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7400" windowHeight="13080" tabRatio="888"/>
  </bookViews>
  <sheets>
    <sheet name="Schedule 16---&gt;" sheetId="9" r:id="rId1"/>
    <sheet name="Net Additions Summary" sheetId="14" r:id="rId2"/>
    <sheet name="HV_LV Additions Summary" sheetId="15" r:id="rId3"/>
    <sheet name="Non-Inc Additions Forecast" sheetId="16" r:id="rId4"/>
    <sheet name="Inc CWIP &amp; Additions Forecast" sheetId="17" r:id="rId5"/>
    <sheet name="Inc CWIP &amp; Plant Summary" sheetId="18" r:id="rId6"/>
    <sheet name="Corp. Overhead Loaders Summary" sheetId="1" r:id="rId7"/>
    <sheet name="2011 Composite ISO T Dep Rate" sheetId="2" r:id="rId8"/>
    <sheet name="Forecast 2013 AFUDC Rate" sheetId="3" r:id="rId9"/>
    <sheet name="Forecast 2012 AFUDC Rate" sheetId="4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\A">#REF!</definedName>
    <definedName name="\B">#REF!</definedName>
    <definedName name="\C">#REF!</definedName>
    <definedName name="_1_2005_Cap_Labor_Cost_by_Union_Code">#REF!</definedName>
    <definedName name="_2_2005_YTD_from_BPRS">#REF!</definedName>
    <definedName name="_2005_Cap_Labor_Cost_by_Union_Code">#REF!</definedName>
    <definedName name="_2005_YTD_from_BPRS">#REF!</definedName>
    <definedName name="_Fill" hidden="1">#REF!</definedName>
    <definedName name="_xlnm._FilterDatabase" localSheetId="2" hidden="1">'HV_LV Additions Summary'!#REF!</definedName>
    <definedName name="_xlnm._FilterDatabase" localSheetId="4" hidden="1">'Inc CWIP &amp; Additions Forecast'!$T$403:$W$455</definedName>
    <definedName name="_xlnm._FilterDatabase" localSheetId="1" hidden="1">'Net Additions Summary'!$B$5:$B$5</definedName>
    <definedName name="_xlnm._FilterDatabase" localSheetId="3" hidden="1">'Non-Inc Additions Forecast'!$A$15:$I$114</definedName>
    <definedName name="_HWI352">[1]HW!$U$3:$U$116</definedName>
    <definedName name="_HWI353">[1]HW!$V$3:$V$116</definedName>
    <definedName name="_HWI361">[1]HW!$AE$3:$AE$116</definedName>
    <definedName name="_Key2" hidden="1">[2]ACCT_106!#REF!</definedName>
    <definedName name="_Order1" hidden="1">255</definedName>
    <definedName name="_Order2" hidden="1">255</definedName>
    <definedName name="_SO2">'[3]Common BOQ'!#REF!</definedName>
    <definedName name="a95all">#REF!</definedName>
    <definedName name="abc">'[4]RR - IS'!#REF!</definedName>
    <definedName name="Acct373">[5]ACCT361!$A$1:$H$71</definedName>
    <definedName name="ACRS">#REF!</definedName>
    <definedName name="ALL">#REF!</definedName>
    <definedName name="all98acct">#REF!</definedName>
    <definedName name="ASCH1">#REF!</definedName>
    <definedName name="ASCH2">#REF!</definedName>
    <definedName name="ASCH3">#REF!</definedName>
    <definedName name="b95all">#REF!</definedName>
    <definedName name="BoilerTurbine">'[3]Common BOQ'!#REF!</definedName>
    <definedName name="BT">'[3]Common BOQ'!#REF!</definedName>
    <definedName name="BUDG0124">#REF!</definedName>
    <definedName name="budgjunk">#REF!</definedName>
    <definedName name="BUDPAGE1">#REF!</definedName>
    <definedName name="c_95all">#REF!</definedName>
    <definedName name="CD">#REF!</definedName>
    <definedName name="CF">#REF!</definedName>
    <definedName name="ch">[6]SUMMARY!$A$8:$L$79</definedName>
    <definedName name="Chart">"Chart 3"</definedName>
    <definedName name="Coal">'[3]Common BOQ'!#REF!</definedName>
    <definedName name="Conctr_PolCtl_TaxInc">#REF!</definedName>
    <definedName name="Constr_Inputs">#REF!</definedName>
    <definedName name="Constr_Phase">#REF!</definedName>
    <definedName name="Constr_PollCtl">#REF!</definedName>
    <definedName name="Constr_Tax_IncStm">#REF!</definedName>
    <definedName name="Cost">#REF!</definedName>
    <definedName name="Data_put">#REF!</definedName>
    <definedName name="Debt">#REF!</definedName>
    <definedName name="DebtR">#REF!</definedName>
    <definedName name="DepR">#REF!</definedName>
    <definedName name="DisR">#REF!</definedName>
    <definedName name="DR">#REF!</definedName>
    <definedName name="DTaxConst">#REF!</definedName>
    <definedName name="END">#REF!</definedName>
    <definedName name="Equity">#REF!</definedName>
    <definedName name="EquityR">#REF!</definedName>
    <definedName name="FabricFilter">'[3]Common BOQ'!#REF!</definedName>
    <definedName name="FACTOR2">[7]COS!$T$11</definedName>
    <definedName name="FACTOR3">[7]COS!$T$12</definedName>
    <definedName name="FACTOR4">[7]COS!$T$13</definedName>
    <definedName name="Final___5_yr_TDBU_Capital_Budget">#REF!</definedName>
    <definedName name="FIT">#REF!</definedName>
    <definedName name="Fuel">#REF!</definedName>
    <definedName name="IBT">#REF!</definedName>
    <definedName name="IDC">#REF!</definedName>
    <definedName name="InServ_Calc">#REF!</definedName>
    <definedName name="InServ_Inputs">#REF!</definedName>
    <definedName name="InsR">#REF!</definedName>
    <definedName name="INT">#REF!</definedName>
    <definedName name="junk">#REF!</definedName>
    <definedName name="Life">#REF!</definedName>
    <definedName name="list">#REF!</definedName>
    <definedName name="LOCATIONS">#REF!</definedName>
    <definedName name="MAR">#REF!</definedName>
    <definedName name="MET">#REF!</definedName>
    <definedName name="METc">#REF!</definedName>
    <definedName name="Meters">#REF!</definedName>
    <definedName name="MSBT">#REF!</definedName>
    <definedName name="mthwo">#REF!</definedName>
    <definedName name="mthwo_98">[8]Data!$S:$S</definedName>
    <definedName name="NP">#REF!</definedName>
    <definedName name="OMkW">#REF!</definedName>
    <definedName name="OMkWh">#REF!</definedName>
    <definedName name="Op_Inc_Stmt">#REF!</definedName>
    <definedName name="PAGE1">'[9]ACC331(New)'!$A$1:$H$62</definedName>
    <definedName name="PAGE2">'[9]ACC331(New)'!$J$1:$R$59</definedName>
    <definedName name="PCT">#REF!</definedName>
    <definedName name="PIS">#REF!</definedName>
    <definedName name="plant376">#REF!</definedName>
    <definedName name="plant376_98">[8]Data!$U:$U</definedName>
    <definedName name="plantn376">#REF!</definedName>
    <definedName name="plantn376_98">[8]Data!$V:$V</definedName>
    <definedName name="Pref">#REF!</definedName>
    <definedName name="PrefR">#REF!</definedName>
    <definedName name="PRINT_ACCT_101">#REF!</definedName>
    <definedName name="PRINT_ACCT_106">#REF!</definedName>
    <definedName name="PRINT_ALL">#REF!</definedName>
    <definedName name="_xlnm.Print_Area" localSheetId="6">'Corp. Overhead Loaders Summary'!$A$1:$D$23</definedName>
    <definedName name="_xlnm.Print_Area" localSheetId="9">'Forecast 2012 AFUDC Rate'!$A$1:$I$53</definedName>
    <definedName name="_xlnm.Print_Area" localSheetId="8">'Forecast 2013 AFUDC Rate'!$A$1:$I$55</definedName>
    <definedName name="_xlnm.Print_Area" localSheetId="2">'HV_LV Additions Summary'!$A$1:$W$19</definedName>
    <definedName name="_xlnm.Print_Area" localSheetId="4">'Inc CWIP &amp; Additions Forecast'!$A$10:$AN$57,'Inc CWIP &amp; Additions Forecast'!$A$59:$AN$76,'Inc CWIP &amp; Additions Forecast'!$A$78:$AN$97,'Inc CWIP &amp; Additions Forecast'!$A$210:$AN$230,'Inc CWIP &amp; Additions Forecast'!$A$233:$AN$249,'Inc CWIP &amp; Additions Forecast'!$A$251:$AN$264,'Inc CWIP &amp; Additions Forecast'!$A$266:$AN$281,'Inc CWIP &amp; Additions Forecast'!$A$284:$AN$343,'Inc CWIP &amp; Additions Forecast'!$A$346:$AN$401,'Inc CWIP &amp; Additions Forecast'!$A$403:$AN$455,'Inc CWIP &amp; Additions Forecast'!$A$457:$AN$511,'Inc CWIP &amp; Additions Forecast'!$A$514:$AN$534,'Inc CWIP &amp; Additions Forecast'!$A$537:$AN$553,'Inc CWIP &amp; Additions Forecast'!$A$555:$AN$568,'Inc CWIP &amp; Additions Forecast'!$A$570:$AN$585,'Inc CWIP &amp; Additions Forecast'!$A$588:$AN$663,'Inc CWIP &amp; Additions Forecast'!$A$666:$AN$741,'Inc CWIP &amp; Additions Forecast'!$A$744:$AN$819,'Inc CWIP &amp; Additions Forecast'!$A$822:$AN$897,'Inc CWIP &amp; Additions Forecast'!$A$900:$AN$975,'Inc CWIP &amp; Additions Forecast'!$A$978:$AN$1053</definedName>
    <definedName name="_xlnm.Print_Area" localSheetId="5">'Inc CWIP &amp; Plant Summary'!$A$1:$O$26,'Inc CWIP &amp; Plant Summary'!$Q$1:$AD$26</definedName>
    <definedName name="_xlnm.Print_Area" localSheetId="3">'Non-Inc Additions Forecast'!$A$1:$R$51,'Non-Inc Additions Forecast'!$T$1:$AN$51,'Non-Inc Additions Forecast'!$A$54:$AN$119</definedName>
    <definedName name="Print_Area_MI">#REF!</definedName>
    <definedName name="PRINT_MARCOS">#REF!</definedName>
    <definedName name="PRINT_SUBSTATIO">#REF!</definedName>
    <definedName name="PRINT_SUMMARY">#REF!</definedName>
    <definedName name="PRINT_TDSUM">#REF!</definedName>
    <definedName name="_xlnm.Print_Titles" localSheetId="2">'HV_LV Additions Summary'!$A:$B</definedName>
    <definedName name="_xlnm.Print_Titles" localSheetId="4">'Inc CWIP &amp; Additions Forecast'!$A:$C,'Inc CWIP &amp; Additions Forecast'!$1:$2</definedName>
    <definedName name="_xlnm.Print_Titles" localSheetId="5">'Inc CWIP &amp; Plant Summary'!$A:$C</definedName>
    <definedName name="_xlnm.Print_Titles" localSheetId="1">'Net Additions Summary'!$1:$2</definedName>
    <definedName name="_xlnm.Print_Titles" localSheetId="3">'Non-Inc Additions Forecast'!$A:$I,'Non-Inc Additions Forecast'!$1:$11</definedName>
    <definedName name="Print1">#REF!</definedName>
    <definedName name="Print2">#REF!</definedName>
    <definedName name="PrSumm">#REF!</definedName>
    <definedName name="PrYrs">#REF!</definedName>
    <definedName name="PTax">#REF!</definedName>
    <definedName name="Q_NQ">#REF!</definedName>
    <definedName name="ratio">#REF!</definedName>
    <definedName name="RB">#REF!</definedName>
    <definedName name="Reference_2" hidden="1">{#N/A,#N/A,FALSE,"AD PG 1 OF 2";#N/A,#N/A,FALSE,"AD PG 2 OF 2"}</definedName>
    <definedName name="Ret">#REF!</definedName>
    <definedName name="s">#REF!</definedName>
    <definedName name="SCHAALL">#REF!</definedName>
    <definedName name="SCHBPG1">#REF!</definedName>
    <definedName name="SCHBPG2">#REF!</definedName>
    <definedName name="SCHCALL">#REF!</definedName>
    <definedName name="SCHCPG1">#REF!</definedName>
    <definedName name="SCHCPG2">#REF!</definedName>
    <definedName name="SCHCPG3">#REF!</definedName>
    <definedName name="SCR">'[3]Common BOQ'!#REF!</definedName>
    <definedName name="SIT">#REF!</definedName>
    <definedName name="SOME">#REF!</definedName>
    <definedName name="STD">#REF!</definedName>
    <definedName name="Switchyard">'[3]Common BOQ'!#REF!</definedName>
    <definedName name="TaxBasis">#REF!</definedName>
    <definedName name="TEMP">'[9]ACC331(New)'!#REF!</definedName>
    <definedName name="Test" hidden="1">{#N/A,#N/A,FALSE,"AD PG 1 OF 2";#N/A,#N/A,FALSE,"AD PG 2 OF 2"}</definedName>
    <definedName name="TRANS_LINES">#REF!</definedName>
    <definedName name="TRANS_SUBS">#REF!</definedName>
    <definedName name="VARP2">#REF!</definedName>
    <definedName name="WCOD">#REF!</definedName>
    <definedName name="wrn.Statement._.AD." hidden="1">{#N/A,#N/A,FALSE,"AD PG 1 OF 2";#N/A,#N/A,FALSE,"AD PG 2 OF 2"}</definedName>
    <definedName name="wrn.statement._.AD.old" hidden="1">{#N/A,#N/A,FALSE,"AD PG 1 OF 2";#N/A,#N/A,FALSE,"AD PG 2 OF 2"}</definedName>
    <definedName name="wrn.Statement._.AD2." hidden="1">{#N/A,#N/A,FALSE,"AD PG 1 OF 2";#N/A,#N/A,FALSE,"AD PG 2 OF 2"}</definedName>
    <definedName name="wrn.statement._.AD3." hidden="1">{#N/A,#N/A,FALSE,"AD PG 1 OF 2";#N/A,#N/A,FALSE,"AD PG 2 OF 2"}</definedName>
    <definedName name="WtCOD">#REF!</definedName>
    <definedName name="xa">OFFSET(Yaxis,0,-1)</definedName>
    <definedName name="xaxIS">OFFSET(Yaxis,0,-1)</definedName>
    <definedName name="Yard">'[3]Common BOQ'!#REF!</definedName>
    <definedName name="Yaxis">OFFSET(#REF!,0,0,MATCH(0,PCT,0),1)</definedName>
  </definedNames>
  <calcPr calcId="145621" calcMode="manual"/>
  <fileRecoveryPr repairLoad="1"/>
</workbook>
</file>

<file path=xl/calcChain.xml><?xml version="1.0" encoding="utf-8"?>
<calcChain xmlns="http://schemas.openxmlformats.org/spreadsheetml/2006/main">
  <c r="E32" i="3" l="1"/>
  <c r="F31" i="3" s="1"/>
  <c r="D17" i="3" s="1"/>
  <c r="F30" i="3"/>
  <c r="C17" i="3"/>
  <c r="D16" i="3"/>
  <c r="C16" i="3"/>
  <c r="C15" i="3"/>
  <c r="E13" i="3"/>
  <c r="C13" i="3"/>
  <c r="F13" i="3" s="1"/>
  <c r="E11" i="3"/>
  <c r="E17" i="3" s="1"/>
  <c r="F17" i="3" s="1"/>
  <c r="G17" i="3" s="1"/>
  <c r="G13" i="3" l="1"/>
  <c r="E16" i="3"/>
  <c r="F16" i="3" s="1"/>
  <c r="G16" i="3" s="1"/>
  <c r="F29" i="3"/>
  <c r="E29" i="4"/>
  <c r="F28" i="4" s="1"/>
  <c r="D15" i="4" s="1"/>
  <c r="E15" i="4" s="1"/>
  <c r="F15" i="4" s="1"/>
  <c r="G15" i="4" s="1"/>
  <c r="F27" i="4"/>
  <c r="D14" i="4" s="1"/>
  <c r="E14" i="4" s="1"/>
  <c r="F14" i="4" s="1"/>
  <c r="G14" i="4" s="1"/>
  <c r="G23" i="4"/>
  <c r="E23" i="4"/>
  <c r="E22" i="4"/>
  <c r="F11" i="4"/>
  <c r="G11" i="4" s="1"/>
  <c r="F32" i="3" l="1"/>
  <c r="D15" i="3"/>
  <c r="E15" i="3" s="1"/>
  <c r="F26" i="4"/>
  <c r="E18" i="3" l="1"/>
  <c r="E19" i="3" s="1"/>
  <c r="F15" i="3"/>
  <c r="D13" i="4"/>
  <c r="E13" i="4" s="1"/>
  <c r="F29" i="4"/>
  <c r="F18" i="3" l="1"/>
  <c r="F19" i="3" s="1"/>
  <c r="G15" i="3"/>
  <c r="E16" i="4"/>
  <c r="E17" i="4" s="1"/>
  <c r="F13" i="4"/>
  <c r="G18" i="3" l="1"/>
  <c r="G19" i="3" s="1"/>
  <c r="G44" i="3" s="1"/>
  <c r="G46" i="3" s="1"/>
  <c r="F16" i="4"/>
  <c r="F17" i="4" s="1"/>
  <c r="G13" i="4"/>
  <c r="G37" i="3" l="1"/>
  <c r="G38" i="3" s="1"/>
  <c r="G49" i="3"/>
  <c r="G51" i="3" s="1"/>
  <c r="G47" i="3"/>
  <c r="G16" i="4"/>
  <c r="G17" i="4" s="1"/>
  <c r="G38" i="4" s="1"/>
  <c r="G40" i="4" s="1"/>
  <c r="G50" i="3" l="1"/>
  <c r="G45" i="3"/>
  <c r="G33" i="4"/>
  <c r="G34" i="4" s="1"/>
  <c r="G43" i="4"/>
  <c r="G45" i="4" s="1"/>
  <c r="G41" i="4"/>
  <c r="G44" i="4" l="1"/>
  <c r="G39" i="4"/>
  <c r="Q5" i="18"/>
  <c r="O4" i="18"/>
  <c r="AB4" i="18" s="1"/>
  <c r="N4" i="18"/>
  <c r="AA4" i="18" s="1"/>
  <c r="M4" i="18"/>
  <c r="Z4" i="18" s="1"/>
  <c r="L4" i="18"/>
  <c r="Y4" i="18" s="1"/>
  <c r="K4" i="18"/>
  <c r="X4" i="18" s="1"/>
  <c r="J4" i="18"/>
  <c r="W4" i="18" s="1"/>
  <c r="I4" i="18"/>
  <c r="V4" i="18" s="1"/>
  <c r="H4" i="18"/>
  <c r="U4" i="18" s="1"/>
  <c r="G4" i="18"/>
  <c r="T4" i="18" s="1"/>
  <c r="F4" i="18"/>
  <c r="S4" i="18" s="1"/>
  <c r="E4" i="18"/>
  <c r="R4" i="18" s="1"/>
  <c r="A1053" i="17"/>
  <c r="R1037" i="17"/>
  <c r="Q1037" i="17"/>
  <c r="P1037" i="17"/>
  <c r="O1037" i="17"/>
  <c r="N1037" i="17"/>
  <c r="M1037" i="17"/>
  <c r="L1037" i="17"/>
  <c r="K1037" i="17"/>
  <c r="V1035" i="17"/>
  <c r="U1035" i="17"/>
  <c r="T1035" i="17"/>
  <c r="R1021" i="17"/>
  <c r="Q1021" i="17"/>
  <c r="P1021" i="17"/>
  <c r="O1021" i="17"/>
  <c r="N1021" i="17"/>
  <c r="M1021" i="17"/>
  <c r="L1021" i="17"/>
  <c r="K1021" i="17"/>
  <c r="AN1019" i="17"/>
  <c r="AM1019" i="17"/>
  <c r="AL1019" i="17"/>
  <c r="AK1019" i="17"/>
  <c r="AJ1019" i="17"/>
  <c r="AI1019" i="17"/>
  <c r="AH1019" i="17"/>
  <c r="AG1019" i="17"/>
  <c r="AF1019" i="17"/>
  <c r="AE1019" i="17"/>
  <c r="AD1019" i="17"/>
  <c r="AC1019" i="17"/>
  <c r="AB1019" i="17"/>
  <c r="AA1019" i="17"/>
  <c r="Z1019" i="17"/>
  <c r="Y1019" i="17"/>
  <c r="X1019" i="17"/>
  <c r="W1019" i="17"/>
  <c r="V1019" i="17"/>
  <c r="U1019" i="17"/>
  <c r="T1019" i="17"/>
  <c r="K1018" i="17"/>
  <c r="K1034" i="17" s="1"/>
  <c r="I1018" i="17"/>
  <c r="I1034" i="17" s="1"/>
  <c r="I1050" i="17" s="1"/>
  <c r="H1018" i="17"/>
  <c r="H1034" i="17" s="1"/>
  <c r="H1050" i="17" s="1"/>
  <c r="G1018" i="17"/>
  <c r="G1034" i="17" s="1"/>
  <c r="G1050" i="17" s="1"/>
  <c r="F1018" i="17"/>
  <c r="F1034" i="17" s="1"/>
  <c r="E1018" i="17"/>
  <c r="E1034" i="17" s="1"/>
  <c r="E1050" i="17" s="1"/>
  <c r="D1018" i="17"/>
  <c r="D1034" i="17" s="1"/>
  <c r="D1050" i="17" s="1"/>
  <c r="C1018" i="17"/>
  <c r="C1034" i="17" s="1"/>
  <c r="C1050" i="17" s="1"/>
  <c r="B1018" i="17"/>
  <c r="B1034" i="17" s="1"/>
  <c r="B1050" i="17" s="1"/>
  <c r="A1018" i="17"/>
  <c r="A1034" i="17" s="1"/>
  <c r="A1050" i="17" s="1"/>
  <c r="K1017" i="17"/>
  <c r="K1033" i="17" s="1"/>
  <c r="I1017" i="17"/>
  <c r="I1033" i="17" s="1"/>
  <c r="I1049" i="17" s="1"/>
  <c r="H1017" i="17"/>
  <c r="H1033" i="17" s="1"/>
  <c r="H1049" i="17" s="1"/>
  <c r="G1017" i="17"/>
  <c r="G1033" i="17" s="1"/>
  <c r="G1049" i="17" s="1"/>
  <c r="F1017" i="17"/>
  <c r="E1017" i="17"/>
  <c r="E1033" i="17" s="1"/>
  <c r="E1049" i="17" s="1"/>
  <c r="D1017" i="17"/>
  <c r="D1033" i="17" s="1"/>
  <c r="D1049" i="17" s="1"/>
  <c r="C1017" i="17"/>
  <c r="C1033" i="17" s="1"/>
  <c r="C1049" i="17" s="1"/>
  <c r="B1017" i="17"/>
  <c r="B1033" i="17" s="1"/>
  <c r="B1049" i="17" s="1"/>
  <c r="A1017" i="17"/>
  <c r="A1033" i="17" s="1"/>
  <c r="A1049" i="17" s="1"/>
  <c r="K1016" i="17"/>
  <c r="K1032" i="17" s="1"/>
  <c r="I1016" i="17"/>
  <c r="I1032" i="17" s="1"/>
  <c r="I1048" i="17" s="1"/>
  <c r="H1016" i="17"/>
  <c r="H1032" i="17" s="1"/>
  <c r="H1048" i="17" s="1"/>
  <c r="G1016" i="17"/>
  <c r="G1032" i="17" s="1"/>
  <c r="G1048" i="17" s="1"/>
  <c r="F1016" i="17"/>
  <c r="F1032" i="17" s="1"/>
  <c r="E1016" i="17"/>
  <c r="E1032" i="17" s="1"/>
  <c r="E1048" i="17" s="1"/>
  <c r="D1016" i="17"/>
  <c r="D1032" i="17" s="1"/>
  <c r="D1048" i="17" s="1"/>
  <c r="C1016" i="17"/>
  <c r="C1032" i="17" s="1"/>
  <c r="C1048" i="17" s="1"/>
  <c r="B1016" i="17"/>
  <c r="B1032" i="17" s="1"/>
  <c r="B1048" i="17" s="1"/>
  <c r="A1016" i="17"/>
  <c r="A1032" i="17" s="1"/>
  <c r="A1048" i="17" s="1"/>
  <c r="K1015" i="17"/>
  <c r="K1031" i="17" s="1"/>
  <c r="I1015" i="17"/>
  <c r="I1031" i="17" s="1"/>
  <c r="I1047" i="17" s="1"/>
  <c r="H1015" i="17"/>
  <c r="H1031" i="17" s="1"/>
  <c r="H1047" i="17" s="1"/>
  <c r="G1015" i="17"/>
  <c r="G1031" i="17" s="1"/>
  <c r="G1047" i="17" s="1"/>
  <c r="F1015" i="17"/>
  <c r="E1015" i="17"/>
  <c r="E1031" i="17" s="1"/>
  <c r="E1047" i="17" s="1"/>
  <c r="D1015" i="17"/>
  <c r="D1031" i="17" s="1"/>
  <c r="D1047" i="17" s="1"/>
  <c r="C1015" i="17"/>
  <c r="C1031" i="17" s="1"/>
  <c r="C1047" i="17" s="1"/>
  <c r="B1015" i="17"/>
  <c r="B1031" i="17" s="1"/>
  <c r="B1047" i="17" s="1"/>
  <c r="A1015" i="17"/>
  <c r="A1031" i="17" s="1"/>
  <c r="A1047" i="17" s="1"/>
  <c r="K1014" i="17"/>
  <c r="K1030" i="17" s="1"/>
  <c r="I1014" i="17"/>
  <c r="I1030" i="17" s="1"/>
  <c r="I1046" i="17" s="1"/>
  <c r="H1014" i="17"/>
  <c r="H1030" i="17" s="1"/>
  <c r="H1046" i="17" s="1"/>
  <c r="G1014" i="17"/>
  <c r="G1030" i="17" s="1"/>
  <c r="G1046" i="17" s="1"/>
  <c r="F1014" i="17"/>
  <c r="F1030" i="17" s="1"/>
  <c r="E1014" i="17"/>
  <c r="E1030" i="17" s="1"/>
  <c r="E1046" i="17" s="1"/>
  <c r="D1014" i="17"/>
  <c r="D1030" i="17" s="1"/>
  <c r="D1046" i="17" s="1"/>
  <c r="C1014" i="17"/>
  <c r="C1030" i="17" s="1"/>
  <c r="C1046" i="17" s="1"/>
  <c r="B1014" i="17"/>
  <c r="B1030" i="17" s="1"/>
  <c r="B1046" i="17" s="1"/>
  <c r="A1014" i="17"/>
  <c r="A1030" i="17" s="1"/>
  <c r="A1046" i="17" s="1"/>
  <c r="K1013" i="17"/>
  <c r="K1029" i="17" s="1"/>
  <c r="I1013" i="17"/>
  <c r="I1029" i="17" s="1"/>
  <c r="I1045" i="17" s="1"/>
  <c r="H1013" i="17"/>
  <c r="H1029" i="17" s="1"/>
  <c r="H1045" i="17" s="1"/>
  <c r="G1013" i="17"/>
  <c r="G1029" i="17" s="1"/>
  <c r="G1045" i="17" s="1"/>
  <c r="F1013" i="17"/>
  <c r="E1013" i="17"/>
  <c r="E1029" i="17" s="1"/>
  <c r="E1045" i="17" s="1"/>
  <c r="D1013" i="17"/>
  <c r="D1029" i="17" s="1"/>
  <c r="D1045" i="17" s="1"/>
  <c r="C1013" i="17"/>
  <c r="C1029" i="17" s="1"/>
  <c r="C1045" i="17" s="1"/>
  <c r="B1013" i="17"/>
  <c r="B1029" i="17" s="1"/>
  <c r="B1045" i="17" s="1"/>
  <c r="A1013" i="17"/>
  <c r="A1029" i="17" s="1"/>
  <c r="A1045" i="17" s="1"/>
  <c r="K1012" i="17"/>
  <c r="K1028" i="17" s="1"/>
  <c r="I1012" i="17"/>
  <c r="I1028" i="17" s="1"/>
  <c r="I1044" i="17" s="1"/>
  <c r="H1012" i="17"/>
  <c r="H1028" i="17" s="1"/>
  <c r="H1044" i="17" s="1"/>
  <c r="G1012" i="17"/>
  <c r="G1028" i="17" s="1"/>
  <c r="G1044" i="17" s="1"/>
  <c r="F1012" i="17"/>
  <c r="F1028" i="17" s="1"/>
  <c r="E1012" i="17"/>
  <c r="E1028" i="17" s="1"/>
  <c r="E1044" i="17" s="1"/>
  <c r="D1012" i="17"/>
  <c r="D1028" i="17" s="1"/>
  <c r="D1044" i="17" s="1"/>
  <c r="C1012" i="17"/>
  <c r="C1028" i="17" s="1"/>
  <c r="C1044" i="17" s="1"/>
  <c r="B1012" i="17"/>
  <c r="B1028" i="17" s="1"/>
  <c r="B1044" i="17" s="1"/>
  <c r="A1012" i="17"/>
  <c r="A1028" i="17" s="1"/>
  <c r="A1044" i="17" s="1"/>
  <c r="K1011" i="17"/>
  <c r="K1027" i="17" s="1"/>
  <c r="I1011" i="17"/>
  <c r="I1027" i="17" s="1"/>
  <c r="I1043" i="17" s="1"/>
  <c r="H1011" i="17"/>
  <c r="H1027" i="17" s="1"/>
  <c r="H1043" i="17" s="1"/>
  <c r="G1011" i="17"/>
  <c r="G1027" i="17" s="1"/>
  <c r="G1043" i="17" s="1"/>
  <c r="F1011" i="17"/>
  <c r="E1011" i="17"/>
  <c r="E1027" i="17" s="1"/>
  <c r="E1043" i="17" s="1"/>
  <c r="D1011" i="17"/>
  <c r="D1027" i="17" s="1"/>
  <c r="D1043" i="17" s="1"/>
  <c r="C1011" i="17"/>
  <c r="C1027" i="17" s="1"/>
  <c r="C1043" i="17" s="1"/>
  <c r="B1011" i="17"/>
  <c r="B1027" i="17" s="1"/>
  <c r="B1043" i="17" s="1"/>
  <c r="A1011" i="17"/>
  <c r="A1027" i="17" s="1"/>
  <c r="A1043" i="17" s="1"/>
  <c r="K1010" i="17"/>
  <c r="K1026" i="17" s="1"/>
  <c r="I1010" i="17"/>
  <c r="I1026" i="17" s="1"/>
  <c r="I1042" i="17" s="1"/>
  <c r="H1010" i="17"/>
  <c r="H1026" i="17" s="1"/>
  <c r="H1042" i="17" s="1"/>
  <c r="G1010" i="17"/>
  <c r="G1026" i="17" s="1"/>
  <c r="G1042" i="17" s="1"/>
  <c r="F1010" i="17"/>
  <c r="F1026" i="17" s="1"/>
  <c r="E1010" i="17"/>
  <c r="E1026" i="17" s="1"/>
  <c r="E1042" i="17" s="1"/>
  <c r="D1010" i="17"/>
  <c r="D1026" i="17" s="1"/>
  <c r="D1042" i="17" s="1"/>
  <c r="C1010" i="17"/>
  <c r="C1026" i="17" s="1"/>
  <c r="C1042" i="17" s="1"/>
  <c r="B1010" i="17"/>
  <c r="B1026" i="17" s="1"/>
  <c r="B1042" i="17" s="1"/>
  <c r="A1010" i="17"/>
  <c r="A1026" i="17" s="1"/>
  <c r="A1042" i="17" s="1"/>
  <c r="K1009" i="17"/>
  <c r="K1025" i="17" s="1"/>
  <c r="I1009" i="17"/>
  <c r="I1025" i="17" s="1"/>
  <c r="I1041" i="17" s="1"/>
  <c r="H1009" i="17"/>
  <c r="H1025" i="17" s="1"/>
  <c r="H1041" i="17" s="1"/>
  <c r="G1009" i="17"/>
  <c r="G1025" i="17" s="1"/>
  <c r="G1041" i="17" s="1"/>
  <c r="F1009" i="17"/>
  <c r="E1009" i="17"/>
  <c r="E1025" i="17" s="1"/>
  <c r="E1041" i="17" s="1"/>
  <c r="D1009" i="17"/>
  <c r="D1025" i="17" s="1"/>
  <c r="D1041" i="17" s="1"/>
  <c r="C1009" i="17"/>
  <c r="C1025" i="17" s="1"/>
  <c r="C1041" i="17" s="1"/>
  <c r="B1009" i="17"/>
  <c r="B1025" i="17" s="1"/>
  <c r="B1041" i="17" s="1"/>
  <c r="A1009" i="17"/>
  <c r="A1025" i="17" s="1"/>
  <c r="A1041" i="17" s="1"/>
  <c r="K1008" i="17"/>
  <c r="I1008" i="17"/>
  <c r="I1024" i="17" s="1"/>
  <c r="I1040" i="17" s="1"/>
  <c r="H1008" i="17"/>
  <c r="H1024" i="17" s="1"/>
  <c r="H1040" i="17" s="1"/>
  <c r="G1008" i="17"/>
  <c r="G1024" i="17" s="1"/>
  <c r="G1040" i="17" s="1"/>
  <c r="F1008" i="17"/>
  <c r="E1008" i="17"/>
  <c r="E1024" i="17" s="1"/>
  <c r="E1040" i="17" s="1"/>
  <c r="D1008" i="17"/>
  <c r="D1024" i="17" s="1"/>
  <c r="D1040" i="17" s="1"/>
  <c r="C1008" i="17"/>
  <c r="C1024" i="17" s="1"/>
  <c r="C1040" i="17" s="1"/>
  <c r="B1008" i="17"/>
  <c r="B1024" i="17" s="1"/>
  <c r="B1040" i="17" s="1"/>
  <c r="A1008" i="17"/>
  <c r="A1024" i="17" s="1"/>
  <c r="A1040" i="17" s="1"/>
  <c r="K1007" i="17"/>
  <c r="K1023" i="17" s="1"/>
  <c r="I1007" i="17"/>
  <c r="I1023" i="17" s="1"/>
  <c r="I1039" i="17" s="1"/>
  <c r="H1007" i="17"/>
  <c r="H1023" i="17" s="1"/>
  <c r="H1039" i="17" s="1"/>
  <c r="G1007" i="17"/>
  <c r="G1023" i="17" s="1"/>
  <c r="G1039" i="17" s="1"/>
  <c r="F1007" i="17"/>
  <c r="F1023" i="17" s="1"/>
  <c r="E1007" i="17"/>
  <c r="E1023" i="17" s="1"/>
  <c r="E1039" i="17" s="1"/>
  <c r="D1007" i="17"/>
  <c r="D1023" i="17" s="1"/>
  <c r="D1039" i="17" s="1"/>
  <c r="C1007" i="17"/>
  <c r="C1023" i="17" s="1"/>
  <c r="C1039" i="17" s="1"/>
  <c r="B1007" i="17"/>
  <c r="B1023" i="17" s="1"/>
  <c r="B1039" i="17" s="1"/>
  <c r="A1007" i="17"/>
  <c r="A1023" i="17" s="1"/>
  <c r="A1039" i="17" s="1"/>
  <c r="K1006" i="17"/>
  <c r="I1006" i="17"/>
  <c r="I1022" i="17" s="1"/>
  <c r="I1038" i="17" s="1"/>
  <c r="H1006" i="17"/>
  <c r="H1022" i="17" s="1"/>
  <c r="H1038" i="17" s="1"/>
  <c r="G1006" i="17"/>
  <c r="G1022" i="17" s="1"/>
  <c r="G1038" i="17" s="1"/>
  <c r="F1006" i="17"/>
  <c r="F1022" i="17" s="1"/>
  <c r="E1006" i="17"/>
  <c r="E1022" i="17" s="1"/>
  <c r="E1038" i="17" s="1"/>
  <c r="D1006" i="17"/>
  <c r="D1022" i="17" s="1"/>
  <c r="D1038" i="17" s="1"/>
  <c r="C1006" i="17"/>
  <c r="C1022" i="17" s="1"/>
  <c r="C1038" i="17" s="1"/>
  <c r="B1006" i="17"/>
  <c r="B1022" i="17" s="1"/>
  <c r="B1038" i="17" s="1"/>
  <c r="A1006" i="17"/>
  <c r="A1022" i="17" s="1"/>
  <c r="A1038" i="17" s="1"/>
  <c r="R1005" i="17"/>
  <c r="Q1005" i="17"/>
  <c r="P1005" i="17"/>
  <c r="O1005" i="17"/>
  <c r="N1005" i="17"/>
  <c r="M1005" i="17"/>
  <c r="L1005" i="17"/>
  <c r="K1005" i="17"/>
  <c r="A999" i="17"/>
  <c r="K997" i="17"/>
  <c r="AN996" i="17"/>
  <c r="AM996" i="17"/>
  <c r="AL996" i="17"/>
  <c r="AK996" i="17"/>
  <c r="AJ996" i="17"/>
  <c r="AI996" i="17"/>
  <c r="AH996" i="17"/>
  <c r="AG996" i="17"/>
  <c r="AF996" i="17"/>
  <c r="AE996" i="17"/>
  <c r="AD996" i="17"/>
  <c r="AC996" i="17"/>
  <c r="AB996" i="17"/>
  <c r="AA996" i="17"/>
  <c r="Z996" i="17"/>
  <c r="Y996" i="17"/>
  <c r="X996" i="17"/>
  <c r="W996" i="17"/>
  <c r="V996" i="17"/>
  <c r="U996" i="17"/>
  <c r="T996" i="17"/>
  <c r="N996" i="17"/>
  <c r="M996" i="17"/>
  <c r="M1018" i="17" s="1"/>
  <c r="L996" i="17"/>
  <c r="L1018" i="17" s="1"/>
  <c r="AN995" i="17"/>
  <c r="AM995" i="17"/>
  <c r="AL995" i="17"/>
  <c r="AK995" i="17"/>
  <c r="AJ995" i="17"/>
  <c r="AI995" i="17"/>
  <c r="AH995" i="17"/>
  <c r="AG995" i="17"/>
  <c r="AF995" i="17"/>
  <c r="AE995" i="17"/>
  <c r="AD995" i="17"/>
  <c r="AC995" i="17"/>
  <c r="AB995" i="17"/>
  <c r="AA995" i="17"/>
  <c r="Z995" i="17"/>
  <c r="Y995" i="17"/>
  <c r="X995" i="17"/>
  <c r="W995" i="17"/>
  <c r="V995" i="17"/>
  <c r="U995" i="17"/>
  <c r="T995" i="17"/>
  <c r="O995" i="17"/>
  <c r="N995" i="17"/>
  <c r="M995" i="17"/>
  <c r="M1017" i="17" s="1"/>
  <c r="L995" i="17"/>
  <c r="L1017" i="17" s="1"/>
  <c r="AN994" i="17"/>
  <c r="AM994" i="17"/>
  <c r="AL994" i="17"/>
  <c r="AK994" i="17"/>
  <c r="AJ994" i="17"/>
  <c r="AI994" i="17"/>
  <c r="AH994" i="17"/>
  <c r="AG994" i="17"/>
  <c r="AF994" i="17"/>
  <c r="AE994" i="17"/>
  <c r="AD994" i="17"/>
  <c r="AC994" i="17"/>
  <c r="AB994" i="17"/>
  <c r="AA994" i="17"/>
  <c r="Z994" i="17"/>
  <c r="Y994" i="17"/>
  <c r="X994" i="17"/>
  <c r="W994" i="17"/>
  <c r="V994" i="17"/>
  <c r="U994" i="17"/>
  <c r="T994" i="17"/>
  <c r="N994" i="17"/>
  <c r="M994" i="17"/>
  <c r="M1016" i="17" s="1"/>
  <c r="L994" i="17"/>
  <c r="L1016" i="17" s="1"/>
  <c r="AN993" i="17"/>
  <c r="AM993" i="17"/>
  <c r="AL993" i="17"/>
  <c r="AK993" i="17"/>
  <c r="AJ993" i="17"/>
  <c r="AI993" i="17"/>
  <c r="AH993" i="17"/>
  <c r="AG993" i="17"/>
  <c r="AF993" i="17"/>
  <c r="AE993" i="17"/>
  <c r="AD993" i="17"/>
  <c r="AC993" i="17"/>
  <c r="AB993" i="17"/>
  <c r="AA993" i="17"/>
  <c r="Z993" i="17"/>
  <c r="Y993" i="17"/>
  <c r="X993" i="17"/>
  <c r="W993" i="17"/>
  <c r="V993" i="17"/>
  <c r="U993" i="17"/>
  <c r="T993" i="17"/>
  <c r="O993" i="17"/>
  <c r="N993" i="17"/>
  <c r="M993" i="17"/>
  <c r="M1015" i="17" s="1"/>
  <c r="L993" i="17"/>
  <c r="L1015" i="17" s="1"/>
  <c r="AN992" i="17"/>
  <c r="AM992" i="17"/>
  <c r="AL992" i="17"/>
  <c r="AK992" i="17"/>
  <c r="AJ992" i="17"/>
  <c r="AI992" i="17"/>
  <c r="AH992" i="17"/>
  <c r="AG992" i="17"/>
  <c r="AF992" i="17"/>
  <c r="AE992" i="17"/>
  <c r="AD992" i="17"/>
  <c r="AC992" i="17"/>
  <c r="AB992" i="17"/>
  <c r="AA992" i="17"/>
  <c r="Z992" i="17"/>
  <c r="Y992" i="17"/>
  <c r="X992" i="17"/>
  <c r="W992" i="17"/>
  <c r="V992" i="17"/>
  <c r="U992" i="17"/>
  <c r="T992" i="17"/>
  <c r="N992" i="17"/>
  <c r="M992" i="17"/>
  <c r="M1014" i="17" s="1"/>
  <c r="L992" i="17"/>
  <c r="L1014" i="17" s="1"/>
  <c r="AN991" i="17"/>
  <c r="AM991" i="17"/>
  <c r="AL991" i="17"/>
  <c r="AK991" i="17"/>
  <c r="AJ991" i="17"/>
  <c r="AI991" i="17"/>
  <c r="AH991" i="17"/>
  <c r="AG991" i="17"/>
  <c r="AF991" i="17"/>
  <c r="AE991" i="17"/>
  <c r="AD991" i="17"/>
  <c r="AC991" i="17"/>
  <c r="AB991" i="17"/>
  <c r="AA991" i="17"/>
  <c r="Z991" i="17"/>
  <c r="Y991" i="17"/>
  <c r="X991" i="17"/>
  <c r="W991" i="17"/>
  <c r="V991" i="17"/>
  <c r="U991" i="17"/>
  <c r="T991" i="17"/>
  <c r="O991" i="17"/>
  <c r="N991" i="17"/>
  <c r="M991" i="17"/>
  <c r="M1013" i="17" s="1"/>
  <c r="L991" i="17"/>
  <c r="L1013" i="17" s="1"/>
  <c r="AN990" i="17"/>
  <c r="AM990" i="17"/>
  <c r="AL990" i="17"/>
  <c r="AK990" i="17"/>
  <c r="AJ990" i="17"/>
  <c r="AI990" i="17"/>
  <c r="AH990" i="17"/>
  <c r="AG990" i="17"/>
  <c r="AF990" i="17"/>
  <c r="AE990" i="17"/>
  <c r="AD990" i="17"/>
  <c r="AC990" i="17"/>
  <c r="AB990" i="17"/>
  <c r="AA990" i="17"/>
  <c r="Z990" i="17"/>
  <c r="Y990" i="17"/>
  <c r="X990" i="17"/>
  <c r="W990" i="17"/>
  <c r="V990" i="17"/>
  <c r="U990" i="17"/>
  <c r="T990" i="17"/>
  <c r="N990" i="17"/>
  <c r="M990" i="17"/>
  <c r="M1012" i="17" s="1"/>
  <c r="L990" i="17"/>
  <c r="L1012" i="17" s="1"/>
  <c r="AN989" i="17"/>
  <c r="AM989" i="17"/>
  <c r="AL989" i="17"/>
  <c r="AK989" i="17"/>
  <c r="AJ989" i="17"/>
  <c r="AI989" i="17"/>
  <c r="AH989" i="17"/>
  <c r="AG989" i="17"/>
  <c r="AF989" i="17"/>
  <c r="AE989" i="17"/>
  <c r="AD989" i="17"/>
  <c r="AC989" i="17"/>
  <c r="AB989" i="17"/>
  <c r="AA989" i="17"/>
  <c r="Z989" i="17"/>
  <c r="Y989" i="17"/>
  <c r="X989" i="17"/>
  <c r="W989" i="17"/>
  <c r="V989" i="17"/>
  <c r="U989" i="17"/>
  <c r="T989" i="17"/>
  <c r="O989" i="17"/>
  <c r="N989" i="17"/>
  <c r="M989" i="17"/>
  <c r="M1011" i="17" s="1"/>
  <c r="L989" i="17"/>
  <c r="L1011" i="17" s="1"/>
  <c r="O988" i="17"/>
  <c r="N988" i="17"/>
  <c r="M988" i="17"/>
  <c r="M1010" i="17" s="1"/>
  <c r="L988" i="17"/>
  <c r="L1010" i="17" s="1"/>
  <c r="O987" i="17"/>
  <c r="N987" i="17"/>
  <c r="M987" i="17"/>
  <c r="M1009" i="17" s="1"/>
  <c r="L987" i="17"/>
  <c r="L1009" i="17" s="1"/>
  <c r="O986" i="17"/>
  <c r="N986" i="17"/>
  <c r="M986" i="17"/>
  <c r="M1008" i="17" s="1"/>
  <c r="L986" i="17"/>
  <c r="L1008" i="17" s="1"/>
  <c r="L1024" i="17" s="1"/>
  <c r="O985" i="17"/>
  <c r="N985" i="17"/>
  <c r="M985" i="17"/>
  <c r="M1007" i="17" s="1"/>
  <c r="L985" i="17"/>
  <c r="L1007" i="17" s="1"/>
  <c r="N984" i="17"/>
  <c r="N997" i="17" s="1"/>
  <c r="O5" i="18" s="1"/>
  <c r="M984" i="17"/>
  <c r="M1006" i="17" s="1"/>
  <c r="L984" i="17"/>
  <c r="L997" i="17" s="1"/>
  <c r="R983" i="17"/>
  <c r="Q983" i="17"/>
  <c r="P983" i="17"/>
  <c r="O983" i="17"/>
  <c r="N983" i="17"/>
  <c r="M983" i="17"/>
  <c r="L983" i="17"/>
  <c r="K983" i="17"/>
  <c r="A975" i="17"/>
  <c r="R959" i="17"/>
  <c r="Q959" i="17"/>
  <c r="P959" i="17"/>
  <c r="O959" i="17"/>
  <c r="N959" i="17"/>
  <c r="M959" i="17"/>
  <c r="L959" i="17"/>
  <c r="K959" i="17"/>
  <c r="V957" i="17"/>
  <c r="U957" i="17"/>
  <c r="T957" i="17"/>
  <c r="R943" i="17"/>
  <c r="Q943" i="17"/>
  <c r="P943" i="17"/>
  <c r="O943" i="17"/>
  <c r="N943" i="17"/>
  <c r="M943" i="17"/>
  <c r="L943" i="17"/>
  <c r="K943" i="17"/>
  <c r="AN941" i="17"/>
  <c r="AM941" i="17"/>
  <c r="AL941" i="17"/>
  <c r="AK941" i="17"/>
  <c r="AJ941" i="17"/>
  <c r="AI941" i="17"/>
  <c r="AH941" i="17"/>
  <c r="AG941" i="17"/>
  <c r="AF941" i="17"/>
  <c r="AE941" i="17"/>
  <c r="AD941" i="17"/>
  <c r="AC941" i="17"/>
  <c r="AB941" i="17"/>
  <c r="AA941" i="17"/>
  <c r="Z941" i="17"/>
  <c r="Y941" i="17"/>
  <c r="X941" i="17"/>
  <c r="W941" i="17"/>
  <c r="V941" i="17"/>
  <c r="U941" i="17"/>
  <c r="T941" i="17"/>
  <c r="K940" i="17"/>
  <c r="K956" i="17" s="1"/>
  <c r="I940" i="17"/>
  <c r="I956" i="17" s="1"/>
  <c r="I972" i="17" s="1"/>
  <c r="H940" i="17"/>
  <c r="H956" i="17" s="1"/>
  <c r="H972" i="17" s="1"/>
  <c r="G940" i="17"/>
  <c r="G956" i="17" s="1"/>
  <c r="G972" i="17" s="1"/>
  <c r="F940" i="17"/>
  <c r="E940" i="17"/>
  <c r="E956" i="17" s="1"/>
  <c r="E972" i="17" s="1"/>
  <c r="D940" i="17"/>
  <c r="D956" i="17" s="1"/>
  <c r="D972" i="17" s="1"/>
  <c r="C940" i="17"/>
  <c r="C956" i="17" s="1"/>
  <c r="C972" i="17" s="1"/>
  <c r="B940" i="17"/>
  <c r="B956" i="17" s="1"/>
  <c r="B972" i="17" s="1"/>
  <c r="A940" i="17"/>
  <c r="A956" i="17" s="1"/>
  <c r="A972" i="17" s="1"/>
  <c r="K939" i="17"/>
  <c r="K955" i="17" s="1"/>
  <c r="I939" i="17"/>
  <c r="I955" i="17" s="1"/>
  <c r="I971" i="17" s="1"/>
  <c r="H939" i="17"/>
  <c r="H955" i="17" s="1"/>
  <c r="H971" i="17" s="1"/>
  <c r="G939" i="17"/>
  <c r="G955" i="17" s="1"/>
  <c r="G971" i="17" s="1"/>
  <c r="F939" i="17"/>
  <c r="F955" i="17" s="1"/>
  <c r="E939" i="17"/>
  <c r="E955" i="17" s="1"/>
  <c r="E971" i="17" s="1"/>
  <c r="D939" i="17"/>
  <c r="D955" i="17" s="1"/>
  <c r="D971" i="17" s="1"/>
  <c r="C939" i="17"/>
  <c r="C955" i="17" s="1"/>
  <c r="C971" i="17" s="1"/>
  <c r="B939" i="17"/>
  <c r="B955" i="17" s="1"/>
  <c r="B971" i="17" s="1"/>
  <c r="A939" i="17"/>
  <c r="A955" i="17" s="1"/>
  <c r="A971" i="17" s="1"/>
  <c r="K938" i="17"/>
  <c r="K954" i="17" s="1"/>
  <c r="I938" i="17"/>
  <c r="I954" i="17" s="1"/>
  <c r="I970" i="17" s="1"/>
  <c r="H938" i="17"/>
  <c r="H954" i="17" s="1"/>
  <c r="H970" i="17" s="1"/>
  <c r="G938" i="17"/>
  <c r="G954" i="17" s="1"/>
  <c r="G970" i="17" s="1"/>
  <c r="F938" i="17"/>
  <c r="E938" i="17"/>
  <c r="E954" i="17" s="1"/>
  <c r="E970" i="17" s="1"/>
  <c r="D938" i="17"/>
  <c r="D954" i="17" s="1"/>
  <c r="D970" i="17" s="1"/>
  <c r="C938" i="17"/>
  <c r="C954" i="17" s="1"/>
  <c r="C970" i="17" s="1"/>
  <c r="B938" i="17"/>
  <c r="B954" i="17" s="1"/>
  <c r="B970" i="17" s="1"/>
  <c r="A938" i="17"/>
  <c r="A954" i="17" s="1"/>
  <c r="A970" i="17" s="1"/>
  <c r="K937" i="17"/>
  <c r="K953" i="17" s="1"/>
  <c r="I937" i="17"/>
  <c r="I953" i="17" s="1"/>
  <c r="I969" i="17" s="1"/>
  <c r="H937" i="17"/>
  <c r="H953" i="17" s="1"/>
  <c r="H969" i="17" s="1"/>
  <c r="G937" i="17"/>
  <c r="G953" i="17" s="1"/>
  <c r="G969" i="17" s="1"/>
  <c r="F937" i="17"/>
  <c r="F953" i="17" s="1"/>
  <c r="E937" i="17"/>
  <c r="E953" i="17" s="1"/>
  <c r="E969" i="17" s="1"/>
  <c r="D937" i="17"/>
  <c r="D953" i="17" s="1"/>
  <c r="D969" i="17" s="1"/>
  <c r="C937" i="17"/>
  <c r="C953" i="17" s="1"/>
  <c r="C969" i="17" s="1"/>
  <c r="B937" i="17"/>
  <c r="B953" i="17" s="1"/>
  <c r="B969" i="17" s="1"/>
  <c r="A937" i="17"/>
  <c r="A953" i="17" s="1"/>
  <c r="A969" i="17" s="1"/>
  <c r="K936" i="17"/>
  <c r="K952" i="17" s="1"/>
  <c r="I936" i="17"/>
  <c r="I952" i="17" s="1"/>
  <c r="I968" i="17" s="1"/>
  <c r="H936" i="17"/>
  <c r="H952" i="17" s="1"/>
  <c r="H968" i="17" s="1"/>
  <c r="G936" i="17"/>
  <c r="G952" i="17" s="1"/>
  <c r="G968" i="17" s="1"/>
  <c r="F936" i="17"/>
  <c r="E936" i="17"/>
  <c r="E952" i="17" s="1"/>
  <c r="E968" i="17" s="1"/>
  <c r="D936" i="17"/>
  <c r="D952" i="17" s="1"/>
  <c r="D968" i="17" s="1"/>
  <c r="C936" i="17"/>
  <c r="C952" i="17" s="1"/>
  <c r="C968" i="17" s="1"/>
  <c r="B936" i="17"/>
  <c r="B952" i="17" s="1"/>
  <c r="B968" i="17" s="1"/>
  <c r="A936" i="17"/>
  <c r="A952" i="17" s="1"/>
  <c r="A968" i="17" s="1"/>
  <c r="K935" i="17"/>
  <c r="K951" i="17" s="1"/>
  <c r="I935" i="17"/>
  <c r="I951" i="17" s="1"/>
  <c r="I967" i="17" s="1"/>
  <c r="H935" i="17"/>
  <c r="H951" i="17" s="1"/>
  <c r="H967" i="17" s="1"/>
  <c r="G935" i="17"/>
  <c r="G951" i="17" s="1"/>
  <c r="G967" i="17" s="1"/>
  <c r="F935" i="17"/>
  <c r="F951" i="17" s="1"/>
  <c r="E935" i="17"/>
  <c r="E951" i="17" s="1"/>
  <c r="E967" i="17" s="1"/>
  <c r="D935" i="17"/>
  <c r="D951" i="17" s="1"/>
  <c r="D967" i="17" s="1"/>
  <c r="C935" i="17"/>
  <c r="C951" i="17" s="1"/>
  <c r="C967" i="17" s="1"/>
  <c r="B935" i="17"/>
  <c r="B951" i="17" s="1"/>
  <c r="B967" i="17" s="1"/>
  <c r="A935" i="17"/>
  <c r="A951" i="17" s="1"/>
  <c r="A967" i="17" s="1"/>
  <c r="K934" i="17"/>
  <c r="K950" i="17" s="1"/>
  <c r="I934" i="17"/>
  <c r="I950" i="17" s="1"/>
  <c r="I966" i="17" s="1"/>
  <c r="H934" i="17"/>
  <c r="H950" i="17" s="1"/>
  <c r="H966" i="17" s="1"/>
  <c r="G934" i="17"/>
  <c r="G950" i="17" s="1"/>
  <c r="G966" i="17" s="1"/>
  <c r="F934" i="17"/>
  <c r="E934" i="17"/>
  <c r="E950" i="17" s="1"/>
  <c r="E966" i="17" s="1"/>
  <c r="D934" i="17"/>
  <c r="D950" i="17" s="1"/>
  <c r="D966" i="17" s="1"/>
  <c r="C934" i="17"/>
  <c r="C950" i="17" s="1"/>
  <c r="C966" i="17" s="1"/>
  <c r="B934" i="17"/>
  <c r="B950" i="17" s="1"/>
  <c r="B966" i="17" s="1"/>
  <c r="A934" i="17"/>
  <c r="A950" i="17" s="1"/>
  <c r="A966" i="17" s="1"/>
  <c r="K933" i="17"/>
  <c r="K949" i="17" s="1"/>
  <c r="I933" i="17"/>
  <c r="I949" i="17" s="1"/>
  <c r="I965" i="17" s="1"/>
  <c r="H933" i="17"/>
  <c r="H949" i="17" s="1"/>
  <c r="H965" i="17" s="1"/>
  <c r="G933" i="17"/>
  <c r="G949" i="17" s="1"/>
  <c r="G965" i="17" s="1"/>
  <c r="F933" i="17"/>
  <c r="F949" i="17" s="1"/>
  <c r="E933" i="17"/>
  <c r="E949" i="17" s="1"/>
  <c r="E965" i="17" s="1"/>
  <c r="D933" i="17"/>
  <c r="D949" i="17" s="1"/>
  <c r="D965" i="17" s="1"/>
  <c r="C933" i="17"/>
  <c r="C949" i="17" s="1"/>
  <c r="C965" i="17" s="1"/>
  <c r="B933" i="17"/>
  <c r="B949" i="17" s="1"/>
  <c r="B965" i="17" s="1"/>
  <c r="A933" i="17"/>
  <c r="A949" i="17" s="1"/>
  <c r="A965" i="17" s="1"/>
  <c r="K932" i="17"/>
  <c r="K948" i="17" s="1"/>
  <c r="I932" i="17"/>
  <c r="I948" i="17" s="1"/>
  <c r="I964" i="17" s="1"/>
  <c r="H932" i="17"/>
  <c r="H948" i="17" s="1"/>
  <c r="H964" i="17" s="1"/>
  <c r="G932" i="17"/>
  <c r="G948" i="17" s="1"/>
  <c r="G964" i="17" s="1"/>
  <c r="F932" i="17"/>
  <c r="E932" i="17"/>
  <c r="E948" i="17" s="1"/>
  <c r="E964" i="17" s="1"/>
  <c r="D932" i="17"/>
  <c r="D948" i="17" s="1"/>
  <c r="D964" i="17" s="1"/>
  <c r="C932" i="17"/>
  <c r="C948" i="17" s="1"/>
  <c r="C964" i="17" s="1"/>
  <c r="B932" i="17"/>
  <c r="B948" i="17" s="1"/>
  <c r="B964" i="17" s="1"/>
  <c r="A932" i="17"/>
  <c r="A948" i="17" s="1"/>
  <c r="A964" i="17" s="1"/>
  <c r="K931" i="17"/>
  <c r="K947" i="17" s="1"/>
  <c r="I931" i="17"/>
  <c r="I947" i="17" s="1"/>
  <c r="I963" i="17" s="1"/>
  <c r="H931" i="17"/>
  <c r="H947" i="17" s="1"/>
  <c r="H963" i="17" s="1"/>
  <c r="G931" i="17"/>
  <c r="G947" i="17" s="1"/>
  <c r="G963" i="17" s="1"/>
  <c r="F931" i="17"/>
  <c r="F947" i="17" s="1"/>
  <c r="E931" i="17"/>
  <c r="E947" i="17" s="1"/>
  <c r="E963" i="17" s="1"/>
  <c r="D931" i="17"/>
  <c r="D947" i="17" s="1"/>
  <c r="D963" i="17" s="1"/>
  <c r="C931" i="17"/>
  <c r="C947" i="17" s="1"/>
  <c r="C963" i="17" s="1"/>
  <c r="B931" i="17"/>
  <c r="B947" i="17" s="1"/>
  <c r="B963" i="17" s="1"/>
  <c r="A931" i="17"/>
  <c r="A947" i="17" s="1"/>
  <c r="A963" i="17" s="1"/>
  <c r="K930" i="17"/>
  <c r="K946" i="17" s="1"/>
  <c r="I930" i="17"/>
  <c r="I946" i="17" s="1"/>
  <c r="I962" i="17" s="1"/>
  <c r="H930" i="17"/>
  <c r="H946" i="17" s="1"/>
  <c r="H962" i="17" s="1"/>
  <c r="G930" i="17"/>
  <c r="G946" i="17" s="1"/>
  <c r="G962" i="17" s="1"/>
  <c r="F930" i="17"/>
  <c r="E930" i="17"/>
  <c r="E946" i="17" s="1"/>
  <c r="E962" i="17" s="1"/>
  <c r="D930" i="17"/>
  <c r="D946" i="17" s="1"/>
  <c r="D962" i="17" s="1"/>
  <c r="C930" i="17"/>
  <c r="C946" i="17" s="1"/>
  <c r="C962" i="17" s="1"/>
  <c r="B930" i="17"/>
  <c r="B946" i="17" s="1"/>
  <c r="B962" i="17" s="1"/>
  <c r="A930" i="17"/>
  <c r="A946" i="17" s="1"/>
  <c r="A962" i="17" s="1"/>
  <c r="K929" i="17"/>
  <c r="K945" i="17" s="1"/>
  <c r="I929" i="17"/>
  <c r="I945" i="17" s="1"/>
  <c r="I961" i="17" s="1"/>
  <c r="H929" i="17"/>
  <c r="H945" i="17" s="1"/>
  <c r="H961" i="17" s="1"/>
  <c r="G929" i="17"/>
  <c r="G945" i="17" s="1"/>
  <c r="G961" i="17" s="1"/>
  <c r="F929" i="17"/>
  <c r="F945" i="17" s="1"/>
  <c r="E929" i="17"/>
  <c r="E945" i="17" s="1"/>
  <c r="E961" i="17" s="1"/>
  <c r="D929" i="17"/>
  <c r="D945" i="17" s="1"/>
  <c r="D961" i="17" s="1"/>
  <c r="C929" i="17"/>
  <c r="C945" i="17" s="1"/>
  <c r="C961" i="17" s="1"/>
  <c r="B929" i="17"/>
  <c r="B945" i="17" s="1"/>
  <c r="B961" i="17" s="1"/>
  <c r="A929" i="17"/>
  <c r="A945" i="17" s="1"/>
  <c r="A961" i="17" s="1"/>
  <c r="K928" i="17"/>
  <c r="K941" i="17" s="1"/>
  <c r="I928" i="17"/>
  <c r="I944" i="17" s="1"/>
  <c r="I960" i="17" s="1"/>
  <c r="H928" i="17"/>
  <c r="H944" i="17" s="1"/>
  <c r="H960" i="17" s="1"/>
  <c r="G928" i="17"/>
  <c r="G944" i="17" s="1"/>
  <c r="G960" i="17" s="1"/>
  <c r="F928" i="17"/>
  <c r="E928" i="17"/>
  <c r="E944" i="17" s="1"/>
  <c r="E960" i="17" s="1"/>
  <c r="D928" i="17"/>
  <c r="D944" i="17" s="1"/>
  <c r="D960" i="17" s="1"/>
  <c r="C928" i="17"/>
  <c r="C944" i="17" s="1"/>
  <c r="C960" i="17" s="1"/>
  <c r="B928" i="17"/>
  <c r="B944" i="17" s="1"/>
  <c r="B960" i="17" s="1"/>
  <c r="A928" i="17"/>
  <c r="A944" i="17" s="1"/>
  <c r="A960" i="17" s="1"/>
  <c r="R927" i="17"/>
  <c r="Q927" i="17"/>
  <c r="P927" i="17"/>
  <c r="O927" i="17"/>
  <c r="N927" i="17"/>
  <c r="M927" i="17"/>
  <c r="L927" i="17"/>
  <c r="K927" i="17"/>
  <c r="A921" i="17"/>
  <c r="K919" i="17"/>
  <c r="AN918" i="17"/>
  <c r="AM918" i="17"/>
  <c r="AL918" i="17"/>
  <c r="AK918" i="17"/>
  <c r="AJ918" i="17"/>
  <c r="AI918" i="17"/>
  <c r="AH918" i="17"/>
  <c r="AG918" i="17"/>
  <c r="AF918" i="17"/>
  <c r="AE918" i="17"/>
  <c r="AD918" i="17"/>
  <c r="AC918" i="17"/>
  <c r="AB918" i="17"/>
  <c r="AA918" i="17"/>
  <c r="Z918" i="17"/>
  <c r="Y918" i="17"/>
  <c r="X918" i="17"/>
  <c r="W918" i="17"/>
  <c r="V918" i="17"/>
  <c r="U918" i="17"/>
  <c r="T918" i="17"/>
  <c r="N918" i="17"/>
  <c r="M918" i="17"/>
  <c r="M940" i="17" s="1"/>
  <c r="L918" i="17"/>
  <c r="O918" i="17" s="1"/>
  <c r="AN917" i="17"/>
  <c r="AM917" i="17"/>
  <c r="AL917" i="17"/>
  <c r="AK917" i="17"/>
  <c r="AJ917" i="17"/>
  <c r="AI917" i="17"/>
  <c r="AH917" i="17"/>
  <c r="AG917" i="17"/>
  <c r="AF917" i="17"/>
  <c r="AE917" i="17"/>
  <c r="AD917" i="17"/>
  <c r="AC917" i="17"/>
  <c r="AB917" i="17"/>
  <c r="AA917" i="17"/>
  <c r="Z917" i="17"/>
  <c r="Y917" i="17"/>
  <c r="X917" i="17"/>
  <c r="W917" i="17"/>
  <c r="V917" i="17"/>
  <c r="U917" i="17"/>
  <c r="T917" i="17"/>
  <c r="N917" i="17"/>
  <c r="M917" i="17"/>
  <c r="M939" i="17" s="1"/>
  <c r="L917" i="17"/>
  <c r="L939" i="17" s="1"/>
  <c r="AN916" i="17"/>
  <c r="AM916" i="17"/>
  <c r="AL916" i="17"/>
  <c r="AK916" i="17"/>
  <c r="AJ916" i="17"/>
  <c r="AI916" i="17"/>
  <c r="AH916" i="17"/>
  <c r="AG916" i="17"/>
  <c r="AF916" i="17"/>
  <c r="AE916" i="17"/>
  <c r="AD916" i="17"/>
  <c r="AC916" i="17"/>
  <c r="AB916" i="17"/>
  <c r="AA916" i="17"/>
  <c r="Z916" i="17"/>
  <c r="Y916" i="17"/>
  <c r="X916" i="17"/>
  <c r="W916" i="17"/>
  <c r="V916" i="17"/>
  <c r="U916" i="17"/>
  <c r="T916" i="17"/>
  <c r="N916" i="17"/>
  <c r="M916" i="17"/>
  <c r="M938" i="17" s="1"/>
  <c r="L916" i="17"/>
  <c r="L938" i="17" s="1"/>
  <c r="AN915" i="17"/>
  <c r="AM915" i="17"/>
  <c r="AL915" i="17"/>
  <c r="AK915" i="17"/>
  <c r="AJ915" i="17"/>
  <c r="AI915" i="17"/>
  <c r="AH915" i="17"/>
  <c r="AG915" i="17"/>
  <c r="AF915" i="17"/>
  <c r="AE915" i="17"/>
  <c r="AD915" i="17"/>
  <c r="AC915" i="17"/>
  <c r="AB915" i="17"/>
  <c r="AA915" i="17"/>
  <c r="Z915" i="17"/>
  <c r="Y915" i="17"/>
  <c r="X915" i="17"/>
  <c r="W915" i="17"/>
  <c r="V915" i="17"/>
  <c r="U915" i="17"/>
  <c r="T915" i="17"/>
  <c r="O915" i="17"/>
  <c r="N915" i="17"/>
  <c r="M915" i="17"/>
  <c r="M937" i="17" s="1"/>
  <c r="L915" i="17"/>
  <c r="L937" i="17" s="1"/>
  <c r="AN914" i="17"/>
  <c r="AM914" i="17"/>
  <c r="AL914" i="17"/>
  <c r="AK914" i="17"/>
  <c r="AJ914" i="17"/>
  <c r="AI914" i="17"/>
  <c r="AH914" i="17"/>
  <c r="AG914" i="17"/>
  <c r="AF914" i="17"/>
  <c r="AE914" i="17"/>
  <c r="AD914" i="17"/>
  <c r="AC914" i="17"/>
  <c r="AB914" i="17"/>
  <c r="AA914" i="17"/>
  <c r="Z914" i="17"/>
  <c r="Y914" i="17"/>
  <c r="X914" i="17"/>
  <c r="W914" i="17"/>
  <c r="V914" i="17"/>
  <c r="U914" i="17"/>
  <c r="T914" i="17"/>
  <c r="N914" i="17"/>
  <c r="M914" i="17"/>
  <c r="M936" i="17" s="1"/>
  <c r="L914" i="17"/>
  <c r="L936" i="17" s="1"/>
  <c r="AN913" i="17"/>
  <c r="AM913" i="17"/>
  <c r="AL913" i="17"/>
  <c r="AK913" i="17"/>
  <c r="AJ913" i="17"/>
  <c r="AI913" i="17"/>
  <c r="AH913" i="17"/>
  <c r="AG913" i="17"/>
  <c r="AF913" i="17"/>
  <c r="AE913" i="17"/>
  <c r="AD913" i="17"/>
  <c r="AC913" i="17"/>
  <c r="AB913" i="17"/>
  <c r="AA913" i="17"/>
  <c r="Z913" i="17"/>
  <c r="Y913" i="17"/>
  <c r="X913" i="17"/>
  <c r="W913" i="17"/>
  <c r="V913" i="17"/>
  <c r="U913" i="17"/>
  <c r="T913" i="17"/>
  <c r="O913" i="17"/>
  <c r="N913" i="17"/>
  <c r="M913" i="17"/>
  <c r="M935" i="17" s="1"/>
  <c r="L913" i="17"/>
  <c r="L935" i="17" s="1"/>
  <c r="AN912" i="17"/>
  <c r="AM912" i="17"/>
  <c r="AL912" i="17"/>
  <c r="AK912" i="17"/>
  <c r="AJ912" i="17"/>
  <c r="AI912" i="17"/>
  <c r="AH912" i="17"/>
  <c r="AG912" i="17"/>
  <c r="AF912" i="17"/>
  <c r="AE912" i="17"/>
  <c r="AD912" i="17"/>
  <c r="AC912" i="17"/>
  <c r="AB912" i="17"/>
  <c r="AA912" i="17"/>
  <c r="Z912" i="17"/>
  <c r="Y912" i="17"/>
  <c r="X912" i="17"/>
  <c r="W912" i="17"/>
  <c r="V912" i="17"/>
  <c r="U912" i="17"/>
  <c r="T912" i="17"/>
  <c r="N912" i="17"/>
  <c r="M912" i="17"/>
  <c r="M934" i="17" s="1"/>
  <c r="L912" i="17"/>
  <c r="L934" i="17" s="1"/>
  <c r="AN911" i="17"/>
  <c r="AM911" i="17"/>
  <c r="AL911" i="17"/>
  <c r="AK911" i="17"/>
  <c r="AJ911" i="17"/>
  <c r="AI911" i="17"/>
  <c r="AH911" i="17"/>
  <c r="AG911" i="17"/>
  <c r="AF911" i="17"/>
  <c r="AE911" i="17"/>
  <c r="AD911" i="17"/>
  <c r="AC911" i="17"/>
  <c r="AB911" i="17"/>
  <c r="AA911" i="17"/>
  <c r="Z911" i="17"/>
  <c r="Y911" i="17"/>
  <c r="X911" i="17"/>
  <c r="W911" i="17"/>
  <c r="V911" i="17"/>
  <c r="U911" i="17"/>
  <c r="T911" i="17"/>
  <c r="O911" i="17"/>
  <c r="N911" i="17"/>
  <c r="M911" i="17"/>
  <c r="M933" i="17" s="1"/>
  <c r="L911" i="17"/>
  <c r="L933" i="17" s="1"/>
  <c r="AN910" i="17"/>
  <c r="AM910" i="17"/>
  <c r="AL910" i="17"/>
  <c r="AK910" i="17"/>
  <c r="AJ910" i="17"/>
  <c r="AI910" i="17"/>
  <c r="AH910" i="17"/>
  <c r="AG910" i="17"/>
  <c r="AF910" i="17"/>
  <c r="AE910" i="17"/>
  <c r="AD910" i="17"/>
  <c r="AC910" i="17"/>
  <c r="AB910" i="17"/>
  <c r="AA910" i="17"/>
  <c r="Z910" i="17"/>
  <c r="Y910" i="17"/>
  <c r="X910" i="17"/>
  <c r="W910" i="17"/>
  <c r="V910" i="17"/>
  <c r="U910" i="17"/>
  <c r="T910" i="17"/>
  <c r="N910" i="17"/>
  <c r="M910" i="17"/>
  <c r="M932" i="17" s="1"/>
  <c r="L910" i="17"/>
  <c r="L932" i="17" s="1"/>
  <c r="AN909" i="17"/>
  <c r="AM909" i="17"/>
  <c r="AL909" i="17"/>
  <c r="AK909" i="17"/>
  <c r="AJ909" i="17"/>
  <c r="AI909" i="17"/>
  <c r="AH909" i="17"/>
  <c r="AG909" i="17"/>
  <c r="AF909" i="17"/>
  <c r="AE909" i="17"/>
  <c r="AD909" i="17"/>
  <c r="AC909" i="17"/>
  <c r="AB909" i="17"/>
  <c r="AA909" i="17"/>
  <c r="Z909" i="17"/>
  <c r="Y909" i="17"/>
  <c r="X909" i="17"/>
  <c r="W909" i="17"/>
  <c r="V909" i="17"/>
  <c r="U909" i="17"/>
  <c r="T909" i="17"/>
  <c r="O909" i="17"/>
  <c r="N909" i="17"/>
  <c r="M909" i="17"/>
  <c r="M931" i="17" s="1"/>
  <c r="L909" i="17"/>
  <c r="L931" i="17" s="1"/>
  <c r="AN908" i="17"/>
  <c r="AM908" i="17"/>
  <c r="AL908" i="17"/>
  <c r="AK908" i="17"/>
  <c r="AJ908" i="17"/>
  <c r="AI908" i="17"/>
  <c r="AH908" i="17"/>
  <c r="AG908" i="17"/>
  <c r="AF908" i="17"/>
  <c r="AE908" i="17"/>
  <c r="AD908" i="17"/>
  <c r="AC908" i="17"/>
  <c r="AB908" i="17"/>
  <c r="AA908" i="17"/>
  <c r="Z908" i="17"/>
  <c r="Y908" i="17"/>
  <c r="X908" i="17"/>
  <c r="W908" i="17"/>
  <c r="V908" i="17"/>
  <c r="U908" i="17"/>
  <c r="T908" i="17"/>
  <c r="N908" i="17"/>
  <c r="M908" i="17"/>
  <c r="M930" i="17" s="1"/>
  <c r="L908" i="17"/>
  <c r="L930" i="17" s="1"/>
  <c r="N907" i="17"/>
  <c r="M907" i="17"/>
  <c r="M929" i="17" s="1"/>
  <c r="L907" i="17"/>
  <c r="L929" i="17" s="1"/>
  <c r="N906" i="17"/>
  <c r="N919" i="17" s="1"/>
  <c r="N5" i="18" s="1"/>
  <c r="M906" i="17"/>
  <c r="M928" i="17" s="1"/>
  <c r="L906" i="17"/>
  <c r="L919" i="17" s="1"/>
  <c r="R905" i="17"/>
  <c r="Q905" i="17"/>
  <c r="P905" i="17"/>
  <c r="O905" i="17"/>
  <c r="N905" i="17"/>
  <c r="M905" i="17"/>
  <c r="L905" i="17"/>
  <c r="K905" i="17"/>
  <c r="A897" i="17"/>
  <c r="R881" i="17"/>
  <c r="Q881" i="17"/>
  <c r="P881" i="17"/>
  <c r="O881" i="17"/>
  <c r="N881" i="17"/>
  <c r="M881" i="17"/>
  <c r="L881" i="17"/>
  <c r="K881" i="17"/>
  <c r="V879" i="17"/>
  <c r="U879" i="17"/>
  <c r="T879" i="17"/>
  <c r="R865" i="17"/>
  <c r="Q865" i="17"/>
  <c r="P865" i="17"/>
  <c r="O865" i="17"/>
  <c r="N865" i="17"/>
  <c r="M865" i="17"/>
  <c r="L865" i="17"/>
  <c r="K865" i="17"/>
  <c r="AN863" i="17"/>
  <c r="AM863" i="17"/>
  <c r="AL863" i="17"/>
  <c r="AK863" i="17"/>
  <c r="AJ863" i="17"/>
  <c r="AI863" i="17"/>
  <c r="AH863" i="17"/>
  <c r="AG863" i="17"/>
  <c r="AF863" i="17"/>
  <c r="AE863" i="17"/>
  <c r="AD863" i="17"/>
  <c r="AC863" i="17"/>
  <c r="AB863" i="17"/>
  <c r="AA863" i="17"/>
  <c r="Z863" i="17"/>
  <c r="Y863" i="17"/>
  <c r="X863" i="17"/>
  <c r="W863" i="17"/>
  <c r="V863" i="17"/>
  <c r="U863" i="17"/>
  <c r="T863" i="17"/>
  <c r="K862" i="17"/>
  <c r="K878" i="17" s="1"/>
  <c r="I862" i="17"/>
  <c r="I878" i="17" s="1"/>
  <c r="I894" i="17" s="1"/>
  <c r="H862" i="17"/>
  <c r="H878" i="17" s="1"/>
  <c r="H894" i="17" s="1"/>
  <c r="G862" i="17"/>
  <c r="G878" i="17" s="1"/>
  <c r="G894" i="17" s="1"/>
  <c r="F862" i="17"/>
  <c r="F878" i="17" s="1"/>
  <c r="E862" i="17"/>
  <c r="E878" i="17" s="1"/>
  <c r="E894" i="17" s="1"/>
  <c r="D862" i="17"/>
  <c r="D878" i="17" s="1"/>
  <c r="D894" i="17" s="1"/>
  <c r="C862" i="17"/>
  <c r="C878" i="17" s="1"/>
  <c r="C894" i="17" s="1"/>
  <c r="B862" i="17"/>
  <c r="B878" i="17" s="1"/>
  <c r="B894" i="17" s="1"/>
  <c r="A862" i="17"/>
  <c r="A878" i="17" s="1"/>
  <c r="A894" i="17" s="1"/>
  <c r="K861" i="17"/>
  <c r="K877" i="17" s="1"/>
  <c r="I861" i="17"/>
  <c r="I877" i="17" s="1"/>
  <c r="I893" i="17" s="1"/>
  <c r="H861" i="17"/>
  <c r="H877" i="17" s="1"/>
  <c r="H893" i="17" s="1"/>
  <c r="G861" i="17"/>
  <c r="G877" i="17" s="1"/>
  <c r="G893" i="17" s="1"/>
  <c r="F861" i="17"/>
  <c r="E861" i="17"/>
  <c r="E877" i="17" s="1"/>
  <c r="E893" i="17" s="1"/>
  <c r="D861" i="17"/>
  <c r="D877" i="17" s="1"/>
  <c r="D893" i="17" s="1"/>
  <c r="C861" i="17"/>
  <c r="C877" i="17" s="1"/>
  <c r="C893" i="17" s="1"/>
  <c r="B861" i="17"/>
  <c r="B877" i="17" s="1"/>
  <c r="B893" i="17" s="1"/>
  <c r="A861" i="17"/>
  <c r="A877" i="17" s="1"/>
  <c r="A893" i="17" s="1"/>
  <c r="K860" i="17"/>
  <c r="K876" i="17" s="1"/>
  <c r="I860" i="17"/>
  <c r="I876" i="17" s="1"/>
  <c r="I892" i="17" s="1"/>
  <c r="H860" i="17"/>
  <c r="H876" i="17" s="1"/>
  <c r="H892" i="17" s="1"/>
  <c r="G860" i="17"/>
  <c r="G876" i="17" s="1"/>
  <c r="G892" i="17" s="1"/>
  <c r="F860" i="17"/>
  <c r="F876" i="17" s="1"/>
  <c r="E860" i="17"/>
  <c r="E876" i="17" s="1"/>
  <c r="E892" i="17" s="1"/>
  <c r="D860" i="17"/>
  <c r="D876" i="17" s="1"/>
  <c r="D892" i="17" s="1"/>
  <c r="C860" i="17"/>
  <c r="C876" i="17" s="1"/>
  <c r="C892" i="17" s="1"/>
  <c r="B860" i="17"/>
  <c r="B876" i="17" s="1"/>
  <c r="B892" i="17" s="1"/>
  <c r="A860" i="17"/>
  <c r="A876" i="17" s="1"/>
  <c r="A892" i="17" s="1"/>
  <c r="K859" i="17"/>
  <c r="K875" i="17" s="1"/>
  <c r="I859" i="17"/>
  <c r="I875" i="17" s="1"/>
  <c r="I891" i="17" s="1"/>
  <c r="H859" i="17"/>
  <c r="H875" i="17" s="1"/>
  <c r="H891" i="17" s="1"/>
  <c r="G859" i="17"/>
  <c r="G875" i="17" s="1"/>
  <c r="G891" i="17" s="1"/>
  <c r="F859" i="17"/>
  <c r="E859" i="17"/>
  <c r="E875" i="17" s="1"/>
  <c r="E891" i="17" s="1"/>
  <c r="D859" i="17"/>
  <c r="D875" i="17" s="1"/>
  <c r="D891" i="17" s="1"/>
  <c r="C859" i="17"/>
  <c r="C875" i="17" s="1"/>
  <c r="C891" i="17" s="1"/>
  <c r="B859" i="17"/>
  <c r="B875" i="17" s="1"/>
  <c r="B891" i="17" s="1"/>
  <c r="A859" i="17"/>
  <c r="A875" i="17" s="1"/>
  <c r="A891" i="17" s="1"/>
  <c r="K858" i="17"/>
  <c r="K874" i="17" s="1"/>
  <c r="I858" i="17"/>
  <c r="I874" i="17" s="1"/>
  <c r="I890" i="17" s="1"/>
  <c r="H858" i="17"/>
  <c r="H874" i="17" s="1"/>
  <c r="H890" i="17" s="1"/>
  <c r="G858" i="17"/>
  <c r="G874" i="17" s="1"/>
  <c r="G890" i="17" s="1"/>
  <c r="F858" i="17"/>
  <c r="F874" i="17" s="1"/>
  <c r="E858" i="17"/>
  <c r="E874" i="17" s="1"/>
  <c r="E890" i="17" s="1"/>
  <c r="D858" i="17"/>
  <c r="D874" i="17" s="1"/>
  <c r="D890" i="17" s="1"/>
  <c r="C858" i="17"/>
  <c r="C874" i="17" s="1"/>
  <c r="C890" i="17" s="1"/>
  <c r="B858" i="17"/>
  <c r="B874" i="17" s="1"/>
  <c r="B890" i="17" s="1"/>
  <c r="A858" i="17"/>
  <c r="A874" i="17" s="1"/>
  <c r="A890" i="17" s="1"/>
  <c r="K857" i="17"/>
  <c r="K873" i="17" s="1"/>
  <c r="I857" i="17"/>
  <c r="I873" i="17" s="1"/>
  <c r="I889" i="17" s="1"/>
  <c r="H857" i="17"/>
  <c r="H873" i="17" s="1"/>
  <c r="H889" i="17" s="1"/>
  <c r="G857" i="17"/>
  <c r="G873" i="17" s="1"/>
  <c r="G889" i="17" s="1"/>
  <c r="F857" i="17"/>
  <c r="E857" i="17"/>
  <c r="E873" i="17" s="1"/>
  <c r="E889" i="17" s="1"/>
  <c r="D857" i="17"/>
  <c r="D873" i="17" s="1"/>
  <c r="D889" i="17" s="1"/>
  <c r="C857" i="17"/>
  <c r="C873" i="17" s="1"/>
  <c r="C889" i="17" s="1"/>
  <c r="B857" i="17"/>
  <c r="B873" i="17" s="1"/>
  <c r="B889" i="17" s="1"/>
  <c r="A857" i="17"/>
  <c r="A873" i="17" s="1"/>
  <c r="A889" i="17" s="1"/>
  <c r="K856" i="17"/>
  <c r="K872" i="17" s="1"/>
  <c r="I856" i="17"/>
  <c r="I872" i="17" s="1"/>
  <c r="I888" i="17" s="1"/>
  <c r="H856" i="17"/>
  <c r="H872" i="17" s="1"/>
  <c r="H888" i="17" s="1"/>
  <c r="G856" i="17"/>
  <c r="G872" i="17" s="1"/>
  <c r="G888" i="17" s="1"/>
  <c r="F856" i="17"/>
  <c r="F872" i="17" s="1"/>
  <c r="E856" i="17"/>
  <c r="E872" i="17" s="1"/>
  <c r="E888" i="17" s="1"/>
  <c r="D856" i="17"/>
  <c r="D872" i="17" s="1"/>
  <c r="D888" i="17" s="1"/>
  <c r="C856" i="17"/>
  <c r="C872" i="17" s="1"/>
  <c r="C888" i="17" s="1"/>
  <c r="B856" i="17"/>
  <c r="B872" i="17" s="1"/>
  <c r="B888" i="17" s="1"/>
  <c r="A856" i="17"/>
  <c r="A872" i="17" s="1"/>
  <c r="A888" i="17" s="1"/>
  <c r="K855" i="17"/>
  <c r="K871" i="17" s="1"/>
  <c r="I855" i="17"/>
  <c r="I871" i="17" s="1"/>
  <c r="I887" i="17" s="1"/>
  <c r="H855" i="17"/>
  <c r="H871" i="17" s="1"/>
  <c r="H887" i="17" s="1"/>
  <c r="G855" i="17"/>
  <c r="G871" i="17" s="1"/>
  <c r="G887" i="17" s="1"/>
  <c r="F855" i="17"/>
  <c r="E855" i="17"/>
  <c r="E871" i="17" s="1"/>
  <c r="E887" i="17" s="1"/>
  <c r="D855" i="17"/>
  <c r="D871" i="17" s="1"/>
  <c r="D887" i="17" s="1"/>
  <c r="C855" i="17"/>
  <c r="C871" i="17" s="1"/>
  <c r="C887" i="17" s="1"/>
  <c r="B855" i="17"/>
  <c r="B871" i="17" s="1"/>
  <c r="B887" i="17" s="1"/>
  <c r="A855" i="17"/>
  <c r="A871" i="17" s="1"/>
  <c r="A887" i="17" s="1"/>
  <c r="K854" i="17"/>
  <c r="K870" i="17" s="1"/>
  <c r="I854" i="17"/>
  <c r="I870" i="17" s="1"/>
  <c r="I886" i="17" s="1"/>
  <c r="H854" i="17"/>
  <c r="H870" i="17" s="1"/>
  <c r="H886" i="17" s="1"/>
  <c r="G854" i="17"/>
  <c r="G870" i="17" s="1"/>
  <c r="G886" i="17" s="1"/>
  <c r="F854" i="17"/>
  <c r="F870" i="17" s="1"/>
  <c r="E854" i="17"/>
  <c r="E870" i="17" s="1"/>
  <c r="E886" i="17" s="1"/>
  <c r="D854" i="17"/>
  <c r="D870" i="17" s="1"/>
  <c r="D886" i="17" s="1"/>
  <c r="C854" i="17"/>
  <c r="C870" i="17" s="1"/>
  <c r="C886" i="17" s="1"/>
  <c r="B854" i="17"/>
  <c r="B870" i="17" s="1"/>
  <c r="B886" i="17" s="1"/>
  <c r="A854" i="17"/>
  <c r="A870" i="17" s="1"/>
  <c r="A886" i="17" s="1"/>
  <c r="K853" i="17"/>
  <c r="K869" i="17" s="1"/>
  <c r="I853" i="17"/>
  <c r="I869" i="17" s="1"/>
  <c r="I885" i="17" s="1"/>
  <c r="H853" i="17"/>
  <c r="H869" i="17" s="1"/>
  <c r="H885" i="17" s="1"/>
  <c r="G853" i="17"/>
  <c r="G869" i="17" s="1"/>
  <c r="G885" i="17" s="1"/>
  <c r="F853" i="17"/>
  <c r="E853" i="17"/>
  <c r="E869" i="17" s="1"/>
  <c r="E885" i="17" s="1"/>
  <c r="D853" i="17"/>
  <c r="D869" i="17" s="1"/>
  <c r="D885" i="17" s="1"/>
  <c r="C853" i="17"/>
  <c r="C869" i="17" s="1"/>
  <c r="C885" i="17" s="1"/>
  <c r="B853" i="17"/>
  <c r="B869" i="17" s="1"/>
  <c r="B885" i="17" s="1"/>
  <c r="A853" i="17"/>
  <c r="A869" i="17" s="1"/>
  <c r="A885" i="17" s="1"/>
  <c r="K852" i="17"/>
  <c r="K868" i="17" s="1"/>
  <c r="I852" i="17"/>
  <c r="I868" i="17" s="1"/>
  <c r="I884" i="17" s="1"/>
  <c r="H852" i="17"/>
  <c r="H868" i="17" s="1"/>
  <c r="H884" i="17" s="1"/>
  <c r="G852" i="17"/>
  <c r="G868" i="17" s="1"/>
  <c r="G884" i="17" s="1"/>
  <c r="F852" i="17"/>
  <c r="F868" i="17" s="1"/>
  <c r="E852" i="17"/>
  <c r="E868" i="17" s="1"/>
  <c r="E884" i="17" s="1"/>
  <c r="D852" i="17"/>
  <c r="D868" i="17" s="1"/>
  <c r="D884" i="17" s="1"/>
  <c r="C852" i="17"/>
  <c r="C868" i="17" s="1"/>
  <c r="C884" i="17" s="1"/>
  <c r="B852" i="17"/>
  <c r="B868" i="17" s="1"/>
  <c r="B884" i="17" s="1"/>
  <c r="A852" i="17"/>
  <c r="A868" i="17" s="1"/>
  <c r="A884" i="17" s="1"/>
  <c r="K851" i="17"/>
  <c r="K867" i="17" s="1"/>
  <c r="I851" i="17"/>
  <c r="I867" i="17" s="1"/>
  <c r="I883" i="17" s="1"/>
  <c r="H851" i="17"/>
  <c r="H867" i="17" s="1"/>
  <c r="H883" i="17" s="1"/>
  <c r="G851" i="17"/>
  <c r="G867" i="17" s="1"/>
  <c r="G883" i="17" s="1"/>
  <c r="F851" i="17"/>
  <c r="E851" i="17"/>
  <c r="E867" i="17" s="1"/>
  <c r="E883" i="17" s="1"/>
  <c r="D851" i="17"/>
  <c r="D867" i="17" s="1"/>
  <c r="D883" i="17" s="1"/>
  <c r="C851" i="17"/>
  <c r="C867" i="17" s="1"/>
  <c r="C883" i="17" s="1"/>
  <c r="B851" i="17"/>
  <c r="B867" i="17" s="1"/>
  <c r="B883" i="17" s="1"/>
  <c r="A851" i="17"/>
  <c r="A867" i="17" s="1"/>
  <c r="A883" i="17" s="1"/>
  <c r="K850" i="17"/>
  <c r="K866" i="17" s="1"/>
  <c r="I850" i="17"/>
  <c r="I866" i="17" s="1"/>
  <c r="I882" i="17" s="1"/>
  <c r="H850" i="17"/>
  <c r="H866" i="17" s="1"/>
  <c r="H882" i="17" s="1"/>
  <c r="G850" i="17"/>
  <c r="G866" i="17" s="1"/>
  <c r="G882" i="17" s="1"/>
  <c r="F850" i="17"/>
  <c r="F866" i="17" s="1"/>
  <c r="E850" i="17"/>
  <c r="E866" i="17" s="1"/>
  <c r="E882" i="17" s="1"/>
  <c r="D850" i="17"/>
  <c r="D866" i="17" s="1"/>
  <c r="D882" i="17" s="1"/>
  <c r="C850" i="17"/>
  <c r="C866" i="17" s="1"/>
  <c r="C882" i="17" s="1"/>
  <c r="B850" i="17"/>
  <c r="B866" i="17" s="1"/>
  <c r="B882" i="17" s="1"/>
  <c r="A850" i="17"/>
  <c r="A866" i="17" s="1"/>
  <c r="A882" i="17" s="1"/>
  <c r="R849" i="17"/>
  <c r="Q849" i="17"/>
  <c r="P849" i="17"/>
  <c r="O849" i="17"/>
  <c r="N849" i="17"/>
  <c r="M849" i="17"/>
  <c r="L849" i="17"/>
  <c r="K849" i="17"/>
  <c r="A843" i="17"/>
  <c r="K841" i="17"/>
  <c r="AN840" i="17"/>
  <c r="AM840" i="17"/>
  <c r="AL840" i="17"/>
  <c r="AK840" i="17"/>
  <c r="AJ840" i="17"/>
  <c r="AI840" i="17"/>
  <c r="AH840" i="17"/>
  <c r="AG840" i="17"/>
  <c r="AF840" i="17"/>
  <c r="AE840" i="17"/>
  <c r="AD840" i="17"/>
  <c r="AC840" i="17"/>
  <c r="AB840" i="17"/>
  <c r="AA840" i="17"/>
  <c r="Z840" i="17"/>
  <c r="Y840" i="17"/>
  <c r="X840" i="17"/>
  <c r="W840" i="17"/>
  <c r="V840" i="17"/>
  <c r="U840" i="17"/>
  <c r="T840" i="17"/>
  <c r="N840" i="17"/>
  <c r="M840" i="17"/>
  <c r="P840" i="17" s="1"/>
  <c r="L840" i="17"/>
  <c r="L862" i="17" s="1"/>
  <c r="AN839" i="17"/>
  <c r="AM839" i="17"/>
  <c r="AL839" i="17"/>
  <c r="AK839" i="17"/>
  <c r="AJ839" i="17"/>
  <c r="AI839" i="17"/>
  <c r="AH839" i="17"/>
  <c r="AG839" i="17"/>
  <c r="AF839" i="17"/>
  <c r="AE839" i="17"/>
  <c r="AD839" i="17"/>
  <c r="AC839" i="17"/>
  <c r="AB839" i="17"/>
  <c r="AA839" i="17"/>
  <c r="Z839" i="17"/>
  <c r="Y839" i="17"/>
  <c r="X839" i="17"/>
  <c r="W839" i="17"/>
  <c r="V839" i="17"/>
  <c r="U839" i="17"/>
  <c r="T839" i="17"/>
  <c r="N839" i="17"/>
  <c r="M839" i="17"/>
  <c r="M861" i="17" s="1"/>
  <c r="L839" i="17"/>
  <c r="L861" i="17" s="1"/>
  <c r="AN838" i="17"/>
  <c r="AM838" i="17"/>
  <c r="AL838" i="17"/>
  <c r="AK838" i="17"/>
  <c r="AJ838" i="17"/>
  <c r="AI838" i="17"/>
  <c r="AH838" i="17"/>
  <c r="AG838" i="17"/>
  <c r="AF838" i="17"/>
  <c r="AE838" i="17"/>
  <c r="AD838" i="17"/>
  <c r="AC838" i="17"/>
  <c r="AB838" i="17"/>
  <c r="AA838" i="17"/>
  <c r="Z838" i="17"/>
  <c r="Y838" i="17"/>
  <c r="X838" i="17"/>
  <c r="W838" i="17"/>
  <c r="V838" i="17"/>
  <c r="U838" i="17"/>
  <c r="T838" i="17"/>
  <c r="N838" i="17"/>
  <c r="M838" i="17"/>
  <c r="P838" i="17" s="1"/>
  <c r="L838" i="17"/>
  <c r="L860" i="17" s="1"/>
  <c r="AN837" i="17"/>
  <c r="AM837" i="17"/>
  <c r="AL837" i="17"/>
  <c r="AK837" i="17"/>
  <c r="AJ837" i="17"/>
  <c r="AI837" i="17"/>
  <c r="AH837" i="17"/>
  <c r="AG837" i="17"/>
  <c r="AF837" i="17"/>
  <c r="AE837" i="17"/>
  <c r="AD837" i="17"/>
  <c r="AC837" i="17"/>
  <c r="AB837" i="17"/>
  <c r="AA837" i="17"/>
  <c r="Z837" i="17"/>
  <c r="Y837" i="17"/>
  <c r="X837" i="17"/>
  <c r="W837" i="17"/>
  <c r="V837" i="17"/>
  <c r="U837" i="17"/>
  <c r="T837" i="17"/>
  <c r="N837" i="17"/>
  <c r="M837" i="17"/>
  <c r="M859" i="17" s="1"/>
  <c r="L837" i="17"/>
  <c r="L859" i="17" s="1"/>
  <c r="AN836" i="17"/>
  <c r="AM836" i="17"/>
  <c r="AL836" i="17"/>
  <c r="AK836" i="17"/>
  <c r="AJ836" i="17"/>
  <c r="AI836" i="17"/>
  <c r="AH836" i="17"/>
  <c r="AG836" i="17"/>
  <c r="AF836" i="17"/>
  <c r="AE836" i="17"/>
  <c r="AD836" i="17"/>
  <c r="AC836" i="17"/>
  <c r="AB836" i="17"/>
  <c r="AA836" i="17"/>
  <c r="Z836" i="17"/>
  <c r="Y836" i="17"/>
  <c r="X836" i="17"/>
  <c r="W836" i="17"/>
  <c r="V836" i="17"/>
  <c r="U836" i="17"/>
  <c r="T836" i="17"/>
  <c r="N836" i="17"/>
  <c r="M836" i="17"/>
  <c r="P836" i="17" s="1"/>
  <c r="L836" i="17"/>
  <c r="L858" i="17" s="1"/>
  <c r="AN835" i="17"/>
  <c r="AM835" i="17"/>
  <c r="AL835" i="17"/>
  <c r="AK835" i="17"/>
  <c r="AJ835" i="17"/>
  <c r="AI835" i="17"/>
  <c r="AH835" i="17"/>
  <c r="AG835" i="17"/>
  <c r="AF835" i="17"/>
  <c r="AE835" i="17"/>
  <c r="AD835" i="17"/>
  <c r="AC835" i="17"/>
  <c r="AB835" i="17"/>
  <c r="AA835" i="17"/>
  <c r="Z835" i="17"/>
  <c r="Y835" i="17"/>
  <c r="X835" i="17"/>
  <c r="W835" i="17"/>
  <c r="V835" i="17"/>
  <c r="U835" i="17"/>
  <c r="T835" i="17"/>
  <c r="N835" i="17"/>
  <c r="M835" i="17"/>
  <c r="M857" i="17" s="1"/>
  <c r="L835" i="17"/>
  <c r="L857" i="17" s="1"/>
  <c r="AN834" i="17"/>
  <c r="AM834" i="17"/>
  <c r="AL834" i="17"/>
  <c r="AK834" i="17"/>
  <c r="AJ834" i="17"/>
  <c r="AI834" i="17"/>
  <c r="AH834" i="17"/>
  <c r="AG834" i="17"/>
  <c r="AF834" i="17"/>
  <c r="AE834" i="17"/>
  <c r="AD834" i="17"/>
  <c r="AC834" i="17"/>
  <c r="AB834" i="17"/>
  <c r="AA834" i="17"/>
  <c r="Z834" i="17"/>
  <c r="Y834" i="17"/>
  <c r="X834" i="17"/>
  <c r="W834" i="17"/>
  <c r="V834" i="17"/>
  <c r="U834" i="17"/>
  <c r="T834" i="17"/>
  <c r="N834" i="17"/>
  <c r="M834" i="17"/>
  <c r="P834" i="17" s="1"/>
  <c r="L834" i="17"/>
  <c r="L856" i="17" s="1"/>
  <c r="AN833" i="17"/>
  <c r="AM833" i="17"/>
  <c r="AL833" i="17"/>
  <c r="AK833" i="17"/>
  <c r="AJ833" i="17"/>
  <c r="AI833" i="17"/>
  <c r="AH833" i="17"/>
  <c r="AG833" i="17"/>
  <c r="AF833" i="17"/>
  <c r="AE833" i="17"/>
  <c r="AD833" i="17"/>
  <c r="AC833" i="17"/>
  <c r="AB833" i="17"/>
  <c r="AA833" i="17"/>
  <c r="Z833" i="17"/>
  <c r="Y833" i="17"/>
  <c r="X833" i="17"/>
  <c r="W833" i="17"/>
  <c r="V833" i="17"/>
  <c r="U833" i="17"/>
  <c r="T833" i="17"/>
  <c r="N833" i="17"/>
  <c r="M833" i="17"/>
  <c r="M855" i="17" s="1"/>
  <c r="L833" i="17"/>
  <c r="L855" i="17" s="1"/>
  <c r="AN832" i="17"/>
  <c r="AM832" i="17"/>
  <c r="AL832" i="17"/>
  <c r="AK832" i="17"/>
  <c r="AJ832" i="17"/>
  <c r="AI832" i="17"/>
  <c r="AH832" i="17"/>
  <c r="AG832" i="17"/>
  <c r="AF832" i="17"/>
  <c r="AE832" i="17"/>
  <c r="AD832" i="17"/>
  <c r="AC832" i="17"/>
  <c r="AB832" i="17"/>
  <c r="AA832" i="17"/>
  <c r="Z832" i="17"/>
  <c r="Y832" i="17"/>
  <c r="X832" i="17"/>
  <c r="W832" i="17"/>
  <c r="V832" i="17"/>
  <c r="U832" i="17"/>
  <c r="T832" i="17"/>
  <c r="N832" i="17"/>
  <c r="M832" i="17"/>
  <c r="P832" i="17" s="1"/>
  <c r="L832" i="17"/>
  <c r="L854" i="17" s="1"/>
  <c r="AN831" i="17"/>
  <c r="AM831" i="17"/>
  <c r="AL831" i="17"/>
  <c r="AK831" i="17"/>
  <c r="AJ831" i="17"/>
  <c r="AI831" i="17"/>
  <c r="AH831" i="17"/>
  <c r="AG831" i="17"/>
  <c r="AF831" i="17"/>
  <c r="AE831" i="17"/>
  <c r="AD831" i="17"/>
  <c r="AC831" i="17"/>
  <c r="AB831" i="17"/>
  <c r="AA831" i="17"/>
  <c r="Z831" i="17"/>
  <c r="Y831" i="17"/>
  <c r="X831" i="17"/>
  <c r="W831" i="17"/>
  <c r="V831" i="17"/>
  <c r="U831" i="17"/>
  <c r="T831" i="17"/>
  <c r="N831" i="17"/>
  <c r="M831" i="17"/>
  <c r="M853" i="17" s="1"/>
  <c r="L831" i="17"/>
  <c r="L853" i="17" s="1"/>
  <c r="AN830" i="17"/>
  <c r="AM830" i="17"/>
  <c r="AL830" i="17"/>
  <c r="AK830" i="17"/>
  <c r="AJ830" i="17"/>
  <c r="AI830" i="17"/>
  <c r="AH830" i="17"/>
  <c r="AG830" i="17"/>
  <c r="AF830" i="17"/>
  <c r="AE830" i="17"/>
  <c r="AD830" i="17"/>
  <c r="AC830" i="17"/>
  <c r="AB830" i="17"/>
  <c r="AA830" i="17"/>
  <c r="Z830" i="17"/>
  <c r="Y830" i="17"/>
  <c r="X830" i="17"/>
  <c r="W830" i="17"/>
  <c r="V830" i="17"/>
  <c r="U830" i="17"/>
  <c r="T830" i="17"/>
  <c r="N830" i="17"/>
  <c r="M830" i="17"/>
  <c r="P830" i="17" s="1"/>
  <c r="L830" i="17"/>
  <c r="L852" i="17" s="1"/>
  <c r="N829" i="17"/>
  <c r="M829" i="17"/>
  <c r="M851" i="17" s="1"/>
  <c r="L829" i="17"/>
  <c r="L851" i="17" s="1"/>
  <c r="N828" i="17"/>
  <c r="N841" i="17" s="1"/>
  <c r="M5" i="18" s="1"/>
  <c r="M828" i="17"/>
  <c r="M841" i="17" s="1"/>
  <c r="L828" i="17"/>
  <c r="L850" i="17" s="1"/>
  <c r="R827" i="17"/>
  <c r="Q827" i="17"/>
  <c r="P827" i="17"/>
  <c r="O827" i="17"/>
  <c r="N827" i="17"/>
  <c r="M827" i="17"/>
  <c r="L827" i="17"/>
  <c r="K827" i="17"/>
  <c r="A819" i="17"/>
  <c r="R803" i="17"/>
  <c r="Q803" i="17"/>
  <c r="P803" i="17"/>
  <c r="O803" i="17"/>
  <c r="N803" i="17"/>
  <c r="M803" i="17"/>
  <c r="L803" i="17"/>
  <c r="K803" i="17"/>
  <c r="V801" i="17"/>
  <c r="U801" i="17"/>
  <c r="T801" i="17"/>
  <c r="R787" i="17"/>
  <c r="Q787" i="17"/>
  <c r="P787" i="17"/>
  <c r="O787" i="17"/>
  <c r="N787" i="17"/>
  <c r="M787" i="17"/>
  <c r="L787" i="17"/>
  <c r="K787" i="17"/>
  <c r="AN785" i="17"/>
  <c r="AM785" i="17"/>
  <c r="AL785" i="17"/>
  <c r="AK785" i="17"/>
  <c r="AJ785" i="17"/>
  <c r="AI785" i="17"/>
  <c r="AH785" i="17"/>
  <c r="AG785" i="17"/>
  <c r="AF785" i="17"/>
  <c r="AE785" i="17"/>
  <c r="AD785" i="17"/>
  <c r="AC785" i="17"/>
  <c r="AB785" i="17"/>
  <c r="AA785" i="17"/>
  <c r="Z785" i="17"/>
  <c r="Y785" i="17"/>
  <c r="X785" i="17"/>
  <c r="W785" i="17"/>
  <c r="V785" i="17"/>
  <c r="U785" i="17"/>
  <c r="T785" i="17"/>
  <c r="K784" i="17"/>
  <c r="K800" i="17" s="1"/>
  <c r="I784" i="17"/>
  <c r="I800" i="17" s="1"/>
  <c r="I816" i="17" s="1"/>
  <c r="H784" i="17"/>
  <c r="H800" i="17" s="1"/>
  <c r="H816" i="17" s="1"/>
  <c r="G784" i="17"/>
  <c r="G800" i="17" s="1"/>
  <c r="G816" i="17" s="1"/>
  <c r="F784" i="17"/>
  <c r="F800" i="17" s="1"/>
  <c r="E784" i="17"/>
  <c r="E800" i="17" s="1"/>
  <c r="E816" i="17" s="1"/>
  <c r="D784" i="17"/>
  <c r="D800" i="17" s="1"/>
  <c r="D816" i="17" s="1"/>
  <c r="C784" i="17"/>
  <c r="C800" i="17" s="1"/>
  <c r="C816" i="17" s="1"/>
  <c r="B784" i="17"/>
  <c r="B800" i="17" s="1"/>
  <c r="B816" i="17" s="1"/>
  <c r="A784" i="17"/>
  <c r="A800" i="17" s="1"/>
  <c r="A816" i="17" s="1"/>
  <c r="K783" i="17"/>
  <c r="K799" i="17" s="1"/>
  <c r="I783" i="17"/>
  <c r="I799" i="17" s="1"/>
  <c r="I815" i="17" s="1"/>
  <c r="H783" i="17"/>
  <c r="H799" i="17" s="1"/>
  <c r="H815" i="17" s="1"/>
  <c r="G783" i="17"/>
  <c r="G799" i="17" s="1"/>
  <c r="G815" i="17" s="1"/>
  <c r="F783" i="17"/>
  <c r="E783" i="17"/>
  <c r="E799" i="17" s="1"/>
  <c r="E815" i="17" s="1"/>
  <c r="D783" i="17"/>
  <c r="D799" i="17" s="1"/>
  <c r="D815" i="17" s="1"/>
  <c r="C783" i="17"/>
  <c r="C799" i="17" s="1"/>
  <c r="C815" i="17" s="1"/>
  <c r="B783" i="17"/>
  <c r="B799" i="17" s="1"/>
  <c r="B815" i="17" s="1"/>
  <c r="A783" i="17"/>
  <c r="A799" i="17" s="1"/>
  <c r="A815" i="17" s="1"/>
  <c r="K782" i="17"/>
  <c r="K798" i="17" s="1"/>
  <c r="I782" i="17"/>
  <c r="I798" i="17" s="1"/>
  <c r="I814" i="17" s="1"/>
  <c r="H782" i="17"/>
  <c r="H798" i="17" s="1"/>
  <c r="H814" i="17" s="1"/>
  <c r="G782" i="17"/>
  <c r="G798" i="17" s="1"/>
  <c r="G814" i="17" s="1"/>
  <c r="F782" i="17"/>
  <c r="F798" i="17" s="1"/>
  <c r="E782" i="17"/>
  <c r="E798" i="17" s="1"/>
  <c r="E814" i="17" s="1"/>
  <c r="D782" i="17"/>
  <c r="D798" i="17" s="1"/>
  <c r="D814" i="17" s="1"/>
  <c r="C782" i="17"/>
  <c r="C798" i="17" s="1"/>
  <c r="C814" i="17" s="1"/>
  <c r="B782" i="17"/>
  <c r="B798" i="17" s="1"/>
  <c r="B814" i="17" s="1"/>
  <c r="A782" i="17"/>
  <c r="A798" i="17" s="1"/>
  <c r="A814" i="17" s="1"/>
  <c r="K781" i="17"/>
  <c r="K797" i="17" s="1"/>
  <c r="I781" i="17"/>
  <c r="I797" i="17" s="1"/>
  <c r="I813" i="17" s="1"/>
  <c r="H781" i="17"/>
  <c r="H797" i="17" s="1"/>
  <c r="H813" i="17" s="1"/>
  <c r="G781" i="17"/>
  <c r="G797" i="17" s="1"/>
  <c r="G813" i="17" s="1"/>
  <c r="F781" i="17"/>
  <c r="E781" i="17"/>
  <c r="E797" i="17" s="1"/>
  <c r="E813" i="17" s="1"/>
  <c r="D781" i="17"/>
  <c r="D797" i="17" s="1"/>
  <c r="D813" i="17" s="1"/>
  <c r="C781" i="17"/>
  <c r="C797" i="17" s="1"/>
  <c r="C813" i="17" s="1"/>
  <c r="B781" i="17"/>
  <c r="B797" i="17" s="1"/>
  <c r="B813" i="17" s="1"/>
  <c r="A781" i="17"/>
  <c r="A797" i="17" s="1"/>
  <c r="A813" i="17" s="1"/>
  <c r="K780" i="17"/>
  <c r="K796" i="17" s="1"/>
  <c r="I780" i="17"/>
  <c r="I796" i="17" s="1"/>
  <c r="I812" i="17" s="1"/>
  <c r="H780" i="17"/>
  <c r="H796" i="17" s="1"/>
  <c r="H812" i="17" s="1"/>
  <c r="G780" i="17"/>
  <c r="G796" i="17" s="1"/>
  <c r="G812" i="17" s="1"/>
  <c r="F780" i="17"/>
  <c r="F796" i="17" s="1"/>
  <c r="E780" i="17"/>
  <c r="E796" i="17" s="1"/>
  <c r="E812" i="17" s="1"/>
  <c r="D780" i="17"/>
  <c r="D796" i="17" s="1"/>
  <c r="D812" i="17" s="1"/>
  <c r="C780" i="17"/>
  <c r="C796" i="17" s="1"/>
  <c r="C812" i="17" s="1"/>
  <c r="B780" i="17"/>
  <c r="B796" i="17" s="1"/>
  <c r="B812" i="17" s="1"/>
  <c r="A780" i="17"/>
  <c r="A796" i="17" s="1"/>
  <c r="A812" i="17" s="1"/>
  <c r="K779" i="17"/>
  <c r="K795" i="17" s="1"/>
  <c r="I779" i="17"/>
  <c r="I795" i="17" s="1"/>
  <c r="I811" i="17" s="1"/>
  <c r="H779" i="17"/>
  <c r="H795" i="17" s="1"/>
  <c r="H811" i="17" s="1"/>
  <c r="G779" i="17"/>
  <c r="G795" i="17" s="1"/>
  <c r="G811" i="17" s="1"/>
  <c r="F779" i="17"/>
  <c r="E779" i="17"/>
  <c r="E795" i="17" s="1"/>
  <c r="E811" i="17" s="1"/>
  <c r="D779" i="17"/>
  <c r="D795" i="17" s="1"/>
  <c r="D811" i="17" s="1"/>
  <c r="C779" i="17"/>
  <c r="C795" i="17" s="1"/>
  <c r="C811" i="17" s="1"/>
  <c r="B779" i="17"/>
  <c r="B795" i="17" s="1"/>
  <c r="B811" i="17" s="1"/>
  <c r="A779" i="17"/>
  <c r="A795" i="17" s="1"/>
  <c r="A811" i="17" s="1"/>
  <c r="K778" i="17"/>
  <c r="K794" i="17" s="1"/>
  <c r="I778" i="17"/>
  <c r="I794" i="17" s="1"/>
  <c r="I810" i="17" s="1"/>
  <c r="H778" i="17"/>
  <c r="H794" i="17" s="1"/>
  <c r="H810" i="17" s="1"/>
  <c r="G778" i="17"/>
  <c r="G794" i="17" s="1"/>
  <c r="G810" i="17" s="1"/>
  <c r="F778" i="17"/>
  <c r="F794" i="17" s="1"/>
  <c r="E778" i="17"/>
  <c r="E794" i="17" s="1"/>
  <c r="E810" i="17" s="1"/>
  <c r="D778" i="17"/>
  <c r="D794" i="17" s="1"/>
  <c r="D810" i="17" s="1"/>
  <c r="C778" i="17"/>
  <c r="C794" i="17" s="1"/>
  <c r="C810" i="17" s="1"/>
  <c r="B778" i="17"/>
  <c r="B794" i="17" s="1"/>
  <c r="B810" i="17" s="1"/>
  <c r="A778" i="17"/>
  <c r="A794" i="17" s="1"/>
  <c r="A810" i="17" s="1"/>
  <c r="K777" i="17"/>
  <c r="K793" i="17" s="1"/>
  <c r="I777" i="17"/>
  <c r="I793" i="17" s="1"/>
  <c r="I809" i="17" s="1"/>
  <c r="H777" i="17"/>
  <c r="H793" i="17" s="1"/>
  <c r="H809" i="17" s="1"/>
  <c r="G777" i="17"/>
  <c r="G793" i="17" s="1"/>
  <c r="G809" i="17" s="1"/>
  <c r="F777" i="17"/>
  <c r="E777" i="17"/>
  <c r="E793" i="17" s="1"/>
  <c r="E809" i="17" s="1"/>
  <c r="D777" i="17"/>
  <c r="D793" i="17" s="1"/>
  <c r="D809" i="17" s="1"/>
  <c r="C777" i="17"/>
  <c r="C793" i="17" s="1"/>
  <c r="C809" i="17" s="1"/>
  <c r="B777" i="17"/>
  <c r="B793" i="17" s="1"/>
  <c r="B809" i="17" s="1"/>
  <c r="A777" i="17"/>
  <c r="A793" i="17" s="1"/>
  <c r="A809" i="17" s="1"/>
  <c r="K776" i="17"/>
  <c r="K792" i="17" s="1"/>
  <c r="I776" i="17"/>
  <c r="I792" i="17" s="1"/>
  <c r="I808" i="17" s="1"/>
  <c r="H776" i="17"/>
  <c r="H792" i="17" s="1"/>
  <c r="H808" i="17" s="1"/>
  <c r="G776" i="17"/>
  <c r="G792" i="17" s="1"/>
  <c r="G808" i="17" s="1"/>
  <c r="F776" i="17"/>
  <c r="F792" i="17" s="1"/>
  <c r="E776" i="17"/>
  <c r="E792" i="17" s="1"/>
  <c r="E808" i="17" s="1"/>
  <c r="D776" i="17"/>
  <c r="D792" i="17" s="1"/>
  <c r="D808" i="17" s="1"/>
  <c r="C776" i="17"/>
  <c r="C792" i="17" s="1"/>
  <c r="C808" i="17" s="1"/>
  <c r="B776" i="17"/>
  <c r="B792" i="17" s="1"/>
  <c r="B808" i="17" s="1"/>
  <c r="A776" i="17"/>
  <c r="A792" i="17" s="1"/>
  <c r="A808" i="17" s="1"/>
  <c r="K775" i="17"/>
  <c r="K791" i="17" s="1"/>
  <c r="I775" i="17"/>
  <c r="I791" i="17" s="1"/>
  <c r="I807" i="17" s="1"/>
  <c r="H775" i="17"/>
  <c r="H791" i="17" s="1"/>
  <c r="H807" i="17" s="1"/>
  <c r="G775" i="17"/>
  <c r="G791" i="17" s="1"/>
  <c r="G807" i="17" s="1"/>
  <c r="F775" i="17"/>
  <c r="E775" i="17"/>
  <c r="E791" i="17" s="1"/>
  <c r="E807" i="17" s="1"/>
  <c r="D775" i="17"/>
  <c r="D791" i="17" s="1"/>
  <c r="D807" i="17" s="1"/>
  <c r="C775" i="17"/>
  <c r="C791" i="17" s="1"/>
  <c r="C807" i="17" s="1"/>
  <c r="B775" i="17"/>
  <c r="B791" i="17" s="1"/>
  <c r="B807" i="17" s="1"/>
  <c r="A775" i="17"/>
  <c r="A791" i="17" s="1"/>
  <c r="A807" i="17" s="1"/>
  <c r="K774" i="17"/>
  <c r="K790" i="17" s="1"/>
  <c r="I774" i="17"/>
  <c r="I790" i="17" s="1"/>
  <c r="I806" i="17" s="1"/>
  <c r="H774" i="17"/>
  <c r="H790" i="17" s="1"/>
  <c r="H806" i="17" s="1"/>
  <c r="G774" i="17"/>
  <c r="G790" i="17" s="1"/>
  <c r="G806" i="17" s="1"/>
  <c r="F774" i="17"/>
  <c r="F790" i="17" s="1"/>
  <c r="E774" i="17"/>
  <c r="E790" i="17" s="1"/>
  <c r="E806" i="17" s="1"/>
  <c r="D774" i="17"/>
  <c r="D790" i="17" s="1"/>
  <c r="D806" i="17" s="1"/>
  <c r="C774" i="17"/>
  <c r="C790" i="17" s="1"/>
  <c r="C806" i="17" s="1"/>
  <c r="B774" i="17"/>
  <c r="B790" i="17" s="1"/>
  <c r="B806" i="17" s="1"/>
  <c r="A774" i="17"/>
  <c r="A790" i="17" s="1"/>
  <c r="A806" i="17" s="1"/>
  <c r="K773" i="17"/>
  <c r="K789" i="17" s="1"/>
  <c r="I773" i="17"/>
  <c r="I789" i="17" s="1"/>
  <c r="I805" i="17" s="1"/>
  <c r="H773" i="17"/>
  <c r="H789" i="17" s="1"/>
  <c r="H805" i="17" s="1"/>
  <c r="G773" i="17"/>
  <c r="G789" i="17" s="1"/>
  <c r="G805" i="17" s="1"/>
  <c r="F773" i="17"/>
  <c r="E773" i="17"/>
  <c r="E789" i="17" s="1"/>
  <c r="E805" i="17" s="1"/>
  <c r="D773" i="17"/>
  <c r="D789" i="17" s="1"/>
  <c r="D805" i="17" s="1"/>
  <c r="C773" i="17"/>
  <c r="C789" i="17" s="1"/>
  <c r="C805" i="17" s="1"/>
  <c r="B773" i="17"/>
  <c r="B789" i="17" s="1"/>
  <c r="B805" i="17" s="1"/>
  <c r="A773" i="17"/>
  <c r="A789" i="17" s="1"/>
  <c r="A805" i="17" s="1"/>
  <c r="K772" i="17"/>
  <c r="K788" i="17" s="1"/>
  <c r="I772" i="17"/>
  <c r="H772" i="17"/>
  <c r="H788" i="17" s="1"/>
  <c r="H804" i="17" s="1"/>
  <c r="G772" i="17"/>
  <c r="G788" i="17" s="1"/>
  <c r="G804" i="17" s="1"/>
  <c r="F772" i="17"/>
  <c r="F788" i="17" s="1"/>
  <c r="E772" i="17"/>
  <c r="E788" i="17" s="1"/>
  <c r="E804" i="17" s="1"/>
  <c r="D772" i="17"/>
  <c r="D788" i="17" s="1"/>
  <c r="D804" i="17" s="1"/>
  <c r="C772" i="17"/>
  <c r="C788" i="17" s="1"/>
  <c r="C804" i="17" s="1"/>
  <c r="B772" i="17"/>
  <c r="B788" i="17" s="1"/>
  <c r="B804" i="17" s="1"/>
  <c r="A772" i="17"/>
  <c r="A788" i="17" s="1"/>
  <c r="A804" i="17" s="1"/>
  <c r="R771" i="17"/>
  <c r="Q771" i="17"/>
  <c r="P771" i="17"/>
  <c r="O771" i="17"/>
  <c r="N771" i="17"/>
  <c r="M771" i="17"/>
  <c r="L771" i="17"/>
  <c r="K771" i="17"/>
  <c r="A765" i="17"/>
  <c r="K763" i="17"/>
  <c r="AN762" i="17"/>
  <c r="AM762" i="17"/>
  <c r="AL762" i="17"/>
  <c r="AK762" i="17"/>
  <c r="AJ762" i="17"/>
  <c r="AI762" i="17"/>
  <c r="AH762" i="17"/>
  <c r="AG762" i="17"/>
  <c r="AF762" i="17"/>
  <c r="AE762" i="17"/>
  <c r="AD762" i="17"/>
  <c r="AC762" i="17"/>
  <c r="AB762" i="17"/>
  <c r="AA762" i="17"/>
  <c r="Z762" i="17"/>
  <c r="Y762" i="17"/>
  <c r="X762" i="17"/>
  <c r="W762" i="17"/>
  <c r="V762" i="17"/>
  <c r="U762" i="17"/>
  <c r="T762" i="17"/>
  <c r="N762" i="17"/>
  <c r="M762" i="17"/>
  <c r="P762" i="17" s="1"/>
  <c r="L762" i="17"/>
  <c r="L784" i="17" s="1"/>
  <c r="AN761" i="17"/>
  <c r="AM761" i="17"/>
  <c r="AL761" i="17"/>
  <c r="AK761" i="17"/>
  <c r="AJ761" i="17"/>
  <c r="AI761" i="17"/>
  <c r="AH761" i="17"/>
  <c r="AG761" i="17"/>
  <c r="AF761" i="17"/>
  <c r="AE761" i="17"/>
  <c r="AD761" i="17"/>
  <c r="AC761" i="17"/>
  <c r="AB761" i="17"/>
  <c r="AA761" i="17"/>
  <c r="Z761" i="17"/>
  <c r="Y761" i="17"/>
  <c r="X761" i="17"/>
  <c r="W761" i="17"/>
  <c r="V761" i="17"/>
  <c r="U761" i="17"/>
  <c r="T761" i="17"/>
  <c r="N761" i="17"/>
  <c r="M761" i="17"/>
  <c r="M783" i="17" s="1"/>
  <c r="L761" i="17"/>
  <c r="L783" i="17" s="1"/>
  <c r="AN760" i="17"/>
  <c r="AM760" i="17"/>
  <c r="AL760" i="17"/>
  <c r="AK760" i="17"/>
  <c r="AJ760" i="17"/>
  <c r="AI760" i="17"/>
  <c r="AH760" i="17"/>
  <c r="AG760" i="17"/>
  <c r="AF760" i="17"/>
  <c r="AE760" i="17"/>
  <c r="AD760" i="17"/>
  <c r="AC760" i="17"/>
  <c r="AB760" i="17"/>
  <c r="AA760" i="17"/>
  <c r="Z760" i="17"/>
  <c r="Y760" i="17"/>
  <c r="X760" i="17"/>
  <c r="W760" i="17"/>
  <c r="V760" i="17"/>
  <c r="U760" i="17"/>
  <c r="T760" i="17"/>
  <c r="O760" i="17"/>
  <c r="N760" i="17"/>
  <c r="M760" i="17"/>
  <c r="P760" i="17" s="1"/>
  <c r="L760" i="17"/>
  <c r="L782" i="17" s="1"/>
  <c r="AN759" i="17"/>
  <c r="AM759" i="17"/>
  <c r="AL759" i="17"/>
  <c r="AK759" i="17"/>
  <c r="AJ759" i="17"/>
  <c r="AI759" i="17"/>
  <c r="AH759" i="17"/>
  <c r="AG759" i="17"/>
  <c r="AF759" i="17"/>
  <c r="AE759" i="17"/>
  <c r="AD759" i="17"/>
  <c r="AC759" i="17"/>
  <c r="AB759" i="17"/>
  <c r="AA759" i="17"/>
  <c r="Z759" i="17"/>
  <c r="Y759" i="17"/>
  <c r="X759" i="17"/>
  <c r="W759" i="17"/>
  <c r="V759" i="17"/>
  <c r="U759" i="17"/>
  <c r="T759" i="17"/>
  <c r="N759" i="17"/>
  <c r="M759" i="17"/>
  <c r="M781" i="17" s="1"/>
  <c r="L759" i="17"/>
  <c r="L781" i="17" s="1"/>
  <c r="AN758" i="17"/>
  <c r="AM758" i="17"/>
  <c r="AL758" i="17"/>
  <c r="AK758" i="17"/>
  <c r="AJ758" i="17"/>
  <c r="AI758" i="17"/>
  <c r="AH758" i="17"/>
  <c r="AG758" i="17"/>
  <c r="AF758" i="17"/>
  <c r="AE758" i="17"/>
  <c r="AD758" i="17"/>
  <c r="AC758" i="17"/>
  <c r="AB758" i="17"/>
  <c r="AA758" i="17"/>
  <c r="Z758" i="17"/>
  <c r="Y758" i="17"/>
  <c r="X758" i="17"/>
  <c r="W758" i="17"/>
  <c r="V758" i="17"/>
  <c r="U758" i="17"/>
  <c r="T758" i="17"/>
  <c r="O758" i="17"/>
  <c r="N758" i="17"/>
  <c r="M758" i="17"/>
  <c r="P758" i="17" s="1"/>
  <c r="L758" i="17"/>
  <c r="L780" i="17" s="1"/>
  <c r="AN757" i="17"/>
  <c r="AM757" i="17"/>
  <c r="AL757" i="17"/>
  <c r="AK757" i="17"/>
  <c r="AJ757" i="17"/>
  <c r="AI757" i="17"/>
  <c r="AH757" i="17"/>
  <c r="AG757" i="17"/>
  <c r="AF757" i="17"/>
  <c r="AE757" i="17"/>
  <c r="AD757" i="17"/>
  <c r="AC757" i="17"/>
  <c r="AB757" i="17"/>
  <c r="AA757" i="17"/>
  <c r="Z757" i="17"/>
  <c r="Y757" i="17"/>
  <c r="X757" i="17"/>
  <c r="W757" i="17"/>
  <c r="V757" i="17"/>
  <c r="U757" i="17"/>
  <c r="T757" i="17"/>
  <c r="N757" i="17"/>
  <c r="M757" i="17"/>
  <c r="M779" i="17" s="1"/>
  <c r="L757" i="17"/>
  <c r="L779" i="17" s="1"/>
  <c r="AN756" i="17"/>
  <c r="AM756" i="17"/>
  <c r="AL756" i="17"/>
  <c r="AK756" i="17"/>
  <c r="AJ756" i="17"/>
  <c r="AI756" i="17"/>
  <c r="AH756" i="17"/>
  <c r="AG756" i="17"/>
  <c r="AF756" i="17"/>
  <c r="AE756" i="17"/>
  <c r="AD756" i="17"/>
  <c r="AC756" i="17"/>
  <c r="AB756" i="17"/>
  <c r="AA756" i="17"/>
  <c r="Z756" i="17"/>
  <c r="Y756" i="17"/>
  <c r="X756" i="17"/>
  <c r="W756" i="17"/>
  <c r="V756" i="17"/>
  <c r="U756" i="17"/>
  <c r="T756" i="17"/>
  <c r="O756" i="17"/>
  <c r="N756" i="17"/>
  <c r="M756" i="17"/>
  <c r="P756" i="17" s="1"/>
  <c r="L756" i="17"/>
  <c r="L778" i="17" s="1"/>
  <c r="AN755" i="17"/>
  <c r="AM755" i="17"/>
  <c r="AL755" i="17"/>
  <c r="AK755" i="17"/>
  <c r="AJ755" i="17"/>
  <c r="AI755" i="17"/>
  <c r="AH755" i="17"/>
  <c r="AG755" i="17"/>
  <c r="AF755" i="17"/>
  <c r="AE755" i="17"/>
  <c r="AD755" i="17"/>
  <c r="AC755" i="17"/>
  <c r="AB755" i="17"/>
  <c r="AA755" i="17"/>
  <c r="Z755" i="17"/>
  <c r="Y755" i="17"/>
  <c r="X755" i="17"/>
  <c r="W755" i="17"/>
  <c r="V755" i="17"/>
  <c r="U755" i="17"/>
  <c r="T755" i="17"/>
  <c r="N755" i="17"/>
  <c r="M755" i="17"/>
  <c r="M777" i="17" s="1"/>
  <c r="L755" i="17"/>
  <c r="L777" i="17" s="1"/>
  <c r="AN754" i="17"/>
  <c r="AM754" i="17"/>
  <c r="AL754" i="17"/>
  <c r="AK754" i="17"/>
  <c r="AJ754" i="17"/>
  <c r="AI754" i="17"/>
  <c r="AH754" i="17"/>
  <c r="AG754" i="17"/>
  <c r="AF754" i="17"/>
  <c r="AE754" i="17"/>
  <c r="AD754" i="17"/>
  <c r="AC754" i="17"/>
  <c r="AB754" i="17"/>
  <c r="AA754" i="17"/>
  <c r="Z754" i="17"/>
  <c r="Y754" i="17"/>
  <c r="X754" i="17"/>
  <c r="W754" i="17"/>
  <c r="V754" i="17"/>
  <c r="U754" i="17"/>
  <c r="T754" i="17"/>
  <c r="O754" i="17"/>
  <c r="N754" i="17"/>
  <c r="M754" i="17"/>
  <c r="P754" i="17" s="1"/>
  <c r="L754" i="17"/>
  <c r="L776" i="17" s="1"/>
  <c r="AN753" i="17"/>
  <c r="AM753" i="17"/>
  <c r="AL753" i="17"/>
  <c r="AK753" i="17"/>
  <c r="AJ753" i="17"/>
  <c r="AI753" i="17"/>
  <c r="AH753" i="17"/>
  <c r="AG753" i="17"/>
  <c r="AF753" i="17"/>
  <c r="AE753" i="17"/>
  <c r="AD753" i="17"/>
  <c r="AC753" i="17"/>
  <c r="AB753" i="17"/>
  <c r="AA753" i="17"/>
  <c r="Z753" i="17"/>
  <c r="Y753" i="17"/>
  <c r="X753" i="17"/>
  <c r="W753" i="17"/>
  <c r="V753" i="17"/>
  <c r="U753" i="17"/>
  <c r="T753" i="17"/>
  <c r="N753" i="17"/>
  <c r="M753" i="17"/>
  <c r="M775" i="17" s="1"/>
  <c r="L753" i="17"/>
  <c r="L775" i="17" s="1"/>
  <c r="N752" i="17"/>
  <c r="M752" i="17"/>
  <c r="P752" i="17" s="1"/>
  <c r="L752" i="17"/>
  <c r="L774" i="17" s="1"/>
  <c r="N751" i="17"/>
  <c r="M751" i="17"/>
  <c r="M773" i="17" s="1"/>
  <c r="L751" i="17"/>
  <c r="L773" i="17" s="1"/>
  <c r="N750" i="17"/>
  <c r="N763" i="17" s="1"/>
  <c r="L5" i="18" s="1"/>
  <c r="M750" i="17"/>
  <c r="M763" i="17" s="1"/>
  <c r="L750" i="17"/>
  <c r="L772" i="17" s="1"/>
  <c r="R749" i="17"/>
  <c r="Q749" i="17"/>
  <c r="P749" i="17"/>
  <c r="O749" i="17"/>
  <c r="N749" i="17"/>
  <c r="M749" i="17"/>
  <c r="L749" i="17"/>
  <c r="K749" i="17"/>
  <c r="A741" i="17"/>
  <c r="R725" i="17"/>
  <c r="Q725" i="17"/>
  <c r="P725" i="17"/>
  <c r="O725" i="17"/>
  <c r="N725" i="17"/>
  <c r="M725" i="17"/>
  <c r="L725" i="17"/>
  <c r="K725" i="17"/>
  <c r="V723" i="17"/>
  <c r="U723" i="17"/>
  <c r="T723" i="17"/>
  <c r="R709" i="17"/>
  <c r="Q709" i="17"/>
  <c r="P709" i="17"/>
  <c r="O709" i="17"/>
  <c r="N709" i="17"/>
  <c r="M709" i="17"/>
  <c r="L709" i="17"/>
  <c r="K709" i="17"/>
  <c r="AN707" i="17"/>
  <c r="AM707" i="17"/>
  <c r="AL707" i="17"/>
  <c r="AK707" i="17"/>
  <c r="AJ707" i="17"/>
  <c r="AI707" i="17"/>
  <c r="AH707" i="17"/>
  <c r="AG707" i="17"/>
  <c r="AF707" i="17"/>
  <c r="AE707" i="17"/>
  <c r="AD707" i="17"/>
  <c r="AC707" i="17"/>
  <c r="AB707" i="17"/>
  <c r="AA707" i="17"/>
  <c r="Z707" i="17"/>
  <c r="Y707" i="17"/>
  <c r="X707" i="17"/>
  <c r="W707" i="17"/>
  <c r="V707" i="17"/>
  <c r="U707" i="17"/>
  <c r="T707" i="17"/>
  <c r="M706" i="17"/>
  <c r="M722" i="17" s="1"/>
  <c r="L706" i="17"/>
  <c r="L722" i="17" s="1"/>
  <c r="K706" i="17"/>
  <c r="K722" i="17" s="1"/>
  <c r="I706" i="17"/>
  <c r="I722" i="17" s="1"/>
  <c r="I738" i="17" s="1"/>
  <c r="H706" i="17"/>
  <c r="H722" i="17" s="1"/>
  <c r="H738" i="17" s="1"/>
  <c r="G706" i="17"/>
  <c r="G722" i="17" s="1"/>
  <c r="G738" i="17" s="1"/>
  <c r="F706" i="17"/>
  <c r="F722" i="17" s="1"/>
  <c r="E706" i="17"/>
  <c r="E722" i="17" s="1"/>
  <c r="E738" i="17" s="1"/>
  <c r="D706" i="17"/>
  <c r="D722" i="17" s="1"/>
  <c r="D738" i="17" s="1"/>
  <c r="C706" i="17"/>
  <c r="C722" i="17" s="1"/>
  <c r="C738" i="17" s="1"/>
  <c r="B706" i="17"/>
  <c r="B722" i="17" s="1"/>
  <c r="B738" i="17" s="1"/>
  <c r="A706" i="17"/>
  <c r="A722" i="17" s="1"/>
  <c r="A738" i="17" s="1"/>
  <c r="M705" i="17"/>
  <c r="M721" i="17" s="1"/>
  <c r="L705" i="17"/>
  <c r="L721" i="17" s="1"/>
  <c r="K705" i="17"/>
  <c r="K721" i="17" s="1"/>
  <c r="I705" i="17"/>
  <c r="I721" i="17" s="1"/>
  <c r="I737" i="17" s="1"/>
  <c r="H705" i="17"/>
  <c r="H721" i="17" s="1"/>
  <c r="H737" i="17" s="1"/>
  <c r="G705" i="17"/>
  <c r="G721" i="17" s="1"/>
  <c r="G737" i="17" s="1"/>
  <c r="F705" i="17"/>
  <c r="E705" i="17"/>
  <c r="E721" i="17" s="1"/>
  <c r="E737" i="17" s="1"/>
  <c r="D705" i="17"/>
  <c r="D721" i="17" s="1"/>
  <c r="D737" i="17" s="1"/>
  <c r="C705" i="17"/>
  <c r="C721" i="17" s="1"/>
  <c r="C737" i="17" s="1"/>
  <c r="B705" i="17"/>
  <c r="B721" i="17" s="1"/>
  <c r="B737" i="17" s="1"/>
  <c r="A705" i="17"/>
  <c r="A721" i="17" s="1"/>
  <c r="A737" i="17" s="1"/>
  <c r="M704" i="17"/>
  <c r="M720" i="17" s="1"/>
  <c r="L704" i="17"/>
  <c r="L720" i="17" s="1"/>
  <c r="K704" i="17"/>
  <c r="K720" i="17" s="1"/>
  <c r="I704" i="17"/>
  <c r="I720" i="17" s="1"/>
  <c r="I736" i="17" s="1"/>
  <c r="H704" i="17"/>
  <c r="H720" i="17" s="1"/>
  <c r="H736" i="17" s="1"/>
  <c r="G704" i="17"/>
  <c r="G720" i="17" s="1"/>
  <c r="G736" i="17" s="1"/>
  <c r="F704" i="17"/>
  <c r="F720" i="17" s="1"/>
  <c r="E704" i="17"/>
  <c r="E720" i="17" s="1"/>
  <c r="E736" i="17" s="1"/>
  <c r="D704" i="17"/>
  <c r="D720" i="17" s="1"/>
  <c r="D736" i="17" s="1"/>
  <c r="C704" i="17"/>
  <c r="C720" i="17" s="1"/>
  <c r="C736" i="17" s="1"/>
  <c r="B704" i="17"/>
  <c r="B720" i="17" s="1"/>
  <c r="B736" i="17" s="1"/>
  <c r="A704" i="17"/>
  <c r="A720" i="17" s="1"/>
  <c r="A736" i="17" s="1"/>
  <c r="M703" i="17"/>
  <c r="M719" i="17" s="1"/>
  <c r="L703" i="17"/>
  <c r="L719" i="17" s="1"/>
  <c r="K703" i="17"/>
  <c r="K719" i="17" s="1"/>
  <c r="I703" i="17"/>
  <c r="I719" i="17" s="1"/>
  <c r="I735" i="17" s="1"/>
  <c r="H703" i="17"/>
  <c r="H719" i="17" s="1"/>
  <c r="H735" i="17" s="1"/>
  <c r="G703" i="17"/>
  <c r="G719" i="17" s="1"/>
  <c r="G735" i="17" s="1"/>
  <c r="F703" i="17"/>
  <c r="E703" i="17"/>
  <c r="E719" i="17" s="1"/>
  <c r="E735" i="17" s="1"/>
  <c r="D703" i="17"/>
  <c r="D719" i="17" s="1"/>
  <c r="D735" i="17" s="1"/>
  <c r="C703" i="17"/>
  <c r="C719" i="17" s="1"/>
  <c r="C735" i="17" s="1"/>
  <c r="B703" i="17"/>
  <c r="B719" i="17" s="1"/>
  <c r="B735" i="17" s="1"/>
  <c r="A703" i="17"/>
  <c r="A719" i="17" s="1"/>
  <c r="A735" i="17" s="1"/>
  <c r="M702" i="17"/>
  <c r="M718" i="17" s="1"/>
  <c r="L702" i="17"/>
  <c r="L718" i="17" s="1"/>
  <c r="K702" i="17"/>
  <c r="K718" i="17" s="1"/>
  <c r="I702" i="17"/>
  <c r="I718" i="17" s="1"/>
  <c r="I734" i="17" s="1"/>
  <c r="H702" i="17"/>
  <c r="H718" i="17" s="1"/>
  <c r="H734" i="17" s="1"/>
  <c r="G702" i="17"/>
  <c r="G718" i="17" s="1"/>
  <c r="G734" i="17" s="1"/>
  <c r="F702" i="17"/>
  <c r="F718" i="17" s="1"/>
  <c r="E702" i="17"/>
  <c r="E718" i="17" s="1"/>
  <c r="E734" i="17" s="1"/>
  <c r="D702" i="17"/>
  <c r="D718" i="17" s="1"/>
  <c r="D734" i="17" s="1"/>
  <c r="C702" i="17"/>
  <c r="C718" i="17" s="1"/>
  <c r="C734" i="17" s="1"/>
  <c r="B702" i="17"/>
  <c r="B718" i="17" s="1"/>
  <c r="B734" i="17" s="1"/>
  <c r="A702" i="17"/>
  <c r="A718" i="17" s="1"/>
  <c r="A734" i="17" s="1"/>
  <c r="M701" i="17"/>
  <c r="M717" i="17" s="1"/>
  <c r="L701" i="17"/>
  <c r="L717" i="17" s="1"/>
  <c r="K701" i="17"/>
  <c r="K717" i="17" s="1"/>
  <c r="I701" i="17"/>
  <c r="I717" i="17" s="1"/>
  <c r="I733" i="17" s="1"/>
  <c r="H701" i="17"/>
  <c r="H717" i="17" s="1"/>
  <c r="H733" i="17" s="1"/>
  <c r="G701" i="17"/>
  <c r="G717" i="17" s="1"/>
  <c r="G733" i="17" s="1"/>
  <c r="F701" i="17"/>
  <c r="E701" i="17"/>
  <c r="E717" i="17" s="1"/>
  <c r="E733" i="17" s="1"/>
  <c r="D701" i="17"/>
  <c r="D717" i="17" s="1"/>
  <c r="D733" i="17" s="1"/>
  <c r="C701" i="17"/>
  <c r="C717" i="17" s="1"/>
  <c r="C733" i="17" s="1"/>
  <c r="B701" i="17"/>
  <c r="B717" i="17" s="1"/>
  <c r="B733" i="17" s="1"/>
  <c r="A701" i="17"/>
  <c r="A717" i="17" s="1"/>
  <c r="A733" i="17" s="1"/>
  <c r="M700" i="17"/>
  <c r="M716" i="17" s="1"/>
  <c r="L700" i="17"/>
  <c r="L716" i="17" s="1"/>
  <c r="K700" i="17"/>
  <c r="K716" i="17" s="1"/>
  <c r="I700" i="17"/>
  <c r="I716" i="17" s="1"/>
  <c r="I732" i="17" s="1"/>
  <c r="H700" i="17"/>
  <c r="H716" i="17" s="1"/>
  <c r="H732" i="17" s="1"/>
  <c r="G700" i="17"/>
  <c r="G716" i="17" s="1"/>
  <c r="G732" i="17" s="1"/>
  <c r="F700" i="17"/>
  <c r="F716" i="17" s="1"/>
  <c r="E700" i="17"/>
  <c r="E716" i="17" s="1"/>
  <c r="E732" i="17" s="1"/>
  <c r="D700" i="17"/>
  <c r="D716" i="17" s="1"/>
  <c r="D732" i="17" s="1"/>
  <c r="C700" i="17"/>
  <c r="C716" i="17" s="1"/>
  <c r="C732" i="17" s="1"/>
  <c r="B700" i="17"/>
  <c r="B716" i="17" s="1"/>
  <c r="B732" i="17" s="1"/>
  <c r="A700" i="17"/>
  <c r="A716" i="17" s="1"/>
  <c r="A732" i="17" s="1"/>
  <c r="M699" i="17"/>
  <c r="M715" i="17" s="1"/>
  <c r="L699" i="17"/>
  <c r="L715" i="17" s="1"/>
  <c r="K699" i="17"/>
  <c r="K715" i="17" s="1"/>
  <c r="I699" i="17"/>
  <c r="I715" i="17" s="1"/>
  <c r="I731" i="17" s="1"/>
  <c r="H699" i="17"/>
  <c r="H715" i="17" s="1"/>
  <c r="H731" i="17" s="1"/>
  <c r="G699" i="17"/>
  <c r="G715" i="17" s="1"/>
  <c r="G731" i="17" s="1"/>
  <c r="F699" i="17"/>
  <c r="E699" i="17"/>
  <c r="E715" i="17" s="1"/>
  <c r="E731" i="17" s="1"/>
  <c r="D699" i="17"/>
  <c r="D715" i="17" s="1"/>
  <c r="D731" i="17" s="1"/>
  <c r="C699" i="17"/>
  <c r="C715" i="17" s="1"/>
  <c r="C731" i="17" s="1"/>
  <c r="B699" i="17"/>
  <c r="B715" i="17" s="1"/>
  <c r="B731" i="17" s="1"/>
  <c r="A699" i="17"/>
  <c r="A715" i="17" s="1"/>
  <c r="A731" i="17" s="1"/>
  <c r="M698" i="17"/>
  <c r="M714" i="17" s="1"/>
  <c r="L698" i="17"/>
  <c r="L714" i="17" s="1"/>
  <c r="K698" i="17"/>
  <c r="K714" i="17" s="1"/>
  <c r="I698" i="17"/>
  <c r="I714" i="17" s="1"/>
  <c r="I730" i="17" s="1"/>
  <c r="H698" i="17"/>
  <c r="H714" i="17" s="1"/>
  <c r="H730" i="17" s="1"/>
  <c r="G698" i="17"/>
  <c r="G714" i="17" s="1"/>
  <c r="G730" i="17" s="1"/>
  <c r="F698" i="17"/>
  <c r="F714" i="17" s="1"/>
  <c r="E698" i="17"/>
  <c r="E714" i="17" s="1"/>
  <c r="E730" i="17" s="1"/>
  <c r="D698" i="17"/>
  <c r="D714" i="17" s="1"/>
  <c r="D730" i="17" s="1"/>
  <c r="C698" i="17"/>
  <c r="C714" i="17" s="1"/>
  <c r="C730" i="17" s="1"/>
  <c r="B698" i="17"/>
  <c r="B714" i="17" s="1"/>
  <c r="B730" i="17" s="1"/>
  <c r="A698" i="17"/>
  <c r="A714" i="17" s="1"/>
  <c r="A730" i="17" s="1"/>
  <c r="M697" i="17"/>
  <c r="M713" i="17" s="1"/>
  <c r="L697" i="17"/>
  <c r="L713" i="17" s="1"/>
  <c r="K697" i="17"/>
  <c r="K713" i="17" s="1"/>
  <c r="I697" i="17"/>
  <c r="I713" i="17" s="1"/>
  <c r="I729" i="17" s="1"/>
  <c r="H697" i="17"/>
  <c r="H713" i="17" s="1"/>
  <c r="H729" i="17" s="1"/>
  <c r="G697" i="17"/>
  <c r="G713" i="17" s="1"/>
  <c r="G729" i="17" s="1"/>
  <c r="F697" i="17"/>
  <c r="E697" i="17"/>
  <c r="E713" i="17" s="1"/>
  <c r="E729" i="17" s="1"/>
  <c r="D697" i="17"/>
  <c r="D713" i="17" s="1"/>
  <c r="D729" i="17" s="1"/>
  <c r="C697" i="17"/>
  <c r="C713" i="17" s="1"/>
  <c r="C729" i="17" s="1"/>
  <c r="B697" i="17"/>
  <c r="B713" i="17" s="1"/>
  <c r="B729" i="17" s="1"/>
  <c r="A697" i="17"/>
  <c r="A713" i="17" s="1"/>
  <c r="A729" i="17" s="1"/>
  <c r="M696" i="17"/>
  <c r="M712" i="17" s="1"/>
  <c r="L696" i="17"/>
  <c r="L712" i="17" s="1"/>
  <c r="K696" i="17"/>
  <c r="K712" i="17" s="1"/>
  <c r="I696" i="17"/>
  <c r="I712" i="17" s="1"/>
  <c r="I728" i="17" s="1"/>
  <c r="H696" i="17"/>
  <c r="H712" i="17" s="1"/>
  <c r="H728" i="17" s="1"/>
  <c r="G696" i="17"/>
  <c r="G712" i="17" s="1"/>
  <c r="G728" i="17" s="1"/>
  <c r="F696" i="17"/>
  <c r="F712" i="17" s="1"/>
  <c r="E696" i="17"/>
  <c r="E712" i="17" s="1"/>
  <c r="E728" i="17" s="1"/>
  <c r="D696" i="17"/>
  <c r="D712" i="17" s="1"/>
  <c r="D728" i="17" s="1"/>
  <c r="C696" i="17"/>
  <c r="C712" i="17" s="1"/>
  <c r="C728" i="17" s="1"/>
  <c r="B696" i="17"/>
  <c r="B712" i="17" s="1"/>
  <c r="B728" i="17" s="1"/>
  <c r="A696" i="17"/>
  <c r="A712" i="17" s="1"/>
  <c r="A728" i="17" s="1"/>
  <c r="M695" i="17"/>
  <c r="M711" i="17" s="1"/>
  <c r="L695" i="17"/>
  <c r="L711" i="17" s="1"/>
  <c r="K695" i="17"/>
  <c r="K711" i="17" s="1"/>
  <c r="I695" i="17"/>
  <c r="I711" i="17" s="1"/>
  <c r="I727" i="17" s="1"/>
  <c r="H695" i="17"/>
  <c r="H711" i="17" s="1"/>
  <c r="H727" i="17" s="1"/>
  <c r="G695" i="17"/>
  <c r="G711" i="17" s="1"/>
  <c r="G727" i="17" s="1"/>
  <c r="F695" i="17"/>
  <c r="E695" i="17"/>
  <c r="E711" i="17" s="1"/>
  <c r="E727" i="17" s="1"/>
  <c r="D695" i="17"/>
  <c r="D711" i="17" s="1"/>
  <c r="D727" i="17" s="1"/>
  <c r="C695" i="17"/>
  <c r="C711" i="17" s="1"/>
  <c r="C727" i="17" s="1"/>
  <c r="B695" i="17"/>
  <c r="B711" i="17" s="1"/>
  <c r="B727" i="17" s="1"/>
  <c r="A695" i="17"/>
  <c r="A711" i="17" s="1"/>
  <c r="A727" i="17" s="1"/>
  <c r="M694" i="17"/>
  <c r="M710" i="17" s="1"/>
  <c r="L694" i="17"/>
  <c r="L707" i="17" s="1"/>
  <c r="K694" i="17"/>
  <c r="K710" i="17" s="1"/>
  <c r="I694" i="17"/>
  <c r="I710" i="17" s="1"/>
  <c r="I726" i="17" s="1"/>
  <c r="H694" i="17"/>
  <c r="H710" i="17" s="1"/>
  <c r="H726" i="17" s="1"/>
  <c r="G694" i="17"/>
  <c r="G710" i="17" s="1"/>
  <c r="G726" i="17" s="1"/>
  <c r="F694" i="17"/>
  <c r="F710" i="17" s="1"/>
  <c r="E694" i="17"/>
  <c r="E710" i="17" s="1"/>
  <c r="E726" i="17" s="1"/>
  <c r="D694" i="17"/>
  <c r="D710" i="17" s="1"/>
  <c r="D726" i="17" s="1"/>
  <c r="C694" i="17"/>
  <c r="C710" i="17" s="1"/>
  <c r="C726" i="17" s="1"/>
  <c r="B694" i="17"/>
  <c r="B710" i="17" s="1"/>
  <c r="B726" i="17" s="1"/>
  <c r="A694" i="17"/>
  <c r="A710" i="17" s="1"/>
  <c r="A726" i="17" s="1"/>
  <c r="R693" i="17"/>
  <c r="Q693" i="17"/>
  <c r="P693" i="17"/>
  <c r="O693" i="17"/>
  <c r="N693" i="17"/>
  <c r="M693" i="17"/>
  <c r="L693" i="17"/>
  <c r="K693" i="17"/>
  <c r="A687" i="17"/>
  <c r="M685" i="17"/>
  <c r="L685" i="17"/>
  <c r="K685" i="17"/>
  <c r="AN684" i="17"/>
  <c r="AM684" i="17"/>
  <c r="AL684" i="17"/>
  <c r="AK684" i="17"/>
  <c r="AJ684" i="17"/>
  <c r="AI684" i="17"/>
  <c r="AH684" i="17"/>
  <c r="AG684" i="17"/>
  <c r="AF684" i="17"/>
  <c r="AE684" i="17"/>
  <c r="AD684" i="17"/>
  <c r="AC684" i="17"/>
  <c r="AB684" i="17"/>
  <c r="AA684" i="17"/>
  <c r="Z684" i="17"/>
  <c r="Y684" i="17"/>
  <c r="X684" i="17"/>
  <c r="W684" i="17"/>
  <c r="V684" i="17"/>
  <c r="U684" i="17"/>
  <c r="T684" i="17"/>
  <c r="P684" i="17"/>
  <c r="O684" i="17"/>
  <c r="N684" i="17"/>
  <c r="AN683" i="17"/>
  <c r="AM683" i="17"/>
  <c r="AL683" i="17"/>
  <c r="AK683" i="17"/>
  <c r="AJ683" i="17"/>
  <c r="AI683" i="17"/>
  <c r="AH683" i="17"/>
  <c r="AG683" i="17"/>
  <c r="AF683" i="17"/>
  <c r="AE683" i="17"/>
  <c r="AD683" i="17"/>
  <c r="AC683" i="17"/>
  <c r="AB683" i="17"/>
  <c r="AA683" i="17"/>
  <c r="Z683" i="17"/>
  <c r="Y683" i="17"/>
  <c r="X683" i="17"/>
  <c r="W683" i="17"/>
  <c r="V683" i="17"/>
  <c r="U683" i="17"/>
  <c r="T683" i="17"/>
  <c r="P683" i="17"/>
  <c r="O683" i="17"/>
  <c r="N683" i="17"/>
  <c r="AN682" i="17"/>
  <c r="AM682" i="17"/>
  <c r="AL682" i="17"/>
  <c r="AK682" i="17"/>
  <c r="AJ682" i="17"/>
  <c r="AI682" i="17"/>
  <c r="AH682" i="17"/>
  <c r="AG682" i="17"/>
  <c r="AF682" i="17"/>
  <c r="AE682" i="17"/>
  <c r="AD682" i="17"/>
  <c r="AC682" i="17"/>
  <c r="AB682" i="17"/>
  <c r="AA682" i="17"/>
  <c r="Z682" i="17"/>
  <c r="Y682" i="17"/>
  <c r="X682" i="17"/>
  <c r="W682" i="17"/>
  <c r="V682" i="17"/>
  <c r="U682" i="17"/>
  <c r="T682" i="17"/>
  <c r="P682" i="17"/>
  <c r="O682" i="17"/>
  <c r="N682" i="17"/>
  <c r="AN681" i="17"/>
  <c r="AM681" i="17"/>
  <c r="AL681" i="17"/>
  <c r="AK681" i="17"/>
  <c r="AJ681" i="17"/>
  <c r="AI681" i="17"/>
  <c r="AH681" i="17"/>
  <c r="AG681" i="17"/>
  <c r="AF681" i="17"/>
  <c r="AE681" i="17"/>
  <c r="AD681" i="17"/>
  <c r="AC681" i="17"/>
  <c r="AB681" i="17"/>
  <c r="AA681" i="17"/>
  <c r="Z681" i="17"/>
  <c r="Y681" i="17"/>
  <c r="X681" i="17"/>
  <c r="W681" i="17"/>
  <c r="V681" i="17"/>
  <c r="U681" i="17"/>
  <c r="T681" i="17"/>
  <c r="P681" i="17"/>
  <c r="O681" i="17"/>
  <c r="N681" i="17"/>
  <c r="AN680" i="17"/>
  <c r="AM680" i="17"/>
  <c r="AL680" i="17"/>
  <c r="AK680" i="17"/>
  <c r="AJ680" i="17"/>
  <c r="AI680" i="17"/>
  <c r="AH680" i="17"/>
  <c r="AG680" i="17"/>
  <c r="AF680" i="17"/>
  <c r="AE680" i="17"/>
  <c r="AD680" i="17"/>
  <c r="AC680" i="17"/>
  <c r="AB680" i="17"/>
  <c r="AA680" i="17"/>
  <c r="Z680" i="17"/>
  <c r="Y680" i="17"/>
  <c r="X680" i="17"/>
  <c r="W680" i="17"/>
  <c r="V680" i="17"/>
  <c r="U680" i="17"/>
  <c r="T680" i="17"/>
  <c r="P680" i="17"/>
  <c r="O680" i="17"/>
  <c r="N680" i="17"/>
  <c r="AN679" i="17"/>
  <c r="AM679" i="17"/>
  <c r="AL679" i="17"/>
  <c r="AK679" i="17"/>
  <c r="AJ679" i="17"/>
  <c r="AI679" i="17"/>
  <c r="AH679" i="17"/>
  <c r="AG679" i="17"/>
  <c r="AF679" i="17"/>
  <c r="AE679" i="17"/>
  <c r="AD679" i="17"/>
  <c r="AC679" i="17"/>
  <c r="AB679" i="17"/>
  <c r="AA679" i="17"/>
  <c r="Z679" i="17"/>
  <c r="Y679" i="17"/>
  <c r="X679" i="17"/>
  <c r="W679" i="17"/>
  <c r="V679" i="17"/>
  <c r="U679" i="17"/>
  <c r="T679" i="17"/>
  <c r="P679" i="17"/>
  <c r="O679" i="17"/>
  <c r="N679" i="17"/>
  <c r="AN678" i="17"/>
  <c r="AM678" i="17"/>
  <c r="AL678" i="17"/>
  <c r="AK678" i="17"/>
  <c r="AJ678" i="17"/>
  <c r="AI678" i="17"/>
  <c r="AH678" i="17"/>
  <c r="AG678" i="17"/>
  <c r="AF678" i="17"/>
  <c r="AE678" i="17"/>
  <c r="AD678" i="17"/>
  <c r="AC678" i="17"/>
  <c r="AB678" i="17"/>
  <c r="AA678" i="17"/>
  <c r="Z678" i="17"/>
  <c r="Y678" i="17"/>
  <c r="X678" i="17"/>
  <c r="W678" i="17"/>
  <c r="V678" i="17"/>
  <c r="U678" i="17"/>
  <c r="T678" i="17"/>
  <c r="P678" i="17"/>
  <c r="O678" i="17"/>
  <c r="N678" i="17"/>
  <c r="AN677" i="17"/>
  <c r="AM677" i="17"/>
  <c r="AL677" i="17"/>
  <c r="AK677" i="17"/>
  <c r="AJ677" i="17"/>
  <c r="AI677" i="17"/>
  <c r="AH677" i="17"/>
  <c r="AG677" i="17"/>
  <c r="AF677" i="17"/>
  <c r="AE677" i="17"/>
  <c r="AD677" i="17"/>
  <c r="AC677" i="17"/>
  <c r="AB677" i="17"/>
  <c r="AA677" i="17"/>
  <c r="Z677" i="17"/>
  <c r="Y677" i="17"/>
  <c r="X677" i="17"/>
  <c r="W677" i="17"/>
  <c r="V677" i="17"/>
  <c r="U677" i="17"/>
  <c r="T677" i="17"/>
  <c r="P677" i="17"/>
  <c r="O677" i="17"/>
  <c r="N677" i="17"/>
  <c r="AN676" i="17"/>
  <c r="AM676" i="17"/>
  <c r="AL676" i="17"/>
  <c r="AK676" i="17"/>
  <c r="AJ676" i="17"/>
  <c r="AI676" i="17"/>
  <c r="AH676" i="17"/>
  <c r="AG676" i="17"/>
  <c r="AF676" i="17"/>
  <c r="AE676" i="17"/>
  <c r="AD676" i="17"/>
  <c r="AC676" i="17"/>
  <c r="AB676" i="17"/>
  <c r="AA676" i="17"/>
  <c r="Z676" i="17"/>
  <c r="Y676" i="17"/>
  <c r="X676" i="17"/>
  <c r="W676" i="17"/>
  <c r="V676" i="17"/>
  <c r="U676" i="17"/>
  <c r="T676" i="17"/>
  <c r="P676" i="17"/>
  <c r="O676" i="17"/>
  <c r="N676" i="17"/>
  <c r="AN675" i="17"/>
  <c r="AM675" i="17"/>
  <c r="AL675" i="17"/>
  <c r="AK675" i="17"/>
  <c r="AJ675" i="17"/>
  <c r="AI675" i="17"/>
  <c r="AH675" i="17"/>
  <c r="AG675" i="17"/>
  <c r="AF675" i="17"/>
  <c r="AE675" i="17"/>
  <c r="AD675" i="17"/>
  <c r="AC675" i="17"/>
  <c r="AB675" i="17"/>
  <c r="AA675" i="17"/>
  <c r="Z675" i="17"/>
  <c r="Y675" i="17"/>
  <c r="X675" i="17"/>
  <c r="W675" i="17"/>
  <c r="V675" i="17"/>
  <c r="U675" i="17"/>
  <c r="T675" i="17"/>
  <c r="P675" i="17"/>
  <c r="O675" i="17"/>
  <c r="N675" i="17"/>
  <c r="AN674" i="17"/>
  <c r="AM674" i="17"/>
  <c r="AL674" i="17"/>
  <c r="AK674" i="17"/>
  <c r="AJ674" i="17"/>
  <c r="AI674" i="17"/>
  <c r="AH674" i="17"/>
  <c r="AG674" i="17"/>
  <c r="AF674" i="17"/>
  <c r="AE674" i="17"/>
  <c r="AD674" i="17"/>
  <c r="AC674" i="17"/>
  <c r="AB674" i="17"/>
  <c r="AA674" i="17"/>
  <c r="Z674" i="17"/>
  <c r="Y674" i="17"/>
  <c r="X674" i="17"/>
  <c r="W674" i="17"/>
  <c r="V674" i="17"/>
  <c r="U674" i="17"/>
  <c r="T674" i="17"/>
  <c r="P674" i="17"/>
  <c r="O674" i="17"/>
  <c r="N674" i="17"/>
  <c r="AN673" i="17"/>
  <c r="AM673" i="17"/>
  <c r="AL673" i="17"/>
  <c r="AK673" i="17"/>
  <c r="AJ673" i="17"/>
  <c r="AI673" i="17"/>
  <c r="AH673" i="17"/>
  <c r="AG673" i="17"/>
  <c r="AF673" i="17"/>
  <c r="AE673" i="17"/>
  <c r="AD673" i="17"/>
  <c r="AC673" i="17"/>
  <c r="AB673" i="17"/>
  <c r="AA673" i="17"/>
  <c r="Z673" i="17"/>
  <c r="Y673" i="17"/>
  <c r="X673" i="17"/>
  <c r="W673" i="17"/>
  <c r="V673" i="17"/>
  <c r="U673" i="17"/>
  <c r="T673" i="17"/>
  <c r="P673" i="17"/>
  <c r="O673" i="17"/>
  <c r="N673" i="17"/>
  <c r="P672" i="17"/>
  <c r="O672" i="17"/>
  <c r="N672" i="17"/>
  <c r="N685" i="17" s="1"/>
  <c r="K5" i="18" s="1"/>
  <c r="R671" i="17"/>
  <c r="Q671" i="17"/>
  <c r="P671" i="17"/>
  <c r="O671" i="17"/>
  <c r="N671" i="17"/>
  <c r="M671" i="17"/>
  <c r="L671" i="17"/>
  <c r="K671" i="17"/>
  <c r="A663" i="17"/>
  <c r="R647" i="17"/>
  <c r="Q647" i="17"/>
  <c r="P647" i="17"/>
  <c r="O647" i="17"/>
  <c r="N647" i="17"/>
  <c r="M647" i="17"/>
  <c r="L647" i="17"/>
  <c r="K647" i="17"/>
  <c r="V645" i="17"/>
  <c r="U645" i="17"/>
  <c r="T645" i="17"/>
  <c r="R631" i="17"/>
  <c r="Q631" i="17"/>
  <c r="P631" i="17"/>
  <c r="O631" i="17"/>
  <c r="N631" i="17"/>
  <c r="M631" i="17"/>
  <c r="L631" i="17"/>
  <c r="K631" i="17"/>
  <c r="AN629" i="17"/>
  <c r="AM629" i="17"/>
  <c r="AL629" i="17"/>
  <c r="AK629" i="17"/>
  <c r="AJ629" i="17"/>
  <c r="AI629" i="17"/>
  <c r="AH629" i="17"/>
  <c r="AG629" i="17"/>
  <c r="AF629" i="17"/>
  <c r="AE629" i="17"/>
  <c r="AD629" i="17"/>
  <c r="AC629" i="17"/>
  <c r="AB629" i="17"/>
  <c r="AA629" i="17"/>
  <c r="Z629" i="17"/>
  <c r="Y629" i="17"/>
  <c r="X629" i="17"/>
  <c r="W629" i="17"/>
  <c r="V629" i="17"/>
  <c r="U629" i="17"/>
  <c r="T629" i="17"/>
  <c r="K628" i="17"/>
  <c r="K644" i="17" s="1"/>
  <c r="I628" i="17"/>
  <c r="I644" i="17" s="1"/>
  <c r="I660" i="17" s="1"/>
  <c r="H628" i="17"/>
  <c r="H644" i="17" s="1"/>
  <c r="H660" i="17" s="1"/>
  <c r="G628" i="17"/>
  <c r="G644" i="17" s="1"/>
  <c r="G660" i="17" s="1"/>
  <c r="F628" i="17"/>
  <c r="E628" i="17"/>
  <c r="E644" i="17" s="1"/>
  <c r="E660" i="17" s="1"/>
  <c r="D628" i="17"/>
  <c r="D644" i="17" s="1"/>
  <c r="D660" i="17" s="1"/>
  <c r="C628" i="17"/>
  <c r="C644" i="17" s="1"/>
  <c r="C660" i="17" s="1"/>
  <c r="B628" i="17"/>
  <c r="B644" i="17" s="1"/>
  <c r="B660" i="17" s="1"/>
  <c r="A628" i="17"/>
  <c r="A644" i="17" s="1"/>
  <c r="A660" i="17" s="1"/>
  <c r="K627" i="17"/>
  <c r="K643" i="17" s="1"/>
  <c r="I627" i="17"/>
  <c r="I643" i="17" s="1"/>
  <c r="I659" i="17" s="1"/>
  <c r="H627" i="17"/>
  <c r="H643" i="17" s="1"/>
  <c r="H659" i="17" s="1"/>
  <c r="G627" i="17"/>
  <c r="G643" i="17" s="1"/>
  <c r="G659" i="17" s="1"/>
  <c r="F627" i="17"/>
  <c r="F643" i="17" s="1"/>
  <c r="E627" i="17"/>
  <c r="E643" i="17" s="1"/>
  <c r="E659" i="17" s="1"/>
  <c r="D627" i="17"/>
  <c r="D643" i="17" s="1"/>
  <c r="D659" i="17" s="1"/>
  <c r="C627" i="17"/>
  <c r="C643" i="17" s="1"/>
  <c r="C659" i="17" s="1"/>
  <c r="B627" i="17"/>
  <c r="B643" i="17" s="1"/>
  <c r="B659" i="17" s="1"/>
  <c r="A627" i="17"/>
  <c r="A643" i="17" s="1"/>
  <c r="A659" i="17" s="1"/>
  <c r="K626" i="17"/>
  <c r="K642" i="17" s="1"/>
  <c r="I626" i="17"/>
  <c r="I642" i="17" s="1"/>
  <c r="I658" i="17" s="1"/>
  <c r="H626" i="17"/>
  <c r="H642" i="17" s="1"/>
  <c r="H658" i="17" s="1"/>
  <c r="G626" i="17"/>
  <c r="G642" i="17" s="1"/>
  <c r="G658" i="17" s="1"/>
  <c r="F626" i="17"/>
  <c r="E626" i="17"/>
  <c r="E642" i="17" s="1"/>
  <c r="E658" i="17" s="1"/>
  <c r="D626" i="17"/>
  <c r="D642" i="17" s="1"/>
  <c r="D658" i="17" s="1"/>
  <c r="C626" i="17"/>
  <c r="C642" i="17" s="1"/>
  <c r="C658" i="17" s="1"/>
  <c r="B626" i="17"/>
  <c r="B642" i="17" s="1"/>
  <c r="B658" i="17" s="1"/>
  <c r="A626" i="17"/>
  <c r="A642" i="17" s="1"/>
  <c r="A658" i="17" s="1"/>
  <c r="K625" i="17"/>
  <c r="K641" i="17" s="1"/>
  <c r="I625" i="17"/>
  <c r="I641" i="17" s="1"/>
  <c r="I657" i="17" s="1"/>
  <c r="H625" i="17"/>
  <c r="H641" i="17" s="1"/>
  <c r="H657" i="17" s="1"/>
  <c r="G625" i="17"/>
  <c r="G641" i="17" s="1"/>
  <c r="G657" i="17" s="1"/>
  <c r="F625" i="17"/>
  <c r="F641" i="17" s="1"/>
  <c r="E625" i="17"/>
  <c r="E641" i="17" s="1"/>
  <c r="E657" i="17" s="1"/>
  <c r="D625" i="17"/>
  <c r="D641" i="17" s="1"/>
  <c r="D657" i="17" s="1"/>
  <c r="C625" i="17"/>
  <c r="C641" i="17" s="1"/>
  <c r="C657" i="17" s="1"/>
  <c r="B625" i="17"/>
  <c r="B641" i="17" s="1"/>
  <c r="B657" i="17" s="1"/>
  <c r="A625" i="17"/>
  <c r="A641" i="17" s="1"/>
  <c r="A657" i="17" s="1"/>
  <c r="K624" i="17"/>
  <c r="K640" i="17" s="1"/>
  <c r="I624" i="17"/>
  <c r="I640" i="17" s="1"/>
  <c r="I656" i="17" s="1"/>
  <c r="H624" i="17"/>
  <c r="H640" i="17" s="1"/>
  <c r="H656" i="17" s="1"/>
  <c r="G624" i="17"/>
  <c r="G640" i="17" s="1"/>
  <c r="G656" i="17" s="1"/>
  <c r="F624" i="17"/>
  <c r="E624" i="17"/>
  <c r="E640" i="17" s="1"/>
  <c r="E656" i="17" s="1"/>
  <c r="D624" i="17"/>
  <c r="D640" i="17" s="1"/>
  <c r="D656" i="17" s="1"/>
  <c r="C624" i="17"/>
  <c r="C640" i="17" s="1"/>
  <c r="C656" i="17" s="1"/>
  <c r="B624" i="17"/>
  <c r="B640" i="17" s="1"/>
  <c r="B656" i="17" s="1"/>
  <c r="A624" i="17"/>
  <c r="A640" i="17" s="1"/>
  <c r="A656" i="17" s="1"/>
  <c r="K623" i="17"/>
  <c r="K639" i="17" s="1"/>
  <c r="I623" i="17"/>
  <c r="I639" i="17" s="1"/>
  <c r="I655" i="17" s="1"/>
  <c r="H623" i="17"/>
  <c r="H639" i="17" s="1"/>
  <c r="H655" i="17" s="1"/>
  <c r="G623" i="17"/>
  <c r="G639" i="17" s="1"/>
  <c r="G655" i="17" s="1"/>
  <c r="F623" i="17"/>
  <c r="F639" i="17" s="1"/>
  <c r="E623" i="17"/>
  <c r="E639" i="17" s="1"/>
  <c r="E655" i="17" s="1"/>
  <c r="D623" i="17"/>
  <c r="D639" i="17" s="1"/>
  <c r="D655" i="17" s="1"/>
  <c r="C623" i="17"/>
  <c r="C639" i="17" s="1"/>
  <c r="C655" i="17" s="1"/>
  <c r="B623" i="17"/>
  <c r="B639" i="17" s="1"/>
  <c r="B655" i="17" s="1"/>
  <c r="A623" i="17"/>
  <c r="A639" i="17" s="1"/>
  <c r="A655" i="17" s="1"/>
  <c r="K622" i="17"/>
  <c r="K638" i="17" s="1"/>
  <c r="I622" i="17"/>
  <c r="I638" i="17" s="1"/>
  <c r="I654" i="17" s="1"/>
  <c r="H622" i="17"/>
  <c r="H638" i="17" s="1"/>
  <c r="H654" i="17" s="1"/>
  <c r="G622" i="17"/>
  <c r="G638" i="17" s="1"/>
  <c r="G654" i="17" s="1"/>
  <c r="F622" i="17"/>
  <c r="E622" i="17"/>
  <c r="E638" i="17" s="1"/>
  <c r="E654" i="17" s="1"/>
  <c r="D622" i="17"/>
  <c r="D638" i="17" s="1"/>
  <c r="D654" i="17" s="1"/>
  <c r="C622" i="17"/>
  <c r="C638" i="17" s="1"/>
  <c r="C654" i="17" s="1"/>
  <c r="B622" i="17"/>
  <c r="B638" i="17" s="1"/>
  <c r="B654" i="17" s="1"/>
  <c r="A622" i="17"/>
  <c r="A638" i="17" s="1"/>
  <c r="A654" i="17" s="1"/>
  <c r="K621" i="17"/>
  <c r="K637" i="17" s="1"/>
  <c r="I621" i="17"/>
  <c r="I637" i="17" s="1"/>
  <c r="I653" i="17" s="1"/>
  <c r="H621" i="17"/>
  <c r="H637" i="17" s="1"/>
  <c r="H653" i="17" s="1"/>
  <c r="G621" i="17"/>
  <c r="G637" i="17" s="1"/>
  <c r="G653" i="17" s="1"/>
  <c r="F621" i="17"/>
  <c r="F637" i="17" s="1"/>
  <c r="E621" i="17"/>
  <c r="E637" i="17" s="1"/>
  <c r="E653" i="17" s="1"/>
  <c r="D621" i="17"/>
  <c r="D637" i="17" s="1"/>
  <c r="D653" i="17" s="1"/>
  <c r="C621" i="17"/>
  <c r="C637" i="17" s="1"/>
  <c r="C653" i="17" s="1"/>
  <c r="B621" i="17"/>
  <c r="B637" i="17" s="1"/>
  <c r="B653" i="17" s="1"/>
  <c r="A621" i="17"/>
  <c r="A637" i="17" s="1"/>
  <c r="A653" i="17" s="1"/>
  <c r="K620" i="17"/>
  <c r="K636" i="17" s="1"/>
  <c r="I620" i="17"/>
  <c r="I636" i="17" s="1"/>
  <c r="I652" i="17" s="1"/>
  <c r="H620" i="17"/>
  <c r="H636" i="17" s="1"/>
  <c r="H652" i="17" s="1"/>
  <c r="G620" i="17"/>
  <c r="G636" i="17" s="1"/>
  <c r="G652" i="17" s="1"/>
  <c r="F620" i="17"/>
  <c r="E620" i="17"/>
  <c r="E636" i="17" s="1"/>
  <c r="E652" i="17" s="1"/>
  <c r="D620" i="17"/>
  <c r="D636" i="17" s="1"/>
  <c r="D652" i="17" s="1"/>
  <c r="C620" i="17"/>
  <c r="C636" i="17" s="1"/>
  <c r="C652" i="17" s="1"/>
  <c r="B620" i="17"/>
  <c r="B636" i="17" s="1"/>
  <c r="B652" i="17" s="1"/>
  <c r="A620" i="17"/>
  <c r="A636" i="17" s="1"/>
  <c r="A652" i="17" s="1"/>
  <c r="K619" i="17"/>
  <c r="K635" i="17" s="1"/>
  <c r="I619" i="17"/>
  <c r="I635" i="17" s="1"/>
  <c r="I651" i="17" s="1"/>
  <c r="H619" i="17"/>
  <c r="H635" i="17" s="1"/>
  <c r="H651" i="17" s="1"/>
  <c r="G619" i="17"/>
  <c r="G635" i="17" s="1"/>
  <c r="G651" i="17" s="1"/>
  <c r="F619" i="17"/>
  <c r="F635" i="17" s="1"/>
  <c r="E619" i="17"/>
  <c r="E635" i="17" s="1"/>
  <c r="E651" i="17" s="1"/>
  <c r="D619" i="17"/>
  <c r="D635" i="17" s="1"/>
  <c r="D651" i="17" s="1"/>
  <c r="C619" i="17"/>
  <c r="C635" i="17" s="1"/>
  <c r="C651" i="17" s="1"/>
  <c r="B619" i="17"/>
  <c r="B635" i="17" s="1"/>
  <c r="B651" i="17" s="1"/>
  <c r="A619" i="17"/>
  <c r="A635" i="17" s="1"/>
  <c r="A651" i="17" s="1"/>
  <c r="K618" i="17"/>
  <c r="K634" i="17" s="1"/>
  <c r="I618" i="17"/>
  <c r="I634" i="17" s="1"/>
  <c r="I650" i="17" s="1"/>
  <c r="H618" i="17"/>
  <c r="H634" i="17" s="1"/>
  <c r="H650" i="17" s="1"/>
  <c r="G618" i="17"/>
  <c r="G634" i="17" s="1"/>
  <c r="G650" i="17" s="1"/>
  <c r="F618" i="17"/>
  <c r="E618" i="17"/>
  <c r="E634" i="17" s="1"/>
  <c r="E650" i="17" s="1"/>
  <c r="D618" i="17"/>
  <c r="D634" i="17" s="1"/>
  <c r="D650" i="17" s="1"/>
  <c r="C618" i="17"/>
  <c r="C634" i="17" s="1"/>
  <c r="C650" i="17" s="1"/>
  <c r="B618" i="17"/>
  <c r="B634" i="17" s="1"/>
  <c r="B650" i="17" s="1"/>
  <c r="A618" i="17"/>
  <c r="A634" i="17" s="1"/>
  <c r="A650" i="17" s="1"/>
  <c r="K617" i="17"/>
  <c r="K633" i="17" s="1"/>
  <c r="I617" i="17"/>
  <c r="I633" i="17" s="1"/>
  <c r="I649" i="17" s="1"/>
  <c r="H617" i="17"/>
  <c r="H633" i="17" s="1"/>
  <c r="G617" i="17"/>
  <c r="G633" i="17" s="1"/>
  <c r="G649" i="17" s="1"/>
  <c r="F617" i="17"/>
  <c r="F633" i="17" s="1"/>
  <c r="E617" i="17"/>
  <c r="E633" i="17" s="1"/>
  <c r="E649" i="17" s="1"/>
  <c r="D617" i="17"/>
  <c r="D633" i="17" s="1"/>
  <c r="D649" i="17" s="1"/>
  <c r="C617" i="17"/>
  <c r="C633" i="17" s="1"/>
  <c r="C649" i="17" s="1"/>
  <c r="B617" i="17"/>
  <c r="B633" i="17" s="1"/>
  <c r="B649" i="17" s="1"/>
  <c r="A617" i="17"/>
  <c r="A633" i="17" s="1"/>
  <c r="A649" i="17" s="1"/>
  <c r="K616" i="17"/>
  <c r="K629" i="17" s="1"/>
  <c r="I616" i="17"/>
  <c r="I632" i="17" s="1"/>
  <c r="I648" i="17" s="1"/>
  <c r="H616" i="17"/>
  <c r="H632" i="17" s="1"/>
  <c r="G616" i="17"/>
  <c r="G632" i="17" s="1"/>
  <c r="G648" i="17" s="1"/>
  <c r="F616" i="17"/>
  <c r="E616" i="17"/>
  <c r="E632" i="17" s="1"/>
  <c r="E648" i="17" s="1"/>
  <c r="D616" i="17"/>
  <c r="D632" i="17" s="1"/>
  <c r="D648" i="17" s="1"/>
  <c r="C616" i="17"/>
  <c r="C632" i="17" s="1"/>
  <c r="C648" i="17" s="1"/>
  <c r="B616" i="17"/>
  <c r="B632" i="17" s="1"/>
  <c r="B648" i="17" s="1"/>
  <c r="A616" i="17"/>
  <c r="A632" i="17" s="1"/>
  <c r="A648" i="17" s="1"/>
  <c r="R615" i="17"/>
  <c r="Q615" i="17"/>
  <c r="P615" i="17"/>
  <c r="O615" i="17"/>
  <c r="N615" i="17"/>
  <c r="M615" i="17"/>
  <c r="L615" i="17"/>
  <c r="K615" i="17"/>
  <c r="A609" i="17"/>
  <c r="K607" i="17"/>
  <c r="AN606" i="17"/>
  <c r="AM606" i="17"/>
  <c r="AL606" i="17"/>
  <c r="AK606" i="17"/>
  <c r="AJ606" i="17"/>
  <c r="AI606" i="17"/>
  <c r="AH606" i="17"/>
  <c r="AG606" i="17"/>
  <c r="AF606" i="17"/>
  <c r="AE606" i="17"/>
  <c r="AD606" i="17"/>
  <c r="AC606" i="17"/>
  <c r="AB606" i="17"/>
  <c r="AA606" i="17"/>
  <c r="Z606" i="17"/>
  <c r="Y606" i="17"/>
  <c r="X606" i="17"/>
  <c r="W606" i="17"/>
  <c r="V606" i="17"/>
  <c r="U606" i="17"/>
  <c r="T606" i="17"/>
  <c r="N606" i="17"/>
  <c r="M606" i="17"/>
  <c r="M628" i="17" s="1"/>
  <c r="L606" i="17"/>
  <c r="O606" i="17" s="1"/>
  <c r="AN605" i="17"/>
  <c r="AM605" i="17"/>
  <c r="AL605" i="17"/>
  <c r="AK605" i="17"/>
  <c r="AJ605" i="17"/>
  <c r="AI605" i="17"/>
  <c r="AH605" i="17"/>
  <c r="AG605" i="17"/>
  <c r="AF605" i="17"/>
  <c r="AE605" i="17"/>
  <c r="AD605" i="17"/>
  <c r="AC605" i="17"/>
  <c r="AB605" i="17"/>
  <c r="AA605" i="17"/>
  <c r="Z605" i="17"/>
  <c r="Y605" i="17"/>
  <c r="X605" i="17"/>
  <c r="W605" i="17"/>
  <c r="V605" i="17"/>
  <c r="U605" i="17"/>
  <c r="T605" i="17"/>
  <c r="N605" i="17"/>
  <c r="M605" i="17"/>
  <c r="M627" i="17" s="1"/>
  <c r="L605" i="17"/>
  <c r="L627" i="17" s="1"/>
  <c r="AN604" i="17"/>
  <c r="AM604" i="17"/>
  <c r="AL604" i="17"/>
  <c r="AK604" i="17"/>
  <c r="AJ604" i="17"/>
  <c r="AI604" i="17"/>
  <c r="AH604" i="17"/>
  <c r="AG604" i="17"/>
  <c r="AF604" i="17"/>
  <c r="AE604" i="17"/>
  <c r="AD604" i="17"/>
  <c r="AC604" i="17"/>
  <c r="AB604" i="17"/>
  <c r="AA604" i="17"/>
  <c r="Z604" i="17"/>
  <c r="Y604" i="17"/>
  <c r="X604" i="17"/>
  <c r="W604" i="17"/>
  <c r="V604" i="17"/>
  <c r="U604" i="17"/>
  <c r="T604" i="17"/>
  <c r="N604" i="17"/>
  <c r="M604" i="17"/>
  <c r="M626" i="17" s="1"/>
  <c r="L604" i="17"/>
  <c r="O604" i="17" s="1"/>
  <c r="AN603" i="17"/>
  <c r="AM603" i="17"/>
  <c r="AL603" i="17"/>
  <c r="AK603" i="17"/>
  <c r="AJ603" i="17"/>
  <c r="AI603" i="17"/>
  <c r="AH603" i="17"/>
  <c r="AG603" i="17"/>
  <c r="AF603" i="17"/>
  <c r="AE603" i="17"/>
  <c r="AD603" i="17"/>
  <c r="AC603" i="17"/>
  <c r="AB603" i="17"/>
  <c r="AA603" i="17"/>
  <c r="Z603" i="17"/>
  <c r="Y603" i="17"/>
  <c r="X603" i="17"/>
  <c r="W603" i="17"/>
  <c r="V603" i="17"/>
  <c r="U603" i="17"/>
  <c r="T603" i="17"/>
  <c r="N603" i="17"/>
  <c r="M603" i="17"/>
  <c r="M625" i="17" s="1"/>
  <c r="L603" i="17"/>
  <c r="L625" i="17" s="1"/>
  <c r="AN602" i="17"/>
  <c r="AM602" i="17"/>
  <c r="AL602" i="17"/>
  <c r="AK602" i="17"/>
  <c r="AJ602" i="17"/>
  <c r="AI602" i="17"/>
  <c r="AH602" i="17"/>
  <c r="AG602" i="17"/>
  <c r="AF602" i="17"/>
  <c r="AE602" i="17"/>
  <c r="AD602" i="17"/>
  <c r="AC602" i="17"/>
  <c r="AB602" i="17"/>
  <c r="AA602" i="17"/>
  <c r="Z602" i="17"/>
  <c r="Y602" i="17"/>
  <c r="X602" i="17"/>
  <c r="W602" i="17"/>
  <c r="V602" i="17"/>
  <c r="U602" i="17"/>
  <c r="T602" i="17"/>
  <c r="N602" i="17"/>
  <c r="M602" i="17"/>
  <c r="M624" i="17" s="1"/>
  <c r="L602" i="17"/>
  <c r="O602" i="17" s="1"/>
  <c r="AN601" i="17"/>
  <c r="AM601" i="17"/>
  <c r="AL601" i="17"/>
  <c r="AK601" i="17"/>
  <c r="AJ601" i="17"/>
  <c r="AI601" i="17"/>
  <c r="AH601" i="17"/>
  <c r="AG601" i="17"/>
  <c r="AF601" i="17"/>
  <c r="AE601" i="17"/>
  <c r="AD601" i="17"/>
  <c r="AC601" i="17"/>
  <c r="AB601" i="17"/>
  <c r="AA601" i="17"/>
  <c r="Z601" i="17"/>
  <c r="Y601" i="17"/>
  <c r="X601" i="17"/>
  <c r="W601" i="17"/>
  <c r="V601" i="17"/>
  <c r="U601" i="17"/>
  <c r="T601" i="17"/>
  <c r="N601" i="17"/>
  <c r="M601" i="17"/>
  <c r="M623" i="17" s="1"/>
  <c r="L601" i="17"/>
  <c r="L623" i="17" s="1"/>
  <c r="AN600" i="17"/>
  <c r="AM600" i="17"/>
  <c r="AL600" i="17"/>
  <c r="AK600" i="17"/>
  <c r="AJ600" i="17"/>
  <c r="AI600" i="17"/>
  <c r="AH600" i="17"/>
  <c r="AG600" i="17"/>
  <c r="AF600" i="17"/>
  <c r="AE600" i="17"/>
  <c r="AD600" i="17"/>
  <c r="AC600" i="17"/>
  <c r="AB600" i="17"/>
  <c r="AA600" i="17"/>
  <c r="Z600" i="17"/>
  <c r="Y600" i="17"/>
  <c r="X600" i="17"/>
  <c r="W600" i="17"/>
  <c r="V600" i="17"/>
  <c r="U600" i="17"/>
  <c r="T600" i="17"/>
  <c r="O600" i="17"/>
  <c r="N600" i="17"/>
  <c r="M600" i="17"/>
  <c r="M622" i="17" s="1"/>
  <c r="L600" i="17"/>
  <c r="L622" i="17" s="1"/>
  <c r="O599" i="17"/>
  <c r="N599" i="17"/>
  <c r="M599" i="17"/>
  <c r="M621" i="17" s="1"/>
  <c r="L599" i="17"/>
  <c r="L621" i="17" s="1"/>
  <c r="N598" i="17"/>
  <c r="M598" i="17"/>
  <c r="M620" i="17" s="1"/>
  <c r="L598" i="17"/>
  <c r="O598" i="17" s="1"/>
  <c r="N597" i="17"/>
  <c r="M597" i="17"/>
  <c r="M619" i="17" s="1"/>
  <c r="L597" i="17"/>
  <c r="L619" i="17" s="1"/>
  <c r="N596" i="17"/>
  <c r="M596" i="17"/>
  <c r="M618" i="17" s="1"/>
  <c r="L596" i="17"/>
  <c r="O596" i="17" s="1"/>
  <c r="N595" i="17"/>
  <c r="M595" i="17"/>
  <c r="M617" i="17" s="1"/>
  <c r="L595" i="17"/>
  <c r="L617" i="17" s="1"/>
  <c r="N594" i="17"/>
  <c r="N607" i="17" s="1"/>
  <c r="J5" i="18" s="1"/>
  <c r="M594" i="17"/>
  <c r="M616" i="17" s="1"/>
  <c r="L594" i="17"/>
  <c r="L607" i="17" s="1"/>
  <c r="R593" i="17"/>
  <c r="Q593" i="17"/>
  <c r="P593" i="17"/>
  <c r="O593" i="17"/>
  <c r="N593" i="17"/>
  <c r="M593" i="17"/>
  <c r="L593" i="17"/>
  <c r="K593" i="17"/>
  <c r="A585" i="17"/>
  <c r="R570" i="17"/>
  <c r="Q570" i="17"/>
  <c r="P570" i="17"/>
  <c r="O570" i="17"/>
  <c r="N570" i="17"/>
  <c r="M570" i="17"/>
  <c r="L570" i="17"/>
  <c r="K570" i="17"/>
  <c r="V568" i="17"/>
  <c r="U568" i="17"/>
  <c r="T568" i="17"/>
  <c r="R555" i="17"/>
  <c r="Q555" i="17"/>
  <c r="P555" i="17"/>
  <c r="O555" i="17"/>
  <c r="N555" i="17"/>
  <c r="M555" i="17"/>
  <c r="L555" i="17"/>
  <c r="K555" i="17"/>
  <c r="AN553" i="17"/>
  <c r="AM553" i="17"/>
  <c r="AL553" i="17"/>
  <c r="AK553" i="17"/>
  <c r="AJ553" i="17"/>
  <c r="AI553" i="17"/>
  <c r="AH553" i="17"/>
  <c r="AG553" i="17"/>
  <c r="AF553" i="17"/>
  <c r="AE553" i="17"/>
  <c r="AD553" i="17"/>
  <c r="AC553" i="17"/>
  <c r="AB553" i="17"/>
  <c r="AA553" i="17"/>
  <c r="Z553" i="17"/>
  <c r="Y553" i="17"/>
  <c r="X553" i="17"/>
  <c r="W553" i="17"/>
  <c r="V553" i="17"/>
  <c r="U553" i="17"/>
  <c r="T553" i="17"/>
  <c r="K552" i="17"/>
  <c r="N552" i="17" s="1"/>
  <c r="I552" i="17"/>
  <c r="I567" i="17" s="1"/>
  <c r="I582" i="17" s="1"/>
  <c r="H552" i="17"/>
  <c r="H567" i="17" s="1"/>
  <c r="H582" i="17" s="1"/>
  <c r="G552" i="17"/>
  <c r="G567" i="17" s="1"/>
  <c r="G582" i="17" s="1"/>
  <c r="F552" i="17"/>
  <c r="E552" i="17"/>
  <c r="E567" i="17" s="1"/>
  <c r="E582" i="17" s="1"/>
  <c r="D552" i="17"/>
  <c r="D567" i="17" s="1"/>
  <c r="D582" i="17" s="1"/>
  <c r="C552" i="17"/>
  <c r="C567" i="17" s="1"/>
  <c r="C582" i="17" s="1"/>
  <c r="B552" i="17"/>
  <c r="B567" i="17" s="1"/>
  <c r="B582" i="17" s="1"/>
  <c r="A552" i="17"/>
  <c r="A567" i="17" s="1"/>
  <c r="A582" i="17" s="1"/>
  <c r="K551" i="17"/>
  <c r="K566" i="17" s="1"/>
  <c r="I551" i="17"/>
  <c r="I566" i="17" s="1"/>
  <c r="I581" i="17" s="1"/>
  <c r="H551" i="17"/>
  <c r="H566" i="17" s="1"/>
  <c r="H581" i="17" s="1"/>
  <c r="G551" i="17"/>
  <c r="G566" i="17" s="1"/>
  <c r="G581" i="17" s="1"/>
  <c r="F551" i="17"/>
  <c r="F566" i="17" s="1"/>
  <c r="E551" i="17"/>
  <c r="E566" i="17" s="1"/>
  <c r="E581" i="17" s="1"/>
  <c r="D551" i="17"/>
  <c r="D566" i="17" s="1"/>
  <c r="D581" i="17" s="1"/>
  <c r="C551" i="17"/>
  <c r="C566" i="17" s="1"/>
  <c r="C581" i="17" s="1"/>
  <c r="B551" i="17"/>
  <c r="B566" i="17" s="1"/>
  <c r="B581" i="17" s="1"/>
  <c r="A551" i="17"/>
  <c r="A566" i="17" s="1"/>
  <c r="A581" i="17" s="1"/>
  <c r="K550" i="17"/>
  <c r="N550" i="17" s="1"/>
  <c r="I550" i="17"/>
  <c r="I565" i="17" s="1"/>
  <c r="I580" i="17" s="1"/>
  <c r="H550" i="17"/>
  <c r="H565" i="17" s="1"/>
  <c r="H580" i="17" s="1"/>
  <c r="G550" i="17"/>
  <c r="G565" i="17" s="1"/>
  <c r="G580" i="17" s="1"/>
  <c r="F550" i="17"/>
  <c r="E550" i="17"/>
  <c r="E565" i="17" s="1"/>
  <c r="E580" i="17" s="1"/>
  <c r="D550" i="17"/>
  <c r="D565" i="17" s="1"/>
  <c r="D580" i="17" s="1"/>
  <c r="C550" i="17"/>
  <c r="C565" i="17" s="1"/>
  <c r="C580" i="17" s="1"/>
  <c r="B550" i="17"/>
  <c r="B565" i="17" s="1"/>
  <c r="B580" i="17" s="1"/>
  <c r="A550" i="17"/>
  <c r="A565" i="17" s="1"/>
  <c r="A580" i="17" s="1"/>
  <c r="K549" i="17"/>
  <c r="K564" i="17" s="1"/>
  <c r="I549" i="17"/>
  <c r="I564" i="17" s="1"/>
  <c r="I579" i="17" s="1"/>
  <c r="H549" i="17"/>
  <c r="H564" i="17" s="1"/>
  <c r="H579" i="17" s="1"/>
  <c r="G549" i="17"/>
  <c r="G564" i="17" s="1"/>
  <c r="G579" i="17" s="1"/>
  <c r="F549" i="17"/>
  <c r="F564" i="17" s="1"/>
  <c r="E549" i="17"/>
  <c r="E564" i="17" s="1"/>
  <c r="E579" i="17" s="1"/>
  <c r="D549" i="17"/>
  <c r="D564" i="17" s="1"/>
  <c r="D579" i="17" s="1"/>
  <c r="C549" i="17"/>
  <c r="C564" i="17" s="1"/>
  <c r="C579" i="17" s="1"/>
  <c r="B549" i="17"/>
  <c r="B564" i="17" s="1"/>
  <c r="B579" i="17" s="1"/>
  <c r="A549" i="17"/>
  <c r="A564" i="17" s="1"/>
  <c r="A579" i="17" s="1"/>
  <c r="K548" i="17"/>
  <c r="N548" i="17" s="1"/>
  <c r="I548" i="17"/>
  <c r="I563" i="17" s="1"/>
  <c r="I578" i="17" s="1"/>
  <c r="H548" i="17"/>
  <c r="H563" i="17" s="1"/>
  <c r="H578" i="17" s="1"/>
  <c r="G548" i="17"/>
  <c r="G563" i="17" s="1"/>
  <c r="G578" i="17" s="1"/>
  <c r="F548" i="17"/>
  <c r="E548" i="17"/>
  <c r="E563" i="17" s="1"/>
  <c r="E578" i="17" s="1"/>
  <c r="D548" i="17"/>
  <c r="D563" i="17" s="1"/>
  <c r="D578" i="17" s="1"/>
  <c r="C548" i="17"/>
  <c r="C563" i="17" s="1"/>
  <c r="C578" i="17" s="1"/>
  <c r="B548" i="17"/>
  <c r="B563" i="17" s="1"/>
  <c r="B578" i="17" s="1"/>
  <c r="A548" i="17"/>
  <c r="A563" i="17" s="1"/>
  <c r="A578" i="17" s="1"/>
  <c r="K547" i="17"/>
  <c r="K562" i="17" s="1"/>
  <c r="I547" i="17"/>
  <c r="I562" i="17" s="1"/>
  <c r="I577" i="17" s="1"/>
  <c r="H547" i="17"/>
  <c r="H562" i="17" s="1"/>
  <c r="H577" i="17" s="1"/>
  <c r="G547" i="17"/>
  <c r="G562" i="17" s="1"/>
  <c r="G577" i="17" s="1"/>
  <c r="F547" i="17"/>
  <c r="F562" i="17" s="1"/>
  <c r="E547" i="17"/>
  <c r="E562" i="17" s="1"/>
  <c r="E577" i="17" s="1"/>
  <c r="D547" i="17"/>
  <c r="D562" i="17" s="1"/>
  <c r="D577" i="17" s="1"/>
  <c r="C547" i="17"/>
  <c r="C562" i="17" s="1"/>
  <c r="C577" i="17" s="1"/>
  <c r="B547" i="17"/>
  <c r="B562" i="17" s="1"/>
  <c r="B577" i="17" s="1"/>
  <c r="A547" i="17"/>
  <c r="A562" i="17" s="1"/>
  <c r="A577" i="17" s="1"/>
  <c r="K546" i="17"/>
  <c r="N546" i="17" s="1"/>
  <c r="I546" i="17"/>
  <c r="I561" i="17" s="1"/>
  <c r="I576" i="17" s="1"/>
  <c r="H546" i="17"/>
  <c r="H561" i="17" s="1"/>
  <c r="H576" i="17" s="1"/>
  <c r="G546" i="17"/>
  <c r="G561" i="17" s="1"/>
  <c r="G576" i="17" s="1"/>
  <c r="F546" i="17"/>
  <c r="E546" i="17"/>
  <c r="E561" i="17" s="1"/>
  <c r="E576" i="17" s="1"/>
  <c r="D546" i="17"/>
  <c r="D561" i="17" s="1"/>
  <c r="D576" i="17" s="1"/>
  <c r="C546" i="17"/>
  <c r="C561" i="17" s="1"/>
  <c r="C576" i="17" s="1"/>
  <c r="B546" i="17"/>
  <c r="B561" i="17" s="1"/>
  <c r="B576" i="17" s="1"/>
  <c r="A546" i="17"/>
  <c r="A561" i="17" s="1"/>
  <c r="A576" i="17" s="1"/>
  <c r="K545" i="17"/>
  <c r="K560" i="17" s="1"/>
  <c r="I545" i="17"/>
  <c r="I560" i="17" s="1"/>
  <c r="I575" i="17" s="1"/>
  <c r="H545" i="17"/>
  <c r="H560" i="17" s="1"/>
  <c r="H575" i="17" s="1"/>
  <c r="G545" i="17"/>
  <c r="G560" i="17" s="1"/>
  <c r="G575" i="17" s="1"/>
  <c r="F545" i="17"/>
  <c r="F560" i="17" s="1"/>
  <c r="E545" i="17"/>
  <c r="E560" i="17" s="1"/>
  <c r="E575" i="17" s="1"/>
  <c r="D545" i="17"/>
  <c r="D560" i="17" s="1"/>
  <c r="D575" i="17" s="1"/>
  <c r="C545" i="17"/>
  <c r="C560" i="17" s="1"/>
  <c r="C575" i="17" s="1"/>
  <c r="B545" i="17"/>
  <c r="B560" i="17" s="1"/>
  <c r="B575" i="17" s="1"/>
  <c r="A545" i="17"/>
  <c r="A560" i="17" s="1"/>
  <c r="A575" i="17" s="1"/>
  <c r="K544" i="17"/>
  <c r="N544" i="17" s="1"/>
  <c r="I544" i="17"/>
  <c r="I559" i="17" s="1"/>
  <c r="I574" i="17" s="1"/>
  <c r="H544" i="17"/>
  <c r="H559" i="17" s="1"/>
  <c r="H574" i="17" s="1"/>
  <c r="G544" i="17"/>
  <c r="G559" i="17" s="1"/>
  <c r="G574" i="17" s="1"/>
  <c r="F544" i="17"/>
  <c r="E544" i="17"/>
  <c r="E559" i="17" s="1"/>
  <c r="E574" i="17" s="1"/>
  <c r="D544" i="17"/>
  <c r="D559" i="17" s="1"/>
  <c r="D574" i="17" s="1"/>
  <c r="C544" i="17"/>
  <c r="C559" i="17" s="1"/>
  <c r="C574" i="17" s="1"/>
  <c r="B544" i="17"/>
  <c r="B559" i="17" s="1"/>
  <c r="B574" i="17" s="1"/>
  <c r="A544" i="17"/>
  <c r="A559" i="17" s="1"/>
  <c r="A574" i="17" s="1"/>
  <c r="K543" i="17"/>
  <c r="K558" i="17" s="1"/>
  <c r="I543" i="17"/>
  <c r="I558" i="17" s="1"/>
  <c r="I573" i="17" s="1"/>
  <c r="H543" i="17"/>
  <c r="H558" i="17" s="1"/>
  <c r="H573" i="17" s="1"/>
  <c r="G543" i="17"/>
  <c r="G558" i="17" s="1"/>
  <c r="G573" i="17" s="1"/>
  <c r="F543" i="17"/>
  <c r="F558" i="17" s="1"/>
  <c r="E543" i="17"/>
  <c r="E558" i="17" s="1"/>
  <c r="E573" i="17" s="1"/>
  <c r="D543" i="17"/>
  <c r="D558" i="17" s="1"/>
  <c r="D573" i="17" s="1"/>
  <c r="C543" i="17"/>
  <c r="C558" i="17" s="1"/>
  <c r="C573" i="17" s="1"/>
  <c r="B543" i="17"/>
  <c r="B558" i="17" s="1"/>
  <c r="B573" i="17" s="1"/>
  <c r="A543" i="17"/>
  <c r="A558" i="17" s="1"/>
  <c r="A573" i="17" s="1"/>
  <c r="K542" i="17"/>
  <c r="N542" i="17" s="1"/>
  <c r="I542" i="17"/>
  <c r="I557" i="17" s="1"/>
  <c r="I572" i="17" s="1"/>
  <c r="H542" i="17"/>
  <c r="H557" i="17" s="1"/>
  <c r="H572" i="17" s="1"/>
  <c r="G542" i="17"/>
  <c r="G557" i="17" s="1"/>
  <c r="G572" i="17" s="1"/>
  <c r="F542" i="17"/>
  <c r="E542" i="17"/>
  <c r="E557" i="17" s="1"/>
  <c r="E572" i="17" s="1"/>
  <c r="D542" i="17"/>
  <c r="D557" i="17" s="1"/>
  <c r="D572" i="17" s="1"/>
  <c r="C542" i="17"/>
  <c r="C557" i="17" s="1"/>
  <c r="C572" i="17" s="1"/>
  <c r="B542" i="17"/>
  <c r="B557" i="17" s="1"/>
  <c r="B572" i="17" s="1"/>
  <c r="A542" i="17"/>
  <c r="A557" i="17" s="1"/>
  <c r="A572" i="17" s="1"/>
  <c r="K541" i="17"/>
  <c r="K556" i="17" s="1"/>
  <c r="I541" i="17"/>
  <c r="I556" i="17" s="1"/>
  <c r="I571" i="17" s="1"/>
  <c r="H541" i="17"/>
  <c r="H556" i="17" s="1"/>
  <c r="H571" i="17" s="1"/>
  <c r="G541" i="17"/>
  <c r="G556" i="17" s="1"/>
  <c r="G571" i="17" s="1"/>
  <c r="F541" i="17"/>
  <c r="F556" i="17" s="1"/>
  <c r="E541" i="17"/>
  <c r="E556" i="17" s="1"/>
  <c r="E571" i="17" s="1"/>
  <c r="D541" i="17"/>
  <c r="D556" i="17" s="1"/>
  <c r="D571" i="17" s="1"/>
  <c r="C541" i="17"/>
  <c r="C556" i="17" s="1"/>
  <c r="C571" i="17" s="1"/>
  <c r="B541" i="17"/>
  <c r="B556" i="17" s="1"/>
  <c r="B571" i="17" s="1"/>
  <c r="A541" i="17"/>
  <c r="A556" i="17" s="1"/>
  <c r="A571" i="17" s="1"/>
  <c r="R540" i="17"/>
  <c r="Q540" i="17"/>
  <c r="P540" i="17"/>
  <c r="O540" i="17"/>
  <c r="N540" i="17"/>
  <c r="M540" i="17"/>
  <c r="L540" i="17"/>
  <c r="K540" i="17"/>
  <c r="A534" i="17"/>
  <c r="K532" i="17"/>
  <c r="AN531" i="17"/>
  <c r="AM531" i="17"/>
  <c r="AL531" i="17"/>
  <c r="AK531" i="17"/>
  <c r="AJ531" i="17"/>
  <c r="AI531" i="17"/>
  <c r="AH531" i="17"/>
  <c r="AG531" i="17"/>
  <c r="AF531" i="17"/>
  <c r="AE531" i="17"/>
  <c r="AD531" i="17"/>
  <c r="AC531" i="17"/>
  <c r="AB531" i="17"/>
  <c r="AA531" i="17"/>
  <c r="Z531" i="17"/>
  <c r="Y531" i="17"/>
  <c r="X531" i="17"/>
  <c r="W531" i="17"/>
  <c r="V531" i="17"/>
  <c r="U531" i="17"/>
  <c r="T531" i="17"/>
  <c r="N531" i="17"/>
  <c r="M531" i="17"/>
  <c r="M552" i="17" s="1"/>
  <c r="L531" i="17"/>
  <c r="L552" i="17" s="1"/>
  <c r="AN530" i="17"/>
  <c r="AM530" i="17"/>
  <c r="AL530" i="17"/>
  <c r="AK530" i="17"/>
  <c r="AJ530" i="17"/>
  <c r="AI530" i="17"/>
  <c r="AH530" i="17"/>
  <c r="AG530" i="17"/>
  <c r="AF530" i="17"/>
  <c r="AE530" i="17"/>
  <c r="AD530" i="17"/>
  <c r="AC530" i="17"/>
  <c r="AB530" i="17"/>
  <c r="AA530" i="17"/>
  <c r="Z530" i="17"/>
  <c r="Y530" i="17"/>
  <c r="X530" i="17"/>
  <c r="W530" i="17"/>
  <c r="V530" i="17"/>
  <c r="U530" i="17"/>
  <c r="T530" i="17"/>
  <c r="N530" i="17"/>
  <c r="M530" i="17"/>
  <c r="M551" i="17" s="1"/>
  <c r="L530" i="17"/>
  <c r="O530" i="17" s="1"/>
  <c r="AN529" i="17"/>
  <c r="AM529" i="17"/>
  <c r="AL529" i="17"/>
  <c r="AK529" i="17"/>
  <c r="AJ529" i="17"/>
  <c r="AI529" i="17"/>
  <c r="AH529" i="17"/>
  <c r="AG529" i="17"/>
  <c r="AF529" i="17"/>
  <c r="AE529" i="17"/>
  <c r="AD529" i="17"/>
  <c r="AC529" i="17"/>
  <c r="AB529" i="17"/>
  <c r="AA529" i="17"/>
  <c r="Z529" i="17"/>
  <c r="Y529" i="17"/>
  <c r="X529" i="17"/>
  <c r="W529" i="17"/>
  <c r="V529" i="17"/>
  <c r="U529" i="17"/>
  <c r="T529" i="17"/>
  <c r="N529" i="17"/>
  <c r="M529" i="17"/>
  <c r="M550" i="17" s="1"/>
  <c r="L529" i="17"/>
  <c r="L550" i="17" s="1"/>
  <c r="AN528" i="17"/>
  <c r="AM528" i="17"/>
  <c r="AL528" i="17"/>
  <c r="AK528" i="17"/>
  <c r="AJ528" i="17"/>
  <c r="AI528" i="17"/>
  <c r="AH528" i="17"/>
  <c r="AG528" i="17"/>
  <c r="AF528" i="17"/>
  <c r="AE528" i="17"/>
  <c r="AD528" i="17"/>
  <c r="AC528" i="17"/>
  <c r="AB528" i="17"/>
  <c r="AA528" i="17"/>
  <c r="Z528" i="17"/>
  <c r="Y528" i="17"/>
  <c r="X528" i="17"/>
  <c r="W528" i="17"/>
  <c r="V528" i="17"/>
  <c r="U528" i="17"/>
  <c r="T528" i="17"/>
  <c r="N528" i="17"/>
  <c r="M528" i="17"/>
  <c r="M549" i="17" s="1"/>
  <c r="L528" i="17"/>
  <c r="O528" i="17" s="1"/>
  <c r="AN527" i="17"/>
  <c r="AM527" i="17"/>
  <c r="AL527" i="17"/>
  <c r="AK527" i="17"/>
  <c r="AJ527" i="17"/>
  <c r="AI527" i="17"/>
  <c r="AH527" i="17"/>
  <c r="AG527" i="17"/>
  <c r="AF527" i="17"/>
  <c r="AE527" i="17"/>
  <c r="AD527" i="17"/>
  <c r="AC527" i="17"/>
  <c r="AB527" i="17"/>
  <c r="AA527" i="17"/>
  <c r="Z527" i="17"/>
  <c r="Y527" i="17"/>
  <c r="X527" i="17"/>
  <c r="W527" i="17"/>
  <c r="V527" i="17"/>
  <c r="U527" i="17"/>
  <c r="T527" i="17"/>
  <c r="N527" i="17"/>
  <c r="M527" i="17"/>
  <c r="M548" i="17" s="1"/>
  <c r="L527" i="17"/>
  <c r="L548" i="17" s="1"/>
  <c r="AN526" i="17"/>
  <c r="AM526" i="17"/>
  <c r="AL526" i="17"/>
  <c r="AK526" i="17"/>
  <c r="AJ526" i="17"/>
  <c r="AI526" i="17"/>
  <c r="AH526" i="17"/>
  <c r="AG526" i="17"/>
  <c r="AF526" i="17"/>
  <c r="AE526" i="17"/>
  <c r="AD526" i="17"/>
  <c r="AC526" i="17"/>
  <c r="AB526" i="17"/>
  <c r="AA526" i="17"/>
  <c r="Z526" i="17"/>
  <c r="Y526" i="17"/>
  <c r="X526" i="17"/>
  <c r="W526" i="17"/>
  <c r="V526" i="17"/>
  <c r="U526" i="17"/>
  <c r="T526" i="17"/>
  <c r="N526" i="17"/>
  <c r="M526" i="17"/>
  <c r="M547" i="17" s="1"/>
  <c r="L526" i="17"/>
  <c r="O526" i="17" s="1"/>
  <c r="AN525" i="17"/>
  <c r="AM525" i="17"/>
  <c r="AL525" i="17"/>
  <c r="AK525" i="17"/>
  <c r="AJ525" i="17"/>
  <c r="AI525" i="17"/>
  <c r="AH525" i="17"/>
  <c r="AG525" i="17"/>
  <c r="AF525" i="17"/>
  <c r="AE525" i="17"/>
  <c r="AD525" i="17"/>
  <c r="AC525" i="17"/>
  <c r="AB525" i="17"/>
  <c r="AA525" i="17"/>
  <c r="Z525" i="17"/>
  <c r="Y525" i="17"/>
  <c r="X525" i="17"/>
  <c r="W525" i="17"/>
  <c r="V525" i="17"/>
  <c r="U525" i="17"/>
  <c r="T525" i="17"/>
  <c r="N525" i="17"/>
  <c r="M525" i="17"/>
  <c r="M546" i="17" s="1"/>
  <c r="L525" i="17"/>
  <c r="L546" i="17" s="1"/>
  <c r="N524" i="17"/>
  <c r="M524" i="17"/>
  <c r="M545" i="17" s="1"/>
  <c r="L524" i="17"/>
  <c r="O524" i="17" s="1"/>
  <c r="N523" i="17"/>
  <c r="M523" i="17"/>
  <c r="M544" i="17" s="1"/>
  <c r="L523" i="17"/>
  <c r="L544" i="17" s="1"/>
  <c r="N522" i="17"/>
  <c r="M522" i="17"/>
  <c r="M543" i="17" s="1"/>
  <c r="L522" i="17"/>
  <c r="O522" i="17" s="1"/>
  <c r="N521" i="17"/>
  <c r="M521" i="17"/>
  <c r="M542" i="17" s="1"/>
  <c r="L521" i="17"/>
  <c r="L542" i="17" s="1"/>
  <c r="N520" i="17"/>
  <c r="N532" i="17" s="1"/>
  <c r="I5" i="18" s="1"/>
  <c r="M520" i="17"/>
  <c r="M541" i="17" s="1"/>
  <c r="L520" i="17"/>
  <c r="L532" i="17" s="1"/>
  <c r="R519" i="17"/>
  <c r="Q519" i="17"/>
  <c r="P519" i="17"/>
  <c r="O519" i="17"/>
  <c r="N519" i="17"/>
  <c r="M519" i="17"/>
  <c r="L519" i="17"/>
  <c r="K519" i="17"/>
  <c r="A511" i="17"/>
  <c r="R457" i="17"/>
  <c r="Q457" i="17"/>
  <c r="P457" i="17"/>
  <c r="O457" i="17"/>
  <c r="N457" i="17"/>
  <c r="M457" i="17"/>
  <c r="L457" i="17"/>
  <c r="K457" i="17"/>
  <c r="V455" i="17"/>
  <c r="U455" i="17"/>
  <c r="T455" i="17"/>
  <c r="R403" i="17"/>
  <c r="Q403" i="17"/>
  <c r="P403" i="17"/>
  <c r="O403" i="17"/>
  <c r="N403" i="17"/>
  <c r="M403" i="17"/>
  <c r="L403" i="17"/>
  <c r="K403" i="17"/>
  <c r="AN401" i="17"/>
  <c r="AM401" i="17"/>
  <c r="AL401" i="17"/>
  <c r="AK401" i="17"/>
  <c r="AJ401" i="17"/>
  <c r="AI401" i="17"/>
  <c r="AH401" i="17"/>
  <c r="AG401" i="17"/>
  <c r="AF401" i="17"/>
  <c r="AE401" i="17"/>
  <c r="AD401" i="17"/>
  <c r="AC401" i="17"/>
  <c r="AB401" i="17"/>
  <c r="AA401" i="17"/>
  <c r="Z401" i="17"/>
  <c r="Y401" i="17"/>
  <c r="X401" i="17"/>
  <c r="W401" i="17"/>
  <c r="V401" i="17"/>
  <c r="U401" i="17"/>
  <c r="T401" i="17"/>
  <c r="K400" i="17"/>
  <c r="K454" i="17" s="1"/>
  <c r="I400" i="17"/>
  <c r="I454" i="17" s="1"/>
  <c r="I508" i="17" s="1"/>
  <c r="H400" i="17"/>
  <c r="H454" i="17" s="1"/>
  <c r="H508" i="17" s="1"/>
  <c r="G400" i="17"/>
  <c r="G454" i="17" s="1"/>
  <c r="G508" i="17" s="1"/>
  <c r="F400" i="17"/>
  <c r="F454" i="17" s="1"/>
  <c r="E400" i="17"/>
  <c r="E454" i="17" s="1"/>
  <c r="E508" i="17" s="1"/>
  <c r="D400" i="17"/>
  <c r="D454" i="17" s="1"/>
  <c r="D508" i="17" s="1"/>
  <c r="C400" i="17"/>
  <c r="C454" i="17" s="1"/>
  <c r="C508" i="17" s="1"/>
  <c r="B400" i="17"/>
  <c r="B454" i="17" s="1"/>
  <c r="B508" i="17" s="1"/>
  <c r="A400" i="17"/>
  <c r="A454" i="17" s="1"/>
  <c r="A508" i="17" s="1"/>
  <c r="K399" i="17"/>
  <c r="K453" i="17" s="1"/>
  <c r="I399" i="17"/>
  <c r="I453" i="17" s="1"/>
  <c r="I507" i="17" s="1"/>
  <c r="H399" i="17"/>
  <c r="H453" i="17" s="1"/>
  <c r="H507" i="17" s="1"/>
  <c r="G399" i="17"/>
  <c r="G453" i="17" s="1"/>
  <c r="G507" i="17" s="1"/>
  <c r="F399" i="17"/>
  <c r="E399" i="17"/>
  <c r="E453" i="17" s="1"/>
  <c r="E507" i="17" s="1"/>
  <c r="D399" i="17"/>
  <c r="D453" i="17" s="1"/>
  <c r="D507" i="17" s="1"/>
  <c r="C399" i="17"/>
  <c r="C453" i="17" s="1"/>
  <c r="C507" i="17" s="1"/>
  <c r="B399" i="17"/>
  <c r="B453" i="17" s="1"/>
  <c r="B507" i="17" s="1"/>
  <c r="A399" i="17"/>
  <c r="A453" i="17" s="1"/>
  <c r="A507" i="17" s="1"/>
  <c r="K398" i="17"/>
  <c r="K452" i="17" s="1"/>
  <c r="I398" i="17"/>
  <c r="I452" i="17" s="1"/>
  <c r="I506" i="17" s="1"/>
  <c r="H398" i="17"/>
  <c r="H452" i="17" s="1"/>
  <c r="H506" i="17" s="1"/>
  <c r="G398" i="17"/>
  <c r="G452" i="17" s="1"/>
  <c r="G506" i="17" s="1"/>
  <c r="F398" i="17"/>
  <c r="F452" i="17" s="1"/>
  <c r="E398" i="17"/>
  <c r="E452" i="17" s="1"/>
  <c r="E506" i="17" s="1"/>
  <c r="D398" i="17"/>
  <c r="D452" i="17" s="1"/>
  <c r="D506" i="17" s="1"/>
  <c r="C398" i="17"/>
  <c r="C452" i="17" s="1"/>
  <c r="C506" i="17" s="1"/>
  <c r="B398" i="17"/>
  <c r="B452" i="17" s="1"/>
  <c r="B506" i="17" s="1"/>
  <c r="A398" i="17"/>
  <c r="A452" i="17" s="1"/>
  <c r="A506" i="17" s="1"/>
  <c r="K397" i="17"/>
  <c r="K451" i="17" s="1"/>
  <c r="I397" i="17"/>
  <c r="I451" i="17" s="1"/>
  <c r="I505" i="17" s="1"/>
  <c r="H397" i="17"/>
  <c r="H451" i="17" s="1"/>
  <c r="H505" i="17" s="1"/>
  <c r="G397" i="17"/>
  <c r="G451" i="17" s="1"/>
  <c r="G505" i="17" s="1"/>
  <c r="F397" i="17"/>
  <c r="E397" i="17"/>
  <c r="E451" i="17" s="1"/>
  <c r="E505" i="17" s="1"/>
  <c r="D397" i="17"/>
  <c r="D451" i="17" s="1"/>
  <c r="D505" i="17" s="1"/>
  <c r="C397" i="17"/>
  <c r="C451" i="17" s="1"/>
  <c r="C505" i="17" s="1"/>
  <c r="B397" i="17"/>
  <c r="B451" i="17" s="1"/>
  <c r="B505" i="17" s="1"/>
  <c r="A397" i="17"/>
  <c r="A451" i="17" s="1"/>
  <c r="A505" i="17" s="1"/>
  <c r="K396" i="17"/>
  <c r="K450" i="17" s="1"/>
  <c r="I396" i="17"/>
  <c r="I450" i="17" s="1"/>
  <c r="I504" i="17" s="1"/>
  <c r="H396" i="17"/>
  <c r="H450" i="17" s="1"/>
  <c r="H504" i="17" s="1"/>
  <c r="G396" i="17"/>
  <c r="G450" i="17" s="1"/>
  <c r="G504" i="17" s="1"/>
  <c r="F396" i="17"/>
  <c r="F450" i="17" s="1"/>
  <c r="E396" i="17"/>
  <c r="E450" i="17" s="1"/>
  <c r="E504" i="17" s="1"/>
  <c r="D396" i="17"/>
  <c r="D450" i="17" s="1"/>
  <c r="D504" i="17" s="1"/>
  <c r="C396" i="17"/>
  <c r="C450" i="17" s="1"/>
  <c r="C504" i="17" s="1"/>
  <c r="B396" i="17"/>
  <c r="B450" i="17" s="1"/>
  <c r="B504" i="17" s="1"/>
  <c r="A396" i="17"/>
  <c r="A450" i="17" s="1"/>
  <c r="A504" i="17" s="1"/>
  <c r="K395" i="17"/>
  <c r="K449" i="17" s="1"/>
  <c r="I395" i="17"/>
  <c r="I449" i="17" s="1"/>
  <c r="I503" i="17" s="1"/>
  <c r="H395" i="17"/>
  <c r="H449" i="17" s="1"/>
  <c r="H503" i="17" s="1"/>
  <c r="G395" i="17"/>
  <c r="G449" i="17" s="1"/>
  <c r="G503" i="17" s="1"/>
  <c r="F395" i="17"/>
  <c r="E395" i="17"/>
  <c r="E449" i="17" s="1"/>
  <c r="E503" i="17" s="1"/>
  <c r="D395" i="17"/>
  <c r="D449" i="17" s="1"/>
  <c r="D503" i="17" s="1"/>
  <c r="C395" i="17"/>
  <c r="C449" i="17" s="1"/>
  <c r="C503" i="17" s="1"/>
  <c r="B395" i="17"/>
  <c r="B449" i="17" s="1"/>
  <c r="B503" i="17" s="1"/>
  <c r="A395" i="17"/>
  <c r="A449" i="17" s="1"/>
  <c r="A503" i="17" s="1"/>
  <c r="K394" i="17"/>
  <c r="K448" i="17" s="1"/>
  <c r="I394" i="17"/>
  <c r="I448" i="17" s="1"/>
  <c r="I502" i="17" s="1"/>
  <c r="H394" i="17"/>
  <c r="H448" i="17" s="1"/>
  <c r="H502" i="17" s="1"/>
  <c r="G394" i="17"/>
  <c r="G448" i="17" s="1"/>
  <c r="G502" i="17" s="1"/>
  <c r="F394" i="17"/>
  <c r="F448" i="17" s="1"/>
  <c r="E394" i="17"/>
  <c r="E448" i="17" s="1"/>
  <c r="E502" i="17" s="1"/>
  <c r="D394" i="17"/>
  <c r="D448" i="17" s="1"/>
  <c r="D502" i="17" s="1"/>
  <c r="C394" i="17"/>
  <c r="C448" i="17" s="1"/>
  <c r="C502" i="17" s="1"/>
  <c r="B394" i="17"/>
  <c r="B448" i="17" s="1"/>
  <c r="B502" i="17" s="1"/>
  <c r="A394" i="17"/>
  <c r="A448" i="17" s="1"/>
  <c r="A502" i="17" s="1"/>
  <c r="K393" i="17"/>
  <c r="K447" i="17" s="1"/>
  <c r="I393" i="17"/>
  <c r="I447" i="17" s="1"/>
  <c r="I501" i="17" s="1"/>
  <c r="H393" i="17"/>
  <c r="H447" i="17" s="1"/>
  <c r="H501" i="17" s="1"/>
  <c r="G393" i="17"/>
  <c r="G447" i="17" s="1"/>
  <c r="G501" i="17" s="1"/>
  <c r="F393" i="17"/>
  <c r="E393" i="17"/>
  <c r="E447" i="17" s="1"/>
  <c r="E501" i="17" s="1"/>
  <c r="D393" i="17"/>
  <c r="D447" i="17" s="1"/>
  <c r="D501" i="17" s="1"/>
  <c r="C393" i="17"/>
  <c r="C447" i="17" s="1"/>
  <c r="C501" i="17" s="1"/>
  <c r="B393" i="17"/>
  <c r="B447" i="17" s="1"/>
  <c r="B501" i="17" s="1"/>
  <c r="A393" i="17"/>
  <c r="A447" i="17" s="1"/>
  <c r="A501" i="17" s="1"/>
  <c r="K392" i="17"/>
  <c r="K446" i="17" s="1"/>
  <c r="I392" i="17"/>
  <c r="I446" i="17" s="1"/>
  <c r="I500" i="17" s="1"/>
  <c r="H392" i="17"/>
  <c r="H446" i="17" s="1"/>
  <c r="H500" i="17" s="1"/>
  <c r="G392" i="17"/>
  <c r="G446" i="17" s="1"/>
  <c r="G500" i="17" s="1"/>
  <c r="F392" i="17"/>
  <c r="F446" i="17" s="1"/>
  <c r="E392" i="17"/>
  <c r="E446" i="17" s="1"/>
  <c r="E500" i="17" s="1"/>
  <c r="D392" i="17"/>
  <c r="D446" i="17" s="1"/>
  <c r="D500" i="17" s="1"/>
  <c r="C392" i="17"/>
  <c r="C446" i="17" s="1"/>
  <c r="C500" i="17" s="1"/>
  <c r="B392" i="17"/>
  <c r="B446" i="17" s="1"/>
  <c r="B500" i="17" s="1"/>
  <c r="A392" i="17"/>
  <c r="A446" i="17" s="1"/>
  <c r="A500" i="17" s="1"/>
  <c r="K391" i="17"/>
  <c r="K445" i="17" s="1"/>
  <c r="I391" i="17"/>
  <c r="I445" i="17" s="1"/>
  <c r="I499" i="17" s="1"/>
  <c r="H391" i="17"/>
  <c r="H445" i="17" s="1"/>
  <c r="H499" i="17" s="1"/>
  <c r="G391" i="17"/>
  <c r="G445" i="17" s="1"/>
  <c r="G499" i="17" s="1"/>
  <c r="F391" i="17"/>
  <c r="E391" i="17"/>
  <c r="E445" i="17" s="1"/>
  <c r="E499" i="17" s="1"/>
  <c r="D391" i="17"/>
  <c r="D445" i="17" s="1"/>
  <c r="D499" i="17" s="1"/>
  <c r="C391" i="17"/>
  <c r="C445" i="17" s="1"/>
  <c r="C499" i="17" s="1"/>
  <c r="B391" i="17"/>
  <c r="B445" i="17" s="1"/>
  <c r="B499" i="17" s="1"/>
  <c r="A391" i="17"/>
  <c r="A445" i="17" s="1"/>
  <c r="A499" i="17" s="1"/>
  <c r="K390" i="17"/>
  <c r="K444" i="17" s="1"/>
  <c r="I390" i="17"/>
  <c r="I444" i="17" s="1"/>
  <c r="I498" i="17" s="1"/>
  <c r="H390" i="17"/>
  <c r="H444" i="17" s="1"/>
  <c r="H498" i="17" s="1"/>
  <c r="G390" i="17"/>
  <c r="G444" i="17" s="1"/>
  <c r="G498" i="17" s="1"/>
  <c r="F390" i="17"/>
  <c r="F444" i="17" s="1"/>
  <c r="E390" i="17"/>
  <c r="E444" i="17" s="1"/>
  <c r="E498" i="17" s="1"/>
  <c r="D390" i="17"/>
  <c r="D444" i="17" s="1"/>
  <c r="D498" i="17" s="1"/>
  <c r="C390" i="17"/>
  <c r="C444" i="17" s="1"/>
  <c r="C498" i="17" s="1"/>
  <c r="B390" i="17"/>
  <c r="B444" i="17" s="1"/>
  <c r="B498" i="17" s="1"/>
  <c r="A390" i="17"/>
  <c r="A444" i="17" s="1"/>
  <c r="A498" i="17" s="1"/>
  <c r="K389" i="17"/>
  <c r="K443" i="17" s="1"/>
  <c r="I389" i="17"/>
  <c r="I443" i="17" s="1"/>
  <c r="I497" i="17" s="1"/>
  <c r="H389" i="17"/>
  <c r="H443" i="17" s="1"/>
  <c r="H497" i="17" s="1"/>
  <c r="G389" i="17"/>
  <c r="G443" i="17" s="1"/>
  <c r="G497" i="17" s="1"/>
  <c r="F389" i="17"/>
  <c r="E389" i="17"/>
  <c r="E443" i="17" s="1"/>
  <c r="E497" i="17" s="1"/>
  <c r="D389" i="17"/>
  <c r="D443" i="17" s="1"/>
  <c r="D497" i="17" s="1"/>
  <c r="C389" i="17"/>
  <c r="C443" i="17" s="1"/>
  <c r="C497" i="17" s="1"/>
  <c r="B389" i="17"/>
  <c r="B443" i="17" s="1"/>
  <c r="B497" i="17" s="1"/>
  <c r="A389" i="17"/>
  <c r="A443" i="17" s="1"/>
  <c r="A497" i="17" s="1"/>
  <c r="K388" i="17"/>
  <c r="K442" i="17" s="1"/>
  <c r="I388" i="17"/>
  <c r="I442" i="17" s="1"/>
  <c r="I496" i="17" s="1"/>
  <c r="H388" i="17"/>
  <c r="H442" i="17" s="1"/>
  <c r="H496" i="17" s="1"/>
  <c r="G388" i="17"/>
  <c r="G442" i="17" s="1"/>
  <c r="G496" i="17" s="1"/>
  <c r="F388" i="17"/>
  <c r="F442" i="17" s="1"/>
  <c r="E388" i="17"/>
  <c r="E442" i="17" s="1"/>
  <c r="E496" i="17" s="1"/>
  <c r="D388" i="17"/>
  <c r="D442" i="17" s="1"/>
  <c r="D496" i="17" s="1"/>
  <c r="C388" i="17"/>
  <c r="C442" i="17" s="1"/>
  <c r="C496" i="17" s="1"/>
  <c r="B388" i="17"/>
  <c r="B442" i="17" s="1"/>
  <c r="B496" i="17" s="1"/>
  <c r="A388" i="17"/>
  <c r="A442" i="17" s="1"/>
  <c r="A496" i="17" s="1"/>
  <c r="K387" i="17"/>
  <c r="K441" i="17" s="1"/>
  <c r="I387" i="17"/>
  <c r="I441" i="17" s="1"/>
  <c r="I495" i="17" s="1"/>
  <c r="H387" i="17"/>
  <c r="H441" i="17" s="1"/>
  <c r="H495" i="17" s="1"/>
  <c r="G387" i="17"/>
  <c r="G441" i="17" s="1"/>
  <c r="G495" i="17" s="1"/>
  <c r="F387" i="17"/>
  <c r="E387" i="17"/>
  <c r="E441" i="17" s="1"/>
  <c r="E495" i="17" s="1"/>
  <c r="D387" i="17"/>
  <c r="D441" i="17" s="1"/>
  <c r="D495" i="17" s="1"/>
  <c r="C387" i="17"/>
  <c r="C441" i="17" s="1"/>
  <c r="C495" i="17" s="1"/>
  <c r="B387" i="17"/>
  <c r="B441" i="17" s="1"/>
  <c r="B495" i="17" s="1"/>
  <c r="A387" i="17"/>
  <c r="A441" i="17" s="1"/>
  <c r="A495" i="17" s="1"/>
  <c r="K386" i="17"/>
  <c r="K440" i="17" s="1"/>
  <c r="I386" i="17"/>
  <c r="I440" i="17" s="1"/>
  <c r="I494" i="17" s="1"/>
  <c r="H386" i="17"/>
  <c r="H440" i="17" s="1"/>
  <c r="H494" i="17" s="1"/>
  <c r="G386" i="17"/>
  <c r="G440" i="17" s="1"/>
  <c r="G494" i="17" s="1"/>
  <c r="F386" i="17"/>
  <c r="F440" i="17" s="1"/>
  <c r="E386" i="17"/>
  <c r="E440" i="17" s="1"/>
  <c r="E494" i="17" s="1"/>
  <c r="D386" i="17"/>
  <c r="D440" i="17" s="1"/>
  <c r="D494" i="17" s="1"/>
  <c r="C386" i="17"/>
  <c r="C440" i="17" s="1"/>
  <c r="C494" i="17" s="1"/>
  <c r="B386" i="17"/>
  <c r="B440" i="17" s="1"/>
  <c r="B494" i="17" s="1"/>
  <c r="A386" i="17"/>
  <c r="A440" i="17" s="1"/>
  <c r="A494" i="17" s="1"/>
  <c r="K385" i="17"/>
  <c r="K439" i="17" s="1"/>
  <c r="I385" i="17"/>
  <c r="I439" i="17" s="1"/>
  <c r="I493" i="17" s="1"/>
  <c r="H385" i="17"/>
  <c r="H439" i="17" s="1"/>
  <c r="H493" i="17" s="1"/>
  <c r="G385" i="17"/>
  <c r="G439" i="17" s="1"/>
  <c r="G493" i="17" s="1"/>
  <c r="F385" i="17"/>
  <c r="E385" i="17"/>
  <c r="E439" i="17" s="1"/>
  <c r="E493" i="17" s="1"/>
  <c r="D385" i="17"/>
  <c r="D439" i="17" s="1"/>
  <c r="D493" i="17" s="1"/>
  <c r="C385" i="17"/>
  <c r="C439" i="17" s="1"/>
  <c r="C493" i="17" s="1"/>
  <c r="B385" i="17"/>
  <c r="B439" i="17" s="1"/>
  <c r="B493" i="17" s="1"/>
  <c r="A385" i="17"/>
  <c r="A439" i="17" s="1"/>
  <c r="A493" i="17" s="1"/>
  <c r="K384" i="17"/>
  <c r="K438" i="17" s="1"/>
  <c r="I384" i="17"/>
  <c r="I438" i="17" s="1"/>
  <c r="I492" i="17" s="1"/>
  <c r="H384" i="17"/>
  <c r="H438" i="17" s="1"/>
  <c r="H492" i="17" s="1"/>
  <c r="G384" i="17"/>
  <c r="G438" i="17" s="1"/>
  <c r="G492" i="17" s="1"/>
  <c r="F384" i="17"/>
  <c r="F438" i="17" s="1"/>
  <c r="E384" i="17"/>
  <c r="E438" i="17" s="1"/>
  <c r="E492" i="17" s="1"/>
  <c r="D384" i="17"/>
  <c r="D438" i="17" s="1"/>
  <c r="D492" i="17" s="1"/>
  <c r="C384" i="17"/>
  <c r="C438" i="17" s="1"/>
  <c r="C492" i="17" s="1"/>
  <c r="B384" i="17"/>
  <c r="B438" i="17" s="1"/>
  <c r="B492" i="17" s="1"/>
  <c r="A384" i="17"/>
  <c r="A438" i="17" s="1"/>
  <c r="A492" i="17" s="1"/>
  <c r="K383" i="17"/>
  <c r="K437" i="17" s="1"/>
  <c r="I383" i="17"/>
  <c r="I437" i="17" s="1"/>
  <c r="I491" i="17" s="1"/>
  <c r="H383" i="17"/>
  <c r="H437" i="17" s="1"/>
  <c r="H491" i="17" s="1"/>
  <c r="G383" i="17"/>
  <c r="G437" i="17" s="1"/>
  <c r="G491" i="17" s="1"/>
  <c r="F383" i="17"/>
  <c r="E383" i="17"/>
  <c r="E437" i="17" s="1"/>
  <c r="E491" i="17" s="1"/>
  <c r="D383" i="17"/>
  <c r="D437" i="17" s="1"/>
  <c r="D491" i="17" s="1"/>
  <c r="C383" i="17"/>
  <c r="C437" i="17" s="1"/>
  <c r="C491" i="17" s="1"/>
  <c r="B383" i="17"/>
  <c r="B437" i="17" s="1"/>
  <c r="B491" i="17" s="1"/>
  <c r="A383" i="17"/>
  <c r="A437" i="17" s="1"/>
  <c r="A491" i="17" s="1"/>
  <c r="K382" i="17"/>
  <c r="K436" i="17" s="1"/>
  <c r="I382" i="17"/>
  <c r="I436" i="17" s="1"/>
  <c r="I490" i="17" s="1"/>
  <c r="H382" i="17"/>
  <c r="H436" i="17" s="1"/>
  <c r="H490" i="17" s="1"/>
  <c r="G382" i="17"/>
  <c r="G436" i="17" s="1"/>
  <c r="G490" i="17" s="1"/>
  <c r="F382" i="17"/>
  <c r="F436" i="17" s="1"/>
  <c r="E382" i="17"/>
  <c r="E436" i="17" s="1"/>
  <c r="E490" i="17" s="1"/>
  <c r="D382" i="17"/>
  <c r="D436" i="17" s="1"/>
  <c r="D490" i="17" s="1"/>
  <c r="C382" i="17"/>
  <c r="C436" i="17" s="1"/>
  <c r="C490" i="17" s="1"/>
  <c r="B382" i="17"/>
  <c r="B436" i="17" s="1"/>
  <c r="B490" i="17" s="1"/>
  <c r="A382" i="17"/>
  <c r="A436" i="17" s="1"/>
  <c r="A490" i="17" s="1"/>
  <c r="K381" i="17"/>
  <c r="K435" i="17" s="1"/>
  <c r="I381" i="17"/>
  <c r="I435" i="17" s="1"/>
  <c r="I489" i="17" s="1"/>
  <c r="H381" i="17"/>
  <c r="H435" i="17" s="1"/>
  <c r="H489" i="17" s="1"/>
  <c r="G381" i="17"/>
  <c r="G435" i="17" s="1"/>
  <c r="G489" i="17" s="1"/>
  <c r="F381" i="17"/>
  <c r="E381" i="17"/>
  <c r="E435" i="17" s="1"/>
  <c r="E489" i="17" s="1"/>
  <c r="D381" i="17"/>
  <c r="D435" i="17" s="1"/>
  <c r="D489" i="17" s="1"/>
  <c r="C381" i="17"/>
  <c r="C435" i="17" s="1"/>
  <c r="C489" i="17" s="1"/>
  <c r="B381" i="17"/>
  <c r="B435" i="17" s="1"/>
  <c r="B489" i="17" s="1"/>
  <c r="A381" i="17"/>
  <c r="A435" i="17" s="1"/>
  <c r="A489" i="17" s="1"/>
  <c r="K380" i="17"/>
  <c r="K434" i="17" s="1"/>
  <c r="I380" i="17"/>
  <c r="I434" i="17" s="1"/>
  <c r="I488" i="17" s="1"/>
  <c r="H380" i="17"/>
  <c r="H434" i="17" s="1"/>
  <c r="H488" i="17" s="1"/>
  <c r="G380" i="17"/>
  <c r="G434" i="17" s="1"/>
  <c r="G488" i="17" s="1"/>
  <c r="F380" i="17"/>
  <c r="F434" i="17" s="1"/>
  <c r="E380" i="17"/>
  <c r="E434" i="17" s="1"/>
  <c r="E488" i="17" s="1"/>
  <c r="D380" i="17"/>
  <c r="D434" i="17" s="1"/>
  <c r="D488" i="17" s="1"/>
  <c r="C380" i="17"/>
  <c r="C434" i="17" s="1"/>
  <c r="C488" i="17" s="1"/>
  <c r="B380" i="17"/>
  <c r="B434" i="17" s="1"/>
  <c r="B488" i="17" s="1"/>
  <c r="A380" i="17"/>
  <c r="A434" i="17" s="1"/>
  <c r="A488" i="17" s="1"/>
  <c r="K379" i="17"/>
  <c r="K433" i="17" s="1"/>
  <c r="I379" i="17"/>
  <c r="I433" i="17" s="1"/>
  <c r="I487" i="17" s="1"/>
  <c r="H379" i="17"/>
  <c r="H433" i="17" s="1"/>
  <c r="H487" i="17" s="1"/>
  <c r="G379" i="17"/>
  <c r="G433" i="17" s="1"/>
  <c r="G487" i="17" s="1"/>
  <c r="F379" i="17"/>
  <c r="E379" i="17"/>
  <c r="E433" i="17" s="1"/>
  <c r="E487" i="17" s="1"/>
  <c r="D379" i="17"/>
  <c r="D433" i="17" s="1"/>
  <c r="D487" i="17" s="1"/>
  <c r="C379" i="17"/>
  <c r="C433" i="17" s="1"/>
  <c r="C487" i="17" s="1"/>
  <c r="B379" i="17"/>
  <c r="B433" i="17" s="1"/>
  <c r="B487" i="17" s="1"/>
  <c r="A379" i="17"/>
  <c r="A433" i="17" s="1"/>
  <c r="A487" i="17" s="1"/>
  <c r="K378" i="17"/>
  <c r="K432" i="17" s="1"/>
  <c r="I378" i="17"/>
  <c r="I432" i="17" s="1"/>
  <c r="I486" i="17" s="1"/>
  <c r="H378" i="17"/>
  <c r="H432" i="17" s="1"/>
  <c r="H486" i="17" s="1"/>
  <c r="G378" i="17"/>
  <c r="G432" i="17" s="1"/>
  <c r="G486" i="17" s="1"/>
  <c r="F378" i="17"/>
  <c r="F432" i="17" s="1"/>
  <c r="E378" i="17"/>
  <c r="E432" i="17" s="1"/>
  <c r="E486" i="17" s="1"/>
  <c r="D378" i="17"/>
  <c r="D432" i="17" s="1"/>
  <c r="D486" i="17" s="1"/>
  <c r="C378" i="17"/>
  <c r="C432" i="17" s="1"/>
  <c r="C486" i="17" s="1"/>
  <c r="B378" i="17"/>
  <c r="B432" i="17" s="1"/>
  <c r="B486" i="17" s="1"/>
  <c r="A378" i="17"/>
  <c r="A432" i="17" s="1"/>
  <c r="A486" i="17" s="1"/>
  <c r="K377" i="17"/>
  <c r="K431" i="17" s="1"/>
  <c r="I377" i="17"/>
  <c r="I431" i="17" s="1"/>
  <c r="I485" i="17" s="1"/>
  <c r="H377" i="17"/>
  <c r="H431" i="17" s="1"/>
  <c r="H485" i="17" s="1"/>
  <c r="G377" i="17"/>
  <c r="G431" i="17" s="1"/>
  <c r="G485" i="17" s="1"/>
  <c r="F377" i="17"/>
  <c r="E377" i="17"/>
  <c r="E431" i="17" s="1"/>
  <c r="E485" i="17" s="1"/>
  <c r="D377" i="17"/>
  <c r="D431" i="17" s="1"/>
  <c r="D485" i="17" s="1"/>
  <c r="C377" i="17"/>
  <c r="C431" i="17" s="1"/>
  <c r="C485" i="17" s="1"/>
  <c r="B377" i="17"/>
  <c r="B431" i="17" s="1"/>
  <c r="B485" i="17" s="1"/>
  <c r="A377" i="17"/>
  <c r="A431" i="17" s="1"/>
  <c r="A485" i="17" s="1"/>
  <c r="K376" i="17"/>
  <c r="K430" i="17" s="1"/>
  <c r="I376" i="17"/>
  <c r="I430" i="17" s="1"/>
  <c r="I484" i="17" s="1"/>
  <c r="H376" i="17"/>
  <c r="H430" i="17" s="1"/>
  <c r="H484" i="17" s="1"/>
  <c r="G376" i="17"/>
  <c r="G430" i="17" s="1"/>
  <c r="G484" i="17" s="1"/>
  <c r="F376" i="17"/>
  <c r="F430" i="17" s="1"/>
  <c r="E376" i="17"/>
  <c r="E430" i="17" s="1"/>
  <c r="E484" i="17" s="1"/>
  <c r="D376" i="17"/>
  <c r="D430" i="17" s="1"/>
  <c r="D484" i="17" s="1"/>
  <c r="C376" i="17"/>
  <c r="C430" i="17" s="1"/>
  <c r="C484" i="17" s="1"/>
  <c r="B376" i="17"/>
  <c r="B430" i="17" s="1"/>
  <c r="B484" i="17" s="1"/>
  <c r="A376" i="17"/>
  <c r="A430" i="17" s="1"/>
  <c r="A484" i="17" s="1"/>
  <c r="K375" i="17"/>
  <c r="K429" i="17" s="1"/>
  <c r="I375" i="17"/>
  <c r="I429" i="17" s="1"/>
  <c r="I483" i="17" s="1"/>
  <c r="H375" i="17"/>
  <c r="H429" i="17" s="1"/>
  <c r="H483" i="17" s="1"/>
  <c r="G375" i="17"/>
  <c r="G429" i="17" s="1"/>
  <c r="G483" i="17" s="1"/>
  <c r="F375" i="17"/>
  <c r="E375" i="17"/>
  <c r="E429" i="17" s="1"/>
  <c r="E483" i="17" s="1"/>
  <c r="D375" i="17"/>
  <c r="D429" i="17" s="1"/>
  <c r="D483" i="17" s="1"/>
  <c r="C375" i="17"/>
  <c r="C429" i="17" s="1"/>
  <c r="C483" i="17" s="1"/>
  <c r="B375" i="17"/>
  <c r="B429" i="17" s="1"/>
  <c r="B483" i="17" s="1"/>
  <c r="A375" i="17"/>
  <c r="A429" i="17" s="1"/>
  <c r="A483" i="17" s="1"/>
  <c r="K374" i="17"/>
  <c r="K428" i="17" s="1"/>
  <c r="I374" i="17"/>
  <c r="I428" i="17" s="1"/>
  <c r="I482" i="17" s="1"/>
  <c r="H374" i="17"/>
  <c r="H428" i="17" s="1"/>
  <c r="H482" i="17" s="1"/>
  <c r="G374" i="17"/>
  <c r="G428" i="17" s="1"/>
  <c r="G482" i="17" s="1"/>
  <c r="F374" i="17"/>
  <c r="F428" i="17" s="1"/>
  <c r="E374" i="17"/>
  <c r="E428" i="17" s="1"/>
  <c r="E482" i="17" s="1"/>
  <c r="D374" i="17"/>
  <c r="D428" i="17" s="1"/>
  <c r="D482" i="17" s="1"/>
  <c r="C374" i="17"/>
  <c r="C428" i="17" s="1"/>
  <c r="C482" i="17" s="1"/>
  <c r="B374" i="17"/>
  <c r="B428" i="17" s="1"/>
  <c r="B482" i="17" s="1"/>
  <c r="A374" i="17"/>
  <c r="A428" i="17" s="1"/>
  <c r="A482" i="17" s="1"/>
  <c r="K373" i="17"/>
  <c r="K427" i="17" s="1"/>
  <c r="I373" i="17"/>
  <c r="I427" i="17" s="1"/>
  <c r="I481" i="17" s="1"/>
  <c r="H373" i="17"/>
  <c r="H427" i="17" s="1"/>
  <c r="H481" i="17" s="1"/>
  <c r="G373" i="17"/>
  <c r="G427" i="17" s="1"/>
  <c r="G481" i="17" s="1"/>
  <c r="F373" i="17"/>
  <c r="E373" i="17"/>
  <c r="E427" i="17" s="1"/>
  <c r="E481" i="17" s="1"/>
  <c r="D373" i="17"/>
  <c r="D427" i="17" s="1"/>
  <c r="D481" i="17" s="1"/>
  <c r="C373" i="17"/>
  <c r="C427" i="17" s="1"/>
  <c r="C481" i="17" s="1"/>
  <c r="B373" i="17"/>
  <c r="B427" i="17" s="1"/>
  <c r="B481" i="17" s="1"/>
  <c r="A373" i="17"/>
  <c r="A427" i="17" s="1"/>
  <c r="A481" i="17" s="1"/>
  <c r="K372" i="17"/>
  <c r="K426" i="17" s="1"/>
  <c r="I372" i="17"/>
  <c r="I426" i="17" s="1"/>
  <c r="I480" i="17" s="1"/>
  <c r="H372" i="17"/>
  <c r="H426" i="17" s="1"/>
  <c r="H480" i="17" s="1"/>
  <c r="G372" i="17"/>
  <c r="G426" i="17" s="1"/>
  <c r="G480" i="17" s="1"/>
  <c r="F372" i="17"/>
  <c r="F426" i="17" s="1"/>
  <c r="E372" i="17"/>
  <c r="E426" i="17" s="1"/>
  <c r="E480" i="17" s="1"/>
  <c r="D372" i="17"/>
  <c r="D426" i="17" s="1"/>
  <c r="D480" i="17" s="1"/>
  <c r="C372" i="17"/>
  <c r="C426" i="17" s="1"/>
  <c r="C480" i="17" s="1"/>
  <c r="B372" i="17"/>
  <c r="B426" i="17" s="1"/>
  <c r="B480" i="17" s="1"/>
  <c r="A372" i="17"/>
  <c r="A426" i="17" s="1"/>
  <c r="A480" i="17" s="1"/>
  <c r="K371" i="17"/>
  <c r="K425" i="17" s="1"/>
  <c r="I371" i="17"/>
  <c r="I425" i="17" s="1"/>
  <c r="I479" i="17" s="1"/>
  <c r="H371" i="17"/>
  <c r="H425" i="17" s="1"/>
  <c r="H479" i="17" s="1"/>
  <c r="G371" i="17"/>
  <c r="G425" i="17" s="1"/>
  <c r="G479" i="17" s="1"/>
  <c r="F371" i="17"/>
  <c r="E371" i="17"/>
  <c r="E425" i="17" s="1"/>
  <c r="E479" i="17" s="1"/>
  <c r="D371" i="17"/>
  <c r="D425" i="17" s="1"/>
  <c r="D479" i="17" s="1"/>
  <c r="C371" i="17"/>
  <c r="C425" i="17" s="1"/>
  <c r="C479" i="17" s="1"/>
  <c r="B371" i="17"/>
  <c r="B425" i="17" s="1"/>
  <c r="B479" i="17" s="1"/>
  <c r="A371" i="17"/>
  <c r="A425" i="17" s="1"/>
  <c r="A479" i="17" s="1"/>
  <c r="K370" i="17"/>
  <c r="K424" i="17" s="1"/>
  <c r="I370" i="17"/>
  <c r="I424" i="17" s="1"/>
  <c r="I478" i="17" s="1"/>
  <c r="H370" i="17"/>
  <c r="H424" i="17" s="1"/>
  <c r="H478" i="17" s="1"/>
  <c r="G370" i="17"/>
  <c r="G424" i="17" s="1"/>
  <c r="G478" i="17" s="1"/>
  <c r="F370" i="17"/>
  <c r="F424" i="17" s="1"/>
  <c r="E370" i="17"/>
  <c r="E424" i="17" s="1"/>
  <c r="E478" i="17" s="1"/>
  <c r="D370" i="17"/>
  <c r="D424" i="17" s="1"/>
  <c r="D478" i="17" s="1"/>
  <c r="C370" i="17"/>
  <c r="C424" i="17" s="1"/>
  <c r="C478" i="17" s="1"/>
  <c r="B370" i="17"/>
  <c r="B424" i="17" s="1"/>
  <c r="B478" i="17" s="1"/>
  <c r="A370" i="17"/>
  <c r="A424" i="17" s="1"/>
  <c r="A478" i="17" s="1"/>
  <c r="K369" i="17"/>
  <c r="K423" i="17" s="1"/>
  <c r="I369" i="17"/>
  <c r="I423" i="17" s="1"/>
  <c r="I477" i="17" s="1"/>
  <c r="H369" i="17"/>
  <c r="H423" i="17" s="1"/>
  <c r="H477" i="17" s="1"/>
  <c r="G369" i="17"/>
  <c r="G423" i="17" s="1"/>
  <c r="G477" i="17" s="1"/>
  <c r="F369" i="17"/>
  <c r="E369" i="17"/>
  <c r="E423" i="17" s="1"/>
  <c r="E477" i="17" s="1"/>
  <c r="D369" i="17"/>
  <c r="D423" i="17" s="1"/>
  <c r="D477" i="17" s="1"/>
  <c r="C369" i="17"/>
  <c r="C423" i="17" s="1"/>
  <c r="C477" i="17" s="1"/>
  <c r="B369" i="17"/>
  <c r="B423" i="17" s="1"/>
  <c r="B477" i="17" s="1"/>
  <c r="A369" i="17"/>
  <c r="A423" i="17" s="1"/>
  <c r="A477" i="17" s="1"/>
  <c r="K368" i="17"/>
  <c r="K422" i="17" s="1"/>
  <c r="I368" i="17"/>
  <c r="I422" i="17" s="1"/>
  <c r="I476" i="17" s="1"/>
  <c r="H368" i="17"/>
  <c r="H422" i="17" s="1"/>
  <c r="H476" i="17" s="1"/>
  <c r="G368" i="17"/>
  <c r="G422" i="17" s="1"/>
  <c r="G476" i="17" s="1"/>
  <c r="F368" i="17"/>
  <c r="F422" i="17" s="1"/>
  <c r="E368" i="17"/>
  <c r="E422" i="17" s="1"/>
  <c r="E476" i="17" s="1"/>
  <c r="D368" i="17"/>
  <c r="D422" i="17" s="1"/>
  <c r="D476" i="17" s="1"/>
  <c r="C368" i="17"/>
  <c r="C422" i="17" s="1"/>
  <c r="C476" i="17" s="1"/>
  <c r="B368" i="17"/>
  <c r="B422" i="17" s="1"/>
  <c r="B476" i="17" s="1"/>
  <c r="A368" i="17"/>
  <c r="A422" i="17" s="1"/>
  <c r="A476" i="17" s="1"/>
  <c r="K367" i="17"/>
  <c r="K421" i="17" s="1"/>
  <c r="I367" i="17"/>
  <c r="I421" i="17" s="1"/>
  <c r="I475" i="17" s="1"/>
  <c r="H367" i="17"/>
  <c r="H421" i="17" s="1"/>
  <c r="H475" i="17" s="1"/>
  <c r="G367" i="17"/>
  <c r="G421" i="17" s="1"/>
  <c r="G475" i="17" s="1"/>
  <c r="F367" i="17"/>
  <c r="E367" i="17"/>
  <c r="E421" i="17" s="1"/>
  <c r="E475" i="17" s="1"/>
  <c r="D367" i="17"/>
  <c r="D421" i="17" s="1"/>
  <c r="D475" i="17" s="1"/>
  <c r="C367" i="17"/>
  <c r="C421" i="17" s="1"/>
  <c r="C475" i="17" s="1"/>
  <c r="B367" i="17"/>
  <c r="B421" i="17" s="1"/>
  <c r="B475" i="17" s="1"/>
  <c r="A367" i="17"/>
  <c r="A421" i="17" s="1"/>
  <c r="A475" i="17" s="1"/>
  <c r="K366" i="17"/>
  <c r="K420" i="17" s="1"/>
  <c r="I366" i="17"/>
  <c r="I420" i="17" s="1"/>
  <c r="I474" i="17" s="1"/>
  <c r="H366" i="17"/>
  <c r="H420" i="17" s="1"/>
  <c r="H474" i="17" s="1"/>
  <c r="G366" i="17"/>
  <c r="G420" i="17" s="1"/>
  <c r="G474" i="17" s="1"/>
  <c r="F366" i="17"/>
  <c r="F420" i="17" s="1"/>
  <c r="E366" i="17"/>
  <c r="E420" i="17" s="1"/>
  <c r="E474" i="17" s="1"/>
  <c r="D366" i="17"/>
  <c r="D420" i="17" s="1"/>
  <c r="D474" i="17" s="1"/>
  <c r="C366" i="17"/>
  <c r="C420" i="17" s="1"/>
  <c r="C474" i="17" s="1"/>
  <c r="B366" i="17"/>
  <c r="B420" i="17" s="1"/>
  <c r="B474" i="17" s="1"/>
  <c r="A366" i="17"/>
  <c r="A420" i="17" s="1"/>
  <c r="A474" i="17" s="1"/>
  <c r="K365" i="17"/>
  <c r="K419" i="17" s="1"/>
  <c r="I365" i="17"/>
  <c r="I419" i="17" s="1"/>
  <c r="I473" i="17" s="1"/>
  <c r="H365" i="17"/>
  <c r="H419" i="17" s="1"/>
  <c r="H473" i="17" s="1"/>
  <c r="G365" i="17"/>
  <c r="G419" i="17" s="1"/>
  <c r="G473" i="17" s="1"/>
  <c r="F365" i="17"/>
  <c r="E365" i="17"/>
  <c r="E419" i="17" s="1"/>
  <c r="E473" i="17" s="1"/>
  <c r="D365" i="17"/>
  <c r="D419" i="17" s="1"/>
  <c r="D473" i="17" s="1"/>
  <c r="C365" i="17"/>
  <c r="C419" i="17" s="1"/>
  <c r="C473" i="17" s="1"/>
  <c r="B365" i="17"/>
  <c r="B419" i="17" s="1"/>
  <c r="B473" i="17" s="1"/>
  <c r="A365" i="17"/>
  <c r="A419" i="17" s="1"/>
  <c r="A473" i="17" s="1"/>
  <c r="K364" i="17"/>
  <c r="K418" i="17" s="1"/>
  <c r="I364" i="17"/>
  <c r="I418" i="17" s="1"/>
  <c r="I472" i="17" s="1"/>
  <c r="H364" i="17"/>
  <c r="H418" i="17" s="1"/>
  <c r="H472" i="17" s="1"/>
  <c r="G364" i="17"/>
  <c r="G418" i="17" s="1"/>
  <c r="G472" i="17" s="1"/>
  <c r="F364" i="17"/>
  <c r="F418" i="17" s="1"/>
  <c r="E364" i="17"/>
  <c r="E418" i="17" s="1"/>
  <c r="E472" i="17" s="1"/>
  <c r="D364" i="17"/>
  <c r="D418" i="17" s="1"/>
  <c r="D472" i="17" s="1"/>
  <c r="C364" i="17"/>
  <c r="C418" i="17" s="1"/>
  <c r="C472" i="17" s="1"/>
  <c r="B364" i="17"/>
  <c r="B418" i="17" s="1"/>
  <c r="B472" i="17" s="1"/>
  <c r="A364" i="17"/>
  <c r="A418" i="17" s="1"/>
  <c r="A472" i="17" s="1"/>
  <c r="K363" i="17"/>
  <c r="K417" i="17" s="1"/>
  <c r="I363" i="17"/>
  <c r="I417" i="17" s="1"/>
  <c r="I471" i="17" s="1"/>
  <c r="H363" i="17"/>
  <c r="H417" i="17" s="1"/>
  <c r="H471" i="17" s="1"/>
  <c r="G363" i="17"/>
  <c r="G417" i="17" s="1"/>
  <c r="G471" i="17" s="1"/>
  <c r="F363" i="17"/>
  <c r="E363" i="17"/>
  <c r="E417" i="17" s="1"/>
  <c r="E471" i="17" s="1"/>
  <c r="D363" i="17"/>
  <c r="D417" i="17" s="1"/>
  <c r="D471" i="17" s="1"/>
  <c r="C363" i="17"/>
  <c r="C417" i="17" s="1"/>
  <c r="C471" i="17" s="1"/>
  <c r="B363" i="17"/>
  <c r="B417" i="17" s="1"/>
  <c r="B471" i="17" s="1"/>
  <c r="A363" i="17"/>
  <c r="A417" i="17" s="1"/>
  <c r="A471" i="17" s="1"/>
  <c r="K362" i="17"/>
  <c r="K416" i="17" s="1"/>
  <c r="I362" i="17"/>
  <c r="I416" i="17" s="1"/>
  <c r="I470" i="17" s="1"/>
  <c r="H362" i="17"/>
  <c r="H416" i="17" s="1"/>
  <c r="H470" i="17" s="1"/>
  <c r="G362" i="17"/>
  <c r="G416" i="17" s="1"/>
  <c r="G470" i="17" s="1"/>
  <c r="F362" i="17"/>
  <c r="F416" i="17" s="1"/>
  <c r="E362" i="17"/>
  <c r="E416" i="17" s="1"/>
  <c r="E470" i="17" s="1"/>
  <c r="D362" i="17"/>
  <c r="D416" i="17" s="1"/>
  <c r="D470" i="17" s="1"/>
  <c r="C362" i="17"/>
  <c r="C416" i="17" s="1"/>
  <c r="C470" i="17" s="1"/>
  <c r="B362" i="17"/>
  <c r="B416" i="17" s="1"/>
  <c r="B470" i="17" s="1"/>
  <c r="A362" i="17"/>
  <c r="A416" i="17" s="1"/>
  <c r="A470" i="17" s="1"/>
  <c r="K361" i="17"/>
  <c r="K415" i="17" s="1"/>
  <c r="I361" i="17"/>
  <c r="I415" i="17" s="1"/>
  <c r="I469" i="17" s="1"/>
  <c r="H361" i="17"/>
  <c r="H415" i="17" s="1"/>
  <c r="H469" i="17" s="1"/>
  <c r="G361" i="17"/>
  <c r="G415" i="17" s="1"/>
  <c r="G469" i="17" s="1"/>
  <c r="F361" i="17"/>
  <c r="E361" i="17"/>
  <c r="E415" i="17" s="1"/>
  <c r="E469" i="17" s="1"/>
  <c r="D361" i="17"/>
  <c r="D415" i="17" s="1"/>
  <c r="D469" i="17" s="1"/>
  <c r="C361" i="17"/>
  <c r="C415" i="17" s="1"/>
  <c r="C469" i="17" s="1"/>
  <c r="B361" i="17"/>
  <c r="B415" i="17" s="1"/>
  <c r="B469" i="17" s="1"/>
  <c r="A361" i="17"/>
  <c r="A415" i="17" s="1"/>
  <c r="A469" i="17" s="1"/>
  <c r="K360" i="17"/>
  <c r="K414" i="17" s="1"/>
  <c r="I360" i="17"/>
  <c r="I414" i="17" s="1"/>
  <c r="I468" i="17" s="1"/>
  <c r="H360" i="17"/>
  <c r="H414" i="17" s="1"/>
  <c r="H468" i="17" s="1"/>
  <c r="G360" i="17"/>
  <c r="G414" i="17" s="1"/>
  <c r="G468" i="17" s="1"/>
  <c r="F360" i="17"/>
  <c r="F414" i="17" s="1"/>
  <c r="E360" i="17"/>
  <c r="E414" i="17" s="1"/>
  <c r="E468" i="17" s="1"/>
  <c r="D360" i="17"/>
  <c r="D414" i="17" s="1"/>
  <c r="D468" i="17" s="1"/>
  <c r="C360" i="17"/>
  <c r="C414" i="17" s="1"/>
  <c r="C468" i="17" s="1"/>
  <c r="B360" i="17"/>
  <c r="B414" i="17" s="1"/>
  <c r="B468" i="17" s="1"/>
  <c r="A360" i="17"/>
  <c r="A414" i="17" s="1"/>
  <c r="A468" i="17" s="1"/>
  <c r="K359" i="17"/>
  <c r="K413" i="17" s="1"/>
  <c r="I359" i="17"/>
  <c r="I413" i="17" s="1"/>
  <c r="I467" i="17" s="1"/>
  <c r="H359" i="17"/>
  <c r="H413" i="17" s="1"/>
  <c r="H467" i="17" s="1"/>
  <c r="G359" i="17"/>
  <c r="G413" i="17" s="1"/>
  <c r="G467" i="17" s="1"/>
  <c r="F359" i="17"/>
  <c r="E359" i="17"/>
  <c r="E413" i="17" s="1"/>
  <c r="E467" i="17" s="1"/>
  <c r="D359" i="17"/>
  <c r="D413" i="17" s="1"/>
  <c r="D467" i="17" s="1"/>
  <c r="C359" i="17"/>
  <c r="C413" i="17" s="1"/>
  <c r="C467" i="17" s="1"/>
  <c r="B359" i="17"/>
  <c r="B413" i="17" s="1"/>
  <c r="B467" i="17" s="1"/>
  <c r="A359" i="17"/>
  <c r="A413" i="17" s="1"/>
  <c r="A467" i="17" s="1"/>
  <c r="K358" i="17"/>
  <c r="K412" i="17" s="1"/>
  <c r="I358" i="17"/>
  <c r="I412" i="17" s="1"/>
  <c r="I466" i="17" s="1"/>
  <c r="H358" i="17"/>
  <c r="H412" i="17" s="1"/>
  <c r="H466" i="17" s="1"/>
  <c r="G358" i="17"/>
  <c r="G412" i="17" s="1"/>
  <c r="G466" i="17" s="1"/>
  <c r="F358" i="17"/>
  <c r="F412" i="17" s="1"/>
  <c r="E358" i="17"/>
  <c r="E412" i="17" s="1"/>
  <c r="E466" i="17" s="1"/>
  <c r="D358" i="17"/>
  <c r="D412" i="17" s="1"/>
  <c r="D466" i="17" s="1"/>
  <c r="C358" i="17"/>
  <c r="C412" i="17" s="1"/>
  <c r="C466" i="17" s="1"/>
  <c r="B358" i="17"/>
  <c r="B412" i="17" s="1"/>
  <c r="B466" i="17" s="1"/>
  <c r="A358" i="17"/>
  <c r="A412" i="17" s="1"/>
  <c r="A466" i="17" s="1"/>
  <c r="K357" i="17"/>
  <c r="K411" i="17" s="1"/>
  <c r="I357" i="17"/>
  <c r="I411" i="17" s="1"/>
  <c r="I465" i="17" s="1"/>
  <c r="H357" i="17"/>
  <c r="H411" i="17" s="1"/>
  <c r="H465" i="17" s="1"/>
  <c r="G357" i="17"/>
  <c r="G411" i="17" s="1"/>
  <c r="G465" i="17" s="1"/>
  <c r="F357" i="17"/>
  <c r="E357" i="17"/>
  <c r="E411" i="17" s="1"/>
  <c r="E465" i="17" s="1"/>
  <c r="D357" i="17"/>
  <c r="D411" i="17" s="1"/>
  <c r="D465" i="17" s="1"/>
  <c r="C357" i="17"/>
  <c r="C411" i="17" s="1"/>
  <c r="C465" i="17" s="1"/>
  <c r="B357" i="17"/>
  <c r="B411" i="17" s="1"/>
  <c r="B465" i="17" s="1"/>
  <c r="A357" i="17"/>
  <c r="A411" i="17" s="1"/>
  <c r="A465" i="17" s="1"/>
  <c r="K356" i="17"/>
  <c r="K410" i="17" s="1"/>
  <c r="I356" i="17"/>
  <c r="I410" i="17" s="1"/>
  <c r="I464" i="17" s="1"/>
  <c r="H356" i="17"/>
  <c r="H410" i="17" s="1"/>
  <c r="H464" i="17" s="1"/>
  <c r="G356" i="17"/>
  <c r="G410" i="17" s="1"/>
  <c r="G464" i="17" s="1"/>
  <c r="F356" i="17"/>
  <c r="F410" i="17" s="1"/>
  <c r="E356" i="17"/>
  <c r="E410" i="17" s="1"/>
  <c r="E464" i="17" s="1"/>
  <c r="D356" i="17"/>
  <c r="D410" i="17" s="1"/>
  <c r="D464" i="17" s="1"/>
  <c r="C356" i="17"/>
  <c r="C410" i="17" s="1"/>
  <c r="C464" i="17" s="1"/>
  <c r="B356" i="17"/>
  <c r="B410" i="17" s="1"/>
  <c r="B464" i="17" s="1"/>
  <c r="A356" i="17"/>
  <c r="A410" i="17" s="1"/>
  <c r="A464" i="17" s="1"/>
  <c r="K355" i="17"/>
  <c r="K409" i="17" s="1"/>
  <c r="I355" i="17"/>
  <c r="I409" i="17" s="1"/>
  <c r="I463" i="17" s="1"/>
  <c r="H355" i="17"/>
  <c r="H409" i="17" s="1"/>
  <c r="H463" i="17" s="1"/>
  <c r="G355" i="17"/>
  <c r="G409" i="17" s="1"/>
  <c r="G463" i="17" s="1"/>
  <c r="F355" i="17"/>
  <c r="E355" i="17"/>
  <c r="E409" i="17" s="1"/>
  <c r="E463" i="17" s="1"/>
  <c r="D355" i="17"/>
  <c r="D409" i="17" s="1"/>
  <c r="D463" i="17" s="1"/>
  <c r="C355" i="17"/>
  <c r="C409" i="17" s="1"/>
  <c r="C463" i="17" s="1"/>
  <c r="B355" i="17"/>
  <c r="B409" i="17" s="1"/>
  <c r="B463" i="17" s="1"/>
  <c r="A355" i="17"/>
  <c r="A409" i="17" s="1"/>
  <c r="A463" i="17" s="1"/>
  <c r="K354" i="17"/>
  <c r="K408" i="17" s="1"/>
  <c r="I354" i="17"/>
  <c r="I408" i="17" s="1"/>
  <c r="I462" i="17" s="1"/>
  <c r="H354" i="17"/>
  <c r="H408" i="17" s="1"/>
  <c r="H462" i="17" s="1"/>
  <c r="G354" i="17"/>
  <c r="G408" i="17" s="1"/>
  <c r="G462" i="17" s="1"/>
  <c r="F354" i="17"/>
  <c r="F408" i="17" s="1"/>
  <c r="E354" i="17"/>
  <c r="E408" i="17" s="1"/>
  <c r="E462" i="17" s="1"/>
  <c r="D354" i="17"/>
  <c r="D408" i="17" s="1"/>
  <c r="D462" i="17" s="1"/>
  <c r="C354" i="17"/>
  <c r="C408" i="17" s="1"/>
  <c r="C462" i="17" s="1"/>
  <c r="B354" i="17"/>
  <c r="B408" i="17" s="1"/>
  <c r="B462" i="17" s="1"/>
  <c r="A354" i="17"/>
  <c r="A408" i="17" s="1"/>
  <c r="A462" i="17" s="1"/>
  <c r="K353" i="17"/>
  <c r="K407" i="17" s="1"/>
  <c r="I353" i="17"/>
  <c r="I407" i="17" s="1"/>
  <c r="I461" i="17" s="1"/>
  <c r="H353" i="17"/>
  <c r="H407" i="17" s="1"/>
  <c r="H461" i="17" s="1"/>
  <c r="G353" i="17"/>
  <c r="G407" i="17" s="1"/>
  <c r="G461" i="17" s="1"/>
  <c r="F353" i="17"/>
  <c r="E353" i="17"/>
  <c r="E407" i="17" s="1"/>
  <c r="E461" i="17" s="1"/>
  <c r="D353" i="17"/>
  <c r="D407" i="17" s="1"/>
  <c r="D461" i="17" s="1"/>
  <c r="C353" i="17"/>
  <c r="C407" i="17" s="1"/>
  <c r="C461" i="17" s="1"/>
  <c r="B353" i="17"/>
  <c r="B407" i="17" s="1"/>
  <c r="B461" i="17" s="1"/>
  <c r="A353" i="17"/>
  <c r="A407" i="17" s="1"/>
  <c r="A461" i="17" s="1"/>
  <c r="K352" i="17"/>
  <c r="K406" i="17" s="1"/>
  <c r="I352" i="17"/>
  <c r="I406" i="17" s="1"/>
  <c r="I460" i="17" s="1"/>
  <c r="H352" i="17"/>
  <c r="H406" i="17" s="1"/>
  <c r="H460" i="17" s="1"/>
  <c r="G352" i="17"/>
  <c r="G406" i="17" s="1"/>
  <c r="G460" i="17" s="1"/>
  <c r="F352" i="17"/>
  <c r="F406" i="17" s="1"/>
  <c r="E352" i="17"/>
  <c r="E406" i="17" s="1"/>
  <c r="E460" i="17" s="1"/>
  <c r="D352" i="17"/>
  <c r="D406" i="17" s="1"/>
  <c r="D460" i="17" s="1"/>
  <c r="C352" i="17"/>
  <c r="C406" i="17" s="1"/>
  <c r="C460" i="17" s="1"/>
  <c r="B352" i="17"/>
  <c r="B406" i="17" s="1"/>
  <c r="B460" i="17" s="1"/>
  <c r="A352" i="17"/>
  <c r="A406" i="17" s="1"/>
  <c r="A460" i="17" s="1"/>
  <c r="K351" i="17"/>
  <c r="K405" i="17" s="1"/>
  <c r="I351" i="17"/>
  <c r="I405" i="17" s="1"/>
  <c r="I459" i="17" s="1"/>
  <c r="H351" i="17"/>
  <c r="H405" i="17" s="1"/>
  <c r="H459" i="17" s="1"/>
  <c r="G351" i="17"/>
  <c r="G405" i="17" s="1"/>
  <c r="G459" i="17" s="1"/>
  <c r="F351" i="17"/>
  <c r="E351" i="17"/>
  <c r="E405" i="17" s="1"/>
  <c r="E459" i="17" s="1"/>
  <c r="D351" i="17"/>
  <c r="D405" i="17" s="1"/>
  <c r="D459" i="17" s="1"/>
  <c r="C351" i="17"/>
  <c r="C405" i="17" s="1"/>
  <c r="C459" i="17" s="1"/>
  <c r="B351" i="17"/>
  <c r="B405" i="17" s="1"/>
  <c r="B459" i="17" s="1"/>
  <c r="A351" i="17"/>
  <c r="A405" i="17" s="1"/>
  <c r="A459" i="17" s="1"/>
  <c r="K350" i="17"/>
  <c r="K404" i="17" s="1"/>
  <c r="I350" i="17"/>
  <c r="I404" i="17" s="1"/>
  <c r="I458" i="17" s="1"/>
  <c r="H350" i="17"/>
  <c r="H404" i="17" s="1"/>
  <c r="H458" i="17" s="1"/>
  <c r="G350" i="17"/>
  <c r="G404" i="17" s="1"/>
  <c r="G458" i="17" s="1"/>
  <c r="F350" i="17"/>
  <c r="F404" i="17" s="1"/>
  <c r="E350" i="17"/>
  <c r="E404" i="17" s="1"/>
  <c r="E458" i="17" s="1"/>
  <c r="D350" i="17"/>
  <c r="D404" i="17" s="1"/>
  <c r="D458" i="17" s="1"/>
  <c r="C350" i="17"/>
  <c r="C404" i="17" s="1"/>
  <c r="C458" i="17" s="1"/>
  <c r="B350" i="17"/>
  <c r="B404" i="17" s="1"/>
  <c r="B458" i="17" s="1"/>
  <c r="A350" i="17"/>
  <c r="A404" i="17" s="1"/>
  <c r="A458" i="17" s="1"/>
  <c r="R349" i="17"/>
  <c r="Q349" i="17"/>
  <c r="P349" i="17"/>
  <c r="O349" i="17"/>
  <c r="N349" i="17"/>
  <c r="M349" i="17"/>
  <c r="L349" i="17"/>
  <c r="K349" i="17"/>
  <c r="A343" i="17"/>
  <c r="K341" i="17"/>
  <c r="AN340" i="17"/>
  <c r="AM340" i="17"/>
  <c r="AL340" i="17"/>
  <c r="AK340" i="17"/>
  <c r="AJ340" i="17"/>
  <c r="AI340" i="17"/>
  <c r="AH340" i="17"/>
  <c r="AG340" i="17"/>
  <c r="AF340" i="17"/>
  <c r="AE340" i="17"/>
  <c r="AD340" i="17"/>
  <c r="AC340" i="17"/>
  <c r="AB340" i="17"/>
  <c r="AA340" i="17"/>
  <c r="Z340" i="17"/>
  <c r="Y340" i="17"/>
  <c r="X340" i="17"/>
  <c r="W340" i="17"/>
  <c r="V340" i="17"/>
  <c r="U340" i="17"/>
  <c r="T340" i="17"/>
  <c r="N340" i="17"/>
  <c r="M340" i="17"/>
  <c r="P340" i="17" s="1"/>
  <c r="L340" i="17"/>
  <c r="L400" i="17" s="1"/>
  <c r="AN339" i="17"/>
  <c r="AM339" i="17"/>
  <c r="AL339" i="17"/>
  <c r="AK339" i="17"/>
  <c r="AJ339" i="17"/>
  <c r="AI339" i="17"/>
  <c r="AH339" i="17"/>
  <c r="AG339" i="17"/>
  <c r="AF339" i="17"/>
  <c r="AE339" i="17"/>
  <c r="AD339" i="17"/>
  <c r="AC339" i="17"/>
  <c r="AB339" i="17"/>
  <c r="AA339" i="17"/>
  <c r="Z339" i="17"/>
  <c r="Y339" i="17"/>
  <c r="X339" i="17"/>
  <c r="W339" i="17"/>
  <c r="V339" i="17"/>
  <c r="U339" i="17"/>
  <c r="T339" i="17"/>
  <c r="N339" i="17"/>
  <c r="M339" i="17"/>
  <c r="M399" i="17" s="1"/>
  <c r="L339" i="17"/>
  <c r="L399" i="17" s="1"/>
  <c r="AN338" i="17"/>
  <c r="AM338" i="17"/>
  <c r="AL338" i="17"/>
  <c r="AK338" i="17"/>
  <c r="AJ338" i="17"/>
  <c r="AI338" i="17"/>
  <c r="AH338" i="17"/>
  <c r="AG338" i="17"/>
  <c r="AF338" i="17"/>
  <c r="AE338" i="17"/>
  <c r="AD338" i="17"/>
  <c r="AC338" i="17"/>
  <c r="AB338" i="17"/>
  <c r="AA338" i="17"/>
  <c r="Z338" i="17"/>
  <c r="Y338" i="17"/>
  <c r="X338" i="17"/>
  <c r="W338" i="17"/>
  <c r="V338" i="17"/>
  <c r="U338" i="17"/>
  <c r="T338" i="17"/>
  <c r="O338" i="17"/>
  <c r="N338" i="17"/>
  <c r="M338" i="17"/>
  <c r="P338" i="17" s="1"/>
  <c r="L338" i="17"/>
  <c r="L398" i="17" s="1"/>
  <c r="AN337" i="17"/>
  <c r="AM337" i="17"/>
  <c r="AL337" i="17"/>
  <c r="AK337" i="17"/>
  <c r="AJ337" i="17"/>
  <c r="AI337" i="17"/>
  <c r="AH337" i="17"/>
  <c r="AG337" i="17"/>
  <c r="AF337" i="17"/>
  <c r="AE337" i="17"/>
  <c r="AD337" i="17"/>
  <c r="AC337" i="17"/>
  <c r="AB337" i="17"/>
  <c r="AA337" i="17"/>
  <c r="Z337" i="17"/>
  <c r="Y337" i="17"/>
  <c r="X337" i="17"/>
  <c r="W337" i="17"/>
  <c r="V337" i="17"/>
  <c r="U337" i="17"/>
  <c r="T337" i="17"/>
  <c r="N337" i="17"/>
  <c r="M337" i="17"/>
  <c r="M397" i="17" s="1"/>
  <c r="L337" i="17"/>
  <c r="L397" i="17" s="1"/>
  <c r="N336" i="17"/>
  <c r="M336" i="17"/>
  <c r="P336" i="17" s="1"/>
  <c r="L336" i="17"/>
  <c r="L396" i="17" s="1"/>
  <c r="N335" i="17"/>
  <c r="M335" i="17"/>
  <c r="M395" i="17" s="1"/>
  <c r="L335" i="17"/>
  <c r="L395" i="17" s="1"/>
  <c r="N334" i="17"/>
  <c r="M334" i="17"/>
  <c r="P334" i="17" s="1"/>
  <c r="L334" i="17"/>
  <c r="L394" i="17" s="1"/>
  <c r="N333" i="17"/>
  <c r="M333" i="17"/>
  <c r="M393" i="17" s="1"/>
  <c r="L333" i="17"/>
  <c r="L393" i="17" s="1"/>
  <c r="N332" i="17"/>
  <c r="M332" i="17"/>
  <c r="P332" i="17" s="1"/>
  <c r="L332" i="17"/>
  <c r="L392" i="17" s="1"/>
  <c r="N331" i="17"/>
  <c r="M331" i="17"/>
  <c r="M391" i="17" s="1"/>
  <c r="L331" i="17"/>
  <c r="L391" i="17" s="1"/>
  <c r="N330" i="17"/>
  <c r="M330" i="17"/>
  <c r="P330" i="17" s="1"/>
  <c r="L330" i="17"/>
  <c r="L390" i="17" s="1"/>
  <c r="N329" i="17"/>
  <c r="M329" i="17"/>
  <c r="M389" i="17" s="1"/>
  <c r="L329" i="17"/>
  <c r="L389" i="17" s="1"/>
  <c r="N328" i="17"/>
  <c r="M328" i="17"/>
  <c r="P328" i="17" s="1"/>
  <c r="L328" i="17"/>
  <c r="L388" i="17" s="1"/>
  <c r="N327" i="17"/>
  <c r="M327" i="17"/>
  <c r="M387" i="17" s="1"/>
  <c r="L327" i="17"/>
  <c r="L387" i="17" s="1"/>
  <c r="N326" i="17"/>
  <c r="M326" i="17"/>
  <c r="P326" i="17" s="1"/>
  <c r="L326" i="17"/>
  <c r="L386" i="17" s="1"/>
  <c r="N325" i="17"/>
  <c r="M325" i="17"/>
  <c r="M385" i="17" s="1"/>
  <c r="L325" i="17"/>
  <c r="L385" i="17" s="1"/>
  <c r="N324" i="17"/>
  <c r="M324" i="17"/>
  <c r="P324" i="17" s="1"/>
  <c r="L324" i="17"/>
  <c r="L384" i="17" s="1"/>
  <c r="N323" i="17"/>
  <c r="M323" i="17"/>
  <c r="M383" i="17" s="1"/>
  <c r="L323" i="17"/>
  <c r="L383" i="17" s="1"/>
  <c r="N322" i="17"/>
  <c r="M322" i="17"/>
  <c r="P322" i="17" s="1"/>
  <c r="L322" i="17"/>
  <c r="L382" i="17" s="1"/>
  <c r="N321" i="17"/>
  <c r="M321" i="17"/>
  <c r="M381" i="17" s="1"/>
  <c r="L321" i="17"/>
  <c r="L381" i="17" s="1"/>
  <c r="N320" i="17"/>
  <c r="M320" i="17"/>
  <c r="P320" i="17" s="1"/>
  <c r="L320" i="17"/>
  <c r="L380" i="17" s="1"/>
  <c r="N319" i="17"/>
  <c r="M319" i="17"/>
  <c r="M379" i="17" s="1"/>
  <c r="L319" i="17"/>
  <c r="L379" i="17" s="1"/>
  <c r="N318" i="17"/>
  <c r="M318" i="17"/>
  <c r="P318" i="17" s="1"/>
  <c r="L318" i="17"/>
  <c r="L378" i="17" s="1"/>
  <c r="N317" i="17"/>
  <c r="M317" i="17"/>
  <c r="M377" i="17" s="1"/>
  <c r="L317" i="17"/>
  <c r="L377" i="17" s="1"/>
  <c r="N316" i="17"/>
  <c r="M316" i="17"/>
  <c r="P316" i="17" s="1"/>
  <c r="L316" i="17"/>
  <c r="L376" i="17" s="1"/>
  <c r="N315" i="17"/>
  <c r="M315" i="17"/>
  <c r="M375" i="17" s="1"/>
  <c r="L315" i="17"/>
  <c r="L375" i="17" s="1"/>
  <c r="N314" i="17"/>
  <c r="M314" i="17"/>
  <c r="P314" i="17" s="1"/>
  <c r="L314" i="17"/>
  <c r="L374" i="17" s="1"/>
  <c r="N313" i="17"/>
  <c r="M313" i="17"/>
  <c r="M373" i="17" s="1"/>
  <c r="L313" i="17"/>
  <c r="L373" i="17" s="1"/>
  <c r="N312" i="17"/>
  <c r="M312" i="17"/>
  <c r="P312" i="17" s="1"/>
  <c r="L312" i="17"/>
  <c r="L372" i="17" s="1"/>
  <c r="N311" i="17"/>
  <c r="M311" i="17"/>
  <c r="M371" i="17" s="1"/>
  <c r="L311" i="17"/>
  <c r="L371" i="17" s="1"/>
  <c r="N310" i="17"/>
  <c r="M310" i="17"/>
  <c r="P310" i="17" s="1"/>
  <c r="L310" i="17"/>
  <c r="L370" i="17" s="1"/>
  <c r="N309" i="17"/>
  <c r="M309" i="17"/>
  <c r="M369" i="17" s="1"/>
  <c r="L309" i="17"/>
  <c r="L369" i="17" s="1"/>
  <c r="N308" i="17"/>
  <c r="M308" i="17"/>
  <c r="P308" i="17" s="1"/>
  <c r="L308" i="17"/>
  <c r="L368" i="17" s="1"/>
  <c r="N307" i="17"/>
  <c r="M307" i="17"/>
  <c r="M367" i="17" s="1"/>
  <c r="L307" i="17"/>
  <c r="L367" i="17" s="1"/>
  <c r="N306" i="17"/>
  <c r="M306" i="17"/>
  <c r="P306" i="17" s="1"/>
  <c r="L306" i="17"/>
  <c r="L366" i="17" s="1"/>
  <c r="N305" i="17"/>
  <c r="M305" i="17"/>
  <c r="M365" i="17" s="1"/>
  <c r="L305" i="17"/>
  <c r="L365" i="17" s="1"/>
  <c r="N304" i="17"/>
  <c r="M304" i="17"/>
  <c r="P304" i="17" s="1"/>
  <c r="L304" i="17"/>
  <c r="L364" i="17" s="1"/>
  <c r="N303" i="17"/>
  <c r="M303" i="17"/>
  <c r="M363" i="17" s="1"/>
  <c r="L303" i="17"/>
  <c r="L363" i="17" s="1"/>
  <c r="N302" i="17"/>
  <c r="M302" i="17"/>
  <c r="P302" i="17" s="1"/>
  <c r="L302" i="17"/>
  <c r="L362" i="17" s="1"/>
  <c r="N301" i="17"/>
  <c r="M301" i="17"/>
  <c r="M361" i="17" s="1"/>
  <c r="L301" i="17"/>
  <c r="L361" i="17" s="1"/>
  <c r="N300" i="17"/>
  <c r="M300" i="17"/>
  <c r="P300" i="17" s="1"/>
  <c r="L300" i="17"/>
  <c r="L360" i="17" s="1"/>
  <c r="N299" i="17"/>
  <c r="M299" i="17"/>
  <c r="M359" i="17" s="1"/>
  <c r="L299" i="17"/>
  <c r="L359" i="17" s="1"/>
  <c r="N298" i="17"/>
  <c r="M298" i="17"/>
  <c r="P298" i="17" s="1"/>
  <c r="L298" i="17"/>
  <c r="L358" i="17" s="1"/>
  <c r="AN297" i="17"/>
  <c r="AM297" i="17"/>
  <c r="AL297" i="17"/>
  <c r="AK297" i="17"/>
  <c r="AJ297" i="17"/>
  <c r="AI297" i="17"/>
  <c r="AH297" i="17"/>
  <c r="AG297" i="17"/>
  <c r="AF297" i="17"/>
  <c r="AE297" i="17"/>
  <c r="AD297" i="17"/>
  <c r="AC297" i="17"/>
  <c r="AB297" i="17"/>
  <c r="AA297" i="17"/>
  <c r="Z297" i="17"/>
  <c r="Y297" i="17"/>
  <c r="X297" i="17"/>
  <c r="W297" i="17"/>
  <c r="V297" i="17"/>
  <c r="U297" i="17"/>
  <c r="T297" i="17"/>
  <c r="O297" i="17"/>
  <c r="N297" i="17"/>
  <c r="M297" i="17"/>
  <c r="M357" i="17" s="1"/>
  <c r="L297" i="17"/>
  <c r="L357" i="17" s="1"/>
  <c r="O296" i="17"/>
  <c r="N296" i="17"/>
  <c r="M296" i="17"/>
  <c r="P296" i="17" s="1"/>
  <c r="L296" i="17"/>
  <c r="L356" i="17" s="1"/>
  <c r="O295" i="17"/>
  <c r="N295" i="17"/>
  <c r="M295" i="17"/>
  <c r="M355" i="17" s="1"/>
  <c r="L295" i="17"/>
  <c r="L355" i="17" s="1"/>
  <c r="O294" i="17"/>
  <c r="N294" i="17"/>
  <c r="M294" i="17"/>
  <c r="P294" i="17" s="1"/>
  <c r="L294" i="17"/>
  <c r="L354" i="17" s="1"/>
  <c r="O293" i="17"/>
  <c r="N293" i="17"/>
  <c r="M293" i="17"/>
  <c r="M353" i="17" s="1"/>
  <c r="L293" i="17"/>
  <c r="L353" i="17" s="1"/>
  <c r="O292" i="17"/>
  <c r="N292" i="17"/>
  <c r="M292" i="17"/>
  <c r="P292" i="17" s="1"/>
  <c r="L292" i="17"/>
  <c r="L352" i="17" s="1"/>
  <c r="O291" i="17"/>
  <c r="N291" i="17"/>
  <c r="M291" i="17"/>
  <c r="M351" i="17" s="1"/>
  <c r="L291" i="17"/>
  <c r="L351" i="17" s="1"/>
  <c r="O290" i="17"/>
  <c r="N290" i="17"/>
  <c r="M290" i="17"/>
  <c r="L290" i="17"/>
  <c r="L350" i="17" s="1"/>
  <c r="R289" i="17"/>
  <c r="Q289" i="17"/>
  <c r="P289" i="17"/>
  <c r="O289" i="17"/>
  <c r="N289" i="17"/>
  <c r="M289" i="17"/>
  <c r="L289" i="17"/>
  <c r="K289" i="17"/>
  <c r="A281" i="17"/>
  <c r="R266" i="17"/>
  <c r="Q266" i="17"/>
  <c r="P266" i="17"/>
  <c r="O266" i="17"/>
  <c r="N266" i="17"/>
  <c r="M266" i="17"/>
  <c r="L266" i="17"/>
  <c r="K266" i="17"/>
  <c r="V264" i="17"/>
  <c r="U264" i="17"/>
  <c r="T264" i="17"/>
  <c r="R251" i="17"/>
  <c r="Q251" i="17"/>
  <c r="P251" i="17"/>
  <c r="O251" i="17"/>
  <c r="N251" i="17"/>
  <c r="M251" i="17"/>
  <c r="L251" i="17"/>
  <c r="K251" i="17"/>
  <c r="AN249" i="17"/>
  <c r="AM249" i="17"/>
  <c r="AL249" i="17"/>
  <c r="AK249" i="17"/>
  <c r="AJ249" i="17"/>
  <c r="AI249" i="17"/>
  <c r="AH249" i="17"/>
  <c r="AG249" i="17"/>
  <c r="AF249" i="17"/>
  <c r="AE249" i="17"/>
  <c r="AD249" i="17"/>
  <c r="AC249" i="17"/>
  <c r="AB249" i="17"/>
  <c r="AA249" i="17"/>
  <c r="Z249" i="17"/>
  <c r="Y249" i="17"/>
  <c r="X249" i="17"/>
  <c r="W249" i="17"/>
  <c r="V249" i="17"/>
  <c r="U249" i="17"/>
  <c r="T249" i="17"/>
  <c r="K248" i="17"/>
  <c r="I248" i="17"/>
  <c r="I263" i="17" s="1"/>
  <c r="I278" i="17" s="1"/>
  <c r="H248" i="17"/>
  <c r="H263" i="17" s="1"/>
  <c r="H278" i="17" s="1"/>
  <c r="G248" i="17"/>
  <c r="G263" i="17" s="1"/>
  <c r="G278" i="17" s="1"/>
  <c r="F248" i="17"/>
  <c r="E248" i="17"/>
  <c r="E263" i="17" s="1"/>
  <c r="E278" i="17" s="1"/>
  <c r="D248" i="17"/>
  <c r="D263" i="17" s="1"/>
  <c r="D278" i="17" s="1"/>
  <c r="C248" i="17"/>
  <c r="C263" i="17" s="1"/>
  <c r="C278" i="17" s="1"/>
  <c r="B248" i="17"/>
  <c r="B263" i="17" s="1"/>
  <c r="B278" i="17" s="1"/>
  <c r="A248" i="17"/>
  <c r="A263" i="17" s="1"/>
  <c r="A278" i="17" s="1"/>
  <c r="K247" i="17"/>
  <c r="K262" i="17" s="1"/>
  <c r="I247" i="17"/>
  <c r="I262" i="17" s="1"/>
  <c r="I277" i="17" s="1"/>
  <c r="H247" i="17"/>
  <c r="H262" i="17" s="1"/>
  <c r="H277" i="17" s="1"/>
  <c r="G247" i="17"/>
  <c r="G262" i="17" s="1"/>
  <c r="G277" i="17" s="1"/>
  <c r="F247" i="17"/>
  <c r="F262" i="17" s="1"/>
  <c r="E247" i="17"/>
  <c r="E262" i="17" s="1"/>
  <c r="E277" i="17" s="1"/>
  <c r="D247" i="17"/>
  <c r="D262" i="17" s="1"/>
  <c r="D277" i="17" s="1"/>
  <c r="C247" i="17"/>
  <c r="C262" i="17" s="1"/>
  <c r="C277" i="17" s="1"/>
  <c r="B247" i="17"/>
  <c r="B262" i="17" s="1"/>
  <c r="B277" i="17" s="1"/>
  <c r="A247" i="17"/>
  <c r="A262" i="17" s="1"/>
  <c r="A277" i="17" s="1"/>
  <c r="K246" i="17"/>
  <c r="I246" i="17"/>
  <c r="I261" i="17" s="1"/>
  <c r="I276" i="17" s="1"/>
  <c r="H246" i="17"/>
  <c r="H261" i="17" s="1"/>
  <c r="H276" i="17" s="1"/>
  <c r="G246" i="17"/>
  <c r="G261" i="17" s="1"/>
  <c r="G276" i="17" s="1"/>
  <c r="F246" i="17"/>
  <c r="E246" i="17"/>
  <c r="E261" i="17" s="1"/>
  <c r="E276" i="17" s="1"/>
  <c r="D246" i="17"/>
  <c r="D261" i="17" s="1"/>
  <c r="D276" i="17" s="1"/>
  <c r="C246" i="17"/>
  <c r="C261" i="17" s="1"/>
  <c r="C276" i="17" s="1"/>
  <c r="B246" i="17"/>
  <c r="B261" i="17" s="1"/>
  <c r="B276" i="17" s="1"/>
  <c r="A246" i="17"/>
  <c r="A261" i="17" s="1"/>
  <c r="A276" i="17" s="1"/>
  <c r="K245" i="17"/>
  <c r="K260" i="17" s="1"/>
  <c r="I245" i="17"/>
  <c r="I260" i="17" s="1"/>
  <c r="I275" i="17" s="1"/>
  <c r="H245" i="17"/>
  <c r="H260" i="17" s="1"/>
  <c r="H275" i="17" s="1"/>
  <c r="G245" i="17"/>
  <c r="G260" i="17" s="1"/>
  <c r="G275" i="17" s="1"/>
  <c r="F245" i="17"/>
  <c r="F260" i="17" s="1"/>
  <c r="E245" i="17"/>
  <c r="E260" i="17" s="1"/>
  <c r="E275" i="17" s="1"/>
  <c r="D245" i="17"/>
  <c r="D260" i="17" s="1"/>
  <c r="D275" i="17" s="1"/>
  <c r="C245" i="17"/>
  <c r="C260" i="17" s="1"/>
  <c r="C275" i="17" s="1"/>
  <c r="B245" i="17"/>
  <c r="B260" i="17" s="1"/>
  <c r="B275" i="17" s="1"/>
  <c r="A245" i="17"/>
  <c r="A260" i="17" s="1"/>
  <c r="A275" i="17" s="1"/>
  <c r="K244" i="17"/>
  <c r="I244" i="17"/>
  <c r="I259" i="17" s="1"/>
  <c r="I274" i="17" s="1"/>
  <c r="H244" i="17"/>
  <c r="H259" i="17" s="1"/>
  <c r="H274" i="17" s="1"/>
  <c r="G244" i="17"/>
  <c r="G259" i="17" s="1"/>
  <c r="G274" i="17" s="1"/>
  <c r="F244" i="17"/>
  <c r="E244" i="17"/>
  <c r="E259" i="17" s="1"/>
  <c r="E274" i="17" s="1"/>
  <c r="D244" i="17"/>
  <c r="D259" i="17" s="1"/>
  <c r="D274" i="17" s="1"/>
  <c r="C244" i="17"/>
  <c r="C259" i="17" s="1"/>
  <c r="C274" i="17" s="1"/>
  <c r="B244" i="17"/>
  <c r="B259" i="17" s="1"/>
  <c r="B274" i="17" s="1"/>
  <c r="A244" i="17"/>
  <c r="A259" i="17" s="1"/>
  <c r="A274" i="17" s="1"/>
  <c r="K243" i="17"/>
  <c r="K258" i="17" s="1"/>
  <c r="I243" i="17"/>
  <c r="I258" i="17" s="1"/>
  <c r="I273" i="17" s="1"/>
  <c r="H243" i="17"/>
  <c r="H258" i="17" s="1"/>
  <c r="H273" i="17" s="1"/>
  <c r="G243" i="17"/>
  <c r="G258" i="17" s="1"/>
  <c r="G273" i="17" s="1"/>
  <c r="F243" i="17"/>
  <c r="F258" i="17" s="1"/>
  <c r="E243" i="17"/>
  <c r="E258" i="17" s="1"/>
  <c r="E273" i="17" s="1"/>
  <c r="D243" i="17"/>
  <c r="D258" i="17" s="1"/>
  <c r="D273" i="17" s="1"/>
  <c r="C243" i="17"/>
  <c r="C258" i="17" s="1"/>
  <c r="C273" i="17" s="1"/>
  <c r="B243" i="17"/>
  <c r="B258" i="17" s="1"/>
  <c r="B273" i="17" s="1"/>
  <c r="A243" i="17"/>
  <c r="A258" i="17" s="1"/>
  <c r="A273" i="17" s="1"/>
  <c r="K242" i="17"/>
  <c r="I242" i="17"/>
  <c r="I257" i="17" s="1"/>
  <c r="I272" i="17" s="1"/>
  <c r="H242" i="17"/>
  <c r="H257" i="17" s="1"/>
  <c r="H272" i="17" s="1"/>
  <c r="G242" i="17"/>
  <c r="G257" i="17" s="1"/>
  <c r="G272" i="17" s="1"/>
  <c r="F242" i="17"/>
  <c r="E242" i="17"/>
  <c r="E257" i="17" s="1"/>
  <c r="E272" i="17" s="1"/>
  <c r="D242" i="17"/>
  <c r="D257" i="17" s="1"/>
  <c r="D272" i="17" s="1"/>
  <c r="C242" i="17"/>
  <c r="C257" i="17" s="1"/>
  <c r="C272" i="17" s="1"/>
  <c r="B242" i="17"/>
  <c r="B257" i="17" s="1"/>
  <c r="B272" i="17" s="1"/>
  <c r="A242" i="17"/>
  <c r="A257" i="17" s="1"/>
  <c r="A272" i="17" s="1"/>
  <c r="K241" i="17"/>
  <c r="K256" i="17" s="1"/>
  <c r="I241" i="17"/>
  <c r="I256" i="17" s="1"/>
  <c r="I271" i="17" s="1"/>
  <c r="H241" i="17"/>
  <c r="H256" i="17" s="1"/>
  <c r="H271" i="17" s="1"/>
  <c r="G241" i="17"/>
  <c r="G256" i="17" s="1"/>
  <c r="G271" i="17" s="1"/>
  <c r="F241" i="17"/>
  <c r="F256" i="17" s="1"/>
  <c r="E241" i="17"/>
  <c r="E256" i="17" s="1"/>
  <c r="E271" i="17" s="1"/>
  <c r="D241" i="17"/>
  <c r="D256" i="17" s="1"/>
  <c r="D271" i="17" s="1"/>
  <c r="C241" i="17"/>
  <c r="C256" i="17" s="1"/>
  <c r="C271" i="17" s="1"/>
  <c r="B241" i="17"/>
  <c r="B256" i="17" s="1"/>
  <c r="B271" i="17" s="1"/>
  <c r="A241" i="17"/>
  <c r="A256" i="17" s="1"/>
  <c r="A271" i="17" s="1"/>
  <c r="K240" i="17"/>
  <c r="I240" i="17"/>
  <c r="I255" i="17" s="1"/>
  <c r="I270" i="17" s="1"/>
  <c r="H240" i="17"/>
  <c r="H255" i="17" s="1"/>
  <c r="H270" i="17" s="1"/>
  <c r="G240" i="17"/>
  <c r="G255" i="17" s="1"/>
  <c r="G270" i="17" s="1"/>
  <c r="F240" i="17"/>
  <c r="E240" i="17"/>
  <c r="E255" i="17" s="1"/>
  <c r="E270" i="17" s="1"/>
  <c r="D240" i="17"/>
  <c r="D255" i="17" s="1"/>
  <c r="D270" i="17" s="1"/>
  <c r="C240" i="17"/>
  <c r="C255" i="17" s="1"/>
  <c r="C270" i="17" s="1"/>
  <c r="B240" i="17"/>
  <c r="B255" i="17" s="1"/>
  <c r="B270" i="17" s="1"/>
  <c r="A240" i="17"/>
  <c r="A255" i="17" s="1"/>
  <c r="A270" i="17" s="1"/>
  <c r="K239" i="17"/>
  <c r="K254" i="17" s="1"/>
  <c r="I239" i="17"/>
  <c r="I254" i="17" s="1"/>
  <c r="I269" i="17" s="1"/>
  <c r="H239" i="17"/>
  <c r="H254" i="17" s="1"/>
  <c r="H269" i="17" s="1"/>
  <c r="G239" i="17"/>
  <c r="G254" i="17" s="1"/>
  <c r="G269" i="17" s="1"/>
  <c r="F239" i="17"/>
  <c r="F254" i="17" s="1"/>
  <c r="E239" i="17"/>
  <c r="E254" i="17" s="1"/>
  <c r="E269" i="17" s="1"/>
  <c r="D239" i="17"/>
  <c r="D254" i="17" s="1"/>
  <c r="D269" i="17" s="1"/>
  <c r="C239" i="17"/>
  <c r="C254" i="17" s="1"/>
  <c r="C269" i="17" s="1"/>
  <c r="B239" i="17"/>
  <c r="B254" i="17" s="1"/>
  <c r="B269" i="17" s="1"/>
  <c r="A239" i="17"/>
  <c r="A254" i="17" s="1"/>
  <c r="A269" i="17" s="1"/>
  <c r="K238" i="17"/>
  <c r="I238" i="17"/>
  <c r="I253" i="17" s="1"/>
  <c r="I268" i="17" s="1"/>
  <c r="H238" i="17"/>
  <c r="H253" i="17" s="1"/>
  <c r="H268" i="17" s="1"/>
  <c r="G238" i="17"/>
  <c r="G253" i="17" s="1"/>
  <c r="G268" i="17" s="1"/>
  <c r="F238" i="17"/>
  <c r="E238" i="17"/>
  <c r="E253" i="17" s="1"/>
  <c r="E268" i="17" s="1"/>
  <c r="D238" i="17"/>
  <c r="D253" i="17" s="1"/>
  <c r="D268" i="17" s="1"/>
  <c r="C238" i="17"/>
  <c r="C253" i="17" s="1"/>
  <c r="C268" i="17" s="1"/>
  <c r="B238" i="17"/>
  <c r="B253" i="17" s="1"/>
  <c r="B268" i="17" s="1"/>
  <c r="A238" i="17"/>
  <c r="A253" i="17" s="1"/>
  <c r="A268" i="17" s="1"/>
  <c r="K237" i="17"/>
  <c r="K252" i="17" s="1"/>
  <c r="I237" i="17"/>
  <c r="I252" i="17" s="1"/>
  <c r="I267" i="17" s="1"/>
  <c r="H237" i="17"/>
  <c r="H252" i="17" s="1"/>
  <c r="H267" i="17" s="1"/>
  <c r="G237" i="17"/>
  <c r="G252" i="17" s="1"/>
  <c r="G267" i="17" s="1"/>
  <c r="F237" i="17"/>
  <c r="F252" i="17" s="1"/>
  <c r="E237" i="17"/>
  <c r="E252" i="17" s="1"/>
  <c r="E267" i="17" s="1"/>
  <c r="D237" i="17"/>
  <c r="D252" i="17" s="1"/>
  <c r="D267" i="17" s="1"/>
  <c r="C237" i="17"/>
  <c r="C252" i="17" s="1"/>
  <c r="C267" i="17" s="1"/>
  <c r="B237" i="17"/>
  <c r="B252" i="17" s="1"/>
  <c r="B267" i="17" s="1"/>
  <c r="A237" i="17"/>
  <c r="A252" i="17" s="1"/>
  <c r="A267" i="17" s="1"/>
  <c r="R236" i="17"/>
  <c r="Q236" i="17"/>
  <c r="P236" i="17"/>
  <c r="O236" i="17"/>
  <c r="N236" i="17"/>
  <c r="M236" i="17"/>
  <c r="L236" i="17"/>
  <c r="K236" i="17"/>
  <c r="A230" i="17"/>
  <c r="K228" i="17"/>
  <c r="AN227" i="17"/>
  <c r="AM227" i="17"/>
  <c r="AL227" i="17"/>
  <c r="AK227" i="17"/>
  <c r="AJ227" i="17"/>
  <c r="AI227" i="17"/>
  <c r="AH227" i="17"/>
  <c r="AG227" i="17"/>
  <c r="AF227" i="17"/>
  <c r="AE227" i="17"/>
  <c r="AD227" i="17"/>
  <c r="AC227" i="17"/>
  <c r="AB227" i="17"/>
  <c r="AA227" i="17"/>
  <c r="Z227" i="17"/>
  <c r="Y227" i="17"/>
  <c r="X227" i="17"/>
  <c r="W227" i="17"/>
  <c r="V227" i="17"/>
  <c r="U227" i="17"/>
  <c r="T227" i="17"/>
  <c r="N227" i="17"/>
  <c r="M227" i="17"/>
  <c r="M248" i="17" s="1"/>
  <c r="L227" i="17"/>
  <c r="L248" i="17" s="1"/>
  <c r="AN226" i="17"/>
  <c r="AM226" i="17"/>
  <c r="AL226" i="17"/>
  <c r="AK226" i="17"/>
  <c r="AJ226" i="17"/>
  <c r="AI226" i="17"/>
  <c r="AH226" i="17"/>
  <c r="AG226" i="17"/>
  <c r="AF226" i="17"/>
  <c r="AE226" i="17"/>
  <c r="AD226" i="17"/>
  <c r="AC226" i="17"/>
  <c r="AB226" i="17"/>
  <c r="AA226" i="17"/>
  <c r="Z226" i="17"/>
  <c r="Y226" i="17"/>
  <c r="X226" i="17"/>
  <c r="W226" i="17"/>
  <c r="V226" i="17"/>
  <c r="U226" i="17"/>
  <c r="T226" i="17"/>
  <c r="N226" i="17"/>
  <c r="M226" i="17"/>
  <c r="M247" i="17" s="1"/>
  <c r="L226" i="17"/>
  <c r="O226" i="17" s="1"/>
  <c r="AN225" i="17"/>
  <c r="AM225" i="17"/>
  <c r="AL225" i="17"/>
  <c r="AK225" i="17"/>
  <c r="AJ225" i="17"/>
  <c r="AI225" i="17"/>
  <c r="AH225" i="17"/>
  <c r="AG225" i="17"/>
  <c r="AF225" i="17"/>
  <c r="AE225" i="17"/>
  <c r="AD225" i="17"/>
  <c r="AC225" i="17"/>
  <c r="AB225" i="17"/>
  <c r="AA225" i="17"/>
  <c r="Z225" i="17"/>
  <c r="Y225" i="17"/>
  <c r="X225" i="17"/>
  <c r="W225" i="17"/>
  <c r="V225" i="17"/>
  <c r="U225" i="17"/>
  <c r="T225" i="17"/>
  <c r="N225" i="17"/>
  <c r="M225" i="17"/>
  <c r="M246" i="17" s="1"/>
  <c r="L225" i="17"/>
  <c r="L246" i="17" s="1"/>
  <c r="N224" i="17"/>
  <c r="M224" i="17"/>
  <c r="M245" i="17" s="1"/>
  <c r="L224" i="17"/>
  <c r="O224" i="17" s="1"/>
  <c r="N223" i="17"/>
  <c r="M223" i="17"/>
  <c r="M244" i="17" s="1"/>
  <c r="L223" i="17"/>
  <c r="L244" i="17" s="1"/>
  <c r="N222" i="17"/>
  <c r="M222" i="17"/>
  <c r="M243" i="17" s="1"/>
  <c r="L222" i="17"/>
  <c r="O222" i="17" s="1"/>
  <c r="N221" i="17"/>
  <c r="M221" i="17"/>
  <c r="M242" i="17" s="1"/>
  <c r="L221" i="17"/>
  <c r="L242" i="17" s="1"/>
  <c r="N220" i="17"/>
  <c r="M220" i="17"/>
  <c r="M241" i="17" s="1"/>
  <c r="L220" i="17"/>
  <c r="O220" i="17" s="1"/>
  <c r="N219" i="17"/>
  <c r="M219" i="17"/>
  <c r="M240" i="17" s="1"/>
  <c r="L219" i="17"/>
  <c r="L240" i="17" s="1"/>
  <c r="N218" i="17"/>
  <c r="M218" i="17"/>
  <c r="M239" i="17" s="1"/>
  <c r="L218" i="17"/>
  <c r="O218" i="17" s="1"/>
  <c r="N217" i="17"/>
  <c r="M217" i="17"/>
  <c r="M238" i="17" s="1"/>
  <c r="L217" i="17"/>
  <c r="L238" i="17" s="1"/>
  <c r="N216" i="17"/>
  <c r="M216" i="17"/>
  <c r="M237" i="17" s="1"/>
  <c r="L216" i="17"/>
  <c r="R215" i="17"/>
  <c r="Q215" i="17"/>
  <c r="P215" i="17"/>
  <c r="O215" i="17"/>
  <c r="N215" i="17"/>
  <c r="M215" i="17"/>
  <c r="L215" i="17"/>
  <c r="K215" i="17"/>
  <c r="A207" i="17"/>
  <c r="R183" i="17"/>
  <c r="Q183" i="17"/>
  <c r="P183" i="17"/>
  <c r="O183" i="17"/>
  <c r="N183" i="17"/>
  <c r="M183" i="17"/>
  <c r="L183" i="17"/>
  <c r="K183" i="17"/>
  <c r="W181" i="17"/>
  <c r="V181" i="17"/>
  <c r="U181" i="17"/>
  <c r="T181" i="17"/>
  <c r="R159" i="17"/>
  <c r="Q159" i="17"/>
  <c r="P159" i="17"/>
  <c r="O159" i="17"/>
  <c r="N159" i="17"/>
  <c r="M159" i="17"/>
  <c r="L159" i="17"/>
  <c r="K159" i="17"/>
  <c r="AN157" i="17"/>
  <c r="AM157" i="17"/>
  <c r="AL157" i="17"/>
  <c r="AK157" i="17"/>
  <c r="AJ157" i="17"/>
  <c r="AI157" i="17"/>
  <c r="AH157" i="17"/>
  <c r="AG157" i="17"/>
  <c r="AF157" i="17"/>
  <c r="AE157" i="17"/>
  <c r="AD157" i="17"/>
  <c r="AC157" i="17"/>
  <c r="AB157" i="17"/>
  <c r="AA157" i="17"/>
  <c r="Z157" i="17"/>
  <c r="Y157" i="17"/>
  <c r="X157" i="17"/>
  <c r="W157" i="17"/>
  <c r="V157" i="17"/>
  <c r="U157" i="17"/>
  <c r="T157" i="17"/>
  <c r="K156" i="17"/>
  <c r="K180" i="17" s="1"/>
  <c r="I156" i="17"/>
  <c r="I180" i="17" s="1"/>
  <c r="I204" i="17" s="1"/>
  <c r="H156" i="17"/>
  <c r="H180" i="17" s="1"/>
  <c r="H204" i="17" s="1"/>
  <c r="G156" i="17"/>
  <c r="G180" i="17" s="1"/>
  <c r="G204" i="17" s="1"/>
  <c r="F156" i="17"/>
  <c r="F180" i="17" s="1"/>
  <c r="E156" i="17"/>
  <c r="E180" i="17" s="1"/>
  <c r="E204" i="17" s="1"/>
  <c r="D156" i="17"/>
  <c r="D180" i="17" s="1"/>
  <c r="D204" i="17" s="1"/>
  <c r="C156" i="17"/>
  <c r="C180" i="17" s="1"/>
  <c r="C204" i="17" s="1"/>
  <c r="B156" i="17"/>
  <c r="B180" i="17" s="1"/>
  <c r="B204" i="17" s="1"/>
  <c r="A156" i="17"/>
  <c r="A180" i="17" s="1"/>
  <c r="A204" i="17" s="1"/>
  <c r="K155" i="17"/>
  <c r="K179" i="17" s="1"/>
  <c r="I155" i="17"/>
  <c r="I179" i="17" s="1"/>
  <c r="I203" i="17" s="1"/>
  <c r="H155" i="17"/>
  <c r="H179" i="17" s="1"/>
  <c r="H203" i="17" s="1"/>
  <c r="G155" i="17"/>
  <c r="G179" i="17" s="1"/>
  <c r="G203" i="17" s="1"/>
  <c r="F155" i="17"/>
  <c r="F179" i="17" s="1"/>
  <c r="E155" i="17"/>
  <c r="E179" i="17" s="1"/>
  <c r="E203" i="17" s="1"/>
  <c r="D155" i="17"/>
  <c r="D179" i="17" s="1"/>
  <c r="D203" i="17" s="1"/>
  <c r="C155" i="17"/>
  <c r="C179" i="17" s="1"/>
  <c r="C203" i="17" s="1"/>
  <c r="B155" i="17"/>
  <c r="B179" i="17" s="1"/>
  <c r="B203" i="17" s="1"/>
  <c r="A155" i="17"/>
  <c r="A179" i="17" s="1"/>
  <c r="A203" i="17" s="1"/>
  <c r="K154" i="17"/>
  <c r="K178" i="17" s="1"/>
  <c r="I154" i="17"/>
  <c r="I178" i="17" s="1"/>
  <c r="I202" i="17" s="1"/>
  <c r="H154" i="17"/>
  <c r="H178" i="17" s="1"/>
  <c r="H202" i="17" s="1"/>
  <c r="G154" i="17"/>
  <c r="G178" i="17" s="1"/>
  <c r="G202" i="17" s="1"/>
  <c r="F154" i="17"/>
  <c r="F178" i="17" s="1"/>
  <c r="E154" i="17"/>
  <c r="E178" i="17" s="1"/>
  <c r="E202" i="17" s="1"/>
  <c r="D154" i="17"/>
  <c r="D178" i="17" s="1"/>
  <c r="D202" i="17" s="1"/>
  <c r="C154" i="17"/>
  <c r="C178" i="17" s="1"/>
  <c r="C202" i="17" s="1"/>
  <c r="B154" i="17"/>
  <c r="B178" i="17" s="1"/>
  <c r="B202" i="17" s="1"/>
  <c r="A154" i="17"/>
  <c r="A178" i="17" s="1"/>
  <c r="A202" i="17" s="1"/>
  <c r="K153" i="17"/>
  <c r="K177" i="17" s="1"/>
  <c r="I153" i="17"/>
  <c r="I177" i="17" s="1"/>
  <c r="I201" i="17" s="1"/>
  <c r="H153" i="17"/>
  <c r="H177" i="17" s="1"/>
  <c r="H201" i="17" s="1"/>
  <c r="G153" i="17"/>
  <c r="G177" i="17" s="1"/>
  <c r="G201" i="17" s="1"/>
  <c r="F153" i="17"/>
  <c r="F177" i="17" s="1"/>
  <c r="E153" i="17"/>
  <c r="E177" i="17" s="1"/>
  <c r="E201" i="17" s="1"/>
  <c r="D153" i="17"/>
  <c r="D177" i="17" s="1"/>
  <c r="D201" i="17" s="1"/>
  <c r="C153" i="17"/>
  <c r="C177" i="17" s="1"/>
  <c r="C201" i="17" s="1"/>
  <c r="B153" i="17"/>
  <c r="B177" i="17" s="1"/>
  <c r="B201" i="17" s="1"/>
  <c r="A153" i="17"/>
  <c r="A177" i="17" s="1"/>
  <c r="A201" i="17" s="1"/>
  <c r="K152" i="17"/>
  <c r="K176" i="17" s="1"/>
  <c r="I152" i="17"/>
  <c r="I176" i="17" s="1"/>
  <c r="I200" i="17" s="1"/>
  <c r="H152" i="17"/>
  <c r="H176" i="17" s="1"/>
  <c r="H200" i="17" s="1"/>
  <c r="G152" i="17"/>
  <c r="G176" i="17" s="1"/>
  <c r="G200" i="17" s="1"/>
  <c r="F152" i="17"/>
  <c r="F176" i="17" s="1"/>
  <c r="E152" i="17"/>
  <c r="E176" i="17" s="1"/>
  <c r="E200" i="17" s="1"/>
  <c r="D152" i="17"/>
  <c r="D176" i="17" s="1"/>
  <c r="D200" i="17" s="1"/>
  <c r="C152" i="17"/>
  <c r="C176" i="17" s="1"/>
  <c r="C200" i="17" s="1"/>
  <c r="B152" i="17"/>
  <c r="B176" i="17" s="1"/>
  <c r="B200" i="17" s="1"/>
  <c r="A152" i="17"/>
  <c r="A176" i="17" s="1"/>
  <c r="A200" i="17" s="1"/>
  <c r="K151" i="17"/>
  <c r="K175" i="17" s="1"/>
  <c r="I151" i="17"/>
  <c r="I175" i="17" s="1"/>
  <c r="I199" i="17" s="1"/>
  <c r="H151" i="17"/>
  <c r="H175" i="17" s="1"/>
  <c r="H199" i="17" s="1"/>
  <c r="G151" i="17"/>
  <c r="G175" i="17" s="1"/>
  <c r="G199" i="17" s="1"/>
  <c r="F151" i="17"/>
  <c r="F175" i="17" s="1"/>
  <c r="E151" i="17"/>
  <c r="E175" i="17" s="1"/>
  <c r="E199" i="17" s="1"/>
  <c r="D151" i="17"/>
  <c r="D175" i="17" s="1"/>
  <c r="D199" i="17" s="1"/>
  <c r="C151" i="17"/>
  <c r="C175" i="17" s="1"/>
  <c r="C199" i="17" s="1"/>
  <c r="B151" i="17"/>
  <c r="B175" i="17" s="1"/>
  <c r="B199" i="17" s="1"/>
  <c r="A151" i="17"/>
  <c r="A175" i="17" s="1"/>
  <c r="A199" i="17" s="1"/>
  <c r="K150" i="17"/>
  <c r="K174" i="17" s="1"/>
  <c r="I150" i="17"/>
  <c r="I174" i="17" s="1"/>
  <c r="I198" i="17" s="1"/>
  <c r="H150" i="17"/>
  <c r="H174" i="17" s="1"/>
  <c r="H198" i="17" s="1"/>
  <c r="G150" i="17"/>
  <c r="G174" i="17" s="1"/>
  <c r="G198" i="17" s="1"/>
  <c r="F150" i="17"/>
  <c r="F174" i="17" s="1"/>
  <c r="E150" i="17"/>
  <c r="E174" i="17" s="1"/>
  <c r="E198" i="17" s="1"/>
  <c r="D150" i="17"/>
  <c r="D174" i="17" s="1"/>
  <c r="D198" i="17" s="1"/>
  <c r="C150" i="17"/>
  <c r="C174" i="17" s="1"/>
  <c r="C198" i="17" s="1"/>
  <c r="B150" i="17"/>
  <c r="B174" i="17" s="1"/>
  <c r="B198" i="17" s="1"/>
  <c r="A150" i="17"/>
  <c r="A174" i="17" s="1"/>
  <c r="A198" i="17" s="1"/>
  <c r="K149" i="17"/>
  <c r="K173" i="17" s="1"/>
  <c r="I149" i="17"/>
  <c r="I173" i="17" s="1"/>
  <c r="I197" i="17" s="1"/>
  <c r="H149" i="17"/>
  <c r="H173" i="17" s="1"/>
  <c r="H197" i="17" s="1"/>
  <c r="G149" i="17"/>
  <c r="G173" i="17" s="1"/>
  <c r="G197" i="17" s="1"/>
  <c r="F149" i="17"/>
  <c r="F173" i="17" s="1"/>
  <c r="E149" i="17"/>
  <c r="E173" i="17" s="1"/>
  <c r="E197" i="17" s="1"/>
  <c r="D149" i="17"/>
  <c r="D173" i="17" s="1"/>
  <c r="D197" i="17" s="1"/>
  <c r="C149" i="17"/>
  <c r="C173" i="17" s="1"/>
  <c r="C197" i="17" s="1"/>
  <c r="B149" i="17"/>
  <c r="B173" i="17" s="1"/>
  <c r="B197" i="17" s="1"/>
  <c r="A149" i="17"/>
  <c r="A173" i="17" s="1"/>
  <c r="A197" i="17" s="1"/>
  <c r="K148" i="17"/>
  <c r="K172" i="17" s="1"/>
  <c r="I148" i="17"/>
  <c r="I172" i="17" s="1"/>
  <c r="I196" i="17" s="1"/>
  <c r="H148" i="17"/>
  <c r="H172" i="17" s="1"/>
  <c r="H196" i="17" s="1"/>
  <c r="G148" i="17"/>
  <c r="G172" i="17" s="1"/>
  <c r="G196" i="17" s="1"/>
  <c r="F148" i="17"/>
  <c r="F172" i="17" s="1"/>
  <c r="E148" i="17"/>
  <c r="E172" i="17" s="1"/>
  <c r="E196" i="17" s="1"/>
  <c r="D148" i="17"/>
  <c r="D172" i="17" s="1"/>
  <c r="D196" i="17" s="1"/>
  <c r="C148" i="17"/>
  <c r="C172" i="17" s="1"/>
  <c r="C196" i="17" s="1"/>
  <c r="B148" i="17"/>
  <c r="B172" i="17" s="1"/>
  <c r="B196" i="17" s="1"/>
  <c r="A148" i="17"/>
  <c r="A172" i="17" s="1"/>
  <c r="A196" i="17" s="1"/>
  <c r="K147" i="17"/>
  <c r="K171" i="17" s="1"/>
  <c r="I147" i="17"/>
  <c r="I171" i="17" s="1"/>
  <c r="I195" i="17" s="1"/>
  <c r="H147" i="17"/>
  <c r="H171" i="17" s="1"/>
  <c r="H195" i="17" s="1"/>
  <c r="G147" i="17"/>
  <c r="G171" i="17" s="1"/>
  <c r="G195" i="17" s="1"/>
  <c r="F147" i="17"/>
  <c r="F171" i="17" s="1"/>
  <c r="E147" i="17"/>
  <c r="E171" i="17" s="1"/>
  <c r="E195" i="17" s="1"/>
  <c r="D147" i="17"/>
  <c r="D171" i="17" s="1"/>
  <c r="D195" i="17" s="1"/>
  <c r="C147" i="17"/>
  <c r="C171" i="17" s="1"/>
  <c r="C195" i="17" s="1"/>
  <c r="B147" i="17"/>
  <c r="B171" i="17" s="1"/>
  <c r="B195" i="17" s="1"/>
  <c r="A147" i="17"/>
  <c r="A171" i="17" s="1"/>
  <c r="A195" i="17" s="1"/>
  <c r="K146" i="17"/>
  <c r="K170" i="17" s="1"/>
  <c r="I146" i="17"/>
  <c r="I170" i="17" s="1"/>
  <c r="I194" i="17" s="1"/>
  <c r="H146" i="17"/>
  <c r="H170" i="17" s="1"/>
  <c r="H194" i="17" s="1"/>
  <c r="G146" i="17"/>
  <c r="G170" i="17" s="1"/>
  <c r="G194" i="17" s="1"/>
  <c r="F146" i="17"/>
  <c r="F170" i="17" s="1"/>
  <c r="E146" i="17"/>
  <c r="E170" i="17" s="1"/>
  <c r="E194" i="17" s="1"/>
  <c r="D146" i="17"/>
  <c r="D170" i="17" s="1"/>
  <c r="D194" i="17" s="1"/>
  <c r="C146" i="17"/>
  <c r="C170" i="17" s="1"/>
  <c r="C194" i="17" s="1"/>
  <c r="B146" i="17"/>
  <c r="B170" i="17" s="1"/>
  <c r="B194" i="17" s="1"/>
  <c r="A146" i="17"/>
  <c r="A170" i="17" s="1"/>
  <c r="A194" i="17" s="1"/>
  <c r="K145" i="17"/>
  <c r="K169" i="17" s="1"/>
  <c r="I145" i="17"/>
  <c r="I169" i="17" s="1"/>
  <c r="I193" i="17" s="1"/>
  <c r="H145" i="17"/>
  <c r="H169" i="17" s="1"/>
  <c r="H193" i="17" s="1"/>
  <c r="G145" i="17"/>
  <c r="G169" i="17" s="1"/>
  <c r="G193" i="17" s="1"/>
  <c r="F145" i="17"/>
  <c r="F169" i="17" s="1"/>
  <c r="E145" i="17"/>
  <c r="E169" i="17" s="1"/>
  <c r="E193" i="17" s="1"/>
  <c r="D145" i="17"/>
  <c r="D169" i="17" s="1"/>
  <c r="D193" i="17" s="1"/>
  <c r="C145" i="17"/>
  <c r="C169" i="17" s="1"/>
  <c r="C193" i="17" s="1"/>
  <c r="B145" i="17"/>
  <c r="B169" i="17" s="1"/>
  <c r="B193" i="17" s="1"/>
  <c r="A145" i="17"/>
  <c r="A169" i="17" s="1"/>
  <c r="A193" i="17" s="1"/>
  <c r="K144" i="17"/>
  <c r="K168" i="17" s="1"/>
  <c r="I144" i="17"/>
  <c r="I168" i="17" s="1"/>
  <c r="I192" i="17" s="1"/>
  <c r="H144" i="17"/>
  <c r="H168" i="17" s="1"/>
  <c r="H192" i="17" s="1"/>
  <c r="G144" i="17"/>
  <c r="G168" i="17" s="1"/>
  <c r="G192" i="17" s="1"/>
  <c r="F144" i="17"/>
  <c r="F168" i="17" s="1"/>
  <c r="E144" i="17"/>
  <c r="E168" i="17" s="1"/>
  <c r="E192" i="17" s="1"/>
  <c r="D144" i="17"/>
  <c r="D168" i="17" s="1"/>
  <c r="D192" i="17" s="1"/>
  <c r="C144" i="17"/>
  <c r="C168" i="17" s="1"/>
  <c r="C192" i="17" s="1"/>
  <c r="B144" i="17"/>
  <c r="B168" i="17" s="1"/>
  <c r="B192" i="17" s="1"/>
  <c r="A144" i="17"/>
  <c r="A168" i="17" s="1"/>
  <c r="A192" i="17" s="1"/>
  <c r="K143" i="17"/>
  <c r="K167" i="17" s="1"/>
  <c r="I143" i="17"/>
  <c r="I167" i="17" s="1"/>
  <c r="I191" i="17" s="1"/>
  <c r="H143" i="17"/>
  <c r="H167" i="17" s="1"/>
  <c r="H191" i="17" s="1"/>
  <c r="G143" i="17"/>
  <c r="G167" i="17" s="1"/>
  <c r="G191" i="17" s="1"/>
  <c r="F143" i="17"/>
  <c r="F167" i="17" s="1"/>
  <c r="E143" i="17"/>
  <c r="E167" i="17" s="1"/>
  <c r="E191" i="17" s="1"/>
  <c r="D143" i="17"/>
  <c r="D167" i="17" s="1"/>
  <c r="D191" i="17" s="1"/>
  <c r="C143" i="17"/>
  <c r="C167" i="17" s="1"/>
  <c r="C191" i="17" s="1"/>
  <c r="B143" i="17"/>
  <c r="B167" i="17" s="1"/>
  <c r="B191" i="17" s="1"/>
  <c r="A143" i="17"/>
  <c r="A167" i="17" s="1"/>
  <c r="A191" i="17" s="1"/>
  <c r="K142" i="17"/>
  <c r="K166" i="17" s="1"/>
  <c r="I142" i="17"/>
  <c r="I166" i="17" s="1"/>
  <c r="I190" i="17" s="1"/>
  <c r="H142" i="17"/>
  <c r="H166" i="17" s="1"/>
  <c r="H190" i="17" s="1"/>
  <c r="G142" i="17"/>
  <c r="G166" i="17" s="1"/>
  <c r="G190" i="17" s="1"/>
  <c r="F142" i="17"/>
  <c r="F166" i="17" s="1"/>
  <c r="E142" i="17"/>
  <c r="E166" i="17" s="1"/>
  <c r="E190" i="17" s="1"/>
  <c r="D142" i="17"/>
  <c r="D166" i="17" s="1"/>
  <c r="D190" i="17" s="1"/>
  <c r="C142" i="17"/>
  <c r="C166" i="17" s="1"/>
  <c r="C190" i="17" s="1"/>
  <c r="B142" i="17"/>
  <c r="B166" i="17" s="1"/>
  <c r="B190" i="17" s="1"/>
  <c r="A142" i="17"/>
  <c r="A166" i="17" s="1"/>
  <c r="A190" i="17" s="1"/>
  <c r="K141" i="17"/>
  <c r="K165" i="17" s="1"/>
  <c r="I141" i="17"/>
  <c r="I165" i="17" s="1"/>
  <c r="I189" i="17" s="1"/>
  <c r="H141" i="17"/>
  <c r="H165" i="17" s="1"/>
  <c r="H189" i="17" s="1"/>
  <c r="G141" i="17"/>
  <c r="G165" i="17" s="1"/>
  <c r="G189" i="17" s="1"/>
  <c r="F141" i="17"/>
  <c r="F165" i="17" s="1"/>
  <c r="E141" i="17"/>
  <c r="E165" i="17" s="1"/>
  <c r="E189" i="17" s="1"/>
  <c r="D141" i="17"/>
  <c r="D165" i="17" s="1"/>
  <c r="D189" i="17" s="1"/>
  <c r="C141" i="17"/>
  <c r="C165" i="17" s="1"/>
  <c r="C189" i="17" s="1"/>
  <c r="B141" i="17"/>
  <c r="B165" i="17" s="1"/>
  <c r="B189" i="17" s="1"/>
  <c r="A141" i="17"/>
  <c r="A165" i="17" s="1"/>
  <c r="A189" i="17" s="1"/>
  <c r="K140" i="17"/>
  <c r="K164" i="17" s="1"/>
  <c r="I140" i="17"/>
  <c r="I164" i="17" s="1"/>
  <c r="I188" i="17" s="1"/>
  <c r="H140" i="17"/>
  <c r="H164" i="17" s="1"/>
  <c r="H188" i="17" s="1"/>
  <c r="G140" i="17"/>
  <c r="G164" i="17" s="1"/>
  <c r="G188" i="17" s="1"/>
  <c r="F140" i="17"/>
  <c r="F164" i="17" s="1"/>
  <c r="E140" i="17"/>
  <c r="E164" i="17" s="1"/>
  <c r="E188" i="17" s="1"/>
  <c r="D140" i="17"/>
  <c r="D164" i="17" s="1"/>
  <c r="D188" i="17" s="1"/>
  <c r="C140" i="17"/>
  <c r="C164" i="17" s="1"/>
  <c r="C188" i="17" s="1"/>
  <c r="B140" i="17"/>
  <c r="B164" i="17" s="1"/>
  <c r="B188" i="17" s="1"/>
  <c r="A140" i="17"/>
  <c r="A164" i="17" s="1"/>
  <c r="A188" i="17" s="1"/>
  <c r="K139" i="17"/>
  <c r="K163" i="17" s="1"/>
  <c r="I139" i="17"/>
  <c r="I163" i="17" s="1"/>
  <c r="I187" i="17" s="1"/>
  <c r="H139" i="17"/>
  <c r="H163" i="17" s="1"/>
  <c r="H187" i="17" s="1"/>
  <c r="G139" i="17"/>
  <c r="G163" i="17" s="1"/>
  <c r="G187" i="17" s="1"/>
  <c r="F139" i="17"/>
  <c r="F163" i="17" s="1"/>
  <c r="E139" i="17"/>
  <c r="E163" i="17" s="1"/>
  <c r="E187" i="17" s="1"/>
  <c r="D139" i="17"/>
  <c r="D163" i="17" s="1"/>
  <c r="D187" i="17" s="1"/>
  <c r="C139" i="17"/>
  <c r="C163" i="17" s="1"/>
  <c r="C187" i="17" s="1"/>
  <c r="B139" i="17"/>
  <c r="B163" i="17" s="1"/>
  <c r="B187" i="17" s="1"/>
  <c r="A139" i="17"/>
  <c r="A163" i="17" s="1"/>
  <c r="A187" i="17" s="1"/>
  <c r="K138" i="17"/>
  <c r="K162" i="17" s="1"/>
  <c r="I138" i="17"/>
  <c r="I162" i="17" s="1"/>
  <c r="I186" i="17" s="1"/>
  <c r="H138" i="17"/>
  <c r="H162" i="17" s="1"/>
  <c r="H186" i="17" s="1"/>
  <c r="G138" i="17"/>
  <c r="G162" i="17" s="1"/>
  <c r="G186" i="17" s="1"/>
  <c r="F138" i="17"/>
  <c r="F162" i="17" s="1"/>
  <c r="E138" i="17"/>
  <c r="E162" i="17" s="1"/>
  <c r="E186" i="17" s="1"/>
  <c r="D138" i="17"/>
  <c r="D162" i="17" s="1"/>
  <c r="D186" i="17" s="1"/>
  <c r="C138" i="17"/>
  <c r="C162" i="17" s="1"/>
  <c r="C186" i="17" s="1"/>
  <c r="B138" i="17"/>
  <c r="B162" i="17" s="1"/>
  <c r="B186" i="17" s="1"/>
  <c r="A138" i="17"/>
  <c r="A162" i="17" s="1"/>
  <c r="A186" i="17" s="1"/>
  <c r="K137" i="17"/>
  <c r="K161" i="17" s="1"/>
  <c r="I137" i="17"/>
  <c r="I161" i="17" s="1"/>
  <c r="I185" i="17" s="1"/>
  <c r="H137" i="17"/>
  <c r="H161" i="17" s="1"/>
  <c r="H185" i="17" s="1"/>
  <c r="G137" i="17"/>
  <c r="G161" i="17" s="1"/>
  <c r="G185" i="17" s="1"/>
  <c r="F137" i="17"/>
  <c r="F161" i="17" s="1"/>
  <c r="E137" i="17"/>
  <c r="E161" i="17" s="1"/>
  <c r="E185" i="17" s="1"/>
  <c r="D137" i="17"/>
  <c r="D161" i="17" s="1"/>
  <c r="D185" i="17" s="1"/>
  <c r="C137" i="17"/>
  <c r="C161" i="17" s="1"/>
  <c r="C185" i="17" s="1"/>
  <c r="B137" i="17"/>
  <c r="B161" i="17" s="1"/>
  <c r="B185" i="17" s="1"/>
  <c r="A137" i="17"/>
  <c r="A161" i="17" s="1"/>
  <c r="A185" i="17" s="1"/>
  <c r="K136" i="17"/>
  <c r="K160" i="17" s="1"/>
  <c r="I136" i="17"/>
  <c r="I160" i="17" s="1"/>
  <c r="I184" i="17" s="1"/>
  <c r="H136" i="17"/>
  <c r="H160" i="17" s="1"/>
  <c r="H184" i="17" s="1"/>
  <c r="G136" i="17"/>
  <c r="G160" i="17" s="1"/>
  <c r="G184" i="17" s="1"/>
  <c r="F136" i="17"/>
  <c r="F160" i="17" s="1"/>
  <c r="E136" i="17"/>
  <c r="E160" i="17" s="1"/>
  <c r="E184" i="17" s="1"/>
  <c r="D136" i="17"/>
  <c r="D160" i="17" s="1"/>
  <c r="D184" i="17" s="1"/>
  <c r="C136" i="17"/>
  <c r="C160" i="17" s="1"/>
  <c r="C184" i="17" s="1"/>
  <c r="B136" i="17"/>
  <c r="B160" i="17" s="1"/>
  <c r="B184" i="17" s="1"/>
  <c r="A136" i="17"/>
  <c r="A160" i="17" s="1"/>
  <c r="A184" i="17" s="1"/>
  <c r="R135" i="17"/>
  <c r="Q135" i="17"/>
  <c r="P135" i="17"/>
  <c r="O135" i="17"/>
  <c r="N135" i="17"/>
  <c r="M135" i="17"/>
  <c r="L135" i="17"/>
  <c r="K135" i="17"/>
  <c r="A129" i="17"/>
  <c r="K127" i="17"/>
  <c r="AN126" i="17"/>
  <c r="AM126" i="17"/>
  <c r="AL126" i="17"/>
  <c r="AK126" i="17"/>
  <c r="AJ126" i="17"/>
  <c r="AI126" i="17"/>
  <c r="AH126" i="17"/>
  <c r="AG126" i="17"/>
  <c r="AF126" i="17"/>
  <c r="AE126" i="17"/>
  <c r="AD126" i="17"/>
  <c r="AC126" i="17"/>
  <c r="AB126" i="17"/>
  <c r="AA126" i="17"/>
  <c r="Z126" i="17"/>
  <c r="Y126" i="17"/>
  <c r="X126" i="17"/>
  <c r="W126" i="17"/>
  <c r="V126" i="17"/>
  <c r="U126" i="17"/>
  <c r="T126" i="17"/>
  <c r="N126" i="17"/>
  <c r="M126" i="17"/>
  <c r="P126" i="17" s="1"/>
  <c r="L126" i="17"/>
  <c r="L156" i="17" s="1"/>
  <c r="AN125" i="17"/>
  <c r="AM125" i="17"/>
  <c r="AL125" i="17"/>
  <c r="AK125" i="17"/>
  <c r="AJ125" i="17"/>
  <c r="AI125" i="17"/>
  <c r="AH125" i="17"/>
  <c r="AG125" i="17"/>
  <c r="AF125" i="17"/>
  <c r="AE125" i="17"/>
  <c r="AD125" i="17"/>
  <c r="AC125" i="17"/>
  <c r="AB125" i="17"/>
  <c r="AA125" i="17"/>
  <c r="Z125" i="17"/>
  <c r="Y125" i="17"/>
  <c r="X125" i="17"/>
  <c r="W125" i="17"/>
  <c r="V125" i="17"/>
  <c r="U125" i="17"/>
  <c r="T125" i="17"/>
  <c r="N125" i="17"/>
  <c r="M125" i="17"/>
  <c r="M155" i="17" s="1"/>
  <c r="L125" i="17"/>
  <c r="L155" i="17" s="1"/>
  <c r="AN124" i="17"/>
  <c r="AM124" i="17"/>
  <c r="AL124" i="17"/>
  <c r="AK124" i="17"/>
  <c r="AJ124" i="17"/>
  <c r="AI124" i="17"/>
  <c r="AH124" i="17"/>
  <c r="AG124" i="17"/>
  <c r="AF124" i="17"/>
  <c r="AE124" i="17"/>
  <c r="AD124" i="17"/>
  <c r="AC124" i="17"/>
  <c r="AB124" i="17"/>
  <c r="AA124" i="17"/>
  <c r="Z124" i="17"/>
  <c r="Y124" i="17"/>
  <c r="X124" i="17"/>
  <c r="W124" i="17"/>
  <c r="V124" i="17"/>
  <c r="U124" i="17"/>
  <c r="T124" i="17"/>
  <c r="N124" i="17"/>
  <c r="M124" i="17"/>
  <c r="P124" i="17" s="1"/>
  <c r="L124" i="17"/>
  <c r="L154" i="17" s="1"/>
  <c r="AN123" i="17"/>
  <c r="AM123" i="17"/>
  <c r="AL123" i="17"/>
  <c r="AK123" i="17"/>
  <c r="AJ123" i="17"/>
  <c r="AI123" i="17"/>
  <c r="AH123" i="17"/>
  <c r="AG123" i="17"/>
  <c r="AF123" i="17"/>
  <c r="AE123" i="17"/>
  <c r="AD123" i="17"/>
  <c r="AC123" i="17"/>
  <c r="AB123" i="17"/>
  <c r="AA123" i="17"/>
  <c r="Z123" i="17"/>
  <c r="Y123" i="17"/>
  <c r="X123" i="17"/>
  <c r="W123" i="17"/>
  <c r="V123" i="17"/>
  <c r="U123" i="17"/>
  <c r="T123" i="17"/>
  <c r="N123" i="17"/>
  <c r="M123" i="17"/>
  <c r="M153" i="17" s="1"/>
  <c r="L123" i="17"/>
  <c r="L153" i="17" s="1"/>
  <c r="AN122" i="17"/>
  <c r="AM122" i="17"/>
  <c r="AL122" i="17"/>
  <c r="AK122" i="17"/>
  <c r="AJ122" i="17"/>
  <c r="AI122" i="17"/>
  <c r="AH122" i="17"/>
  <c r="AG122" i="17"/>
  <c r="AF122" i="17"/>
  <c r="AE122" i="17"/>
  <c r="AD122" i="17"/>
  <c r="AC122" i="17"/>
  <c r="AB122" i="17"/>
  <c r="AA122" i="17"/>
  <c r="Z122" i="17"/>
  <c r="Y122" i="17"/>
  <c r="X122" i="17"/>
  <c r="W122" i="17"/>
  <c r="V122" i="17"/>
  <c r="U122" i="17"/>
  <c r="T122" i="17"/>
  <c r="O122" i="17"/>
  <c r="N122" i="17"/>
  <c r="M122" i="17"/>
  <c r="P122" i="17" s="1"/>
  <c r="L122" i="17"/>
  <c r="L152" i="17" s="1"/>
  <c r="AN121" i="17"/>
  <c r="AM121" i="17"/>
  <c r="AL121" i="17"/>
  <c r="AK121" i="17"/>
  <c r="AJ121" i="17"/>
  <c r="AI121" i="17"/>
  <c r="AH121" i="17"/>
  <c r="AG121" i="17"/>
  <c r="AF121" i="17"/>
  <c r="AE121" i="17"/>
  <c r="AD121" i="17"/>
  <c r="AC121" i="17"/>
  <c r="AB121" i="17"/>
  <c r="AA121" i="17"/>
  <c r="Z121" i="17"/>
  <c r="Y121" i="17"/>
  <c r="X121" i="17"/>
  <c r="W121" i="17"/>
  <c r="V121" i="17"/>
  <c r="U121" i="17"/>
  <c r="T121" i="17"/>
  <c r="N121" i="17"/>
  <c r="M121" i="17"/>
  <c r="M151" i="17" s="1"/>
  <c r="L121" i="17"/>
  <c r="L151" i="17" s="1"/>
  <c r="AN120" i="17"/>
  <c r="AM120" i="17"/>
  <c r="AL120" i="17"/>
  <c r="AK120" i="17"/>
  <c r="AJ120" i="17"/>
  <c r="AI120" i="17"/>
  <c r="AH120" i="17"/>
  <c r="AG120" i="17"/>
  <c r="AF120" i="17"/>
  <c r="AE120" i="17"/>
  <c r="AD120" i="17"/>
  <c r="AC120" i="17"/>
  <c r="AB120" i="17"/>
  <c r="AA120" i="17"/>
  <c r="Z120" i="17"/>
  <c r="Y120" i="17"/>
  <c r="X120" i="17"/>
  <c r="W120" i="17"/>
  <c r="V120" i="17"/>
  <c r="U120" i="17"/>
  <c r="T120" i="17"/>
  <c r="O120" i="17"/>
  <c r="N120" i="17"/>
  <c r="M120" i="17"/>
  <c r="P120" i="17" s="1"/>
  <c r="L120" i="17"/>
  <c r="L150" i="17" s="1"/>
  <c r="AN119" i="17"/>
  <c r="AM119" i="17"/>
  <c r="AL119" i="17"/>
  <c r="AK119" i="17"/>
  <c r="AJ119" i="17"/>
  <c r="AI119" i="17"/>
  <c r="AH119" i="17"/>
  <c r="AG119" i="17"/>
  <c r="AF119" i="17"/>
  <c r="AE119" i="17"/>
  <c r="AD119" i="17"/>
  <c r="AC119" i="17"/>
  <c r="AB119" i="17"/>
  <c r="AA119" i="17"/>
  <c r="Z119" i="17"/>
  <c r="Y119" i="17"/>
  <c r="X119" i="17"/>
  <c r="W119" i="17"/>
  <c r="V119" i="17"/>
  <c r="U119" i="17"/>
  <c r="T119" i="17"/>
  <c r="N119" i="17"/>
  <c r="M119" i="17"/>
  <c r="M149" i="17" s="1"/>
  <c r="L119" i="17"/>
  <c r="L149" i="17" s="1"/>
  <c r="AN118" i="17"/>
  <c r="AM118" i="17"/>
  <c r="AL118" i="17"/>
  <c r="AK118" i="17"/>
  <c r="AJ118" i="17"/>
  <c r="AI118" i="17"/>
  <c r="AH118" i="17"/>
  <c r="AG118" i="17"/>
  <c r="AF118" i="17"/>
  <c r="AE118" i="17"/>
  <c r="AD118" i="17"/>
  <c r="AC118" i="17"/>
  <c r="AB118" i="17"/>
  <c r="AA118" i="17"/>
  <c r="Z118" i="17"/>
  <c r="Y118" i="17"/>
  <c r="X118" i="17"/>
  <c r="W118" i="17"/>
  <c r="V118" i="17"/>
  <c r="U118" i="17"/>
  <c r="T118" i="17"/>
  <c r="O118" i="17"/>
  <c r="N118" i="17"/>
  <c r="M118" i="17"/>
  <c r="P118" i="17" s="1"/>
  <c r="L118" i="17"/>
  <c r="L148" i="17" s="1"/>
  <c r="AN117" i="17"/>
  <c r="AM117" i="17"/>
  <c r="AL117" i="17"/>
  <c r="AK117" i="17"/>
  <c r="AJ117" i="17"/>
  <c r="AI117" i="17"/>
  <c r="AH117" i="17"/>
  <c r="AG117" i="17"/>
  <c r="AF117" i="17"/>
  <c r="AE117" i="17"/>
  <c r="AD117" i="17"/>
  <c r="AC117" i="17"/>
  <c r="AB117" i="17"/>
  <c r="AA117" i="17"/>
  <c r="Z117" i="17"/>
  <c r="Y117" i="17"/>
  <c r="X117" i="17"/>
  <c r="W117" i="17"/>
  <c r="V117" i="17"/>
  <c r="U117" i="17"/>
  <c r="T117" i="17"/>
  <c r="N117" i="17"/>
  <c r="M117" i="17"/>
  <c r="M147" i="17" s="1"/>
  <c r="L117" i="17"/>
  <c r="L147" i="17" s="1"/>
  <c r="AN116" i="17"/>
  <c r="AM116" i="17"/>
  <c r="AL116" i="17"/>
  <c r="AK116" i="17"/>
  <c r="AJ116" i="17"/>
  <c r="AI116" i="17"/>
  <c r="AH116" i="17"/>
  <c r="AG116" i="17"/>
  <c r="AF116" i="17"/>
  <c r="AE116" i="17"/>
  <c r="AD116" i="17"/>
  <c r="AC116" i="17"/>
  <c r="AB116" i="17"/>
  <c r="AA116" i="17"/>
  <c r="Z116" i="17"/>
  <c r="Y116" i="17"/>
  <c r="X116" i="17"/>
  <c r="W116" i="17"/>
  <c r="V116" i="17"/>
  <c r="U116" i="17"/>
  <c r="T116" i="17"/>
  <c r="O116" i="17"/>
  <c r="N116" i="17"/>
  <c r="M116" i="17"/>
  <c r="P116" i="17" s="1"/>
  <c r="L116" i="17"/>
  <c r="L146" i="17" s="1"/>
  <c r="AN115" i="17"/>
  <c r="AM115" i="17"/>
  <c r="AL115" i="17"/>
  <c r="AK115" i="17"/>
  <c r="AJ115" i="17"/>
  <c r="AI115" i="17"/>
  <c r="AH115" i="17"/>
  <c r="AG115" i="17"/>
  <c r="AF115" i="17"/>
  <c r="AE115" i="17"/>
  <c r="AD115" i="17"/>
  <c r="AC115" i="17"/>
  <c r="AB115" i="17"/>
  <c r="AA115" i="17"/>
  <c r="Z115" i="17"/>
  <c r="Y115" i="17"/>
  <c r="X115" i="17"/>
  <c r="W115" i="17"/>
  <c r="V115" i="17"/>
  <c r="U115" i="17"/>
  <c r="T115" i="17"/>
  <c r="N115" i="17"/>
  <c r="M115" i="17"/>
  <c r="M145" i="17" s="1"/>
  <c r="L115" i="17"/>
  <c r="L145" i="17" s="1"/>
  <c r="AN114" i="17"/>
  <c r="AM114" i="17"/>
  <c r="AL114" i="17"/>
  <c r="AK114" i="17"/>
  <c r="AJ114" i="17"/>
  <c r="AI114" i="17"/>
  <c r="AH114" i="17"/>
  <c r="AG114" i="17"/>
  <c r="AF114" i="17"/>
  <c r="AE114" i="17"/>
  <c r="AD114" i="17"/>
  <c r="AC114" i="17"/>
  <c r="AB114" i="17"/>
  <c r="AA114" i="17"/>
  <c r="Z114" i="17"/>
  <c r="Y114" i="17"/>
  <c r="X114" i="17"/>
  <c r="W114" i="17"/>
  <c r="V114" i="17"/>
  <c r="U114" i="17"/>
  <c r="T114" i="17"/>
  <c r="O114" i="17"/>
  <c r="N114" i="17"/>
  <c r="M114" i="17"/>
  <c r="P114" i="17" s="1"/>
  <c r="L114" i="17"/>
  <c r="L144" i="17" s="1"/>
  <c r="AN113" i="17"/>
  <c r="AM113" i="17"/>
  <c r="AL113" i="17"/>
  <c r="AK113" i="17"/>
  <c r="AJ113" i="17"/>
  <c r="AI113" i="17"/>
  <c r="AH113" i="17"/>
  <c r="AG113" i="17"/>
  <c r="AF113" i="17"/>
  <c r="AE113" i="17"/>
  <c r="AD113" i="17"/>
  <c r="AC113" i="17"/>
  <c r="AB113" i="17"/>
  <c r="AA113" i="17"/>
  <c r="Z113" i="17"/>
  <c r="Y113" i="17"/>
  <c r="X113" i="17"/>
  <c r="W113" i="17"/>
  <c r="V113" i="17"/>
  <c r="U113" i="17"/>
  <c r="T113" i="17"/>
  <c r="N113" i="17"/>
  <c r="M113" i="17"/>
  <c r="M143" i="17" s="1"/>
  <c r="L113" i="17"/>
  <c r="L143" i="17" s="1"/>
  <c r="AN112" i="17"/>
  <c r="AM112" i="17"/>
  <c r="AL112" i="17"/>
  <c r="AK112" i="17"/>
  <c r="AJ112" i="17"/>
  <c r="AI112" i="17"/>
  <c r="AH112" i="17"/>
  <c r="AG112" i="17"/>
  <c r="AF112" i="17"/>
  <c r="AE112" i="17"/>
  <c r="AD112" i="17"/>
  <c r="AC112" i="17"/>
  <c r="AB112" i="17"/>
  <c r="AA112" i="17"/>
  <c r="Z112" i="17"/>
  <c r="Y112" i="17"/>
  <c r="X112" i="17"/>
  <c r="W112" i="17"/>
  <c r="V112" i="17"/>
  <c r="U112" i="17"/>
  <c r="T112" i="17"/>
  <c r="O112" i="17"/>
  <c r="N112" i="17"/>
  <c r="M112" i="17"/>
  <c r="P112" i="17" s="1"/>
  <c r="L112" i="17"/>
  <c r="L142" i="17" s="1"/>
  <c r="AN111" i="17"/>
  <c r="AM111" i="17"/>
  <c r="AL111" i="17"/>
  <c r="AK111" i="17"/>
  <c r="AJ111" i="17"/>
  <c r="AI111" i="17"/>
  <c r="AH111" i="17"/>
  <c r="AG111" i="17"/>
  <c r="AF111" i="17"/>
  <c r="AE111" i="17"/>
  <c r="AD111" i="17"/>
  <c r="AC111" i="17"/>
  <c r="AB111" i="17"/>
  <c r="AA111" i="17"/>
  <c r="Z111" i="17"/>
  <c r="Y111" i="17"/>
  <c r="X111" i="17"/>
  <c r="W111" i="17"/>
  <c r="V111" i="17"/>
  <c r="U111" i="17"/>
  <c r="T111" i="17"/>
  <c r="N111" i="17"/>
  <c r="M111" i="17"/>
  <c r="M141" i="17" s="1"/>
  <c r="L111" i="17"/>
  <c r="L141" i="17" s="1"/>
  <c r="AN110" i="17"/>
  <c r="AM110" i="17"/>
  <c r="AL110" i="17"/>
  <c r="AK110" i="17"/>
  <c r="AJ110" i="17"/>
  <c r="AI110" i="17"/>
  <c r="AH110" i="17"/>
  <c r="AG110" i="17"/>
  <c r="AF110" i="17"/>
  <c r="AE110" i="17"/>
  <c r="AD110" i="17"/>
  <c r="AC110" i="17"/>
  <c r="AB110" i="17"/>
  <c r="AA110" i="17"/>
  <c r="Z110" i="17"/>
  <c r="Y110" i="17"/>
  <c r="X110" i="17"/>
  <c r="W110" i="17"/>
  <c r="V110" i="17"/>
  <c r="U110" i="17"/>
  <c r="T110" i="17"/>
  <c r="O110" i="17"/>
  <c r="N110" i="17"/>
  <c r="M110" i="17"/>
  <c r="P110" i="17" s="1"/>
  <c r="L110" i="17"/>
  <c r="L140" i="17" s="1"/>
  <c r="AN109" i="17"/>
  <c r="AM109" i="17"/>
  <c r="AL109" i="17"/>
  <c r="AK109" i="17"/>
  <c r="AJ109" i="17"/>
  <c r="AI109" i="17"/>
  <c r="AH109" i="17"/>
  <c r="AG109" i="17"/>
  <c r="AF109" i="17"/>
  <c r="AE109" i="17"/>
  <c r="AD109" i="17"/>
  <c r="AC109" i="17"/>
  <c r="AB109" i="17"/>
  <c r="AA109" i="17"/>
  <c r="Z109" i="17"/>
  <c r="Y109" i="17"/>
  <c r="X109" i="17"/>
  <c r="W109" i="17"/>
  <c r="V109" i="17"/>
  <c r="U109" i="17"/>
  <c r="T109" i="17"/>
  <c r="N109" i="17"/>
  <c r="M109" i="17"/>
  <c r="M139" i="17" s="1"/>
  <c r="L109" i="17"/>
  <c r="L139" i="17" s="1"/>
  <c r="AN108" i="17"/>
  <c r="AM108" i="17"/>
  <c r="AL108" i="17"/>
  <c r="AK108" i="17"/>
  <c r="AJ108" i="17"/>
  <c r="AI108" i="17"/>
  <c r="AH108" i="17"/>
  <c r="AG108" i="17"/>
  <c r="AF108" i="17"/>
  <c r="AE108" i="17"/>
  <c r="AD108" i="17"/>
  <c r="AC108" i="17"/>
  <c r="AB108" i="17"/>
  <c r="AA108" i="17"/>
  <c r="Z108" i="17"/>
  <c r="Y108" i="17"/>
  <c r="X108" i="17"/>
  <c r="W108" i="17"/>
  <c r="V108" i="17"/>
  <c r="U108" i="17"/>
  <c r="T108" i="17"/>
  <c r="O108" i="17"/>
  <c r="N108" i="17"/>
  <c r="M108" i="17"/>
  <c r="P108" i="17" s="1"/>
  <c r="L108" i="17"/>
  <c r="L138" i="17" s="1"/>
  <c r="AN107" i="17"/>
  <c r="AM107" i="17"/>
  <c r="AL107" i="17"/>
  <c r="AK107" i="17"/>
  <c r="AJ107" i="17"/>
  <c r="AI107" i="17"/>
  <c r="AH107" i="17"/>
  <c r="AG107" i="17"/>
  <c r="AF107" i="17"/>
  <c r="AE107" i="17"/>
  <c r="AD107" i="17"/>
  <c r="AC107" i="17"/>
  <c r="AB107" i="17"/>
  <c r="AA107" i="17"/>
  <c r="Z107" i="17"/>
  <c r="Y107" i="17"/>
  <c r="X107" i="17"/>
  <c r="W107" i="17"/>
  <c r="V107" i="17"/>
  <c r="U107" i="17"/>
  <c r="T107" i="17"/>
  <c r="N107" i="17"/>
  <c r="M107" i="17"/>
  <c r="M137" i="17" s="1"/>
  <c r="L107" i="17"/>
  <c r="L137" i="17" s="1"/>
  <c r="AN106" i="17"/>
  <c r="AM106" i="17"/>
  <c r="AM127" i="17" s="1"/>
  <c r="AL106" i="17"/>
  <c r="AK106" i="17"/>
  <c r="AK127" i="17" s="1"/>
  <c r="AJ106" i="17"/>
  <c r="AI106" i="17"/>
  <c r="AI127" i="17" s="1"/>
  <c r="AH106" i="17"/>
  <c r="AG106" i="17"/>
  <c r="AG127" i="17" s="1"/>
  <c r="AF106" i="17"/>
  <c r="AE106" i="17"/>
  <c r="AE127" i="17" s="1"/>
  <c r="AD106" i="17"/>
  <c r="AC106" i="17"/>
  <c r="AC127" i="17" s="1"/>
  <c r="AB106" i="17"/>
  <c r="AA106" i="17"/>
  <c r="AA127" i="17" s="1"/>
  <c r="Z106" i="17"/>
  <c r="Y106" i="17"/>
  <c r="Y127" i="17" s="1"/>
  <c r="X106" i="17"/>
  <c r="W106" i="17"/>
  <c r="W127" i="17" s="1"/>
  <c r="V106" i="17"/>
  <c r="U106" i="17"/>
  <c r="U127" i="17" s="1"/>
  <c r="T106" i="17"/>
  <c r="O106" i="17"/>
  <c r="N106" i="17"/>
  <c r="M106" i="17"/>
  <c r="M127" i="17" s="1"/>
  <c r="L106" i="17"/>
  <c r="L136" i="17" s="1"/>
  <c r="R105" i="17"/>
  <c r="Q105" i="17"/>
  <c r="P105" i="17"/>
  <c r="O105" i="17"/>
  <c r="N105" i="17"/>
  <c r="M105" i="17"/>
  <c r="L105" i="17"/>
  <c r="K105" i="17"/>
  <c r="A97" i="17"/>
  <c r="R78" i="17"/>
  <c r="Q78" i="17"/>
  <c r="P78" i="17"/>
  <c r="O78" i="17"/>
  <c r="N78" i="17"/>
  <c r="M78" i="17"/>
  <c r="L78" i="17"/>
  <c r="K78" i="17"/>
  <c r="V76" i="17"/>
  <c r="U76" i="17"/>
  <c r="T76" i="17"/>
  <c r="R59" i="17"/>
  <c r="Q59" i="17"/>
  <c r="P59" i="17"/>
  <c r="O59" i="17"/>
  <c r="N59" i="17"/>
  <c r="M59" i="17"/>
  <c r="L59" i="17"/>
  <c r="K59" i="17"/>
  <c r="AN57" i="17"/>
  <c r="AM57" i="17"/>
  <c r="AL57" i="17"/>
  <c r="AK57" i="17"/>
  <c r="AJ57" i="17"/>
  <c r="AI57" i="17"/>
  <c r="AH57" i="17"/>
  <c r="AG57" i="17"/>
  <c r="AF57" i="17"/>
  <c r="AE57" i="17"/>
  <c r="AD57" i="17"/>
  <c r="AC57" i="17"/>
  <c r="AB57" i="17"/>
  <c r="AA57" i="17"/>
  <c r="Z57" i="17"/>
  <c r="Y57" i="17"/>
  <c r="X57" i="17"/>
  <c r="W57" i="17"/>
  <c r="V57" i="17"/>
  <c r="U57" i="17"/>
  <c r="T57" i="17"/>
  <c r="M56" i="17"/>
  <c r="M75" i="17" s="1"/>
  <c r="L56" i="17"/>
  <c r="K56" i="17"/>
  <c r="K75" i="17" s="1"/>
  <c r="I56" i="17"/>
  <c r="I75" i="17" s="1"/>
  <c r="I94" i="17" s="1"/>
  <c r="H56" i="17"/>
  <c r="H75" i="17" s="1"/>
  <c r="H94" i="17" s="1"/>
  <c r="G56" i="17"/>
  <c r="G75" i="17" s="1"/>
  <c r="G94" i="17" s="1"/>
  <c r="F56" i="17"/>
  <c r="F75" i="17" s="1"/>
  <c r="E56" i="17"/>
  <c r="E75" i="17" s="1"/>
  <c r="E94" i="17" s="1"/>
  <c r="D56" i="17"/>
  <c r="D75" i="17" s="1"/>
  <c r="D94" i="17" s="1"/>
  <c r="C56" i="17"/>
  <c r="C75" i="17" s="1"/>
  <c r="C94" i="17" s="1"/>
  <c r="B56" i="17"/>
  <c r="B75" i="17" s="1"/>
  <c r="B94" i="17" s="1"/>
  <c r="A56" i="17"/>
  <c r="A75" i="17" s="1"/>
  <c r="A94" i="17" s="1"/>
  <c r="K55" i="17"/>
  <c r="I55" i="17"/>
  <c r="I74" i="17" s="1"/>
  <c r="I93" i="17" s="1"/>
  <c r="H55" i="17"/>
  <c r="H74" i="17" s="1"/>
  <c r="H93" i="17" s="1"/>
  <c r="G55" i="17"/>
  <c r="G74" i="17" s="1"/>
  <c r="G93" i="17" s="1"/>
  <c r="F55" i="17"/>
  <c r="E55" i="17"/>
  <c r="E74" i="17" s="1"/>
  <c r="E93" i="17" s="1"/>
  <c r="D55" i="17"/>
  <c r="D74" i="17" s="1"/>
  <c r="D93" i="17" s="1"/>
  <c r="C55" i="17"/>
  <c r="C74" i="17" s="1"/>
  <c r="C93" i="17" s="1"/>
  <c r="B55" i="17"/>
  <c r="B74" i="17" s="1"/>
  <c r="B93" i="17" s="1"/>
  <c r="A55" i="17"/>
  <c r="A74" i="17" s="1"/>
  <c r="A93" i="17" s="1"/>
  <c r="K54" i="17"/>
  <c r="K73" i="17" s="1"/>
  <c r="I54" i="17"/>
  <c r="I73" i="17" s="1"/>
  <c r="I92" i="17" s="1"/>
  <c r="H54" i="17"/>
  <c r="H73" i="17" s="1"/>
  <c r="H92" i="17" s="1"/>
  <c r="G54" i="17"/>
  <c r="G73" i="17" s="1"/>
  <c r="G92" i="17" s="1"/>
  <c r="F54" i="17"/>
  <c r="F73" i="17" s="1"/>
  <c r="E54" i="17"/>
  <c r="E73" i="17" s="1"/>
  <c r="E92" i="17" s="1"/>
  <c r="D54" i="17"/>
  <c r="D73" i="17" s="1"/>
  <c r="D92" i="17" s="1"/>
  <c r="C54" i="17"/>
  <c r="C73" i="17" s="1"/>
  <c r="C92" i="17" s="1"/>
  <c r="B54" i="17"/>
  <c r="B73" i="17" s="1"/>
  <c r="B92" i="17" s="1"/>
  <c r="A54" i="17"/>
  <c r="A73" i="17" s="1"/>
  <c r="A92" i="17" s="1"/>
  <c r="K53" i="17"/>
  <c r="K72" i="17" s="1"/>
  <c r="I53" i="17"/>
  <c r="I72" i="17" s="1"/>
  <c r="I91" i="17" s="1"/>
  <c r="H53" i="17"/>
  <c r="H72" i="17" s="1"/>
  <c r="H91" i="17" s="1"/>
  <c r="G53" i="17"/>
  <c r="G72" i="17" s="1"/>
  <c r="G91" i="17" s="1"/>
  <c r="F53" i="17"/>
  <c r="E53" i="17"/>
  <c r="E72" i="17" s="1"/>
  <c r="E91" i="17" s="1"/>
  <c r="D53" i="17"/>
  <c r="D72" i="17" s="1"/>
  <c r="D91" i="17" s="1"/>
  <c r="C53" i="17"/>
  <c r="C72" i="17" s="1"/>
  <c r="C91" i="17" s="1"/>
  <c r="B53" i="17"/>
  <c r="B72" i="17" s="1"/>
  <c r="B91" i="17" s="1"/>
  <c r="A53" i="17"/>
  <c r="A72" i="17" s="1"/>
  <c r="A91" i="17" s="1"/>
  <c r="K52" i="17"/>
  <c r="K71" i="17" s="1"/>
  <c r="I52" i="17"/>
  <c r="I71" i="17" s="1"/>
  <c r="I90" i="17" s="1"/>
  <c r="H52" i="17"/>
  <c r="H71" i="17" s="1"/>
  <c r="H90" i="17" s="1"/>
  <c r="G52" i="17"/>
  <c r="G71" i="17" s="1"/>
  <c r="G90" i="17" s="1"/>
  <c r="F52" i="17"/>
  <c r="F71" i="17" s="1"/>
  <c r="E52" i="17"/>
  <c r="E71" i="17" s="1"/>
  <c r="E90" i="17" s="1"/>
  <c r="D52" i="17"/>
  <c r="D71" i="17" s="1"/>
  <c r="D90" i="17" s="1"/>
  <c r="C52" i="17"/>
  <c r="C71" i="17" s="1"/>
  <c r="C90" i="17" s="1"/>
  <c r="B52" i="17"/>
  <c r="B71" i="17" s="1"/>
  <c r="B90" i="17" s="1"/>
  <c r="A52" i="17"/>
  <c r="A71" i="17" s="1"/>
  <c r="A90" i="17" s="1"/>
  <c r="K51" i="17"/>
  <c r="I51" i="17"/>
  <c r="I70" i="17" s="1"/>
  <c r="I89" i="17" s="1"/>
  <c r="H51" i="17"/>
  <c r="H70" i="17" s="1"/>
  <c r="H89" i="17" s="1"/>
  <c r="G51" i="17"/>
  <c r="G70" i="17" s="1"/>
  <c r="G89" i="17" s="1"/>
  <c r="F51" i="17"/>
  <c r="E51" i="17"/>
  <c r="E70" i="17" s="1"/>
  <c r="E89" i="17" s="1"/>
  <c r="D51" i="17"/>
  <c r="D70" i="17" s="1"/>
  <c r="D89" i="17" s="1"/>
  <c r="C51" i="17"/>
  <c r="C70" i="17" s="1"/>
  <c r="C89" i="17" s="1"/>
  <c r="B51" i="17"/>
  <c r="B70" i="17" s="1"/>
  <c r="B89" i="17" s="1"/>
  <c r="A51" i="17"/>
  <c r="A70" i="17" s="1"/>
  <c r="A89" i="17" s="1"/>
  <c r="K50" i="17"/>
  <c r="K69" i="17" s="1"/>
  <c r="I50" i="17"/>
  <c r="I69" i="17" s="1"/>
  <c r="I88" i="17" s="1"/>
  <c r="H50" i="17"/>
  <c r="H69" i="17" s="1"/>
  <c r="H88" i="17" s="1"/>
  <c r="G50" i="17"/>
  <c r="G69" i="17" s="1"/>
  <c r="G88" i="17" s="1"/>
  <c r="F50" i="17"/>
  <c r="F69" i="17" s="1"/>
  <c r="E50" i="17"/>
  <c r="E69" i="17" s="1"/>
  <c r="E88" i="17" s="1"/>
  <c r="D50" i="17"/>
  <c r="D69" i="17" s="1"/>
  <c r="D88" i="17" s="1"/>
  <c r="C50" i="17"/>
  <c r="C69" i="17" s="1"/>
  <c r="C88" i="17" s="1"/>
  <c r="B50" i="17"/>
  <c r="B69" i="17" s="1"/>
  <c r="B88" i="17" s="1"/>
  <c r="A50" i="17"/>
  <c r="A69" i="17" s="1"/>
  <c r="A88" i="17" s="1"/>
  <c r="K49" i="17"/>
  <c r="I49" i="17"/>
  <c r="I68" i="17" s="1"/>
  <c r="I87" i="17" s="1"/>
  <c r="H49" i="17"/>
  <c r="H68" i="17" s="1"/>
  <c r="H87" i="17" s="1"/>
  <c r="G49" i="17"/>
  <c r="G68" i="17" s="1"/>
  <c r="G87" i="17" s="1"/>
  <c r="F49" i="17"/>
  <c r="E49" i="17"/>
  <c r="E68" i="17" s="1"/>
  <c r="E87" i="17" s="1"/>
  <c r="D49" i="17"/>
  <c r="D68" i="17" s="1"/>
  <c r="D87" i="17" s="1"/>
  <c r="C49" i="17"/>
  <c r="C68" i="17" s="1"/>
  <c r="C87" i="17" s="1"/>
  <c r="B49" i="17"/>
  <c r="B68" i="17" s="1"/>
  <c r="B87" i="17" s="1"/>
  <c r="A49" i="17"/>
  <c r="A68" i="17" s="1"/>
  <c r="A87" i="17" s="1"/>
  <c r="K48" i="17"/>
  <c r="K67" i="17" s="1"/>
  <c r="I48" i="17"/>
  <c r="I67" i="17" s="1"/>
  <c r="I86" i="17" s="1"/>
  <c r="H48" i="17"/>
  <c r="H67" i="17" s="1"/>
  <c r="H86" i="17" s="1"/>
  <c r="G48" i="17"/>
  <c r="G67" i="17" s="1"/>
  <c r="G86" i="17" s="1"/>
  <c r="F48" i="17"/>
  <c r="F67" i="17" s="1"/>
  <c r="E48" i="17"/>
  <c r="E67" i="17" s="1"/>
  <c r="E86" i="17" s="1"/>
  <c r="D48" i="17"/>
  <c r="D67" i="17" s="1"/>
  <c r="D86" i="17" s="1"/>
  <c r="C48" i="17"/>
  <c r="C67" i="17" s="1"/>
  <c r="C86" i="17" s="1"/>
  <c r="B48" i="17"/>
  <c r="B67" i="17" s="1"/>
  <c r="B86" i="17" s="1"/>
  <c r="A48" i="17"/>
  <c r="A67" i="17" s="1"/>
  <c r="A86" i="17" s="1"/>
  <c r="K47" i="17"/>
  <c r="K66" i="17" s="1"/>
  <c r="I47" i="17"/>
  <c r="I66" i="17" s="1"/>
  <c r="I85" i="17" s="1"/>
  <c r="H47" i="17"/>
  <c r="H66" i="17" s="1"/>
  <c r="H85" i="17" s="1"/>
  <c r="G47" i="17"/>
  <c r="G66" i="17" s="1"/>
  <c r="G85" i="17" s="1"/>
  <c r="F47" i="17"/>
  <c r="E47" i="17"/>
  <c r="E66" i="17" s="1"/>
  <c r="E85" i="17" s="1"/>
  <c r="D47" i="17"/>
  <c r="D66" i="17" s="1"/>
  <c r="D85" i="17" s="1"/>
  <c r="C47" i="17"/>
  <c r="C66" i="17" s="1"/>
  <c r="C85" i="17" s="1"/>
  <c r="B47" i="17"/>
  <c r="B66" i="17" s="1"/>
  <c r="B85" i="17" s="1"/>
  <c r="A47" i="17"/>
  <c r="A66" i="17" s="1"/>
  <c r="A85" i="17" s="1"/>
  <c r="K46" i="17"/>
  <c r="K65" i="17" s="1"/>
  <c r="I46" i="17"/>
  <c r="I65" i="17" s="1"/>
  <c r="I84" i="17" s="1"/>
  <c r="H46" i="17"/>
  <c r="H65" i="17" s="1"/>
  <c r="H84" i="17" s="1"/>
  <c r="G46" i="17"/>
  <c r="G65" i="17" s="1"/>
  <c r="G84" i="17" s="1"/>
  <c r="F46" i="17"/>
  <c r="F65" i="17" s="1"/>
  <c r="E46" i="17"/>
  <c r="E65" i="17" s="1"/>
  <c r="E84" i="17" s="1"/>
  <c r="D46" i="17"/>
  <c r="D65" i="17" s="1"/>
  <c r="D84" i="17" s="1"/>
  <c r="C46" i="17"/>
  <c r="C65" i="17" s="1"/>
  <c r="C84" i="17" s="1"/>
  <c r="B46" i="17"/>
  <c r="B65" i="17" s="1"/>
  <c r="B84" i="17" s="1"/>
  <c r="A46" i="17"/>
  <c r="A65" i="17" s="1"/>
  <c r="A84" i="17" s="1"/>
  <c r="K45" i="17"/>
  <c r="I45" i="17"/>
  <c r="I64" i="17" s="1"/>
  <c r="I83" i="17" s="1"/>
  <c r="H45" i="17"/>
  <c r="H64" i="17" s="1"/>
  <c r="H83" i="17" s="1"/>
  <c r="G45" i="17"/>
  <c r="G64" i="17" s="1"/>
  <c r="G83" i="17" s="1"/>
  <c r="F45" i="17"/>
  <c r="E45" i="17"/>
  <c r="E64" i="17" s="1"/>
  <c r="E83" i="17" s="1"/>
  <c r="D45" i="17"/>
  <c r="D64" i="17" s="1"/>
  <c r="D83" i="17" s="1"/>
  <c r="C45" i="17"/>
  <c r="C64" i="17" s="1"/>
  <c r="C83" i="17" s="1"/>
  <c r="B45" i="17"/>
  <c r="B64" i="17" s="1"/>
  <c r="B83" i="17" s="1"/>
  <c r="A45" i="17"/>
  <c r="A64" i="17" s="1"/>
  <c r="A83" i="17" s="1"/>
  <c r="K44" i="17"/>
  <c r="K63" i="17" s="1"/>
  <c r="I44" i="17"/>
  <c r="I63" i="17" s="1"/>
  <c r="I82" i="17" s="1"/>
  <c r="H44" i="17"/>
  <c r="H63" i="17" s="1"/>
  <c r="H82" i="17" s="1"/>
  <c r="G44" i="17"/>
  <c r="G63" i="17" s="1"/>
  <c r="G82" i="17" s="1"/>
  <c r="F44" i="17"/>
  <c r="F63" i="17" s="1"/>
  <c r="E44" i="17"/>
  <c r="E63" i="17" s="1"/>
  <c r="E82" i="17" s="1"/>
  <c r="D44" i="17"/>
  <c r="D63" i="17" s="1"/>
  <c r="D82" i="17" s="1"/>
  <c r="C44" i="17"/>
  <c r="C63" i="17" s="1"/>
  <c r="C82" i="17" s="1"/>
  <c r="B44" i="17"/>
  <c r="B63" i="17" s="1"/>
  <c r="B82" i="17" s="1"/>
  <c r="A44" i="17"/>
  <c r="A63" i="17" s="1"/>
  <c r="A82" i="17" s="1"/>
  <c r="K43" i="17"/>
  <c r="I43" i="17"/>
  <c r="I62" i="17" s="1"/>
  <c r="I81" i="17" s="1"/>
  <c r="H43" i="17"/>
  <c r="H62" i="17" s="1"/>
  <c r="H81" i="17" s="1"/>
  <c r="G43" i="17"/>
  <c r="G62" i="17" s="1"/>
  <c r="G81" i="17" s="1"/>
  <c r="F43" i="17"/>
  <c r="E43" i="17"/>
  <c r="E62" i="17" s="1"/>
  <c r="E81" i="17" s="1"/>
  <c r="D43" i="17"/>
  <c r="D62" i="17" s="1"/>
  <c r="D81" i="17" s="1"/>
  <c r="C43" i="17"/>
  <c r="C62" i="17" s="1"/>
  <c r="C81" i="17" s="1"/>
  <c r="B43" i="17"/>
  <c r="B62" i="17" s="1"/>
  <c r="B81" i="17" s="1"/>
  <c r="A43" i="17"/>
  <c r="A62" i="17" s="1"/>
  <c r="A81" i="17" s="1"/>
  <c r="K42" i="17"/>
  <c r="K61" i="17" s="1"/>
  <c r="I42" i="17"/>
  <c r="I61" i="17" s="1"/>
  <c r="I80" i="17" s="1"/>
  <c r="H42" i="17"/>
  <c r="H61" i="17" s="1"/>
  <c r="H80" i="17" s="1"/>
  <c r="G42" i="17"/>
  <c r="G61" i="17" s="1"/>
  <c r="G80" i="17" s="1"/>
  <c r="F42" i="17"/>
  <c r="F61" i="17" s="1"/>
  <c r="E42" i="17"/>
  <c r="E61" i="17" s="1"/>
  <c r="E80" i="17" s="1"/>
  <c r="D42" i="17"/>
  <c r="D61" i="17" s="1"/>
  <c r="D80" i="17" s="1"/>
  <c r="C42" i="17"/>
  <c r="C61" i="17" s="1"/>
  <c r="C80" i="17" s="1"/>
  <c r="B42" i="17"/>
  <c r="B61" i="17" s="1"/>
  <c r="B80" i="17" s="1"/>
  <c r="A42" i="17"/>
  <c r="A61" i="17" s="1"/>
  <c r="A80" i="17" s="1"/>
  <c r="K41" i="17"/>
  <c r="K57" i="17" s="1"/>
  <c r="I41" i="17"/>
  <c r="I60" i="17" s="1"/>
  <c r="I79" i="17" s="1"/>
  <c r="H41" i="17"/>
  <c r="H60" i="17" s="1"/>
  <c r="H79" i="17" s="1"/>
  <c r="G41" i="17"/>
  <c r="G60" i="17" s="1"/>
  <c r="G79" i="17" s="1"/>
  <c r="F41" i="17"/>
  <c r="E41" i="17"/>
  <c r="E60" i="17" s="1"/>
  <c r="E79" i="17" s="1"/>
  <c r="D41" i="17"/>
  <c r="D60" i="17" s="1"/>
  <c r="D79" i="17" s="1"/>
  <c r="C41" i="17"/>
  <c r="C60" i="17" s="1"/>
  <c r="C79" i="17" s="1"/>
  <c r="B41" i="17"/>
  <c r="B60" i="17" s="1"/>
  <c r="B79" i="17" s="1"/>
  <c r="A41" i="17"/>
  <c r="A60" i="17" s="1"/>
  <c r="A79" i="17" s="1"/>
  <c r="R40" i="17"/>
  <c r="Q40" i="17"/>
  <c r="P40" i="17"/>
  <c r="O40" i="17"/>
  <c r="N40" i="17"/>
  <c r="M40" i="17"/>
  <c r="L40" i="17"/>
  <c r="K40" i="17"/>
  <c r="A34" i="17"/>
  <c r="K32" i="17"/>
  <c r="AN31" i="17"/>
  <c r="AM31" i="17"/>
  <c r="AL31" i="17"/>
  <c r="AK31" i="17"/>
  <c r="AJ31" i="17"/>
  <c r="AI31" i="17"/>
  <c r="AH31" i="17"/>
  <c r="AG31" i="17"/>
  <c r="AF31" i="17"/>
  <c r="AE31" i="17"/>
  <c r="AD31" i="17"/>
  <c r="AC31" i="17"/>
  <c r="AB31" i="17"/>
  <c r="AA31" i="17"/>
  <c r="Z31" i="17"/>
  <c r="Y31" i="17"/>
  <c r="X31" i="17"/>
  <c r="W31" i="17"/>
  <c r="V31" i="17"/>
  <c r="U31" i="17"/>
  <c r="T31" i="17"/>
  <c r="P31" i="17"/>
  <c r="O31" i="17"/>
  <c r="N31" i="17"/>
  <c r="N30" i="17"/>
  <c r="M30" i="17"/>
  <c r="P30" i="17" s="1"/>
  <c r="L30" i="17"/>
  <c r="L55" i="17" s="1"/>
  <c r="N29" i="17"/>
  <c r="M29" i="17"/>
  <c r="M54" i="17" s="1"/>
  <c r="L29" i="17"/>
  <c r="L54" i="17" s="1"/>
  <c r="N28" i="17"/>
  <c r="M28" i="17"/>
  <c r="P28" i="17" s="1"/>
  <c r="L28" i="17"/>
  <c r="L53" i="17" s="1"/>
  <c r="N27" i="17"/>
  <c r="M27" i="17"/>
  <c r="M52" i="17" s="1"/>
  <c r="L27" i="17"/>
  <c r="L52" i="17" s="1"/>
  <c r="N26" i="17"/>
  <c r="M26" i="17"/>
  <c r="P26" i="17" s="1"/>
  <c r="L26" i="17"/>
  <c r="L51" i="17" s="1"/>
  <c r="N25" i="17"/>
  <c r="M25" i="17"/>
  <c r="M50" i="17" s="1"/>
  <c r="L25" i="17"/>
  <c r="L50" i="17" s="1"/>
  <c r="N24" i="17"/>
  <c r="M24" i="17"/>
  <c r="P24" i="17" s="1"/>
  <c r="L24" i="17"/>
  <c r="L49" i="17" s="1"/>
  <c r="O23" i="17"/>
  <c r="N23" i="17"/>
  <c r="M23" i="17"/>
  <c r="M48" i="17" s="1"/>
  <c r="L23" i="17"/>
  <c r="L48" i="17" s="1"/>
  <c r="O22" i="17"/>
  <c r="N22" i="17"/>
  <c r="M22" i="17"/>
  <c r="P22" i="17" s="1"/>
  <c r="L22" i="17"/>
  <c r="L47" i="17" s="1"/>
  <c r="O21" i="17"/>
  <c r="N21" i="17"/>
  <c r="M21" i="17"/>
  <c r="M46" i="17" s="1"/>
  <c r="L21" i="17"/>
  <c r="L46" i="17" s="1"/>
  <c r="O20" i="17"/>
  <c r="N20" i="17"/>
  <c r="M20" i="17"/>
  <c r="P20" i="17" s="1"/>
  <c r="L20" i="17"/>
  <c r="L45" i="17" s="1"/>
  <c r="O19" i="17"/>
  <c r="N19" i="17"/>
  <c r="M19" i="17"/>
  <c r="M44" i="17" s="1"/>
  <c r="L19" i="17"/>
  <c r="L44" i="17" s="1"/>
  <c r="O18" i="17"/>
  <c r="N18" i="17"/>
  <c r="M18" i="17"/>
  <c r="P18" i="17" s="1"/>
  <c r="L18" i="17"/>
  <c r="L43" i="17" s="1"/>
  <c r="O17" i="17"/>
  <c r="N17" i="17"/>
  <c r="M17" i="17"/>
  <c r="M42" i="17" s="1"/>
  <c r="L17" i="17"/>
  <c r="L42" i="17" s="1"/>
  <c r="O16" i="17"/>
  <c r="N16" i="17"/>
  <c r="N32" i="17" s="1"/>
  <c r="E5" i="18" s="1"/>
  <c r="M16" i="17"/>
  <c r="M32" i="17" s="1"/>
  <c r="L16" i="17"/>
  <c r="L41" i="17" s="1"/>
  <c r="B5" i="17"/>
  <c r="A5" i="17"/>
  <c r="B4" i="17"/>
  <c r="A4" i="17"/>
  <c r="B3" i="17"/>
  <c r="T289" i="17" s="1"/>
  <c r="A3" i="17"/>
  <c r="M114" i="16"/>
  <c r="L114" i="16"/>
  <c r="K114" i="16"/>
  <c r="P113" i="16"/>
  <c r="R113" i="16" s="1"/>
  <c r="O113" i="16"/>
  <c r="Q113" i="16" s="1"/>
  <c r="N113" i="16"/>
  <c r="P112" i="16"/>
  <c r="R112" i="16" s="1"/>
  <c r="O112" i="16"/>
  <c r="Q112" i="16" s="1"/>
  <c r="N112" i="16"/>
  <c r="P111" i="16"/>
  <c r="R111" i="16" s="1"/>
  <c r="O111" i="16"/>
  <c r="Q111" i="16" s="1"/>
  <c r="N111" i="16"/>
  <c r="P110" i="16"/>
  <c r="R110" i="16" s="1"/>
  <c r="O110" i="16"/>
  <c r="Q110" i="16" s="1"/>
  <c r="N110" i="16"/>
  <c r="P109" i="16"/>
  <c r="R109" i="16" s="1"/>
  <c r="O109" i="16"/>
  <c r="Q109" i="16" s="1"/>
  <c r="N109" i="16"/>
  <c r="P108" i="16"/>
  <c r="R108" i="16" s="1"/>
  <c r="O108" i="16"/>
  <c r="Q108" i="16" s="1"/>
  <c r="N108" i="16"/>
  <c r="P107" i="16"/>
  <c r="R107" i="16" s="1"/>
  <c r="O107" i="16"/>
  <c r="Q107" i="16" s="1"/>
  <c r="N107" i="16"/>
  <c r="P106" i="16"/>
  <c r="R106" i="16" s="1"/>
  <c r="O106" i="16"/>
  <c r="Q106" i="16" s="1"/>
  <c r="N106" i="16"/>
  <c r="P105" i="16"/>
  <c r="R105" i="16" s="1"/>
  <c r="O105" i="16"/>
  <c r="Q105" i="16" s="1"/>
  <c r="N105" i="16"/>
  <c r="P104" i="16"/>
  <c r="R104" i="16" s="1"/>
  <c r="O104" i="16"/>
  <c r="Q104" i="16" s="1"/>
  <c r="N104" i="16"/>
  <c r="P103" i="16"/>
  <c r="R103" i="16" s="1"/>
  <c r="O103" i="16"/>
  <c r="Q103" i="16" s="1"/>
  <c r="N103" i="16"/>
  <c r="P102" i="16"/>
  <c r="R102" i="16" s="1"/>
  <c r="O102" i="16"/>
  <c r="Q102" i="16" s="1"/>
  <c r="N102" i="16"/>
  <c r="P101" i="16"/>
  <c r="R101" i="16" s="1"/>
  <c r="O101" i="16"/>
  <c r="Q101" i="16" s="1"/>
  <c r="N101" i="16"/>
  <c r="P100" i="16"/>
  <c r="R100" i="16" s="1"/>
  <c r="O100" i="16"/>
  <c r="Q100" i="16" s="1"/>
  <c r="N100" i="16"/>
  <c r="P99" i="16"/>
  <c r="R99" i="16" s="1"/>
  <c r="O99" i="16"/>
  <c r="Q99" i="16" s="1"/>
  <c r="N99" i="16"/>
  <c r="P98" i="16"/>
  <c r="R98" i="16" s="1"/>
  <c r="O98" i="16"/>
  <c r="Q98" i="16" s="1"/>
  <c r="N98" i="16"/>
  <c r="P97" i="16"/>
  <c r="R97" i="16" s="1"/>
  <c r="O97" i="16"/>
  <c r="Q97" i="16" s="1"/>
  <c r="N97" i="16"/>
  <c r="P96" i="16"/>
  <c r="R96" i="16" s="1"/>
  <c r="O96" i="16"/>
  <c r="Q96" i="16" s="1"/>
  <c r="N96" i="16"/>
  <c r="P95" i="16"/>
  <c r="R95" i="16" s="1"/>
  <c r="O95" i="16"/>
  <c r="Q95" i="16" s="1"/>
  <c r="N95" i="16"/>
  <c r="P94" i="16"/>
  <c r="R94" i="16" s="1"/>
  <c r="O94" i="16"/>
  <c r="Q94" i="16" s="1"/>
  <c r="N94" i="16"/>
  <c r="P93" i="16"/>
  <c r="R93" i="16" s="1"/>
  <c r="O93" i="16"/>
  <c r="Q93" i="16" s="1"/>
  <c r="N93" i="16"/>
  <c r="P92" i="16"/>
  <c r="R92" i="16" s="1"/>
  <c r="O92" i="16"/>
  <c r="Q92" i="16" s="1"/>
  <c r="N92" i="16"/>
  <c r="P91" i="16"/>
  <c r="R91" i="16" s="1"/>
  <c r="O91" i="16"/>
  <c r="Q91" i="16" s="1"/>
  <c r="N91" i="16"/>
  <c r="P90" i="16"/>
  <c r="R90" i="16" s="1"/>
  <c r="O90" i="16"/>
  <c r="Q90" i="16" s="1"/>
  <c r="N90" i="16"/>
  <c r="P89" i="16"/>
  <c r="R89" i="16" s="1"/>
  <c r="O89" i="16"/>
  <c r="Q89" i="16" s="1"/>
  <c r="N89" i="16"/>
  <c r="P88" i="16"/>
  <c r="R88" i="16" s="1"/>
  <c r="O88" i="16"/>
  <c r="Q88" i="16" s="1"/>
  <c r="N88" i="16"/>
  <c r="P87" i="16"/>
  <c r="R87" i="16" s="1"/>
  <c r="O87" i="16"/>
  <c r="Q87" i="16" s="1"/>
  <c r="N87" i="16"/>
  <c r="P86" i="16"/>
  <c r="R86" i="16" s="1"/>
  <c r="O86" i="16"/>
  <c r="Q86" i="16" s="1"/>
  <c r="N86" i="16"/>
  <c r="P85" i="16"/>
  <c r="R85" i="16" s="1"/>
  <c r="O85" i="16"/>
  <c r="Q85" i="16" s="1"/>
  <c r="N85" i="16"/>
  <c r="P84" i="16"/>
  <c r="R84" i="16" s="1"/>
  <c r="O84" i="16"/>
  <c r="Q84" i="16" s="1"/>
  <c r="N84" i="16"/>
  <c r="P83" i="16"/>
  <c r="R83" i="16" s="1"/>
  <c r="O83" i="16"/>
  <c r="Q83" i="16" s="1"/>
  <c r="N83" i="16"/>
  <c r="P82" i="16"/>
  <c r="R82" i="16" s="1"/>
  <c r="O82" i="16"/>
  <c r="Q82" i="16" s="1"/>
  <c r="N82" i="16"/>
  <c r="P81" i="16"/>
  <c r="R81" i="16" s="1"/>
  <c r="O81" i="16"/>
  <c r="Q81" i="16" s="1"/>
  <c r="N81" i="16"/>
  <c r="P80" i="16"/>
  <c r="R80" i="16" s="1"/>
  <c r="O80" i="16"/>
  <c r="Q80" i="16" s="1"/>
  <c r="N80" i="16"/>
  <c r="P79" i="16"/>
  <c r="R79" i="16" s="1"/>
  <c r="O79" i="16"/>
  <c r="Q79" i="16" s="1"/>
  <c r="N79" i="16"/>
  <c r="P78" i="16"/>
  <c r="R78" i="16" s="1"/>
  <c r="O78" i="16"/>
  <c r="Q78" i="16" s="1"/>
  <c r="N78" i="16"/>
  <c r="P77" i="16"/>
  <c r="R77" i="16" s="1"/>
  <c r="O77" i="16"/>
  <c r="Q77" i="16" s="1"/>
  <c r="N77" i="16"/>
  <c r="P76" i="16"/>
  <c r="R76" i="16" s="1"/>
  <c r="O76" i="16"/>
  <c r="Q76" i="16" s="1"/>
  <c r="N76" i="16"/>
  <c r="P75" i="16"/>
  <c r="R75" i="16" s="1"/>
  <c r="O75" i="16"/>
  <c r="Q75" i="16" s="1"/>
  <c r="N75" i="16"/>
  <c r="P74" i="16"/>
  <c r="R74" i="16" s="1"/>
  <c r="O74" i="16"/>
  <c r="Q74" i="16" s="1"/>
  <c r="N74" i="16"/>
  <c r="P73" i="16"/>
  <c r="R73" i="16" s="1"/>
  <c r="O73" i="16"/>
  <c r="Q73" i="16" s="1"/>
  <c r="N73" i="16"/>
  <c r="P72" i="16"/>
  <c r="R72" i="16" s="1"/>
  <c r="O72" i="16"/>
  <c r="Q72" i="16" s="1"/>
  <c r="N72" i="16"/>
  <c r="P71" i="16"/>
  <c r="R71" i="16" s="1"/>
  <c r="O71" i="16"/>
  <c r="Q71" i="16" s="1"/>
  <c r="N71" i="16"/>
  <c r="P70" i="16"/>
  <c r="R70" i="16" s="1"/>
  <c r="O70" i="16"/>
  <c r="Q70" i="16" s="1"/>
  <c r="N70" i="16"/>
  <c r="P69" i="16"/>
  <c r="R69" i="16" s="1"/>
  <c r="O69" i="16"/>
  <c r="Q69" i="16" s="1"/>
  <c r="N69" i="16"/>
  <c r="P68" i="16"/>
  <c r="R68" i="16" s="1"/>
  <c r="O68" i="16"/>
  <c r="Q68" i="16" s="1"/>
  <c r="N68" i="16"/>
  <c r="P67" i="16"/>
  <c r="R67" i="16" s="1"/>
  <c r="O67" i="16"/>
  <c r="Q67" i="16" s="1"/>
  <c r="N67" i="16"/>
  <c r="P66" i="16"/>
  <c r="R66" i="16" s="1"/>
  <c r="O66" i="16"/>
  <c r="Q66" i="16" s="1"/>
  <c r="N66" i="16"/>
  <c r="P65" i="16"/>
  <c r="R65" i="16" s="1"/>
  <c r="O65" i="16"/>
  <c r="Q65" i="16" s="1"/>
  <c r="N65" i="16"/>
  <c r="P64" i="16"/>
  <c r="R64" i="16" s="1"/>
  <c r="O64" i="16"/>
  <c r="Q64" i="16" s="1"/>
  <c r="N64" i="16"/>
  <c r="P63" i="16"/>
  <c r="R63" i="16" s="1"/>
  <c r="O63" i="16"/>
  <c r="Q63" i="16" s="1"/>
  <c r="N63" i="16"/>
  <c r="P62" i="16"/>
  <c r="R62" i="16" s="1"/>
  <c r="O62" i="16"/>
  <c r="Q62" i="16" s="1"/>
  <c r="N62" i="16"/>
  <c r="P61" i="16"/>
  <c r="R61" i="16" s="1"/>
  <c r="O61" i="16"/>
  <c r="Q61" i="16" s="1"/>
  <c r="N61" i="16"/>
  <c r="P60" i="16"/>
  <c r="R60" i="16" s="1"/>
  <c r="O60" i="16"/>
  <c r="Q60" i="16" s="1"/>
  <c r="N60" i="16"/>
  <c r="P59" i="16"/>
  <c r="R59" i="16" s="1"/>
  <c r="O59" i="16"/>
  <c r="Q59" i="16" s="1"/>
  <c r="N59" i="16"/>
  <c r="P58" i="16"/>
  <c r="P114" i="16" s="1"/>
  <c r="O58" i="16"/>
  <c r="O114" i="16" s="1"/>
  <c r="N58" i="16"/>
  <c r="N114" i="16" s="1"/>
  <c r="T57" i="16"/>
  <c r="U57" i="16" s="1"/>
  <c r="V57" i="16" s="1"/>
  <c r="N49" i="16"/>
  <c r="M49" i="16"/>
  <c r="L49" i="16"/>
  <c r="K49" i="16"/>
  <c r="P48" i="16"/>
  <c r="R48" i="16" s="1"/>
  <c r="O48" i="16"/>
  <c r="Q48" i="16" s="1"/>
  <c r="P47" i="16"/>
  <c r="R47" i="16" s="1"/>
  <c r="O47" i="16"/>
  <c r="Q47" i="16" s="1"/>
  <c r="P46" i="16"/>
  <c r="R46" i="16" s="1"/>
  <c r="O46" i="16"/>
  <c r="Q46" i="16" s="1"/>
  <c r="P45" i="16"/>
  <c r="R45" i="16" s="1"/>
  <c r="O45" i="16"/>
  <c r="Q45" i="16" s="1"/>
  <c r="P44" i="16"/>
  <c r="R44" i="16" s="1"/>
  <c r="O44" i="16"/>
  <c r="Q44" i="16" s="1"/>
  <c r="P43" i="16"/>
  <c r="R43" i="16" s="1"/>
  <c r="O43" i="16"/>
  <c r="Q43" i="16" s="1"/>
  <c r="P42" i="16"/>
  <c r="R42" i="16" s="1"/>
  <c r="O42" i="16"/>
  <c r="Q42" i="16" s="1"/>
  <c r="P41" i="16"/>
  <c r="R41" i="16" s="1"/>
  <c r="O41" i="16"/>
  <c r="Q41" i="16" s="1"/>
  <c r="P40" i="16"/>
  <c r="R40" i="16" s="1"/>
  <c r="O40" i="16"/>
  <c r="Q40" i="16" s="1"/>
  <c r="P39" i="16"/>
  <c r="R39" i="16" s="1"/>
  <c r="O39" i="16"/>
  <c r="Q39" i="16" s="1"/>
  <c r="P38" i="16"/>
  <c r="R38" i="16" s="1"/>
  <c r="O38" i="16"/>
  <c r="Q38" i="16" s="1"/>
  <c r="P37" i="16"/>
  <c r="R37" i="16" s="1"/>
  <c r="O37" i="16"/>
  <c r="Q37" i="16" s="1"/>
  <c r="P36" i="16"/>
  <c r="R36" i="16" s="1"/>
  <c r="O36" i="16"/>
  <c r="Q36" i="16" s="1"/>
  <c r="P35" i="16"/>
  <c r="R35" i="16" s="1"/>
  <c r="O35" i="16"/>
  <c r="Q35" i="16" s="1"/>
  <c r="P34" i="16"/>
  <c r="R34" i="16" s="1"/>
  <c r="O34" i="16"/>
  <c r="Q34" i="16" s="1"/>
  <c r="P33" i="16"/>
  <c r="R33" i="16" s="1"/>
  <c r="O33" i="16"/>
  <c r="Q33" i="16" s="1"/>
  <c r="P32" i="16"/>
  <c r="R32" i="16" s="1"/>
  <c r="O32" i="16"/>
  <c r="Q32" i="16" s="1"/>
  <c r="P31" i="16"/>
  <c r="R31" i="16" s="1"/>
  <c r="O31" i="16"/>
  <c r="Q31" i="16" s="1"/>
  <c r="P30" i="16"/>
  <c r="R30" i="16" s="1"/>
  <c r="O30" i="16"/>
  <c r="Q30" i="16" s="1"/>
  <c r="P29" i="16"/>
  <c r="R29" i="16" s="1"/>
  <c r="O29" i="16"/>
  <c r="Q29" i="16" s="1"/>
  <c r="P28" i="16"/>
  <c r="R28" i="16" s="1"/>
  <c r="O28" i="16"/>
  <c r="Q28" i="16" s="1"/>
  <c r="P27" i="16"/>
  <c r="R27" i="16" s="1"/>
  <c r="O27" i="16"/>
  <c r="Q27" i="16" s="1"/>
  <c r="P26" i="16"/>
  <c r="R26" i="16" s="1"/>
  <c r="O26" i="16"/>
  <c r="Q26" i="16" s="1"/>
  <c r="P25" i="16"/>
  <c r="R25" i="16" s="1"/>
  <c r="O25" i="16"/>
  <c r="Q25" i="16" s="1"/>
  <c r="H24" i="16"/>
  <c r="O24" i="16" s="1"/>
  <c r="Q24" i="16" s="1"/>
  <c r="P23" i="16"/>
  <c r="R23" i="16" s="1"/>
  <c r="O23" i="16"/>
  <c r="Q23" i="16" s="1"/>
  <c r="P22" i="16"/>
  <c r="R22" i="16" s="1"/>
  <c r="O22" i="16"/>
  <c r="Q22" i="16" s="1"/>
  <c r="P21" i="16"/>
  <c r="R21" i="16" s="1"/>
  <c r="O21" i="16"/>
  <c r="Q21" i="16" s="1"/>
  <c r="P20" i="16"/>
  <c r="R20" i="16" s="1"/>
  <c r="O20" i="16"/>
  <c r="Q20" i="16" s="1"/>
  <c r="P19" i="16"/>
  <c r="R19" i="16" s="1"/>
  <c r="O19" i="16"/>
  <c r="Q19" i="16" s="1"/>
  <c r="P18" i="16"/>
  <c r="R18" i="16" s="1"/>
  <c r="O18" i="16"/>
  <c r="Q18" i="16" s="1"/>
  <c r="P17" i="16"/>
  <c r="R17" i="16" s="1"/>
  <c r="O17" i="16"/>
  <c r="Q17" i="16" s="1"/>
  <c r="P16" i="16"/>
  <c r="O16" i="16"/>
  <c r="O49" i="16" s="1"/>
  <c r="U15" i="16"/>
  <c r="U47" i="16" s="1"/>
  <c r="T15" i="16"/>
  <c r="T48" i="16" s="1"/>
  <c r="R15" i="16"/>
  <c r="R57" i="16" s="1"/>
  <c r="Q15" i="16"/>
  <c r="Q57" i="16" s="1"/>
  <c r="P15" i="16"/>
  <c r="P57" i="16" s="1"/>
  <c r="O15" i="16"/>
  <c r="O57" i="16" s="1"/>
  <c r="N15" i="16"/>
  <c r="N57" i="16" s="1"/>
  <c r="M15" i="16"/>
  <c r="M57" i="16" s="1"/>
  <c r="L15" i="16"/>
  <c r="L57" i="16" s="1"/>
  <c r="K15" i="16"/>
  <c r="K57" i="16" s="1"/>
  <c r="A7" i="16"/>
  <c r="B6" i="16"/>
  <c r="A6" i="16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A78" i="14"/>
  <c r="A77" i="14"/>
  <c r="A76" i="14"/>
  <c r="A75" i="14"/>
  <c r="A74" i="14"/>
  <c r="A73" i="14"/>
  <c r="A72" i="14"/>
  <c r="A71" i="14"/>
  <c r="A70" i="14"/>
  <c r="A69" i="14"/>
  <c r="A68" i="14"/>
  <c r="A67" i="14"/>
  <c r="A66" i="14"/>
  <c r="A65" i="14"/>
  <c r="A64" i="14"/>
  <c r="A63" i="14"/>
  <c r="A62" i="14"/>
  <c r="A61" i="14"/>
  <c r="A60" i="14"/>
  <c r="A59" i="14"/>
  <c r="E58" i="14"/>
  <c r="A58" i="14"/>
  <c r="F57" i="14"/>
  <c r="E57" i="14"/>
  <c r="D57" i="14"/>
  <c r="C57" i="14"/>
  <c r="B57" i="14"/>
  <c r="A57" i="14"/>
  <c r="A52" i="14"/>
  <c r="A51" i="14"/>
  <c r="A50" i="14"/>
  <c r="A49" i="14"/>
  <c r="A48" i="14"/>
  <c r="A47" i="14"/>
  <c r="A46" i="14"/>
  <c r="A45" i="14"/>
  <c r="A44" i="14"/>
  <c r="A43" i="14"/>
  <c r="A42" i="14"/>
  <c r="A41" i="14"/>
  <c r="A40" i="14"/>
  <c r="A39" i="14"/>
  <c r="A38" i="14"/>
  <c r="A37" i="14"/>
  <c r="A36" i="14"/>
  <c r="A35" i="14"/>
  <c r="A34" i="14"/>
  <c r="A33" i="14"/>
  <c r="E32" i="14"/>
  <c r="A32" i="14"/>
  <c r="F31" i="14"/>
  <c r="E31" i="14"/>
  <c r="D31" i="14"/>
  <c r="C31" i="14"/>
  <c r="B31" i="14"/>
  <c r="A31" i="14"/>
  <c r="C7" i="14"/>
  <c r="D8" i="14" s="1"/>
  <c r="E6" i="14"/>
  <c r="C6" i="14"/>
  <c r="D7" i="14" s="1"/>
  <c r="Q31" i="17" l="1"/>
  <c r="N43" i="17"/>
  <c r="N45" i="17"/>
  <c r="N49" i="17"/>
  <c r="N51" i="17"/>
  <c r="N55" i="17"/>
  <c r="N127" i="17"/>
  <c r="F5" i="18" s="1"/>
  <c r="D5" i="18" s="1"/>
  <c r="AD5" i="18" s="1"/>
  <c r="T127" i="17"/>
  <c r="T129" i="17" s="1"/>
  <c r="V127" i="17"/>
  <c r="X127" i="17"/>
  <c r="Z127" i="17"/>
  <c r="AB127" i="17"/>
  <c r="AD127" i="17"/>
  <c r="AF127" i="17"/>
  <c r="AH127" i="17"/>
  <c r="AJ127" i="17"/>
  <c r="AL127" i="17"/>
  <c r="AN127" i="17"/>
  <c r="O107" i="17"/>
  <c r="Q107" i="17" s="1"/>
  <c r="O109" i="17"/>
  <c r="Q109" i="17" s="1"/>
  <c r="O111" i="17"/>
  <c r="Q111" i="17" s="1"/>
  <c r="O113" i="17"/>
  <c r="Q113" i="17" s="1"/>
  <c r="O115" i="17"/>
  <c r="Q115" i="17" s="1"/>
  <c r="O117" i="17"/>
  <c r="Q117" i="17" s="1"/>
  <c r="O119" i="17"/>
  <c r="Q119" i="17" s="1"/>
  <c r="O121" i="17"/>
  <c r="Q121" i="17" s="1"/>
  <c r="O123" i="17"/>
  <c r="Q123" i="17" s="1"/>
  <c r="O125" i="17"/>
  <c r="Q125" i="17" s="1"/>
  <c r="Q17" i="17"/>
  <c r="R18" i="17"/>
  <c r="Q18" i="17"/>
  <c r="Q19" i="17"/>
  <c r="R20" i="17"/>
  <c r="Q20" i="17"/>
  <c r="Q21" i="17"/>
  <c r="R22" i="17"/>
  <c r="Q22" i="17"/>
  <c r="Q23" i="17"/>
  <c r="R24" i="17"/>
  <c r="O24" i="17"/>
  <c r="Q24" i="17" s="1"/>
  <c r="O25" i="17"/>
  <c r="Q25" i="17" s="1"/>
  <c r="R26" i="17"/>
  <c r="O26" i="17"/>
  <c r="Q26" i="17" s="1"/>
  <c r="O27" i="17"/>
  <c r="Q27" i="17" s="1"/>
  <c r="R28" i="17"/>
  <c r="O28" i="17"/>
  <c r="Q28" i="17" s="1"/>
  <c r="O29" i="17"/>
  <c r="Q29" i="17" s="1"/>
  <c r="R30" i="17"/>
  <c r="R31" i="17"/>
  <c r="O56" i="17"/>
  <c r="U129" i="17"/>
  <c r="R108" i="17"/>
  <c r="Q108" i="17"/>
  <c r="R110" i="17"/>
  <c r="Q110" i="17"/>
  <c r="R112" i="17"/>
  <c r="Q112" i="17"/>
  <c r="R114" i="17"/>
  <c r="Q114" i="17"/>
  <c r="R116" i="17"/>
  <c r="Q116" i="17"/>
  <c r="R118" i="17"/>
  <c r="Q118" i="17"/>
  <c r="R120" i="17"/>
  <c r="Q120" i="17"/>
  <c r="R122" i="17"/>
  <c r="Q122" i="17"/>
  <c r="R124" i="17"/>
  <c r="O124" i="17"/>
  <c r="Q124" i="17" s="1"/>
  <c r="R126" i="17"/>
  <c r="P218" i="17"/>
  <c r="R218" i="17" s="1"/>
  <c r="P219" i="17"/>
  <c r="R219" i="17" s="1"/>
  <c r="P220" i="17"/>
  <c r="R220" i="17" s="1"/>
  <c r="P221" i="17"/>
  <c r="R221" i="17" s="1"/>
  <c r="P222" i="17"/>
  <c r="R222" i="17" s="1"/>
  <c r="P223" i="17"/>
  <c r="R223" i="17" s="1"/>
  <c r="P224" i="17"/>
  <c r="R224" i="17" s="1"/>
  <c r="P225" i="17"/>
  <c r="R225" i="17" s="1"/>
  <c r="Q226" i="17"/>
  <c r="P227" i="17"/>
  <c r="R227" i="17" s="1"/>
  <c r="O831" i="17"/>
  <c r="O833" i="17"/>
  <c r="O835" i="17"/>
  <c r="O837" i="17"/>
  <c r="O839" i="17"/>
  <c r="O917" i="17"/>
  <c r="O984" i="17"/>
  <c r="N1006" i="17"/>
  <c r="L228" i="17"/>
  <c r="N228" i="17"/>
  <c r="G5" i="18" s="1"/>
  <c r="Q218" i="17"/>
  <c r="Q220" i="17"/>
  <c r="Q222" i="17"/>
  <c r="Q224" i="17"/>
  <c r="P226" i="17"/>
  <c r="R226" i="17" s="1"/>
  <c r="N238" i="17"/>
  <c r="N240" i="17"/>
  <c r="N242" i="17"/>
  <c r="N244" i="17"/>
  <c r="N246" i="17"/>
  <c r="N248" i="17"/>
  <c r="N341" i="17"/>
  <c r="H5" i="18" s="1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320" i="17"/>
  <c r="O321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9" i="17"/>
  <c r="P605" i="17"/>
  <c r="O685" i="17"/>
  <c r="O750" i="17"/>
  <c r="O751" i="17"/>
  <c r="O752" i="17"/>
  <c r="O753" i="17"/>
  <c r="O755" i="17"/>
  <c r="O757" i="17"/>
  <c r="O759" i="17"/>
  <c r="O761" i="17"/>
  <c r="N772" i="17"/>
  <c r="O828" i="17"/>
  <c r="O829" i="17"/>
  <c r="O830" i="17"/>
  <c r="O832" i="17"/>
  <c r="O834" i="17"/>
  <c r="O836" i="17"/>
  <c r="O838" i="17"/>
  <c r="O840" i="17"/>
  <c r="O906" i="17"/>
  <c r="O907" i="17"/>
  <c r="O908" i="17"/>
  <c r="O910" i="17"/>
  <c r="O912" i="17"/>
  <c r="O914" i="17"/>
  <c r="O916" i="17"/>
  <c r="O990" i="17"/>
  <c r="O992" i="17"/>
  <c r="O994" i="17"/>
  <c r="O996" i="17"/>
  <c r="W57" i="16"/>
  <c r="X57" i="16" s="1"/>
  <c r="Y57" i="16" s="1"/>
  <c r="Z57" i="16" s="1"/>
  <c r="AA57" i="16" s="1"/>
  <c r="AB57" i="16" s="1"/>
  <c r="AC57" i="16" s="1"/>
  <c r="AD57" i="16" s="1"/>
  <c r="AE57" i="16" s="1"/>
  <c r="AF57" i="16" s="1"/>
  <c r="AG57" i="16" s="1"/>
  <c r="AH57" i="16" s="1"/>
  <c r="AI57" i="16" s="1"/>
  <c r="AJ57" i="16" s="1"/>
  <c r="AK57" i="16" s="1"/>
  <c r="AL57" i="16" s="1"/>
  <c r="AM57" i="16" s="1"/>
  <c r="AN57" i="16" s="1"/>
  <c r="V81" i="16"/>
  <c r="V80" i="16"/>
  <c r="V79" i="16"/>
  <c r="AM59" i="16"/>
  <c r="AM61" i="16"/>
  <c r="AM63" i="16"/>
  <c r="AM65" i="16"/>
  <c r="AM67" i="16"/>
  <c r="AM69" i="16"/>
  <c r="AM71" i="16"/>
  <c r="AM73" i="16"/>
  <c r="AM75" i="16"/>
  <c r="AM77" i="16"/>
  <c r="AM79" i="16"/>
  <c r="AM81" i="16"/>
  <c r="AM83" i="16"/>
  <c r="AM85" i="16"/>
  <c r="AM87" i="16"/>
  <c r="AM89" i="16"/>
  <c r="AM91" i="16"/>
  <c r="AM93" i="16"/>
  <c r="AM95" i="16"/>
  <c r="AM97" i="16"/>
  <c r="AM99" i="16"/>
  <c r="AM101" i="16"/>
  <c r="AM103" i="16"/>
  <c r="AJ105" i="16"/>
  <c r="E7" i="14"/>
  <c r="E8" i="14" s="1"/>
  <c r="AM60" i="16"/>
  <c r="AM62" i="16"/>
  <c r="AM64" i="16"/>
  <c r="AM66" i="16"/>
  <c r="AM68" i="16"/>
  <c r="AM70" i="16"/>
  <c r="AM72" i="16"/>
  <c r="AM74" i="16"/>
  <c r="AM76" i="16"/>
  <c r="AM78" i="16"/>
  <c r="AM80" i="16"/>
  <c r="AM82" i="16"/>
  <c r="AM84" i="16"/>
  <c r="AM86" i="16"/>
  <c r="AM88" i="16"/>
  <c r="AM90" i="16"/>
  <c r="AM92" i="16"/>
  <c r="AM94" i="16"/>
  <c r="AM96" i="16"/>
  <c r="AM98" i="16"/>
  <c r="AM100" i="16"/>
  <c r="AM102" i="16"/>
  <c r="AM104" i="16"/>
  <c r="C8" i="14"/>
  <c r="Q16" i="16"/>
  <c r="Q49" i="16" s="1"/>
  <c r="U17" i="16"/>
  <c r="T18" i="16"/>
  <c r="U19" i="16"/>
  <c r="T20" i="16"/>
  <c r="U21" i="16"/>
  <c r="T22" i="16"/>
  <c r="U23" i="16"/>
  <c r="P24" i="16"/>
  <c r="R24" i="16" s="1"/>
  <c r="U24" i="16"/>
  <c r="T25" i="16"/>
  <c r="U26" i="16"/>
  <c r="T27" i="16"/>
  <c r="U28" i="16"/>
  <c r="T29" i="16"/>
  <c r="U30" i="16"/>
  <c r="T31" i="16"/>
  <c r="U32" i="16"/>
  <c r="T33" i="16"/>
  <c r="U34" i="16"/>
  <c r="T35" i="16"/>
  <c r="U36" i="16"/>
  <c r="T37" i="16"/>
  <c r="U38" i="16"/>
  <c r="T39" i="16"/>
  <c r="U40" i="16"/>
  <c r="T41" i="16"/>
  <c r="U42" i="16"/>
  <c r="T43" i="16"/>
  <c r="U44" i="16"/>
  <c r="T45" i="16"/>
  <c r="U46" i="16"/>
  <c r="T47" i="16"/>
  <c r="U48" i="16"/>
  <c r="Q58" i="16"/>
  <c r="Q114" i="16" s="1"/>
  <c r="T58" i="16"/>
  <c r="V58" i="16"/>
  <c r="Z58" i="16"/>
  <c r="AB58" i="16"/>
  <c r="AD58" i="16"/>
  <c r="AF58" i="16"/>
  <c r="AH58" i="16"/>
  <c r="AJ58" i="16"/>
  <c r="AL58" i="16"/>
  <c r="AN58" i="16"/>
  <c r="T59" i="16"/>
  <c r="V59" i="16"/>
  <c r="X59" i="16"/>
  <c r="Z59" i="16"/>
  <c r="AB59" i="16"/>
  <c r="AD59" i="16"/>
  <c r="AF59" i="16"/>
  <c r="AH59" i="16"/>
  <c r="AJ59" i="16"/>
  <c r="AL59" i="16"/>
  <c r="AN59" i="16"/>
  <c r="T60" i="16"/>
  <c r="V60" i="16"/>
  <c r="X60" i="16"/>
  <c r="Z60" i="16"/>
  <c r="AB60" i="16"/>
  <c r="AD60" i="16"/>
  <c r="AF60" i="16"/>
  <c r="AH60" i="16"/>
  <c r="AJ60" i="16"/>
  <c r="AL60" i="16"/>
  <c r="AN60" i="16"/>
  <c r="T61" i="16"/>
  <c r="V61" i="16"/>
  <c r="X61" i="16"/>
  <c r="Z61" i="16"/>
  <c r="AB61" i="16"/>
  <c r="AD61" i="16"/>
  <c r="AF61" i="16"/>
  <c r="AH61" i="16"/>
  <c r="AJ61" i="16"/>
  <c r="AL61" i="16"/>
  <c r="AN61" i="16"/>
  <c r="T62" i="16"/>
  <c r="V62" i="16"/>
  <c r="X62" i="16"/>
  <c r="Z62" i="16"/>
  <c r="AB62" i="16"/>
  <c r="AD62" i="16"/>
  <c r="AF62" i="16"/>
  <c r="AH62" i="16"/>
  <c r="AJ62" i="16"/>
  <c r="AL62" i="16"/>
  <c r="AN62" i="16"/>
  <c r="T63" i="16"/>
  <c r="V63" i="16"/>
  <c r="X63" i="16"/>
  <c r="Z63" i="16"/>
  <c r="AB63" i="16"/>
  <c r="AD63" i="16"/>
  <c r="AF63" i="16"/>
  <c r="AH63" i="16"/>
  <c r="AJ63" i="16"/>
  <c r="AL63" i="16"/>
  <c r="AN63" i="16"/>
  <c r="T64" i="16"/>
  <c r="V64" i="16"/>
  <c r="X64" i="16"/>
  <c r="Z64" i="16"/>
  <c r="AB64" i="16"/>
  <c r="AD64" i="16"/>
  <c r="AF64" i="16"/>
  <c r="AH64" i="16"/>
  <c r="AJ64" i="16"/>
  <c r="AL64" i="16"/>
  <c r="AN64" i="16"/>
  <c r="T65" i="16"/>
  <c r="V65" i="16"/>
  <c r="X65" i="16"/>
  <c r="Z65" i="16"/>
  <c r="AB65" i="16"/>
  <c r="AD65" i="16"/>
  <c r="AF65" i="16"/>
  <c r="AH65" i="16"/>
  <c r="AJ65" i="16"/>
  <c r="AL65" i="16"/>
  <c r="AN65" i="16"/>
  <c r="T66" i="16"/>
  <c r="V66" i="16"/>
  <c r="X66" i="16"/>
  <c r="Z66" i="16"/>
  <c r="AB66" i="16"/>
  <c r="AD66" i="16"/>
  <c r="AF66" i="16"/>
  <c r="AH66" i="16"/>
  <c r="AJ66" i="16"/>
  <c r="AL66" i="16"/>
  <c r="AN66" i="16"/>
  <c r="T67" i="16"/>
  <c r="V67" i="16"/>
  <c r="X67" i="16"/>
  <c r="Z67" i="16"/>
  <c r="AB67" i="16"/>
  <c r="AD67" i="16"/>
  <c r="AF67" i="16"/>
  <c r="AH67" i="16"/>
  <c r="AJ67" i="16"/>
  <c r="AL67" i="16"/>
  <c r="AN67" i="16"/>
  <c r="T68" i="16"/>
  <c r="V68" i="16"/>
  <c r="X68" i="16"/>
  <c r="Z68" i="16"/>
  <c r="AB68" i="16"/>
  <c r="AD68" i="16"/>
  <c r="AF68" i="16"/>
  <c r="AH68" i="16"/>
  <c r="AJ68" i="16"/>
  <c r="AL68" i="16"/>
  <c r="AN68" i="16"/>
  <c r="T69" i="16"/>
  <c r="V69" i="16"/>
  <c r="X69" i="16"/>
  <c r="Z69" i="16"/>
  <c r="AB69" i="16"/>
  <c r="AD69" i="16"/>
  <c r="AF69" i="16"/>
  <c r="AH69" i="16"/>
  <c r="AJ69" i="16"/>
  <c r="AL69" i="16"/>
  <c r="AN69" i="16"/>
  <c r="T70" i="16"/>
  <c r="V70" i="16"/>
  <c r="X70" i="16"/>
  <c r="Z70" i="16"/>
  <c r="AB70" i="16"/>
  <c r="AD70" i="16"/>
  <c r="AF70" i="16"/>
  <c r="AH70" i="16"/>
  <c r="AJ70" i="16"/>
  <c r="AL70" i="16"/>
  <c r="AN70" i="16"/>
  <c r="T71" i="16"/>
  <c r="V71" i="16"/>
  <c r="X71" i="16"/>
  <c r="Z71" i="16"/>
  <c r="AB71" i="16"/>
  <c r="AD71" i="16"/>
  <c r="AF71" i="16"/>
  <c r="AH71" i="16"/>
  <c r="AJ71" i="16"/>
  <c r="AL71" i="16"/>
  <c r="AN71" i="16"/>
  <c r="T72" i="16"/>
  <c r="V72" i="16"/>
  <c r="X72" i="16"/>
  <c r="Z72" i="16"/>
  <c r="AB72" i="16"/>
  <c r="AD72" i="16"/>
  <c r="AF72" i="16"/>
  <c r="AH72" i="16"/>
  <c r="AJ72" i="16"/>
  <c r="AL72" i="16"/>
  <c r="AN72" i="16"/>
  <c r="T73" i="16"/>
  <c r="V73" i="16"/>
  <c r="X73" i="16"/>
  <c r="Z73" i="16"/>
  <c r="AB73" i="16"/>
  <c r="AD73" i="16"/>
  <c r="AF73" i="16"/>
  <c r="AH73" i="16"/>
  <c r="AJ73" i="16"/>
  <c r="AL73" i="16"/>
  <c r="AN73" i="16"/>
  <c r="T74" i="16"/>
  <c r="V74" i="16"/>
  <c r="X74" i="16"/>
  <c r="Z74" i="16"/>
  <c r="AB74" i="16"/>
  <c r="AD74" i="16"/>
  <c r="AF74" i="16"/>
  <c r="AH74" i="16"/>
  <c r="AJ74" i="16"/>
  <c r="AL74" i="16"/>
  <c r="AN74" i="16"/>
  <c r="T75" i="16"/>
  <c r="V75" i="16"/>
  <c r="X75" i="16"/>
  <c r="Z75" i="16"/>
  <c r="AB75" i="16"/>
  <c r="AD75" i="16"/>
  <c r="AF75" i="16"/>
  <c r="AH75" i="16"/>
  <c r="AJ75" i="16"/>
  <c r="AL75" i="16"/>
  <c r="AN75" i="16"/>
  <c r="T76" i="16"/>
  <c r="V76" i="16"/>
  <c r="X76" i="16"/>
  <c r="Z76" i="16"/>
  <c r="AB76" i="16"/>
  <c r="AD76" i="16"/>
  <c r="AF76" i="16"/>
  <c r="AH76" i="16"/>
  <c r="AJ76" i="16"/>
  <c r="AL76" i="16"/>
  <c r="AN76" i="16"/>
  <c r="T77" i="16"/>
  <c r="V77" i="16"/>
  <c r="X77" i="16"/>
  <c r="Z77" i="16"/>
  <c r="AB77" i="16"/>
  <c r="AD77" i="16"/>
  <c r="AF77" i="16"/>
  <c r="AH77" i="16"/>
  <c r="AJ77" i="16"/>
  <c r="AL77" i="16"/>
  <c r="AN77" i="16"/>
  <c r="T78" i="16"/>
  <c r="V78" i="16"/>
  <c r="X78" i="16"/>
  <c r="Z78" i="16"/>
  <c r="AB78" i="16"/>
  <c r="AD78" i="16"/>
  <c r="AF78" i="16"/>
  <c r="AH78" i="16"/>
  <c r="AJ78" i="16"/>
  <c r="AL78" i="16"/>
  <c r="AN78" i="16"/>
  <c r="T79" i="16"/>
  <c r="X79" i="16"/>
  <c r="Z79" i="16"/>
  <c r="AB79" i="16"/>
  <c r="AD79" i="16"/>
  <c r="AF79" i="16"/>
  <c r="AH79" i="16"/>
  <c r="AJ79" i="16"/>
  <c r="AL79" i="16"/>
  <c r="AN79" i="16"/>
  <c r="T80" i="16"/>
  <c r="X80" i="16"/>
  <c r="Z80" i="16"/>
  <c r="AB80" i="16"/>
  <c r="AD80" i="16"/>
  <c r="AF80" i="16"/>
  <c r="AH80" i="16"/>
  <c r="AJ80" i="16"/>
  <c r="AL80" i="16"/>
  <c r="AN80" i="16"/>
  <c r="T81" i="16"/>
  <c r="X81" i="16"/>
  <c r="Z81" i="16"/>
  <c r="AB81" i="16"/>
  <c r="AD81" i="16"/>
  <c r="AF81" i="16"/>
  <c r="AH81" i="16"/>
  <c r="AJ81" i="16"/>
  <c r="AL81" i="16"/>
  <c r="AN81" i="16"/>
  <c r="T82" i="16"/>
  <c r="V82" i="16"/>
  <c r="X82" i="16"/>
  <c r="Z82" i="16"/>
  <c r="AB82" i="16"/>
  <c r="AD82" i="16"/>
  <c r="AF82" i="16"/>
  <c r="AH82" i="16"/>
  <c r="AJ82" i="16"/>
  <c r="AL82" i="16"/>
  <c r="AN82" i="16"/>
  <c r="T83" i="16"/>
  <c r="V83" i="16"/>
  <c r="X83" i="16"/>
  <c r="Z83" i="16"/>
  <c r="AB83" i="16"/>
  <c r="AD83" i="16"/>
  <c r="AF83" i="16"/>
  <c r="AH83" i="16"/>
  <c r="AJ83" i="16"/>
  <c r="AL83" i="16"/>
  <c r="AN83" i="16"/>
  <c r="T84" i="16"/>
  <c r="V84" i="16"/>
  <c r="X84" i="16"/>
  <c r="Z84" i="16"/>
  <c r="AB84" i="16"/>
  <c r="AD84" i="16"/>
  <c r="AF84" i="16"/>
  <c r="AH84" i="16"/>
  <c r="AJ84" i="16"/>
  <c r="AL84" i="16"/>
  <c r="AN84" i="16"/>
  <c r="T85" i="16"/>
  <c r="V85" i="16"/>
  <c r="X85" i="16"/>
  <c r="Z85" i="16"/>
  <c r="AB85" i="16"/>
  <c r="AD85" i="16"/>
  <c r="AF85" i="16"/>
  <c r="AH85" i="16"/>
  <c r="AJ85" i="16"/>
  <c r="AL85" i="16"/>
  <c r="AN85" i="16"/>
  <c r="T86" i="16"/>
  <c r="V86" i="16"/>
  <c r="X86" i="16"/>
  <c r="Z86" i="16"/>
  <c r="AB86" i="16"/>
  <c r="AD86" i="16"/>
  <c r="AF86" i="16"/>
  <c r="AH86" i="16"/>
  <c r="AJ86" i="16"/>
  <c r="AL86" i="16"/>
  <c r="AN86" i="16"/>
  <c r="T87" i="16"/>
  <c r="V87" i="16"/>
  <c r="X87" i="16"/>
  <c r="Z87" i="16"/>
  <c r="AB87" i="16"/>
  <c r="AD87" i="16"/>
  <c r="AF87" i="16"/>
  <c r="AH87" i="16"/>
  <c r="AJ87" i="16"/>
  <c r="AL87" i="16"/>
  <c r="AN87" i="16"/>
  <c r="T88" i="16"/>
  <c r="V88" i="16"/>
  <c r="X88" i="16"/>
  <c r="Z88" i="16"/>
  <c r="AB88" i="16"/>
  <c r="AD88" i="16"/>
  <c r="AF88" i="16"/>
  <c r="AH88" i="16"/>
  <c r="AJ88" i="16"/>
  <c r="AL88" i="16"/>
  <c r="AN88" i="16"/>
  <c r="T89" i="16"/>
  <c r="V89" i="16"/>
  <c r="X89" i="16"/>
  <c r="Z89" i="16"/>
  <c r="AB89" i="16"/>
  <c r="AD89" i="16"/>
  <c r="AF89" i="16"/>
  <c r="AH89" i="16"/>
  <c r="AJ89" i="16"/>
  <c r="AL89" i="16"/>
  <c r="AN89" i="16"/>
  <c r="T90" i="16"/>
  <c r="V90" i="16"/>
  <c r="X90" i="16"/>
  <c r="Z90" i="16"/>
  <c r="AB90" i="16"/>
  <c r="AD90" i="16"/>
  <c r="AF90" i="16"/>
  <c r="AH90" i="16"/>
  <c r="AJ90" i="16"/>
  <c r="AL90" i="16"/>
  <c r="AN90" i="16"/>
  <c r="T91" i="16"/>
  <c r="V91" i="16"/>
  <c r="X91" i="16"/>
  <c r="Z91" i="16"/>
  <c r="AB91" i="16"/>
  <c r="AD91" i="16"/>
  <c r="AF91" i="16"/>
  <c r="AH91" i="16"/>
  <c r="AJ91" i="16"/>
  <c r="AL91" i="16"/>
  <c r="AN91" i="16"/>
  <c r="T92" i="16"/>
  <c r="V92" i="16"/>
  <c r="X92" i="16"/>
  <c r="Z92" i="16"/>
  <c r="AB92" i="16"/>
  <c r="AD92" i="16"/>
  <c r="AF92" i="16"/>
  <c r="AH92" i="16"/>
  <c r="AJ92" i="16"/>
  <c r="AL92" i="16"/>
  <c r="AN92" i="16"/>
  <c r="T93" i="16"/>
  <c r="V93" i="16"/>
  <c r="X93" i="16"/>
  <c r="Z93" i="16"/>
  <c r="AB93" i="16"/>
  <c r="AD93" i="16"/>
  <c r="AF93" i="16"/>
  <c r="AH93" i="16"/>
  <c r="AJ93" i="16"/>
  <c r="AL93" i="16"/>
  <c r="AN93" i="16"/>
  <c r="T94" i="16"/>
  <c r="V94" i="16"/>
  <c r="X94" i="16"/>
  <c r="Z94" i="16"/>
  <c r="AB94" i="16"/>
  <c r="AD94" i="16"/>
  <c r="AF94" i="16"/>
  <c r="AH94" i="16"/>
  <c r="AJ94" i="16"/>
  <c r="AL94" i="16"/>
  <c r="AN94" i="16"/>
  <c r="T95" i="16"/>
  <c r="V95" i="16"/>
  <c r="X95" i="16"/>
  <c r="Z95" i="16"/>
  <c r="AB95" i="16"/>
  <c r="AD95" i="16"/>
  <c r="AF95" i="16"/>
  <c r="AH95" i="16"/>
  <c r="AJ95" i="16"/>
  <c r="AL95" i="16"/>
  <c r="AN95" i="16"/>
  <c r="T96" i="16"/>
  <c r="V96" i="16"/>
  <c r="X96" i="16"/>
  <c r="Z96" i="16"/>
  <c r="AB96" i="16"/>
  <c r="AD96" i="16"/>
  <c r="AF96" i="16"/>
  <c r="AH96" i="16"/>
  <c r="AJ96" i="16"/>
  <c r="AL96" i="16"/>
  <c r="AN96" i="16"/>
  <c r="T97" i="16"/>
  <c r="V97" i="16"/>
  <c r="X97" i="16"/>
  <c r="Z97" i="16"/>
  <c r="AB97" i="16"/>
  <c r="AD97" i="16"/>
  <c r="AF97" i="16"/>
  <c r="AH97" i="16"/>
  <c r="AJ97" i="16"/>
  <c r="AL97" i="16"/>
  <c r="AN97" i="16"/>
  <c r="T98" i="16"/>
  <c r="V98" i="16"/>
  <c r="X98" i="16"/>
  <c r="Z98" i="16"/>
  <c r="AB98" i="16"/>
  <c r="AD98" i="16"/>
  <c r="AF98" i="16"/>
  <c r="AH98" i="16"/>
  <c r="AJ98" i="16"/>
  <c r="AL98" i="16"/>
  <c r="AN98" i="16"/>
  <c r="T99" i="16"/>
  <c r="V99" i="16"/>
  <c r="X99" i="16"/>
  <c r="Z99" i="16"/>
  <c r="AB99" i="16"/>
  <c r="AD99" i="16"/>
  <c r="AF99" i="16"/>
  <c r="AH99" i="16"/>
  <c r="AJ99" i="16"/>
  <c r="AL99" i="16"/>
  <c r="AN99" i="16"/>
  <c r="T100" i="16"/>
  <c r="V100" i="16"/>
  <c r="X100" i="16"/>
  <c r="Z100" i="16"/>
  <c r="AB100" i="16"/>
  <c r="AD100" i="16"/>
  <c r="AF100" i="16"/>
  <c r="AH100" i="16"/>
  <c r="AJ100" i="16"/>
  <c r="AL100" i="16"/>
  <c r="AN100" i="16"/>
  <c r="T101" i="16"/>
  <c r="V101" i="16"/>
  <c r="X101" i="16"/>
  <c r="Z101" i="16"/>
  <c r="AB101" i="16"/>
  <c r="AD101" i="16"/>
  <c r="AF101" i="16"/>
  <c r="AH101" i="16"/>
  <c r="AJ101" i="16"/>
  <c r="AL101" i="16"/>
  <c r="AN101" i="16"/>
  <c r="T102" i="16"/>
  <c r="V102" i="16"/>
  <c r="X102" i="16"/>
  <c r="Z102" i="16"/>
  <c r="AB102" i="16"/>
  <c r="AD102" i="16"/>
  <c r="AF102" i="16"/>
  <c r="AH102" i="16"/>
  <c r="AJ102" i="16"/>
  <c r="AL102" i="16"/>
  <c r="AN102" i="16"/>
  <c r="T103" i="16"/>
  <c r="V103" i="16"/>
  <c r="X103" i="16"/>
  <c r="Z103" i="16"/>
  <c r="AB103" i="16"/>
  <c r="AD103" i="16"/>
  <c r="AF103" i="16"/>
  <c r="AH103" i="16"/>
  <c r="AJ103" i="16"/>
  <c r="AL103" i="16"/>
  <c r="AN103" i="16"/>
  <c r="T104" i="16"/>
  <c r="V104" i="16"/>
  <c r="X104" i="16"/>
  <c r="Z104" i="16"/>
  <c r="AB104" i="16"/>
  <c r="AD104" i="16"/>
  <c r="AF104" i="16"/>
  <c r="AH104" i="16"/>
  <c r="AJ104" i="16"/>
  <c r="AL104" i="16"/>
  <c r="AN104" i="16"/>
  <c r="T105" i="16"/>
  <c r="V105" i="16"/>
  <c r="X105" i="16"/>
  <c r="Z105" i="16"/>
  <c r="AB105" i="16"/>
  <c r="AD105" i="16"/>
  <c r="AF105" i="16"/>
  <c r="AH105" i="16"/>
  <c r="AM107" i="16"/>
  <c r="AM109" i="16"/>
  <c r="AM111" i="16"/>
  <c r="AM113" i="16"/>
  <c r="L60" i="17"/>
  <c r="L57" i="17"/>
  <c r="O41" i="17"/>
  <c r="O42" i="17"/>
  <c r="L61" i="17"/>
  <c r="L62" i="17"/>
  <c r="O43" i="17"/>
  <c r="O44" i="17"/>
  <c r="L63" i="17"/>
  <c r="L64" i="17"/>
  <c r="O45" i="17"/>
  <c r="O46" i="17"/>
  <c r="L65" i="17"/>
  <c r="L66" i="17"/>
  <c r="O47" i="17"/>
  <c r="O48" i="17"/>
  <c r="L67" i="17"/>
  <c r="L68" i="17"/>
  <c r="O49" i="17"/>
  <c r="O50" i="17"/>
  <c r="L69" i="17"/>
  <c r="L70" i="17"/>
  <c r="O51" i="17"/>
  <c r="O52" i="17"/>
  <c r="L71" i="17"/>
  <c r="L72" i="17"/>
  <c r="O53" i="17"/>
  <c r="O54" i="17"/>
  <c r="L73" i="17"/>
  <c r="L74" i="17"/>
  <c r="O55" i="17"/>
  <c r="AM61" i="17"/>
  <c r="AK61" i="17"/>
  <c r="AI61" i="17"/>
  <c r="AG61" i="17"/>
  <c r="AE61" i="17"/>
  <c r="AC61" i="17"/>
  <c r="AA61" i="17"/>
  <c r="Y61" i="17"/>
  <c r="W61" i="17"/>
  <c r="F80" i="17"/>
  <c r="AN61" i="17"/>
  <c r="AL61" i="17"/>
  <c r="AJ61" i="17"/>
  <c r="AH61" i="17"/>
  <c r="AF61" i="17"/>
  <c r="AD61" i="17"/>
  <c r="AB61" i="17"/>
  <c r="Z61" i="17"/>
  <c r="X61" i="17"/>
  <c r="K80" i="17"/>
  <c r="N80" i="17" s="1"/>
  <c r="N61" i="17"/>
  <c r="AM63" i="17"/>
  <c r="AK63" i="17"/>
  <c r="AI63" i="17"/>
  <c r="AG63" i="17"/>
  <c r="AE63" i="17"/>
  <c r="AC63" i="17"/>
  <c r="AA63" i="17"/>
  <c r="Y63" i="17"/>
  <c r="W63" i="17"/>
  <c r="F82" i="17"/>
  <c r="AN63" i="17"/>
  <c r="AL63" i="17"/>
  <c r="AJ63" i="17"/>
  <c r="AH63" i="17"/>
  <c r="AF63" i="17"/>
  <c r="AD63" i="17"/>
  <c r="AB63" i="17"/>
  <c r="Z63" i="17"/>
  <c r="X63" i="17"/>
  <c r="K82" i="17"/>
  <c r="N82" i="17" s="1"/>
  <c r="N63" i="17"/>
  <c r="AM65" i="17"/>
  <c r="AK65" i="17"/>
  <c r="AI65" i="17"/>
  <c r="AG65" i="17"/>
  <c r="AE65" i="17"/>
  <c r="AC65" i="17"/>
  <c r="AA65" i="17"/>
  <c r="Y65" i="17"/>
  <c r="W65" i="17"/>
  <c r="F84" i="17"/>
  <c r="AN65" i="17"/>
  <c r="AL65" i="17"/>
  <c r="AJ65" i="17"/>
  <c r="AH65" i="17"/>
  <c r="AF65" i="17"/>
  <c r="AD65" i="17"/>
  <c r="AB65" i="17"/>
  <c r="Z65" i="17"/>
  <c r="X65" i="17"/>
  <c r="K84" i="17"/>
  <c r="N84" i="17" s="1"/>
  <c r="N65" i="17"/>
  <c r="N66" i="17"/>
  <c r="K85" i="17"/>
  <c r="N85" i="17" s="1"/>
  <c r="AM67" i="17"/>
  <c r="AK67" i="17"/>
  <c r="AI67" i="17"/>
  <c r="AG67" i="17"/>
  <c r="AE67" i="17"/>
  <c r="AC67" i="17"/>
  <c r="AA67" i="17"/>
  <c r="Y67" i="17"/>
  <c r="W67" i="17"/>
  <c r="F86" i="17"/>
  <c r="AN67" i="17"/>
  <c r="AL67" i="17"/>
  <c r="AJ67" i="17"/>
  <c r="AH67" i="17"/>
  <c r="AF67" i="17"/>
  <c r="AD67" i="17"/>
  <c r="AB67" i="17"/>
  <c r="Z67" i="17"/>
  <c r="X67" i="17"/>
  <c r="K86" i="17"/>
  <c r="N86" i="17" s="1"/>
  <c r="N67" i="17"/>
  <c r="AM69" i="17"/>
  <c r="AK69" i="17"/>
  <c r="AI69" i="17"/>
  <c r="AG69" i="17"/>
  <c r="AE69" i="17"/>
  <c r="AC69" i="17"/>
  <c r="AA69" i="17"/>
  <c r="Y69" i="17"/>
  <c r="W69" i="17"/>
  <c r="F88" i="17"/>
  <c r="AN69" i="17"/>
  <c r="AL69" i="17"/>
  <c r="AJ69" i="17"/>
  <c r="AH69" i="17"/>
  <c r="AF69" i="17"/>
  <c r="AD69" i="17"/>
  <c r="AB69" i="17"/>
  <c r="Z69" i="17"/>
  <c r="X69" i="17"/>
  <c r="K88" i="17"/>
  <c r="N88" i="17" s="1"/>
  <c r="N69" i="17"/>
  <c r="AM71" i="17"/>
  <c r="AK71" i="17"/>
  <c r="AI71" i="17"/>
  <c r="AG71" i="17"/>
  <c r="AE71" i="17"/>
  <c r="AC71" i="17"/>
  <c r="AA71" i="17"/>
  <c r="Y71" i="17"/>
  <c r="W71" i="17"/>
  <c r="F90" i="17"/>
  <c r="AN71" i="17"/>
  <c r="AL71" i="17"/>
  <c r="AJ71" i="17"/>
  <c r="AH71" i="17"/>
  <c r="AF71" i="17"/>
  <c r="AD71" i="17"/>
  <c r="AB71" i="17"/>
  <c r="Z71" i="17"/>
  <c r="X71" i="17"/>
  <c r="K90" i="17"/>
  <c r="N90" i="17" s="1"/>
  <c r="N71" i="17"/>
  <c r="N72" i="17"/>
  <c r="K91" i="17"/>
  <c r="N91" i="17" s="1"/>
  <c r="AM73" i="17"/>
  <c r="AK73" i="17"/>
  <c r="AI73" i="17"/>
  <c r="AG73" i="17"/>
  <c r="AE73" i="17"/>
  <c r="AC73" i="17"/>
  <c r="AA73" i="17"/>
  <c r="Y73" i="17"/>
  <c r="W73" i="17"/>
  <c r="F92" i="17"/>
  <c r="AN73" i="17"/>
  <c r="AL73" i="17"/>
  <c r="AJ73" i="17"/>
  <c r="AH73" i="17"/>
  <c r="AF73" i="17"/>
  <c r="AD73" i="17"/>
  <c r="AB73" i="17"/>
  <c r="Z73" i="17"/>
  <c r="X73" i="17"/>
  <c r="K92" i="17"/>
  <c r="N92" i="17" s="1"/>
  <c r="N73" i="17"/>
  <c r="AM75" i="17"/>
  <c r="AK75" i="17"/>
  <c r="AI75" i="17"/>
  <c r="AG75" i="17"/>
  <c r="AE75" i="17"/>
  <c r="AC75" i="17"/>
  <c r="AA75" i="17"/>
  <c r="Y75" i="17"/>
  <c r="W75" i="17"/>
  <c r="F94" i="17"/>
  <c r="AN75" i="17"/>
  <c r="AL75" i="17"/>
  <c r="AJ75" i="17"/>
  <c r="AH75" i="17"/>
  <c r="AF75" i="17"/>
  <c r="AD75" i="17"/>
  <c r="AB75" i="17"/>
  <c r="Z75" i="17"/>
  <c r="X75" i="17"/>
  <c r="K94" i="17"/>
  <c r="N94" i="17" s="1"/>
  <c r="N75" i="17"/>
  <c r="M94" i="17"/>
  <c r="P94" i="17" s="1"/>
  <c r="P75" i="17"/>
  <c r="R75" i="17" s="1"/>
  <c r="L157" i="17"/>
  <c r="L160" i="17"/>
  <c r="O136" i="17"/>
  <c r="V129" i="17"/>
  <c r="M161" i="17"/>
  <c r="P137" i="17"/>
  <c r="L162" i="17"/>
  <c r="O138" i="17"/>
  <c r="M163" i="17"/>
  <c r="P139" i="17"/>
  <c r="L164" i="17"/>
  <c r="O140" i="17"/>
  <c r="M165" i="17"/>
  <c r="P141" i="17"/>
  <c r="L166" i="17"/>
  <c r="O142" i="17"/>
  <c r="M167" i="17"/>
  <c r="P143" i="17"/>
  <c r="L168" i="17"/>
  <c r="O144" i="17"/>
  <c r="M169" i="17"/>
  <c r="P145" i="17"/>
  <c r="L170" i="17"/>
  <c r="O146" i="17"/>
  <c r="M171" i="17"/>
  <c r="P147" i="17"/>
  <c r="L172" i="17"/>
  <c r="O148" i="17"/>
  <c r="M173" i="17"/>
  <c r="P149" i="17"/>
  <c r="L174" i="17"/>
  <c r="O150" i="17"/>
  <c r="M175" i="17"/>
  <c r="P151" i="17"/>
  <c r="L176" i="17"/>
  <c r="O152" i="17"/>
  <c r="M177" i="17"/>
  <c r="P153" i="17"/>
  <c r="L178" i="17"/>
  <c r="O154" i="17"/>
  <c r="M179" i="17"/>
  <c r="P155" i="17"/>
  <c r="L180" i="17"/>
  <c r="O156" i="17"/>
  <c r="P238" i="17"/>
  <c r="M253" i="17"/>
  <c r="L255" i="17"/>
  <c r="O240" i="17"/>
  <c r="L257" i="17"/>
  <c r="O242" i="17"/>
  <c r="L259" i="17"/>
  <c r="O244" i="17"/>
  <c r="L261" i="17"/>
  <c r="O246" i="17"/>
  <c r="M262" i="17"/>
  <c r="P247" i="17"/>
  <c r="R247" i="17" s="1"/>
  <c r="L263" i="17"/>
  <c r="O248" i="17"/>
  <c r="F267" i="17"/>
  <c r="AM252" i="17"/>
  <c r="AK252" i="17"/>
  <c r="AI252" i="17"/>
  <c r="AG252" i="17"/>
  <c r="AE252" i="17"/>
  <c r="AC252" i="17"/>
  <c r="AA252" i="17"/>
  <c r="Y252" i="17"/>
  <c r="W252" i="17"/>
  <c r="AN252" i="17"/>
  <c r="AL252" i="17"/>
  <c r="AJ252" i="17"/>
  <c r="AH252" i="17"/>
  <c r="AF252" i="17"/>
  <c r="AD252" i="17"/>
  <c r="AB252" i="17"/>
  <c r="Z252" i="17"/>
  <c r="X252" i="17"/>
  <c r="K267" i="17"/>
  <c r="N252" i="17"/>
  <c r="R238" i="17"/>
  <c r="F269" i="17"/>
  <c r="AM254" i="17"/>
  <c r="AK254" i="17"/>
  <c r="AI254" i="17"/>
  <c r="AG254" i="17"/>
  <c r="AE254" i="17"/>
  <c r="AC254" i="17"/>
  <c r="AA254" i="17"/>
  <c r="Y254" i="17"/>
  <c r="W254" i="17"/>
  <c r="AN254" i="17"/>
  <c r="AL254" i="17"/>
  <c r="AJ254" i="17"/>
  <c r="AH254" i="17"/>
  <c r="AF254" i="17"/>
  <c r="AD254" i="17"/>
  <c r="AB254" i="17"/>
  <c r="Z254" i="17"/>
  <c r="X254" i="17"/>
  <c r="K269" i="17"/>
  <c r="N269" i="17" s="1"/>
  <c r="N254" i="17"/>
  <c r="F271" i="17"/>
  <c r="AM256" i="17"/>
  <c r="AK256" i="17"/>
  <c r="AI256" i="17"/>
  <c r="AG256" i="17"/>
  <c r="AE256" i="17"/>
  <c r="AC256" i="17"/>
  <c r="AA256" i="17"/>
  <c r="Y256" i="17"/>
  <c r="W256" i="17"/>
  <c r="AN256" i="17"/>
  <c r="AL256" i="17"/>
  <c r="AJ256" i="17"/>
  <c r="AH256" i="17"/>
  <c r="AF256" i="17"/>
  <c r="AD256" i="17"/>
  <c r="AB256" i="17"/>
  <c r="Z256" i="17"/>
  <c r="X256" i="17"/>
  <c r="K271" i="17"/>
  <c r="N271" i="17" s="1"/>
  <c r="N256" i="17"/>
  <c r="F273" i="17"/>
  <c r="AM258" i="17"/>
  <c r="AK258" i="17"/>
  <c r="AI258" i="17"/>
  <c r="AG258" i="17"/>
  <c r="AE258" i="17"/>
  <c r="AC258" i="17"/>
  <c r="AA258" i="17"/>
  <c r="Y258" i="17"/>
  <c r="W258" i="17"/>
  <c r="AN258" i="17"/>
  <c r="AL258" i="17"/>
  <c r="AJ258" i="17"/>
  <c r="AH258" i="17"/>
  <c r="AF258" i="17"/>
  <c r="AD258" i="17"/>
  <c r="AB258" i="17"/>
  <c r="Z258" i="17"/>
  <c r="X258" i="17"/>
  <c r="K273" i="17"/>
  <c r="N273" i="17" s="1"/>
  <c r="N258" i="17"/>
  <c r="F275" i="17"/>
  <c r="AM260" i="17"/>
  <c r="AK260" i="17"/>
  <c r="AI260" i="17"/>
  <c r="AG260" i="17"/>
  <c r="AE260" i="17"/>
  <c r="AC260" i="17"/>
  <c r="AA260" i="17"/>
  <c r="Y260" i="17"/>
  <c r="W260" i="17"/>
  <c r="AN260" i="17"/>
  <c r="AL260" i="17"/>
  <c r="AJ260" i="17"/>
  <c r="AH260" i="17"/>
  <c r="AF260" i="17"/>
  <c r="AD260" i="17"/>
  <c r="AB260" i="17"/>
  <c r="Z260" i="17"/>
  <c r="X260" i="17"/>
  <c r="K275" i="17"/>
  <c r="N275" i="17" s="1"/>
  <c r="N260" i="17"/>
  <c r="F277" i="17"/>
  <c r="AM262" i="17"/>
  <c r="AK262" i="17"/>
  <c r="AI262" i="17"/>
  <c r="AG262" i="17"/>
  <c r="AE262" i="17"/>
  <c r="AC262" i="17"/>
  <c r="AA262" i="17"/>
  <c r="Y262" i="17"/>
  <c r="W262" i="17"/>
  <c r="AN262" i="17"/>
  <c r="AL262" i="17"/>
  <c r="AJ262" i="17"/>
  <c r="AH262" i="17"/>
  <c r="AF262" i="17"/>
  <c r="AD262" i="17"/>
  <c r="AB262" i="17"/>
  <c r="Z262" i="17"/>
  <c r="X262" i="17"/>
  <c r="K277" i="17"/>
  <c r="N277" i="17" s="1"/>
  <c r="N262" i="17"/>
  <c r="F6" i="14"/>
  <c r="F7" i="14"/>
  <c r="V15" i="16"/>
  <c r="R16" i="16"/>
  <c r="R49" i="16" s="1"/>
  <c r="U16" i="16"/>
  <c r="T17" i="16"/>
  <c r="U18" i="16"/>
  <c r="T19" i="16"/>
  <c r="U20" i="16"/>
  <c r="T21" i="16"/>
  <c r="U22" i="16"/>
  <c r="T23" i="16"/>
  <c r="T24" i="16"/>
  <c r="U25" i="16"/>
  <c r="T26" i="16"/>
  <c r="U27" i="16"/>
  <c r="T28" i="16"/>
  <c r="U29" i="16"/>
  <c r="T30" i="16"/>
  <c r="U31" i="16"/>
  <c r="T32" i="16"/>
  <c r="U33" i="16"/>
  <c r="T34" i="16"/>
  <c r="U35" i="16"/>
  <c r="T36" i="16"/>
  <c r="U37" i="16"/>
  <c r="T38" i="16"/>
  <c r="U39" i="16"/>
  <c r="T40" i="16"/>
  <c r="U41" i="16"/>
  <c r="T42" i="16"/>
  <c r="U43" i="16"/>
  <c r="T44" i="16"/>
  <c r="U45" i="16"/>
  <c r="T46" i="16"/>
  <c r="R58" i="16"/>
  <c r="R114" i="16" s="1"/>
  <c r="U58" i="16"/>
  <c r="W58" i="16"/>
  <c r="Y58" i="16"/>
  <c r="AA58" i="16"/>
  <c r="AC58" i="16"/>
  <c r="AE58" i="16"/>
  <c r="AG58" i="16"/>
  <c r="AI58" i="16"/>
  <c r="AK58" i="16"/>
  <c r="AM58" i="16"/>
  <c r="U59" i="16"/>
  <c r="W59" i="16"/>
  <c r="Y59" i="16"/>
  <c r="AA59" i="16"/>
  <c r="AC59" i="16"/>
  <c r="AE59" i="16"/>
  <c r="AG59" i="16"/>
  <c r="AI59" i="16"/>
  <c r="AK59" i="16"/>
  <c r="U60" i="16"/>
  <c r="W60" i="16"/>
  <c r="Y60" i="16"/>
  <c r="AA60" i="16"/>
  <c r="AC60" i="16"/>
  <c r="AE60" i="16"/>
  <c r="AG60" i="16"/>
  <c r="AI60" i="16"/>
  <c r="AK60" i="16"/>
  <c r="U61" i="16"/>
  <c r="W61" i="16"/>
  <c r="Y61" i="16"/>
  <c r="AA61" i="16"/>
  <c r="AC61" i="16"/>
  <c r="AE61" i="16"/>
  <c r="AG61" i="16"/>
  <c r="AI61" i="16"/>
  <c r="AK61" i="16"/>
  <c r="U62" i="16"/>
  <c r="W62" i="16"/>
  <c r="Y62" i="16"/>
  <c r="AA62" i="16"/>
  <c r="AC62" i="16"/>
  <c r="AE62" i="16"/>
  <c r="AG62" i="16"/>
  <c r="AI62" i="16"/>
  <c r="AK62" i="16"/>
  <c r="U63" i="16"/>
  <c r="W63" i="16"/>
  <c r="Y63" i="16"/>
  <c r="AA63" i="16"/>
  <c r="AC63" i="16"/>
  <c r="AE63" i="16"/>
  <c r="AG63" i="16"/>
  <c r="AI63" i="16"/>
  <c r="AK63" i="16"/>
  <c r="U64" i="16"/>
  <c r="W64" i="16"/>
  <c r="Y64" i="16"/>
  <c r="AA64" i="16"/>
  <c r="AC64" i="16"/>
  <c r="AE64" i="16"/>
  <c r="AG64" i="16"/>
  <c r="AI64" i="16"/>
  <c r="AK64" i="16"/>
  <c r="U65" i="16"/>
  <c r="W65" i="16"/>
  <c r="Y65" i="16"/>
  <c r="AA65" i="16"/>
  <c r="AC65" i="16"/>
  <c r="AE65" i="16"/>
  <c r="AG65" i="16"/>
  <c r="AI65" i="16"/>
  <c r="AK65" i="16"/>
  <c r="U66" i="16"/>
  <c r="W66" i="16"/>
  <c r="Y66" i="16"/>
  <c r="AA66" i="16"/>
  <c r="AC66" i="16"/>
  <c r="AE66" i="16"/>
  <c r="AG66" i="16"/>
  <c r="AI66" i="16"/>
  <c r="AK66" i="16"/>
  <c r="U67" i="16"/>
  <c r="W67" i="16"/>
  <c r="Y67" i="16"/>
  <c r="AA67" i="16"/>
  <c r="AC67" i="16"/>
  <c r="AE67" i="16"/>
  <c r="AG67" i="16"/>
  <c r="AI67" i="16"/>
  <c r="AK67" i="16"/>
  <c r="U68" i="16"/>
  <c r="W68" i="16"/>
  <c r="Y68" i="16"/>
  <c r="AA68" i="16"/>
  <c r="AC68" i="16"/>
  <c r="AE68" i="16"/>
  <c r="AG68" i="16"/>
  <c r="AI68" i="16"/>
  <c r="AK68" i="16"/>
  <c r="U69" i="16"/>
  <c r="W69" i="16"/>
  <c r="Y69" i="16"/>
  <c r="AA69" i="16"/>
  <c r="AC69" i="16"/>
  <c r="AE69" i="16"/>
  <c r="AG69" i="16"/>
  <c r="AI69" i="16"/>
  <c r="AK69" i="16"/>
  <c r="U70" i="16"/>
  <c r="W70" i="16"/>
  <c r="Y70" i="16"/>
  <c r="AA70" i="16"/>
  <c r="AC70" i="16"/>
  <c r="AE70" i="16"/>
  <c r="AG70" i="16"/>
  <c r="AI70" i="16"/>
  <c r="AK70" i="16"/>
  <c r="U71" i="16"/>
  <c r="W71" i="16"/>
  <c r="Y71" i="16"/>
  <c r="AA71" i="16"/>
  <c r="AC71" i="16"/>
  <c r="AE71" i="16"/>
  <c r="AG71" i="16"/>
  <c r="AI71" i="16"/>
  <c r="AK71" i="16"/>
  <c r="U72" i="16"/>
  <c r="W72" i="16"/>
  <c r="Y72" i="16"/>
  <c r="AA72" i="16"/>
  <c r="AC72" i="16"/>
  <c r="AE72" i="16"/>
  <c r="AG72" i="16"/>
  <c r="AI72" i="16"/>
  <c r="AK72" i="16"/>
  <c r="U73" i="16"/>
  <c r="W73" i="16"/>
  <c r="Y73" i="16"/>
  <c r="AA73" i="16"/>
  <c r="AC73" i="16"/>
  <c r="AE73" i="16"/>
  <c r="AG73" i="16"/>
  <c r="AI73" i="16"/>
  <c r="AK73" i="16"/>
  <c r="U74" i="16"/>
  <c r="W74" i="16"/>
  <c r="Y74" i="16"/>
  <c r="AA74" i="16"/>
  <c r="AC74" i="16"/>
  <c r="AE74" i="16"/>
  <c r="AG74" i="16"/>
  <c r="AI74" i="16"/>
  <c r="AK74" i="16"/>
  <c r="U75" i="16"/>
  <c r="W75" i="16"/>
  <c r="Y75" i="16"/>
  <c r="AA75" i="16"/>
  <c r="AC75" i="16"/>
  <c r="AE75" i="16"/>
  <c r="AG75" i="16"/>
  <c r="AI75" i="16"/>
  <c r="AK75" i="16"/>
  <c r="U76" i="16"/>
  <c r="W76" i="16"/>
  <c r="Y76" i="16"/>
  <c r="AA76" i="16"/>
  <c r="AC76" i="16"/>
  <c r="AE76" i="16"/>
  <c r="AG76" i="16"/>
  <c r="AI76" i="16"/>
  <c r="AK76" i="16"/>
  <c r="U77" i="16"/>
  <c r="W77" i="16"/>
  <c r="Y77" i="16"/>
  <c r="AA77" i="16"/>
  <c r="AC77" i="16"/>
  <c r="AE77" i="16"/>
  <c r="AG77" i="16"/>
  <c r="AI77" i="16"/>
  <c r="AK77" i="16"/>
  <c r="U78" i="16"/>
  <c r="W78" i="16"/>
  <c r="Y78" i="16"/>
  <c r="AA78" i="16"/>
  <c r="AC78" i="16"/>
  <c r="AE78" i="16"/>
  <c r="AG78" i="16"/>
  <c r="AI78" i="16"/>
  <c r="AK78" i="16"/>
  <c r="U79" i="16"/>
  <c r="W79" i="16"/>
  <c r="Y79" i="16"/>
  <c r="AA79" i="16"/>
  <c r="AC79" i="16"/>
  <c r="AE79" i="16"/>
  <c r="AG79" i="16"/>
  <c r="AI79" i="16"/>
  <c r="AK79" i="16"/>
  <c r="U80" i="16"/>
  <c r="W80" i="16"/>
  <c r="Y80" i="16"/>
  <c r="AA80" i="16"/>
  <c r="AC80" i="16"/>
  <c r="AE80" i="16"/>
  <c r="AG80" i="16"/>
  <c r="AI80" i="16"/>
  <c r="AK80" i="16"/>
  <c r="U81" i="16"/>
  <c r="W81" i="16"/>
  <c r="Y81" i="16"/>
  <c r="AA81" i="16"/>
  <c r="AC81" i="16"/>
  <c r="AE81" i="16"/>
  <c r="AG81" i="16"/>
  <c r="AI81" i="16"/>
  <c r="AK81" i="16"/>
  <c r="U82" i="16"/>
  <c r="W82" i="16"/>
  <c r="Y82" i="16"/>
  <c r="AA82" i="16"/>
  <c r="AC82" i="16"/>
  <c r="AE82" i="16"/>
  <c r="AG82" i="16"/>
  <c r="AI82" i="16"/>
  <c r="AK82" i="16"/>
  <c r="U83" i="16"/>
  <c r="W83" i="16"/>
  <c r="Y83" i="16"/>
  <c r="AA83" i="16"/>
  <c r="AC83" i="16"/>
  <c r="AE83" i="16"/>
  <c r="AG83" i="16"/>
  <c r="AI83" i="16"/>
  <c r="AK83" i="16"/>
  <c r="U84" i="16"/>
  <c r="W84" i="16"/>
  <c r="Y84" i="16"/>
  <c r="AA84" i="16"/>
  <c r="AC84" i="16"/>
  <c r="AE84" i="16"/>
  <c r="AG84" i="16"/>
  <c r="AI84" i="16"/>
  <c r="AK84" i="16"/>
  <c r="U85" i="16"/>
  <c r="W85" i="16"/>
  <c r="Y85" i="16"/>
  <c r="AA85" i="16"/>
  <c r="AC85" i="16"/>
  <c r="AE85" i="16"/>
  <c r="AG85" i="16"/>
  <c r="AI85" i="16"/>
  <c r="AK85" i="16"/>
  <c r="U86" i="16"/>
  <c r="W86" i="16"/>
  <c r="Y86" i="16"/>
  <c r="AA86" i="16"/>
  <c r="AC86" i="16"/>
  <c r="AE86" i="16"/>
  <c r="AG86" i="16"/>
  <c r="AI86" i="16"/>
  <c r="AK86" i="16"/>
  <c r="U87" i="16"/>
  <c r="W87" i="16"/>
  <c r="Y87" i="16"/>
  <c r="AA87" i="16"/>
  <c r="AC87" i="16"/>
  <c r="AE87" i="16"/>
  <c r="AG87" i="16"/>
  <c r="AI87" i="16"/>
  <c r="AK87" i="16"/>
  <c r="U88" i="16"/>
  <c r="W88" i="16"/>
  <c r="Y88" i="16"/>
  <c r="AA88" i="16"/>
  <c r="AC88" i="16"/>
  <c r="AE88" i="16"/>
  <c r="AG88" i="16"/>
  <c r="AI88" i="16"/>
  <c r="AK88" i="16"/>
  <c r="U89" i="16"/>
  <c r="W89" i="16"/>
  <c r="Y89" i="16"/>
  <c r="AA89" i="16"/>
  <c r="AC89" i="16"/>
  <c r="AE89" i="16"/>
  <c r="AG89" i="16"/>
  <c r="AI89" i="16"/>
  <c r="AK89" i="16"/>
  <c r="U90" i="16"/>
  <c r="W90" i="16"/>
  <c r="Y90" i="16"/>
  <c r="AA90" i="16"/>
  <c r="AC90" i="16"/>
  <c r="AE90" i="16"/>
  <c r="AG90" i="16"/>
  <c r="AI90" i="16"/>
  <c r="AK90" i="16"/>
  <c r="U91" i="16"/>
  <c r="W91" i="16"/>
  <c r="Y91" i="16"/>
  <c r="AA91" i="16"/>
  <c r="AC91" i="16"/>
  <c r="AE91" i="16"/>
  <c r="AG91" i="16"/>
  <c r="AI91" i="16"/>
  <c r="AK91" i="16"/>
  <c r="U92" i="16"/>
  <c r="W92" i="16"/>
  <c r="Y92" i="16"/>
  <c r="AA92" i="16"/>
  <c r="AC92" i="16"/>
  <c r="AE92" i="16"/>
  <c r="AG92" i="16"/>
  <c r="AI92" i="16"/>
  <c r="AK92" i="16"/>
  <c r="U93" i="16"/>
  <c r="W93" i="16"/>
  <c r="Y93" i="16"/>
  <c r="AA93" i="16"/>
  <c r="AC93" i="16"/>
  <c r="AE93" i="16"/>
  <c r="AG93" i="16"/>
  <c r="AI93" i="16"/>
  <c r="AK93" i="16"/>
  <c r="U94" i="16"/>
  <c r="W94" i="16"/>
  <c r="Y94" i="16"/>
  <c r="AA94" i="16"/>
  <c r="AC94" i="16"/>
  <c r="AE94" i="16"/>
  <c r="AG94" i="16"/>
  <c r="AI94" i="16"/>
  <c r="AK94" i="16"/>
  <c r="U95" i="16"/>
  <c r="W95" i="16"/>
  <c r="Y95" i="16"/>
  <c r="AA95" i="16"/>
  <c r="AC95" i="16"/>
  <c r="AE95" i="16"/>
  <c r="AG95" i="16"/>
  <c r="AI95" i="16"/>
  <c r="AK95" i="16"/>
  <c r="U96" i="16"/>
  <c r="W96" i="16"/>
  <c r="Y96" i="16"/>
  <c r="AA96" i="16"/>
  <c r="AC96" i="16"/>
  <c r="AE96" i="16"/>
  <c r="AG96" i="16"/>
  <c r="AI96" i="16"/>
  <c r="AK96" i="16"/>
  <c r="U97" i="16"/>
  <c r="W97" i="16"/>
  <c r="Y97" i="16"/>
  <c r="AA97" i="16"/>
  <c r="AC97" i="16"/>
  <c r="AE97" i="16"/>
  <c r="AG97" i="16"/>
  <c r="AI97" i="16"/>
  <c r="AK97" i="16"/>
  <c r="U98" i="16"/>
  <c r="W98" i="16"/>
  <c r="Y98" i="16"/>
  <c r="AA98" i="16"/>
  <c r="AC98" i="16"/>
  <c r="AE98" i="16"/>
  <c r="AG98" i="16"/>
  <c r="AI98" i="16"/>
  <c r="AK98" i="16"/>
  <c r="U99" i="16"/>
  <c r="W99" i="16"/>
  <c r="Y99" i="16"/>
  <c r="AA99" i="16"/>
  <c r="AC99" i="16"/>
  <c r="AE99" i="16"/>
  <c r="AG99" i="16"/>
  <c r="AI99" i="16"/>
  <c r="AK99" i="16"/>
  <c r="U100" i="16"/>
  <c r="W100" i="16"/>
  <c r="Y100" i="16"/>
  <c r="AA100" i="16"/>
  <c r="AC100" i="16"/>
  <c r="AE100" i="16"/>
  <c r="AG100" i="16"/>
  <c r="AI100" i="16"/>
  <c r="AK100" i="16"/>
  <c r="U101" i="16"/>
  <c r="W101" i="16"/>
  <c r="Y101" i="16"/>
  <c r="AA101" i="16"/>
  <c r="AC101" i="16"/>
  <c r="AE101" i="16"/>
  <c r="AG101" i="16"/>
  <c r="AI101" i="16"/>
  <c r="AK101" i="16"/>
  <c r="U102" i="16"/>
  <c r="W102" i="16"/>
  <c r="Y102" i="16"/>
  <c r="AA102" i="16"/>
  <c r="AC102" i="16"/>
  <c r="AE102" i="16"/>
  <c r="AG102" i="16"/>
  <c r="AI102" i="16"/>
  <c r="AK102" i="16"/>
  <c r="U103" i="16"/>
  <c r="W103" i="16"/>
  <c r="Y103" i="16"/>
  <c r="AA103" i="16"/>
  <c r="AC103" i="16"/>
  <c r="AE103" i="16"/>
  <c r="AG103" i="16"/>
  <c r="AI103" i="16"/>
  <c r="AK103" i="16"/>
  <c r="U104" i="16"/>
  <c r="W104" i="16"/>
  <c r="Y104" i="16"/>
  <c r="AA104" i="16"/>
  <c r="AC104" i="16"/>
  <c r="AE104" i="16"/>
  <c r="AG104" i="16"/>
  <c r="AI104" i="16"/>
  <c r="AK104" i="16"/>
  <c r="AM105" i="16"/>
  <c r="AK105" i="16"/>
  <c r="AN105" i="16"/>
  <c r="AL105" i="16"/>
  <c r="U105" i="16"/>
  <c r="W105" i="16"/>
  <c r="Y105" i="16"/>
  <c r="AA105" i="16"/>
  <c r="AC105" i="16"/>
  <c r="AE105" i="16"/>
  <c r="AG105" i="16"/>
  <c r="AI105" i="16"/>
  <c r="AM106" i="16"/>
  <c r="AM108" i="16"/>
  <c r="AM110" i="16"/>
  <c r="AM112" i="16"/>
  <c r="U289" i="17"/>
  <c r="T336" i="17"/>
  <c r="T335" i="17"/>
  <c r="T334" i="17"/>
  <c r="T333" i="17"/>
  <c r="T332" i="17"/>
  <c r="T331" i="17"/>
  <c r="T330" i="17"/>
  <c r="T329" i="17"/>
  <c r="T328" i="17"/>
  <c r="T327" i="17"/>
  <c r="T326" i="17"/>
  <c r="T325" i="17"/>
  <c r="T324" i="17"/>
  <c r="T323" i="17"/>
  <c r="T322" i="17"/>
  <c r="T321" i="17"/>
  <c r="T320" i="17"/>
  <c r="T319" i="17"/>
  <c r="T318" i="17"/>
  <c r="T317" i="17"/>
  <c r="T316" i="17"/>
  <c r="T315" i="17"/>
  <c r="T314" i="17"/>
  <c r="T313" i="17"/>
  <c r="T312" i="17"/>
  <c r="T311" i="17"/>
  <c r="T310" i="17"/>
  <c r="T309" i="17"/>
  <c r="T308" i="17"/>
  <c r="T307" i="17"/>
  <c r="T306" i="17"/>
  <c r="T305" i="17"/>
  <c r="T304" i="17"/>
  <c r="T303" i="17"/>
  <c r="T302" i="17"/>
  <c r="T301" i="17"/>
  <c r="T300" i="17"/>
  <c r="T299" i="17"/>
  <c r="T298" i="17"/>
  <c r="T296" i="17"/>
  <c r="T295" i="17"/>
  <c r="T294" i="17"/>
  <c r="T293" i="17"/>
  <c r="T292" i="17"/>
  <c r="T291" i="17"/>
  <c r="T290" i="17"/>
  <c r="M61" i="17"/>
  <c r="P42" i="17"/>
  <c r="M63" i="17"/>
  <c r="P44" i="17"/>
  <c r="M65" i="17"/>
  <c r="P46" i="17"/>
  <c r="M67" i="17"/>
  <c r="P48" i="17"/>
  <c r="M69" i="17"/>
  <c r="P50" i="17"/>
  <c r="M71" i="17"/>
  <c r="P52" i="17"/>
  <c r="M73" i="17"/>
  <c r="P54" i="17"/>
  <c r="W129" i="17"/>
  <c r="X129" i="17" s="1"/>
  <c r="Y129" i="17" s="1"/>
  <c r="Z129" i="17" s="1"/>
  <c r="AA129" i="17" s="1"/>
  <c r="AB129" i="17" s="1"/>
  <c r="AC129" i="17" s="1"/>
  <c r="AD129" i="17" s="1"/>
  <c r="AE129" i="17" s="1"/>
  <c r="AF129" i="17" s="1"/>
  <c r="AG129" i="17" s="1"/>
  <c r="AH129" i="17" s="1"/>
  <c r="AI129" i="17" s="1"/>
  <c r="AJ129" i="17" s="1"/>
  <c r="AK129" i="17" s="1"/>
  <c r="AL129" i="17" s="1"/>
  <c r="AM129" i="17" s="1"/>
  <c r="AN129" i="17" s="1"/>
  <c r="O137" i="17"/>
  <c r="L161" i="17"/>
  <c r="O139" i="17"/>
  <c r="L163" i="17"/>
  <c r="O141" i="17"/>
  <c r="L165" i="17"/>
  <c r="O143" i="17"/>
  <c r="L167" i="17"/>
  <c r="O145" i="17"/>
  <c r="L169" i="17"/>
  <c r="O147" i="17"/>
  <c r="L171" i="17"/>
  <c r="O149" i="17"/>
  <c r="L173" i="17"/>
  <c r="O151" i="17"/>
  <c r="L175" i="17"/>
  <c r="O153" i="17"/>
  <c r="L177" i="17"/>
  <c r="O155" i="17"/>
  <c r="L179" i="17"/>
  <c r="F184" i="17"/>
  <c r="AN160" i="17"/>
  <c r="AL160" i="17"/>
  <c r="AJ160" i="17"/>
  <c r="AH160" i="17"/>
  <c r="AF160" i="17"/>
  <c r="AD160" i="17"/>
  <c r="AB160" i="17"/>
  <c r="Z160" i="17"/>
  <c r="X160" i="17"/>
  <c r="AM160" i="17"/>
  <c r="AK160" i="17"/>
  <c r="AI160" i="17"/>
  <c r="AG160" i="17"/>
  <c r="AE160" i="17"/>
  <c r="AC160" i="17"/>
  <c r="AA160" i="17"/>
  <c r="Y160" i="17"/>
  <c r="K184" i="17"/>
  <c r="K181" i="17"/>
  <c r="N160" i="17"/>
  <c r="F185" i="17"/>
  <c r="AN161" i="17"/>
  <c r="AL161" i="17"/>
  <c r="AJ161" i="17"/>
  <c r="AH161" i="17"/>
  <c r="AF161" i="17"/>
  <c r="AD161" i="17"/>
  <c r="AB161" i="17"/>
  <c r="Z161" i="17"/>
  <c r="X161" i="17"/>
  <c r="AM161" i="17"/>
  <c r="AK161" i="17"/>
  <c r="AI161" i="17"/>
  <c r="AG161" i="17"/>
  <c r="AE161" i="17"/>
  <c r="AC161" i="17"/>
  <c r="AA161" i="17"/>
  <c r="Y161" i="17"/>
  <c r="K185" i="17"/>
  <c r="N185" i="17" s="1"/>
  <c r="N161" i="17"/>
  <c r="F186" i="17"/>
  <c r="AN162" i="17"/>
  <c r="AL162" i="17"/>
  <c r="AJ162" i="17"/>
  <c r="AH162" i="17"/>
  <c r="AF162" i="17"/>
  <c r="AD162" i="17"/>
  <c r="AB162" i="17"/>
  <c r="Z162" i="17"/>
  <c r="X162" i="17"/>
  <c r="AM162" i="17"/>
  <c r="AK162" i="17"/>
  <c r="AI162" i="17"/>
  <c r="AG162" i="17"/>
  <c r="AE162" i="17"/>
  <c r="AC162" i="17"/>
  <c r="AA162" i="17"/>
  <c r="Y162" i="17"/>
  <c r="K186" i="17"/>
  <c r="N186" i="17" s="1"/>
  <c r="N162" i="17"/>
  <c r="F187" i="17"/>
  <c r="AN163" i="17"/>
  <c r="AL163" i="17"/>
  <c r="AJ163" i="17"/>
  <c r="AH163" i="17"/>
  <c r="AF163" i="17"/>
  <c r="AD163" i="17"/>
  <c r="AB163" i="17"/>
  <c r="Z163" i="17"/>
  <c r="X163" i="17"/>
  <c r="AM163" i="17"/>
  <c r="AK163" i="17"/>
  <c r="AI163" i="17"/>
  <c r="AG163" i="17"/>
  <c r="AE163" i="17"/>
  <c r="AC163" i="17"/>
  <c r="AA163" i="17"/>
  <c r="Y163" i="17"/>
  <c r="K187" i="17"/>
  <c r="N187" i="17" s="1"/>
  <c r="N163" i="17"/>
  <c r="F188" i="17"/>
  <c r="AN164" i="17"/>
  <c r="AL164" i="17"/>
  <c r="AJ164" i="17"/>
  <c r="AH164" i="17"/>
  <c r="AF164" i="17"/>
  <c r="AD164" i="17"/>
  <c r="AB164" i="17"/>
  <c r="Z164" i="17"/>
  <c r="X164" i="17"/>
  <c r="AM164" i="17"/>
  <c r="AK164" i="17"/>
  <c r="AI164" i="17"/>
  <c r="AG164" i="17"/>
  <c r="AE164" i="17"/>
  <c r="AC164" i="17"/>
  <c r="AA164" i="17"/>
  <c r="Y164" i="17"/>
  <c r="K188" i="17"/>
  <c r="N188" i="17" s="1"/>
  <c r="N164" i="17"/>
  <c r="F189" i="17"/>
  <c r="AN165" i="17"/>
  <c r="AL165" i="17"/>
  <c r="AJ165" i="17"/>
  <c r="AH165" i="17"/>
  <c r="AF165" i="17"/>
  <c r="AD165" i="17"/>
  <c r="AB165" i="17"/>
  <c r="Z165" i="17"/>
  <c r="X165" i="17"/>
  <c r="AM165" i="17"/>
  <c r="AK165" i="17"/>
  <c r="AI165" i="17"/>
  <c r="AG165" i="17"/>
  <c r="AE165" i="17"/>
  <c r="AC165" i="17"/>
  <c r="AA165" i="17"/>
  <c r="Y165" i="17"/>
  <c r="K189" i="17"/>
  <c r="N189" i="17" s="1"/>
  <c r="N165" i="17"/>
  <c r="F190" i="17"/>
  <c r="AN166" i="17"/>
  <c r="AL166" i="17"/>
  <c r="AJ166" i="17"/>
  <c r="AH166" i="17"/>
  <c r="AF166" i="17"/>
  <c r="AD166" i="17"/>
  <c r="AB166" i="17"/>
  <c r="Z166" i="17"/>
  <c r="X166" i="17"/>
  <c r="AM166" i="17"/>
  <c r="AK166" i="17"/>
  <c r="AI166" i="17"/>
  <c r="AG166" i="17"/>
  <c r="AE166" i="17"/>
  <c r="AC166" i="17"/>
  <c r="AA166" i="17"/>
  <c r="Y166" i="17"/>
  <c r="K190" i="17"/>
  <c r="N190" i="17" s="1"/>
  <c r="N166" i="17"/>
  <c r="F191" i="17"/>
  <c r="AN167" i="17"/>
  <c r="AL167" i="17"/>
  <c r="AJ167" i="17"/>
  <c r="AH167" i="17"/>
  <c r="AF167" i="17"/>
  <c r="AD167" i="17"/>
  <c r="AB167" i="17"/>
  <c r="Z167" i="17"/>
  <c r="X167" i="17"/>
  <c r="AM167" i="17"/>
  <c r="AK167" i="17"/>
  <c r="AI167" i="17"/>
  <c r="AG167" i="17"/>
  <c r="AE167" i="17"/>
  <c r="AC167" i="17"/>
  <c r="AA167" i="17"/>
  <c r="Y167" i="17"/>
  <c r="K191" i="17"/>
  <c r="N191" i="17" s="1"/>
  <c r="N167" i="17"/>
  <c r="F192" i="17"/>
  <c r="AN168" i="17"/>
  <c r="AL168" i="17"/>
  <c r="AJ168" i="17"/>
  <c r="AH168" i="17"/>
  <c r="AF168" i="17"/>
  <c r="AD168" i="17"/>
  <c r="AB168" i="17"/>
  <c r="Z168" i="17"/>
  <c r="X168" i="17"/>
  <c r="AM168" i="17"/>
  <c r="AK168" i="17"/>
  <c r="AI168" i="17"/>
  <c r="AG168" i="17"/>
  <c r="AE168" i="17"/>
  <c r="AC168" i="17"/>
  <c r="AA168" i="17"/>
  <c r="Y168" i="17"/>
  <c r="K192" i="17"/>
  <c r="N192" i="17" s="1"/>
  <c r="N168" i="17"/>
  <c r="F193" i="17"/>
  <c r="AN169" i="17"/>
  <c r="AL169" i="17"/>
  <c r="AJ169" i="17"/>
  <c r="AH169" i="17"/>
  <c r="AF169" i="17"/>
  <c r="AD169" i="17"/>
  <c r="AB169" i="17"/>
  <c r="Z169" i="17"/>
  <c r="X169" i="17"/>
  <c r="AM169" i="17"/>
  <c r="AK169" i="17"/>
  <c r="AI169" i="17"/>
  <c r="AG169" i="17"/>
  <c r="AE169" i="17"/>
  <c r="AC169" i="17"/>
  <c r="AA169" i="17"/>
  <c r="Y169" i="17"/>
  <c r="K193" i="17"/>
  <c r="N193" i="17" s="1"/>
  <c r="N169" i="17"/>
  <c r="F194" i="17"/>
  <c r="AN170" i="17"/>
  <c r="AL170" i="17"/>
  <c r="AJ170" i="17"/>
  <c r="AH170" i="17"/>
  <c r="AF170" i="17"/>
  <c r="AD170" i="17"/>
  <c r="AB170" i="17"/>
  <c r="Z170" i="17"/>
  <c r="X170" i="17"/>
  <c r="AM170" i="17"/>
  <c r="AK170" i="17"/>
  <c r="AI170" i="17"/>
  <c r="AG170" i="17"/>
  <c r="AE170" i="17"/>
  <c r="AC170" i="17"/>
  <c r="AA170" i="17"/>
  <c r="Y170" i="17"/>
  <c r="K194" i="17"/>
  <c r="N194" i="17" s="1"/>
  <c r="N170" i="17"/>
  <c r="F195" i="17"/>
  <c r="AN171" i="17"/>
  <c r="AL171" i="17"/>
  <c r="AJ171" i="17"/>
  <c r="AH171" i="17"/>
  <c r="AF171" i="17"/>
  <c r="AD171" i="17"/>
  <c r="AB171" i="17"/>
  <c r="Z171" i="17"/>
  <c r="X171" i="17"/>
  <c r="AM171" i="17"/>
  <c r="AK171" i="17"/>
  <c r="AI171" i="17"/>
  <c r="AG171" i="17"/>
  <c r="AE171" i="17"/>
  <c r="AC171" i="17"/>
  <c r="AA171" i="17"/>
  <c r="Y171" i="17"/>
  <c r="K195" i="17"/>
  <c r="N195" i="17" s="1"/>
  <c r="N171" i="17"/>
  <c r="F196" i="17"/>
  <c r="AN172" i="17"/>
  <c r="AL172" i="17"/>
  <c r="AJ172" i="17"/>
  <c r="AH172" i="17"/>
  <c r="AF172" i="17"/>
  <c r="AD172" i="17"/>
  <c r="AB172" i="17"/>
  <c r="Z172" i="17"/>
  <c r="X172" i="17"/>
  <c r="AM172" i="17"/>
  <c r="AK172" i="17"/>
  <c r="AI172" i="17"/>
  <c r="AG172" i="17"/>
  <c r="AE172" i="17"/>
  <c r="AC172" i="17"/>
  <c r="AA172" i="17"/>
  <c r="Y172" i="17"/>
  <c r="K196" i="17"/>
  <c r="N196" i="17" s="1"/>
  <c r="N172" i="17"/>
  <c r="F197" i="17"/>
  <c r="AN173" i="17"/>
  <c r="AL173" i="17"/>
  <c r="AJ173" i="17"/>
  <c r="AH173" i="17"/>
  <c r="AF173" i="17"/>
  <c r="AD173" i="17"/>
  <c r="AB173" i="17"/>
  <c r="Z173" i="17"/>
  <c r="X173" i="17"/>
  <c r="AM173" i="17"/>
  <c r="AK173" i="17"/>
  <c r="AI173" i="17"/>
  <c r="AG173" i="17"/>
  <c r="AE173" i="17"/>
  <c r="AC173" i="17"/>
  <c r="AA173" i="17"/>
  <c r="Y173" i="17"/>
  <c r="K197" i="17"/>
  <c r="N197" i="17" s="1"/>
  <c r="N173" i="17"/>
  <c r="F198" i="17"/>
  <c r="AN174" i="17"/>
  <c r="AL174" i="17"/>
  <c r="AJ174" i="17"/>
  <c r="AH174" i="17"/>
  <c r="AF174" i="17"/>
  <c r="AD174" i="17"/>
  <c r="AB174" i="17"/>
  <c r="Z174" i="17"/>
  <c r="X174" i="17"/>
  <c r="AM174" i="17"/>
  <c r="AK174" i="17"/>
  <c r="AI174" i="17"/>
  <c r="AG174" i="17"/>
  <c r="AE174" i="17"/>
  <c r="AC174" i="17"/>
  <c r="AA174" i="17"/>
  <c r="Y174" i="17"/>
  <c r="K198" i="17"/>
  <c r="N198" i="17" s="1"/>
  <c r="N174" i="17"/>
  <c r="F199" i="17"/>
  <c r="AN175" i="17"/>
  <c r="AL175" i="17"/>
  <c r="AJ175" i="17"/>
  <c r="AH175" i="17"/>
  <c r="AF175" i="17"/>
  <c r="AD175" i="17"/>
  <c r="AB175" i="17"/>
  <c r="Z175" i="17"/>
  <c r="X175" i="17"/>
  <c r="AM175" i="17"/>
  <c r="AK175" i="17"/>
  <c r="AI175" i="17"/>
  <c r="AG175" i="17"/>
  <c r="AE175" i="17"/>
  <c r="AC175" i="17"/>
  <c r="AA175" i="17"/>
  <c r="Y175" i="17"/>
  <c r="K199" i="17"/>
  <c r="N199" i="17" s="1"/>
  <c r="N175" i="17"/>
  <c r="F200" i="17"/>
  <c r="AN176" i="17"/>
  <c r="AL176" i="17"/>
  <c r="AJ176" i="17"/>
  <c r="AH176" i="17"/>
  <c r="AF176" i="17"/>
  <c r="AD176" i="17"/>
  <c r="AB176" i="17"/>
  <c r="Z176" i="17"/>
  <c r="X176" i="17"/>
  <c r="AM176" i="17"/>
  <c r="AK176" i="17"/>
  <c r="AI176" i="17"/>
  <c r="AG176" i="17"/>
  <c r="AE176" i="17"/>
  <c r="AC176" i="17"/>
  <c r="AA176" i="17"/>
  <c r="Y176" i="17"/>
  <c r="K200" i="17"/>
  <c r="N200" i="17" s="1"/>
  <c r="N176" i="17"/>
  <c r="F201" i="17"/>
  <c r="AN177" i="17"/>
  <c r="AL177" i="17"/>
  <c r="AJ177" i="17"/>
  <c r="AH177" i="17"/>
  <c r="AF177" i="17"/>
  <c r="AD177" i="17"/>
  <c r="AB177" i="17"/>
  <c r="Z177" i="17"/>
  <c r="X177" i="17"/>
  <c r="AM177" i="17"/>
  <c r="AK177" i="17"/>
  <c r="AI177" i="17"/>
  <c r="AG177" i="17"/>
  <c r="AE177" i="17"/>
  <c r="AC177" i="17"/>
  <c r="AA177" i="17"/>
  <c r="Y177" i="17"/>
  <c r="K201" i="17"/>
  <c r="N201" i="17" s="1"/>
  <c r="N177" i="17"/>
  <c r="F202" i="17"/>
  <c r="AN178" i="17"/>
  <c r="AL178" i="17"/>
  <c r="AJ178" i="17"/>
  <c r="AH178" i="17"/>
  <c r="AF178" i="17"/>
  <c r="AD178" i="17"/>
  <c r="AB178" i="17"/>
  <c r="Z178" i="17"/>
  <c r="X178" i="17"/>
  <c r="AM178" i="17"/>
  <c r="AK178" i="17"/>
  <c r="AI178" i="17"/>
  <c r="AG178" i="17"/>
  <c r="AE178" i="17"/>
  <c r="AC178" i="17"/>
  <c r="AA178" i="17"/>
  <c r="Y178" i="17"/>
  <c r="K202" i="17"/>
  <c r="N202" i="17" s="1"/>
  <c r="N178" i="17"/>
  <c r="F203" i="17"/>
  <c r="AN179" i="17"/>
  <c r="AL179" i="17"/>
  <c r="AJ179" i="17"/>
  <c r="AH179" i="17"/>
  <c r="AF179" i="17"/>
  <c r="AD179" i="17"/>
  <c r="AB179" i="17"/>
  <c r="Z179" i="17"/>
  <c r="X179" i="17"/>
  <c r="AM179" i="17"/>
  <c r="AK179" i="17"/>
  <c r="AI179" i="17"/>
  <c r="AG179" i="17"/>
  <c r="AE179" i="17"/>
  <c r="AC179" i="17"/>
  <c r="AA179" i="17"/>
  <c r="Y179" i="17"/>
  <c r="K203" i="17"/>
  <c r="N203" i="17" s="1"/>
  <c r="N179" i="17"/>
  <c r="F204" i="17"/>
  <c r="AN180" i="17"/>
  <c r="AL180" i="17"/>
  <c r="AJ180" i="17"/>
  <c r="AH180" i="17"/>
  <c r="AF180" i="17"/>
  <c r="AD180" i="17"/>
  <c r="AB180" i="17"/>
  <c r="Z180" i="17"/>
  <c r="X180" i="17"/>
  <c r="AM180" i="17"/>
  <c r="AK180" i="17"/>
  <c r="AI180" i="17"/>
  <c r="AG180" i="17"/>
  <c r="AE180" i="17"/>
  <c r="AC180" i="17"/>
  <c r="AA180" i="17"/>
  <c r="Y180" i="17"/>
  <c r="K204" i="17"/>
  <c r="N204" i="17" s="1"/>
  <c r="N180" i="17"/>
  <c r="M252" i="17"/>
  <c r="M249" i="17"/>
  <c r="P237" i="17"/>
  <c r="L253" i="17"/>
  <c r="O238" i="17"/>
  <c r="M254" i="17"/>
  <c r="P239" i="17"/>
  <c r="R239" i="17" s="1"/>
  <c r="P240" i="17"/>
  <c r="R240" i="17" s="1"/>
  <c r="M255" i="17"/>
  <c r="M256" i="17"/>
  <c r="P241" i="17"/>
  <c r="R241" i="17" s="1"/>
  <c r="P242" i="17"/>
  <c r="R242" i="17" s="1"/>
  <c r="M257" i="17"/>
  <c r="M258" i="17"/>
  <c r="P243" i="17"/>
  <c r="R243" i="17" s="1"/>
  <c r="P244" i="17"/>
  <c r="R244" i="17" s="1"/>
  <c r="M259" i="17"/>
  <c r="M260" i="17"/>
  <c r="P245" i="17"/>
  <c r="R245" i="17" s="1"/>
  <c r="P246" i="17"/>
  <c r="R246" i="17" s="1"/>
  <c r="M261" i="17"/>
  <c r="P248" i="17"/>
  <c r="R248" i="17" s="1"/>
  <c r="M263" i="17"/>
  <c r="T106" i="16"/>
  <c r="V106" i="16"/>
  <c r="X106" i="16"/>
  <c r="Z106" i="16"/>
  <c r="AB106" i="16"/>
  <c r="AD106" i="16"/>
  <c r="AF106" i="16"/>
  <c r="AH106" i="16"/>
  <c r="AJ106" i="16"/>
  <c r="AL106" i="16"/>
  <c r="AN106" i="16"/>
  <c r="T107" i="16"/>
  <c r="V107" i="16"/>
  <c r="X107" i="16"/>
  <c r="Z107" i="16"/>
  <c r="AB107" i="16"/>
  <c r="AD107" i="16"/>
  <c r="AF107" i="16"/>
  <c r="AH107" i="16"/>
  <c r="AJ107" i="16"/>
  <c r="AL107" i="16"/>
  <c r="AN107" i="16"/>
  <c r="T108" i="16"/>
  <c r="V108" i="16"/>
  <c r="X108" i="16"/>
  <c r="Z108" i="16"/>
  <c r="AB108" i="16"/>
  <c r="AD108" i="16"/>
  <c r="AF108" i="16"/>
  <c r="AH108" i="16"/>
  <c r="AJ108" i="16"/>
  <c r="AL108" i="16"/>
  <c r="AN108" i="16"/>
  <c r="T109" i="16"/>
  <c r="V109" i="16"/>
  <c r="X109" i="16"/>
  <c r="Z109" i="16"/>
  <c r="AB109" i="16"/>
  <c r="AD109" i="16"/>
  <c r="AF109" i="16"/>
  <c r="AH109" i="16"/>
  <c r="AJ109" i="16"/>
  <c r="AL109" i="16"/>
  <c r="AN109" i="16"/>
  <c r="T110" i="16"/>
  <c r="V110" i="16"/>
  <c r="X110" i="16"/>
  <c r="Z110" i="16"/>
  <c r="AB110" i="16"/>
  <c r="AD110" i="16"/>
  <c r="AF110" i="16"/>
  <c r="AH110" i="16"/>
  <c r="AJ110" i="16"/>
  <c r="AL110" i="16"/>
  <c r="AN110" i="16"/>
  <c r="T111" i="16"/>
  <c r="V111" i="16"/>
  <c r="X111" i="16"/>
  <c r="Z111" i="16"/>
  <c r="AB111" i="16"/>
  <c r="AD111" i="16"/>
  <c r="AF111" i="16"/>
  <c r="AH111" i="16"/>
  <c r="AJ111" i="16"/>
  <c r="AL111" i="16"/>
  <c r="AN111" i="16"/>
  <c r="T112" i="16"/>
  <c r="V112" i="16"/>
  <c r="X112" i="16"/>
  <c r="Z112" i="16"/>
  <c r="AB112" i="16"/>
  <c r="AD112" i="16"/>
  <c r="AF112" i="16"/>
  <c r="AH112" i="16"/>
  <c r="AJ112" i="16"/>
  <c r="AL112" i="16"/>
  <c r="AN112" i="16"/>
  <c r="T113" i="16"/>
  <c r="V113" i="16"/>
  <c r="X113" i="16"/>
  <c r="Z113" i="16"/>
  <c r="AB113" i="16"/>
  <c r="AD113" i="16"/>
  <c r="AF113" i="16"/>
  <c r="AH113" i="16"/>
  <c r="AJ113" i="16"/>
  <c r="AL113" i="16"/>
  <c r="AN113" i="16"/>
  <c r="T15" i="17"/>
  <c r="Q16" i="17"/>
  <c r="O30" i="17"/>
  <c r="Q30" i="17" s="1"/>
  <c r="L32" i="17"/>
  <c r="T40" i="17"/>
  <c r="U40" i="17" s="1"/>
  <c r="V40" i="17" s="1"/>
  <c r="W40" i="17" s="1"/>
  <c r="X40" i="17" s="1"/>
  <c r="Y40" i="17" s="1"/>
  <c r="Z40" i="17" s="1"/>
  <c r="AA40" i="17" s="1"/>
  <c r="AB40" i="17" s="1"/>
  <c r="AC40" i="17" s="1"/>
  <c r="AD40" i="17" s="1"/>
  <c r="AE40" i="17" s="1"/>
  <c r="AF40" i="17" s="1"/>
  <c r="AG40" i="17" s="1"/>
  <c r="AH40" i="17" s="1"/>
  <c r="AI40" i="17" s="1"/>
  <c r="AJ40" i="17" s="1"/>
  <c r="AK40" i="17" s="1"/>
  <c r="AL40" i="17" s="1"/>
  <c r="AM40" i="17" s="1"/>
  <c r="AN40" i="17" s="1"/>
  <c r="M41" i="17"/>
  <c r="Q41" i="17"/>
  <c r="N42" i="17"/>
  <c r="R42" i="17"/>
  <c r="M43" i="17"/>
  <c r="Q43" i="17"/>
  <c r="N44" i="17"/>
  <c r="R44" i="17"/>
  <c r="M45" i="17"/>
  <c r="Q45" i="17"/>
  <c r="N46" i="17"/>
  <c r="R46" i="17"/>
  <c r="M47" i="17"/>
  <c r="Q47" i="17"/>
  <c r="N48" i="17"/>
  <c r="R48" i="17"/>
  <c r="M49" i="17"/>
  <c r="Q49" i="17"/>
  <c r="N50" i="17"/>
  <c r="R50" i="17"/>
  <c r="M51" i="17"/>
  <c r="Q51" i="17"/>
  <c r="N52" i="17"/>
  <c r="R52" i="17"/>
  <c r="M53" i="17"/>
  <c r="Q53" i="17"/>
  <c r="N54" i="17"/>
  <c r="R54" i="17"/>
  <c r="M55" i="17"/>
  <c r="Q55" i="17"/>
  <c r="N56" i="17"/>
  <c r="P56" i="17"/>
  <c r="R56" i="17" s="1"/>
  <c r="T59" i="17"/>
  <c r="U59" i="17" s="1"/>
  <c r="V59" i="17" s="1"/>
  <c r="W59" i="17" s="1"/>
  <c r="X59" i="17" s="1"/>
  <c r="Y59" i="17" s="1"/>
  <c r="Z59" i="17" s="1"/>
  <c r="AA59" i="17" s="1"/>
  <c r="AB59" i="17" s="1"/>
  <c r="AC59" i="17" s="1"/>
  <c r="AD59" i="17" s="1"/>
  <c r="AE59" i="17" s="1"/>
  <c r="AF59" i="17" s="1"/>
  <c r="AG59" i="17" s="1"/>
  <c r="AH59" i="17" s="1"/>
  <c r="AI59" i="17" s="1"/>
  <c r="AJ59" i="17" s="1"/>
  <c r="AK59" i="17" s="1"/>
  <c r="AL59" i="17" s="1"/>
  <c r="AM59" i="17" s="1"/>
  <c r="AN59" i="17" s="1"/>
  <c r="F60" i="17"/>
  <c r="K60" i="17"/>
  <c r="F62" i="17"/>
  <c r="K62" i="17"/>
  <c r="F64" i="17"/>
  <c r="K64" i="17"/>
  <c r="F66" i="17"/>
  <c r="F68" i="17"/>
  <c r="K68" i="17"/>
  <c r="F70" i="17"/>
  <c r="K70" i="17"/>
  <c r="F72" i="17"/>
  <c r="F74" i="17"/>
  <c r="K74" i="17"/>
  <c r="L75" i="17"/>
  <c r="T78" i="17"/>
  <c r="T105" i="17"/>
  <c r="U105" i="17" s="1"/>
  <c r="V105" i="17" s="1"/>
  <c r="W105" i="17" s="1"/>
  <c r="X105" i="17" s="1"/>
  <c r="Y105" i="17" s="1"/>
  <c r="Z105" i="17" s="1"/>
  <c r="AA105" i="17" s="1"/>
  <c r="AB105" i="17" s="1"/>
  <c r="AC105" i="17" s="1"/>
  <c r="AD105" i="17" s="1"/>
  <c r="AE105" i="17" s="1"/>
  <c r="AF105" i="17" s="1"/>
  <c r="AG105" i="17" s="1"/>
  <c r="AH105" i="17" s="1"/>
  <c r="AI105" i="17" s="1"/>
  <c r="AJ105" i="17" s="1"/>
  <c r="AK105" i="17" s="1"/>
  <c r="AL105" i="17" s="1"/>
  <c r="AM105" i="17" s="1"/>
  <c r="AN105" i="17" s="1"/>
  <c r="Q106" i="17"/>
  <c r="O126" i="17"/>
  <c r="Q126" i="17" s="1"/>
  <c r="L127" i="17"/>
  <c r="T135" i="17"/>
  <c r="U135" i="17" s="1"/>
  <c r="V135" i="17" s="1"/>
  <c r="W135" i="17" s="1"/>
  <c r="X135" i="17" s="1"/>
  <c r="Y135" i="17" s="1"/>
  <c r="Z135" i="17" s="1"/>
  <c r="AA135" i="17" s="1"/>
  <c r="AB135" i="17" s="1"/>
  <c r="AC135" i="17" s="1"/>
  <c r="AD135" i="17" s="1"/>
  <c r="AE135" i="17" s="1"/>
  <c r="AF135" i="17" s="1"/>
  <c r="AG135" i="17" s="1"/>
  <c r="AH135" i="17" s="1"/>
  <c r="AI135" i="17" s="1"/>
  <c r="AJ135" i="17" s="1"/>
  <c r="AK135" i="17" s="1"/>
  <c r="AL135" i="17" s="1"/>
  <c r="AM135" i="17" s="1"/>
  <c r="AN135" i="17" s="1"/>
  <c r="M136" i="17"/>
  <c r="Q136" i="17"/>
  <c r="N137" i="17"/>
  <c r="R137" i="17"/>
  <c r="M138" i="17"/>
  <c r="Q138" i="17"/>
  <c r="N139" i="17"/>
  <c r="R139" i="17"/>
  <c r="M140" i="17"/>
  <c r="Q140" i="17"/>
  <c r="N141" i="17"/>
  <c r="R141" i="17"/>
  <c r="M142" i="17"/>
  <c r="Q142" i="17"/>
  <c r="N143" i="17"/>
  <c r="R143" i="17"/>
  <c r="M144" i="17"/>
  <c r="Q144" i="17"/>
  <c r="N145" i="17"/>
  <c r="R145" i="17"/>
  <c r="M146" i="17"/>
  <c r="Q146" i="17"/>
  <c r="N147" i="17"/>
  <c r="R147" i="17"/>
  <c r="M148" i="17"/>
  <c r="Q148" i="17"/>
  <c r="N149" i="17"/>
  <c r="R149" i="17"/>
  <c r="M150" i="17"/>
  <c r="Q150" i="17"/>
  <c r="N151" i="17"/>
  <c r="R151" i="17"/>
  <c r="M152" i="17"/>
  <c r="Q152" i="17"/>
  <c r="N153" i="17"/>
  <c r="R153" i="17"/>
  <c r="M154" i="17"/>
  <c r="Q154" i="17"/>
  <c r="N155" i="17"/>
  <c r="R155" i="17"/>
  <c r="M156" i="17"/>
  <c r="Q156" i="17"/>
  <c r="K157" i="17"/>
  <c r="P216" i="17"/>
  <c r="P217" i="17"/>
  <c r="R217" i="17" s="1"/>
  <c r="M228" i="17"/>
  <c r="L237" i="17"/>
  <c r="N237" i="17"/>
  <c r="Q238" i="17"/>
  <c r="L239" i="17"/>
  <c r="N239" i="17"/>
  <c r="Q240" i="17"/>
  <c r="L241" i="17"/>
  <c r="N241" i="17"/>
  <c r="Q242" i="17"/>
  <c r="L243" i="17"/>
  <c r="N243" i="17"/>
  <c r="Q244" i="17"/>
  <c r="L245" i="17"/>
  <c r="N245" i="17"/>
  <c r="Q246" i="17"/>
  <c r="L247" i="17"/>
  <c r="N247" i="17"/>
  <c r="Q248" i="17"/>
  <c r="K249" i="17"/>
  <c r="F253" i="17"/>
  <c r="K253" i="17"/>
  <c r="F255" i="17"/>
  <c r="K255" i="17"/>
  <c r="F257" i="17"/>
  <c r="K257" i="17"/>
  <c r="F259" i="17"/>
  <c r="K259" i="17"/>
  <c r="F261" i="17"/>
  <c r="K261" i="17"/>
  <c r="F263" i="17"/>
  <c r="K263" i="17"/>
  <c r="M341" i="17"/>
  <c r="P290" i="17"/>
  <c r="M350" i="17"/>
  <c r="L405" i="17"/>
  <c r="O351" i="17"/>
  <c r="L406" i="17"/>
  <c r="O352" i="17"/>
  <c r="L407" i="17"/>
  <c r="O353" i="17"/>
  <c r="L408" i="17"/>
  <c r="O354" i="17"/>
  <c r="L409" i="17"/>
  <c r="O355" i="17"/>
  <c r="L410" i="17"/>
  <c r="O356" i="17"/>
  <c r="L411" i="17"/>
  <c r="O357" i="17"/>
  <c r="R298" i="17"/>
  <c r="Q298" i="17"/>
  <c r="M413" i="17"/>
  <c r="P359" i="17"/>
  <c r="Q299" i="17"/>
  <c r="R300" i="17"/>
  <c r="Q300" i="17"/>
  <c r="M415" i="17"/>
  <c r="P361" i="17"/>
  <c r="Q301" i="17"/>
  <c r="R302" i="17"/>
  <c r="Q302" i="17"/>
  <c r="M417" i="17"/>
  <c r="P363" i="17"/>
  <c r="Q303" i="17"/>
  <c r="R304" i="17"/>
  <c r="Q304" i="17"/>
  <c r="M419" i="17"/>
  <c r="P365" i="17"/>
  <c r="Q305" i="17"/>
  <c r="R306" i="17"/>
  <c r="Q306" i="17"/>
  <c r="M421" i="17"/>
  <c r="P367" i="17"/>
  <c r="Q307" i="17"/>
  <c r="R308" i="17"/>
  <c r="Q308" i="17"/>
  <c r="M423" i="17"/>
  <c r="P369" i="17"/>
  <c r="Q309" i="17"/>
  <c r="R310" i="17"/>
  <c r="Q310" i="17"/>
  <c r="M425" i="17"/>
  <c r="P371" i="17"/>
  <c r="Q311" i="17"/>
  <c r="R312" i="17"/>
  <c r="Q312" i="17"/>
  <c r="M427" i="17"/>
  <c r="P373" i="17"/>
  <c r="Q313" i="17"/>
  <c r="R314" i="17"/>
  <c r="Q314" i="17"/>
  <c r="M429" i="17"/>
  <c r="P375" i="17"/>
  <c r="Q315" i="17"/>
  <c r="R316" i="17"/>
  <c r="Q316" i="17"/>
  <c r="M431" i="17"/>
  <c r="P377" i="17"/>
  <c r="Q317" i="17"/>
  <c r="R318" i="17"/>
  <c r="Q318" i="17"/>
  <c r="M433" i="17"/>
  <c r="P379" i="17"/>
  <c r="Q319" i="17"/>
  <c r="R320" i="17"/>
  <c r="Q320" i="17"/>
  <c r="M435" i="17"/>
  <c r="P381" i="17"/>
  <c r="Q321" i="17"/>
  <c r="R322" i="17"/>
  <c r="Q322" i="17"/>
  <c r="M437" i="17"/>
  <c r="P383" i="17"/>
  <c r="Q323" i="17"/>
  <c r="R324" i="17"/>
  <c r="Q324" i="17"/>
  <c r="M439" i="17"/>
  <c r="P385" i="17"/>
  <c r="Q325" i="17"/>
  <c r="R326" i="17"/>
  <c r="Q326" i="17"/>
  <c r="M441" i="17"/>
  <c r="P387" i="17"/>
  <c r="Q327" i="17"/>
  <c r="R328" i="17"/>
  <c r="Q328" i="17"/>
  <c r="M443" i="17"/>
  <c r="P389" i="17"/>
  <c r="Q329" i="17"/>
  <c r="R330" i="17"/>
  <c r="Q330" i="17"/>
  <c r="M445" i="17"/>
  <c r="P391" i="17"/>
  <c r="Q331" i="17"/>
  <c r="R332" i="17"/>
  <c r="Q332" i="17"/>
  <c r="M447" i="17"/>
  <c r="P393" i="17"/>
  <c r="Q333" i="17"/>
  <c r="R334" i="17"/>
  <c r="Q334" i="17"/>
  <c r="M449" i="17"/>
  <c r="P395" i="17"/>
  <c r="Q335" i="17"/>
  <c r="R336" i="17"/>
  <c r="Q336" i="17"/>
  <c r="M451" i="17"/>
  <c r="P397" i="17"/>
  <c r="Q337" i="17"/>
  <c r="L452" i="17"/>
  <c r="O398" i="17"/>
  <c r="M453" i="17"/>
  <c r="P399" i="17"/>
  <c r="Q339" i="17"/>
  <c r="L454" i="17"/>
  <c r="O400" i="17"/>
  <c r="U106" i="16"/>
  <c r="W106" i="16"/>
  <c r="Y106" i="16"/>
  <c r="AA106" i="16"/>
  <c r="AC106" i="16"/>
  <c r="AE106" i="16"/>
  <c r="AG106" i="16"/>
  <c r="AI106" i="16"/>
  <c r="AK106" i="16"/>
  <c r="U107" i="16"/>
  <c r="W107" i="16"/>
  <c r="Y107" i="16"/>
  <c r="AA107" i="16"/>
  <c r="AC107" i="16"/>
  <c r="AE107" i="16"/>
  <c r="AG107" i="16"/>
  <c r="AI107" i="16"/>
  <c r="AK107" i="16"/>
  <c r="U108" i="16"/>
  <c r="W108" i="16"/>
  <c r="Y108" i="16"/>
  <c r="AA108" i="16"/>
  <c r="AC108" i="16"/>
  <c r="AE108" i="16"/>
  <c r="AG108" i="16"/>
  <c r="AI108" i="16"/>
  <c r="AK108" i="16"/>
  <c r="U109" i="16"/>
  <c r="W109" i="16"/>
  <c r="Y109" i="16"/>
  <c r="AA109" i="16"/>
  <c r="AC109" i="16"/>
  <c r="AE109" i="16"/>
  <c r="AG109" i="16"/>
  <c r="AI109" i="16"/>
  <c r="AK109" i="16"/>
  <c r="U110" i="16"/>
  <c r="W110" i="16"/>
  <c r="Y110" i="16"/>
  <c r="AA110" i="16"/>
  <c r="AC110" i="16"/>
  <c r="AE110" i="16"/>
  <c r="AG110" i="16"/>
  <c r="AI110" i="16"/>
  <c r="AK110" i="16"/>
  <c r="U111" i="16"/>
  <c r="W111" i="16"/>
  <c r="Y111" i="16"/>
  <c r="AA111" i="16"/>
  <c r="AC111" i="16"/>
  <c r="AE111" i="16"/>
  <c r="AG111" i="16"/>
  <c r="AI111" i="16"/>
  <c r="AK111" i="16"/>
  <c r="U112" i="16"/>
  <c r="W112" i="16"/>
  <c r="Y112" i="16"/>
  <c r="AA112" i="16"/>
  <c r="AC112" i="16"/>
  <c r="AE112" i="16"/>
  <c r="AG112" i="16"/>
  <c r="AI112" i="16"/>
  <c r="AK112" i="16"/>
  <c r="U113" i="16"/>
  <c r="W113" i="16"/>
  <c r="Y113" i="16"/>
  <c r="AA113" i="16"/>
  <c r="AC113" i="16"/>
  <c r="AE113" i="16"/>
  <c r="AG113" i="16"/>
  <c r="AI113" i="16"/>
  <c r="AK113" i="16"/>
  <c r="T1021" i="17"/>
  <c r="U1021" i="17" s="1"/>
  <c r="V1021" i="17" s="1"/>
  <c r="W1021" i="17" s="1"/>
  <c r="X1021" i="17" s="1"/>
  <c r="Y1021" i="17" s="1"/>
  <c r="Z1021" i="17" s="1"/>
  <c r="AA1021" i="17" s="1"/>
  <c r="AB1021" i="17" s="1"/>
  <c r="AC1021" i="17" s="1"/>
  <c r="AD1021" i="17" s="1"/>
  <c r="AE1021" i="17" s="1"/>
  <c r="AF1021" i="17" s="1"/>
  <c r="AG1021" i="17" s="1"/>
  <c r="AH1021" i="17" s="1"/>
  <c r="AI1021" i="17" s="1"/>
  <c r="AJ1021" i="17" s="1"/>
  <c r="AK1021" i="17" s="1"/>
  <c r="AL1021" i="17" s="1"/>
  <c r="AM1021" i="17" s="1"/>
  <c r="AN1021" i="17" s="1"/>
  <c r="T1037" i="17"/>
  <c r="U1037" i="17" s="1"/>
  <c r="V1037" i="17" s="1"/>
  <c r="W1037" i="17" s="1"/>
  <c r="X1037" i="17" s="1"/>
  <c r="Y1037" i="17" s="1"/>
  <c r="Z1037" i="17" s="1"/>
  <c r="AA1037" i="17" s="1"/>
  <c r="AB1037" i="17" s="1"/>
  <c r="AC1037" i="17" s="1"/>
  <c r="AD1037" i="17" s="1"/>
  <c r="AE1037" i="17" s="1"/>
  <c r="AF1037" i="17" s="1"/>
  <c r="AG1037" i="17" s="1"/>
  <c r="AH1037" i="17" s="1"/>
  <c r="AI1037" i="17" s="1"/>
  <c r="AJ1037" i="17" s="1"/>
  <c r="AK1037" i="17" s="1"/>
  <c r="AL1037" i="17" s="1"/>
  <c r="AM1037" i="17" s="1"/>
  <c r="AN1037" i="17" s="1"/>
  <c r="T1005" i="17"/>
  <c r="U1005" i="17" s="1"/>
  <c r="V1005" i="17" s="1"/>
  <c r="W1005" i="17" s="1"/>
  <c r="X1005" i="17" s="1"/>
  <c r="Y1005" i="17" s="1"/>
  <c r="Z1005" i="17" s="1"/>
  <c r="AA1005" i="17" s="1"/>
  <c r="AB1005" i="17" s="1"/>
  <c r="AC1005" i="17" s="1"/>
  <c r="AD1005" i="17" s="1"/>
  <c r="AE1005" i="17" s="1"/>
  <c r="AF1005" i="17" s="1"/>
  <c r="AG1005" i="17" s="1"/>
  <c r="AH1005" i="17" s="1"/>
  <c r="AI1005" i="17" s="1"/>
  <c r="AJ1005" i="17" s="1"/>
  <c r="AK1005" i="17" s="1"/>
  <c r="AL1005" i="17" s="1"/>
  <c r="AM1005" i="17" s="1"/>
  <c r="AN1005" i="17" s="1"/>
  <c r="T983" i="17"/>
  <c r="U983" i="17" s="1"/>
  <c r="V983" i="17" s="1"/>
  <c r="W983" i="17" s="1"/>
  <c r="X983" i="17" s="1"/>
  <c r="Y983" i="17" s="1"/>
  <c r="Z983" i="17" s="1"/>
  <c r="AA983" i="17" s="1"/>
  <c r="AB983" i="17" s="1"/>
  <c r="AC983" i="17" s="1"/>
  <c r="AD983" i="17" s="1"/>
  <c r="AE983" i="17" s="1"/>
  <c r="AF983" i="17" s="1"/>
  <c r="AG983" i="17" s="1"/>
  <c r="AH983" i="17" s="1"/>
  <c r="AI983" i="17" s="1"/>
  <c r="AJ983" i="17" s="1"/>
  <c r="AK983" i="17" s="1"/>
  <c r="AL983" i="17" s="1"/>
  <c r="AM983" i="17" s="1"/>
  <c r="AN983" i="17" s="1"/>
  <c r="T959" i="17"/>
  <c r="U959" i="17" s="1"/>
  <c r="V959" i="17" s="1"/>
  <c r="W959" i="17" s="1"/>
  <c r="X959" i="17" s="1"/>
  <c r="Y959" i="17" s="1"/>
  <c r="Z959" i="17" s="1"/>
  <c r="AA959" i="17" s="1"/>
  <c r="AB959" i="17" s="1"/>
  <c r="AC959" i="17" s="1"/>
  <c r="AD959" i="17" s="1"/>
  <c r="AE959" i="17" s="1"/>
  <c r="AF959" i="17" s="1"/>
  <c r="AG959" i="17" s="1"/>
  <c r="AH959" i="17" s="1"/>
  <c r="AI959" i="17" s="1"/>
  <c r="AJ959" i="17" s="1"/>
  <c r="AK959" i="17" s="1"/>
  <c r="AL959" i="17" s="1"/>
  <c r="AM959" i="17" s="1"/>
  <c r="AN959" i="17" s="1"/>
  <c r="T927" i="17"/>
  <c r="U927" i="17" s="1"/>
  <c r="V927" i="17" s="1"/>
  <c r="W927" i="17" s="1"/>
  <c r="X927" i="17" s="1"/>
  <c r="Y927" i="17" s="1"/>
  <c r="Z927" i="17" s="1"/>
  <c r="AA927" i="17" s="1"/>
  <c r="AB927" i="17" s="1"/>
  <c r="AC927" i="17" s="1"/>
  <c r="AD927" i="17" s="1"/>
  <c r="AE927" i="17" s="1"/>
  <c r="AF927" i="17" s="1"/>
  <c r="AG927" i="17" s="1"/>
  <c r="AH927" i="17" s="1"/>
  <c r="AI927" i="17" s="1"/>
  <c r="AJ927" i="17" s="1"/>
  <c r="AK927" i="17" s="1"/>
  <c r="AL927" i="17" s="1"/>
  <c r="AM927" i="17" s="1"/>
  <c r="AN927" i="17" s="1"/>
  <c r="T905" i="17"/>
  <c r="U905" i="17" s="1"/>
  <c r="V905" i="17" s="1"/>
  <c r="W905" i="17" s="1"/>
  <c r="X905" i="17" s="1"/>
  <c r="Y905" i="17" s="1"/>
  <c r="Z905" i="17" s="1"/>
  <c r="AA905" i="17" s="1"/>
  <c r="AB905" i="17" s="1"/>
  <c r="AC905" i="17" s="1"/>
  <c r="AD905" i="17" s="1"/>
  <c r="AE905" i="17" s="1"/>
  <c r="AF905" i="17" s="1"/>
  <c r="AG905" i="17" s="1"/>
  <c r="AH905" i="17" s="1"/>
  <c r="AI905" i="17" s="1"/>
  <c r="AJ905" i="17" s="1"/>
  <c r="AK905" i="17" s="1"/>
  <c r="AL905" i="17" s="1"/>
  <c r="AM905" i="17" s="1"/>
  <c r="AN905" i="17" s="1"/>
  <c r="T943" i="17"/>
  <c r="U943" i="17" s="1"/>
  <c r="V943" i="17" s="1"/>
  <c r="W943" i="17" s="1"/>
  <c r="X943" i="17" s="1"/>
  <c r="Y943" i="17" s="1"/>
  <c r="Z943" i="17" s="1"/>
  <c r="AA943" i="17" s="1"/>
  <c r="AB943" i="17" s="1"/>
  <c r="AC943" i="17" s="1"/>
  <c r="AD943" i="17" s="1"/>
  <c r="AE943" i="17" s="1"/>
  <c r="AF943" i="17" s="1"/>
  <c r="AG943" i="17" s="1"/>
  <c r="AH943" i="17" s="1"/>
  <c r="AI943" i="17" s="1"/>
  <c r="AJ943" i="17" s="1"/>
  <c r="AK943" i="17" s="1"/>
  <c r="AL943" i="17" s="1"/>
  <c r="AM943" i="17" s="1"/>
  <c r="AN943" i="17" s="1"/>
  <c r="T865" i="17"/>
  <c r="U865" i="17" s="1"/>
  <c r="V865" i="17" s="1"/>
  <c r="W865" i="17" s="1"/>
  <c r="X865" i="17" s="1"/>
  <c r="Y865" i="17" s="1"/>
  <c r="Z865" i="17" s="1"/>
  <c r="AA865" i="17" s="1"/>
  <c r="AB865" i="17" s="1"/>
  <c r="AC865" i="17" s="1"/>
  <c r="AD865" i="17" s="1"/>
  <c r="AE865" i="17" s="1"/>
  <c r="AF865" i="17" s="1"/>
  <c r="AG865" i="17" s="1"/>
  <c r="AH865" i="17" s="1"/>
  <c r="AI865" i="17" s="1"/>
  <c r="AJ865" i="17" s="1"/>
  <c r="AK865" i="17" s="1"/>
  <c r="AL865" i="17" s="1"/>
  <c r="AM865" i="17" s="1"/>
  <c r="AN865" i="17" s="1"/>
  <c r="T881" i="17"/>
  <c r="U881" i="17" s="1"/>
  <c r="V881" i="17" s="1"/>
  <c r="W881" i="17" s="1"/>
  <c r="X881" i="17" s="1"/>
  <c r="Y881" i="17" s="1"/>
  <c r="Z881" i="17" s="1"/>
  <c r="AA881" i="17" s="1"/>
  <c r="AB881" i="17" s="1"/>
  <c r="AC881" i="17" s="1"/>
  <c r="AD881" i="17" s="1"/>
  <c r="AE881" i="17" s="1"/>
  <c r="AF881" i="17" s="1"/>
  <c r="AG881" i="17" s="1"/>
  <c r="AH881" i="17" s="1"/>
  <c r="AI881" i="17" s="1"/>
  <c r="AJ881" i="17" s="1"/>
  <c r="AK881" i="17" s="1"/>
  <c r="AL881" i="17" s="1"/>
  <c r="AM881" i="17" s="1"/>
  <c r="AN881" i="17" s="1"/>
  <c r="T849" i="17"/>
  <c r="U849" i="17" s="1"/>
  <c r="V849" i="17" s="1"/>
  <c r="W849" i="17" s="1"/>
  <c r="X849" i="17" s="1"/>
  <c r="Y849" i="17" s="1"/>
  <c r="Z849" i="17" s="1"/>
  <c r="AA849" i="17" s="1"/>
  <c r="AB849" i="17" s="1"/>
  <c r="AC849" i="17" s="1"/>
  <c r="AD849" i="17" s="1"/>
  <c r="AE849" i="17" s="1"/>
  <c r="AF849" i="17" s="1"/>
  <c r="AG849" i="17" s="1"/>
  <c r="AH849" i="17" s="1"/>
  <c r="AI849" i="17" s="1"/>
  <c r="AJ849" i="17" s="1"/>
  <c r="AK849" i="17" s="1"/>
  <c r="AL849" i="17" s="1"/>
  <c r="AM849" i="17" s="1"/>
  <c r="AN849" i="17" s="1"/>
  <c r="T827" i="17"/>
  <c r="U827" i="17" s="1"/>
  <c r="V827" i="17" s="1"/>
  <c r="W827" i="17" s="1"/>
  <c r="X827" i="17" s="1"/>
  <c r="Y827" i="17" s="1"/>
  <c r="Z827" i="17" s="1"/>
  <c r="AA827" i="17" s="1"/>
  <c r="AB827" i="17" s="1"/>
  <c r="AC827" i="17" s="1"/>
  <c r="AD827" i="17" s="1"/>
  <c r="AE827" i="17" s="1"/>
  <c r="AF827" i="17" s="1"/>
  <c r="AG827" i="17" s="1"/>
  <c r="AH827" i="17" s="1"/>
  <c r="AI827" i="17" s="1"/>
  <c r="AJ827" i="17" s="1"/>
  <c r="AK827" i="17" s="1"/>
  <c r="AL827" i="17" s="1"/>
  <c r="AM827" i="17" s="1"/>
  <c r="AN827" i="17" s="1"/>
  <c r="T787" i="17"/>
  <c r="U787" i="17" s="1"/>
  <c r="V787" i="17" s="1"/>
  <c r="W787" i="17" s="1"/>
  <c r="X787" i="17" s="1"/>
  <c r="Y787" i="17" s="1"/>
  <c r="Z787" i="17" s="1"/>
  <c r="AA787" i="17" s="1"/>
  <c r="AB787" i="17" s="1"/>
  <c r="AC787" i="17" s="1"/>
  <c r="AD787" i="17" s="1"/>
  <c r="AE787" i="17" s="1"/>
  <c r="AF787" i="17" s="1"/>
  <c r="AG787" i="17" s="1"/>
  <c r="AH787" i="17" s="1"/>
  <c r="AI787" i="17" s="1"/>
  <c r="AJ787" i="17" s="1"/>
  <c r="AK787" i="17" s="1"/>
  <c r="AL787" i="17" s="1"/>
  <c r="AM787" i="17" s="1"/>
  <c r="AN787" i="17" s="1"/>
  <c r="T709" i="17"/>
  <c r="U709" i="17" s="1"/>
  <c r="V709" i="17" s="1"/>
  <c r="W709" i="17" s="1"/>
  <c r="X709" i="17" s="1"/>
  <c r="Y709" i="17" s="1"/>
  <c r="Z709" i="17" s="1"/>
  <c r="AA709" i="17" s="1"/>
  <c r="AB709" i="17" s="1"/>
  <c r="AC709" i="17" s="1"/>
  <c r="AD709" i="17" s="1"/>
  <c r="AE709" i="17" s="1"/>
  <c r="AF709" i="17" s="1"/>
  <c r="AG709" i="17" s="1"/>
  <c r="AH709" i="17" s="1"/>
  <c r="AI709" i="17" s="1"/>
  <c r="AJ709" i="17" s="1"/>
  <c r="AK709" i="17" s="1"/>
  <c r="AL709" i="17" s="1"/>
  <c r="AM709" i="17" s="1"/>
  <c r="AN709" i="17" s="1"/>
  <c r="T803" i="17"/>
  <c r="U803" i="17" s="1"/>
  <c r="V803" i="17" s="1"/>
  <c r="W803" i="17" s="1"/>
  <c r="X803" i="17" s="1"/>
  <c r="Y803" i="17" s="1"/>
  <c r="Z803" i="17" s="1"/>
  <c r="AA803" i="17" s="1"/>
  <c r="AB803" i="17" s="1"/>
  <c r="AC803" i="17" s="1"/>
  <c r="AD803" i="17" s="1"/>
  <c r="AE803" i="17" s="1"/>
  <c r="AF803" i="17" s="1"/>
  <c r="AG803" i="17" s="1"/>
  <c r="AH803" i="17" s="1"/>
  <c r="AI803" i="17" s="1"/>
  <c r="AJ803" i="17" s="1"/>
  <c r="AK803" i="17" s="1"/>
  <c r="AL803" i="17" s="1"/>
  <c r="AM803" i="17" s="1"/>
  <c r="AN803" i="17" s="1"/>
  <c r="T771" i="17"/>
  <c r="U771" i="17" s="1"/>
  <c r="V771" i="17" s="1"/>
  <c r="W771" i="17" s="1"/>
  <c r="X771" i="17" s="1"/>
  <c r="Y771" i="17" s="1"/>
  <c r="Z771" i="17" s="1"/>
  <c r="AA771" i="17" s="1"/>
  <c r="AB771" i="17" s="1"/>
  <c r="AC771" i="17" s="1"/>
  <c r="AD771" i="17" s="1"/>
  <c r="AE771" i="17" s="1"/>
  <c r="AF771" i="17" s="1"/>
  <c r="AG771" i="17" s="1"/>
  <c r="AH771" i="17" s="1"/>
  <c r="AI771" i="17" s="1"/>
  <c r="AJ771" i="17" s="1"/>
  <c r="AK771" i="17" s="1"/>
  <c r="AL771" i="17" s="1"/>
  <c r="AM771" i="17" s="1"/>
  <c r="AN771" i="17" s="1"/>
  <c r="T749" i="17"/>
  <c r="U749" i="17" s="1"/>
  <c r="V749" i="17" s="1"/>
  <c r="W749" i="17" s="1"/>
  <c r="X749" i="17" s="1"/>
  <c r="Y749" i="17" s="1"/>
  <c r="Z749" i="17" s="1"/>
  <c r="AA749" i="17" s="1"/>
  <c r="AB749" i="17" s="1"/>
  <c r="AC749" i="17" s="1"/>
  <c r="AD749" i="17" s="1"/>
  <c r="AE749" i="17" s="1"/>
  <c r="AF749" i="17" s="1"/>
  <c r="AG749" i="17" s="1"/>
  <c r="AH749" i="17" s="1"/>
  <c r="AI749" i="17" s="1"/>
  <c r="AJ749" i="17" s="1"/>
  <c r="AK749" i="17" s="1"/>
  <c r="AL749" i="17" s="1"/>
  <c r="AM749" i="17" s="1"/>
  <c r="AN749" i="17" s="1"/>
  <c r="T725" i="17"/>
  <c r="T693" i="17"/>
  <c r="U693" i="17" s="1"/>
  <c r="V693" i="17" s="1"/>
  <c r="W693" i="17" s="1"/>
  <c r="X693" i="17" s="1"/>
  <c r="Y693" i="17" s="1"/>
  <c r="Z693" i="17" s="1"/>
  <c r="AA693" i="17" s="1"/>
  <c r="AB693" i="17" s="1"/>
  <c r="AC693" i="17" s="1"/>
  <c r="AD693" i="17" s="1"/>
  <c r="AE693" i="17" s="1"/>
  <c r="AF693" i="17" s="1"/>
  <c r="AG693" i="17" s="1"/>
  <c r="AH693" i="17" s="1"/>
  <c r="AI693" i="17" s="1"/>
  <c r="AJ693" i="17" s="1"/>
  <c r="AK693" i="17" s="1"/>
  <c r="AL693" i="17" s="1"/>
  <c r="AM693" i="17" s="1"/>
  <c r="AN693" i="17" s="1"/>
  <c r="T671" i="17"/>
  <c r="T647" i="17"/>
  <c r="T615" i="17"/>
  <c r="U615" i="17" s="1"/>
  <c r="V615" i="17" s="1"/>
  <c r="W615" i="17" s="1"/>
  <c r="X615" i="17" s="1"/>
  <c r="Y615" i="17" s="1"/>
  <c r="Z615" i="17" s="1"/>
  <c r="AA615" i="17" s="1"/>
  <c r="AB615" i="17" s="1"/>
  <c r="AC615" i="17" s="1"/>
  <c r="AD615" i="17" s="1"/>
  <c r="AE615" i="17" s="1"/>
  <c r="AF615" i="17" s="1"/>
  <c r="AG615" i="17" s="1"/>
  <c r="AH615" i="17" s="1"/>
  <c r="AI615" i="17" s="1"/>
  <c r="AJ615" i="17" s="1"/>
  <c r="AK615" i="17" s="1"/>
  <c r="AL615" i="17" s="1"/>
  <c r="AM615" i="17" s="1"/>
  <c r="AN615" i="17" s="1"/>
  <c r="T593" i="17"/>
  <c r="T570" i="17"/>
  <c r="T555" i="17"/>
  <c r="U555" i="17" s="1"/>
  <c r="V555" i="17" s="1"/>
  <c r="W555" i="17" s="1"/>
  <c r="X555" i="17" s="1"/>
  <c r="Y555" i="17" s="1"/>
  <c r="Z555" i="17" s="1"/>
  <c r="AA555" i="17" s="1"/>
  <c r="AB555" i="17" s="1"/>
  <c r="AC555" i="17" s="1"/>
  <c r="AD555" i="17" s="1"/>
  <c r="AE555" i="17" s="1"/>
  <c r="AF555" i="17" s="1"/>
  <c r="AG555" i="17" s="1"/>
  <c r="AH555" i="17" s="1"/>
  <c r="AI555" i="17" s="1"/>
  <c r="AJ555" i="17" s="1"/>
  <c r="AK555" i="17" s="1"/>
  <c r="AL555" i="17" s="1"/>
  <c r="AM555" i="17" s="1"/>
  <c r="AN555" i="17" s="1"/>
  <c r="T540" i="17"/>
  <c r="U540" i="17" s="1"/>
  <c r="V540" i="17" s="1"/>
  <c r="W540" i="17" s="1"/>
  <c r="X540" i="17" s="1"/>
  <c r="Y540" i="17" s="1"/>
  <c r="Z540" i="17" s="1"/>
  <c r="AA540" i="17" s="1"/>
  <c r="AB540" i="17" s="1"/>
  <c r="AC540" i="17" s="1"/>
  <c r="AD540" i="17" s="1"/>
  <c r="AE540" i="17" s="1"/>
  <c r="AF540" i="17" s="1"/>
  <c r="AG540" i="17" s="1"/>
  <c r="AH540" i="17" s="1"/>
  <c r="AI540" i="17" s="1"/>
  <c r="AJ540" i="17" s="1"/>
  <c r="AK540" i="17" s="1"/>
  <c r="AL540" i="17" s="1"/>
  <c r="AM540" i="17" s="1"/>
  <c r="AN540" i="17" s="1"/>
  <c r="T519" i="17"/>
  <c r="T631" i="17"/>
  <c r="U631" i="17" s="1"/>
  <c r="V631" i="17" s="1"/>
  <c r="W631" i="17" s="1"/>
  <c r="X631" i="17" s="1"/>
  <c r="Y631" i="17" s="1"/>
  <c r="Z631" i="17" s="1"/>
  <c r="AA631" i="17" s="1"/>
  <c r="AB631" i="17" s="1"/>
  <c r="AC631" i="17" s="1"/>
  <c r="AD631" i="17" s="1"/>
  <c r="AE631" i="17" s="1"/>
  <c r="AF631" i="17" s="1"/>
  <c r="AG631" i="17" s="1"/>
  <c r="AH631" i="17" s="1"/>
  <c r="AI631" i="17" s="1"/>
  <c r="AJ631" i="17" s="1"/>
  <c r="AK631" i="17" s="1"/>
  <c r="AL631" i="17" s="1"/>
  <c r="AM631" i="17" s="1"/>
  <c r="AN631" i="17" s="1"/>
  <c r="T403" i="17"/>
  <c r="U403" i="17" s="1"/>
  <c r="V403" i="17" s="1"/>
  <c r="W403" i="17" s="1"/>
  <c r="X403" i="17" s="1"/>
  <c r="Y403" i="17" s="1"/>
  <c r="Z403" i="17" s="1"/>
  <c r="AA403" i="17" s="1"/>
  <c r="AB403" i="17" s="1"/>
  <c r="AC403" i="17" s="1"/>
  <c r="AD403" i="17" s="1"/>
  <c r="AE403" i="17" s="1"/>
  <c r="AF403" i="17" s="1"/>
  <c r="AG403" i="17" s="1"/>
  <c r="AH403" i="17" s="1"/>
  <c r="AI403" i="17" s="1"/>
  <c r="AJ403" i="17" s="1"/>
  <c r="AK403" i="17" s="1"/>
  <c r="AL403" i="17" s="1"/>
  <c r="AM403" i="17" s="1"/>
  <c r="AN403" i="17" s="1"/>
  <c r="T457" i="17"/>
  <c r="T349" i="17"/>
  <c r="U349" i="17" s="1"/>
  <c r="V349" i="17" s="1"/>
  <c r="W349" i="17" s="1"/>
  <c r="X349" i="17" s="1"/>
  <c r="Y349" i="17" s="1"/>
  <c r="Z349" i="17" s="1"/>
  <c r="AA349" i="17" s="1"/>
  <c r="AB349" i="17" s="1"/>
  <c r="AC349" i="17" s="1"/>
  <c r="AD349" i="17" s="1"/>
  <c r="AE349" i="17" s="1"/>
  <c r="AF349" i="17" s="1"/>
  <c r="AG349" i="17" s="1"/>
  <c r="AH349" i="17" s="1"/>
  <c r="AI349" i="17" s="1"/>
  <c r="AJ349" i="17" s="1"/>
  <c r="AK349" i="17" s="1"/>
  <c r="AL349" i="17" s="1"/>
  <c r="AM349" i="17" s="1"/>
  <c r="AN349" i="17" s="1"/>
  <c r="P16" i="17"/>
  <c r="P17" i="17"/>
  <c r="R17" i="17" s="1"/>
  <c r="P19" i="17"/>
  <c r="R19" i="17" s="1"/>
  <c r="P21" i="17"/>
  <c r="R21" i="17" s="1"/>
  <c r="P23" i="17"/>
  <c r="R23" i="17" s="1"/>
  <c r="P25" i="17"/>
  <c r="R25" i="17" s="1"/>
  <c r="P27" i="17"/>
  <c r="R27" i="17" s="1"/>
  <c r="P29" i="17"/>
  <c r="R29" i="17" s="1"/>
  <c r="N41" i="17"/>
  <c r="Q42" i="17"/>
  <c r="Q44" i="17"/>
  <c r="Q46" i="17"/>
  <c r="N47" i="17"/>
  <c r="Q48" i="17"/>
  <c r="Q50" i="17"/>
  <c r="Q52" i="17"/>
  <c r="N53" i="17"/>
  <c r="Q54" i="17"/>
  <c r="Q56" i="17"/>
  <c r="P106" i="17"/>
  <c r="P107" i="17"/>
  <c r="R107" i="17" s="1"/>
  <c r="P109" i="17"/>
  <c r="R109" i="17" s="1"/>
  <c r="P111" i="17"/>
  <c r="R111" i="17" s="1"/>
  <c r="P113" i="17"/>
  <c r="R113" i="17" s="1"/>
  <c r="P115" i="17"/>
  <c r="R115" i="17" s="1"/>
  <c r="P117" i="17"/>
  <c r="R117" i="17" s="1"/>
  <c r="P119" i="17"/>
  <c r="R119" i="17" s="1"/>
  <c r="P121" i="17"/>
  <c r="R121" i="17" s="1"/>
  <c r="P123" i="17"/>
  <c r="R123" i="17" s="1"/>
  <c r="P125" i="17"/>
  <c r="R125" i="17" s="1"/>
  <c r="N136" i="17"/>
  <c r="Q137" i="17"/>
  <c r="N138" i="17"/>
  <c r="Q139" i="17"/>
  <c r="N140" i="17"/>
  <c r="Q141" i="17"/>
  <c r="N142" i="17"/>
  <c r="Q143" i="17"/>
  <c r="N144" i="17"/>
  <c r="Q145" i="17"/>
  <c r="N146" i="17"/>
  <c r="Q147" i="17"/>
  <c r="N148" i="17"/>
  <c r="Q149" i="17"/>
  <c r="N150" i="17"/>
  <c r="Q151" i="17"/>
  <c r="N152" i="17"/>
  <c r="Q153" i="17"/>
  <c r="N154" i="17"/>
  <c r="Q155" i="17"/>
  <c r="N156" i="17"/>
  <c r="T159" i="17"/>
  <c r="U159" i="17" s="1"/>
  <c r="V159" i="17" s="1"/>
  <c r="W159" i="17" s="1"/>
  <c r="X159" i="17" s="1"/>
  <c r="Y159" i="17" s="1"/>
  <c r="Z159" i="17" s="1"/>
  <c r="AA159" i="17" s="1"/>
  <c r="AB159" i="17" s="1"/>
  <c r="AC159" i="17" s="1"/>
  <c r="AD159" i="17" s="1"/>
  <c r="AE159" i="17" s="1"/>
  <c r="AF159" i="17" s="1"/>
  <c r="AG159" i="17" s="1"/>
  <c r="AH159" i="17" s="1"/>
  <c r="AI159" i="17" s="1"/>
  <c r="AJ159" i="17" s="1"/>
  <c r="AK159" i="17" s="1"/>
  <c r="AL159" i="17" s="1"/>
  <c r="AM159" i="17" s="1"/>
  <c r="AN159" i="17" s="1"/>
  <c r="T183" i="17"/>
  <c r="U183" i="17" s="1"/>
  <c r="V183" i="17" s="1"/>
  <c r="W183" i="17" s="1"/>
  <c r="X183" i="17" s="1"/>
  <c r="Y183" i="17" s="1"/>
  <c r="Z183" i="17" s="1"/>
  <c r="AA183" i="17" s="1"/>
  <c r="AB183" i="17" s="1"/>
  <c r="AC183" i="17" s="1"/>
  <c r="AD183" i="17" s="1"/>
  <c r="AE183" i="17" s="1"/>
  <c r="AF183" i="17" s="1"/>
  <c r="AG183" i="17" s="1"/>
  <c r="AH183" i="17" s="1"/>
  <c r="AI183" i="17" s="1"/>
  <c r="AJ183" i="17" s="1"/>
  <c r="AK183" i="17" s="1"/>
  <c r="AL183" i="17" s="1"/>
  <c r="AM183" i="17" s="1"/>
  <c r="AN183" i="17" s="1"/>
  <c r="T215" i="17"/>
  <c r="O216" i="17"/>
  <c r="O217" i="17"/>
  <c r="Q217" i="17" s="1"/>
  <c r="O219" i="17"/>
  <c r="Q219" i="17" s="1"/>
  <c r="O221" i="17"/>
  <c r="Q221" i="17" s="1"/>
  <c r="O223" i="17"/>
  <c r="Q223" i="17" s="1"/>
  <c r="O225" i="17"/>
  <c r="Q225" i="17" s="1"/>
  <c r="O227" i="17"/>
  <c r="Q227" i="17" s="1"/>
  <c r="T236" i="17"/>
  <c r="U236" i="17" s="1"/>
  <c r="V236" i="17" s="1"/>
  <c r="W236" i="17" s="1"/>
  <c r="X236" i="17" s="1"/>
  <c r="Y236" i="17" s="1"/>
  <c r="Z236" i="17" s="1"/>
  <c r="AA236" i="17" s="1"/>
  <c r="AB236" i="17" s="1"/>
  <c r="AC236" i="17" s="1"/>
  <c r="AD236" i="17" s="1"/>
  <c r="AE236" i="17" s="1"/>
  <c r="AF236" i="17" s="1"/>
  <c r="AG236" i="17" s="1"/>
  <c r="AH236" i="17" s="1"/>
  <c r="AI236" i="17" s="1"/>
  <c r="AJ236" i="17" s="1"/>
  <c r="AK236" i="17" s="1"/>
  <c r="AL236" i="17" s="1"/>
  <c r="AM236" i="17" s="1"/>
  <c r="AN236" i="17" s="1"/>
  <c r="T251" i="17"/>
  <c r="U251" i="17" s="1"/>
  <c r="V251" i="17" s="1"/>
  <c r="W251" i="17" s="1"/>
  <c r="X251" i="17" s="1"/>
  <c r="Y251" i="17" s="1"/>
  <c r="Z251" i="17" s="1"/>
  <c r="AA251" i="17" s="1"/>
  <c r="AB251" i="17" s="1"/>
  <c r="AC251" i="17" s="1"/>
  <c r="AD251" i="17" s="1"/>
  <c r="AE251" i="17" s="1"/>
  <c r="AF251" i="17" s="1"/>
  <c r="AG251" i="17" s="1"/>
  <c r="AH251" i="17" s="1"/>
  <c r="AI251" i="17" s="1"/>
  <c r="AJ251" i="17" s="1"/>
  <c r="AK251" i="17" s="1"/>
  <c r="AL251" i="17" s="1"/>
  <c r="AM251" i="17" s="1"/>
  <c r="AN251" i="17" s="1"/>
  <c r="T266" i="17"/>
  <c r="L401" i="17"/>
  <c r="L404" i="17"/>
  <c r="O350" i="17"/>
  <c r="Q290" i="17"/>
  <c r="M405" i="17"/>
  <c r="P351" i="17"/>
  <c r="Q291" i="17"/>
  <c r="R292" i="17"/>
  <c r="Q292" i="17"/>
  <c r="M407" i="17"/>
  <c r="P353" i="17"/>
  <c r="Q293" i="17"/>
  <c r="R294" i="17"/>
  <c r="Q294" i="17"/>
  <c r="M409" i="17"/>
  <c r="P355" i="17"/>
  <c r="Q295" i="17"/>
  <c r="R296" i="17"/>
  <c r="Q296" i="17"/>
  <c r="M411" i="17"/>
  <c r="P357" i="17"/>
  <c r="Q297" i="17"/>
  <c r="L412" i="17"/>
  <c r="O358" i="17"/>
  <c r="L413" i="17"/>
  <c r="O359" i="17"/>
  <c r="L414" i="17"/>
  <c r="O360" i="17"/>
  <c r="L415" i="17"/>
  <c r="O361" i="17"/>
  <c r="L416" i="17"/>
  <c r="O362" i="17"/>
  <c r="L417" i="17"/>
  <c r="O363" i="17"/>
  <c r="L418" i="17"/>
  <c r="O364" i="17"/>
  <c r="L419" i="17"/>
  <c r="O365" i="17"/>
  <c r="L420" i="17"/>
  <c r="O366" i="17"/>
  <c r="L421" i="17"/>
  <c r="O367" i="17"/>
  <c r="L422" i="17"/>
  <c r="O368" i="17"/>
  <c r="L423" i="17"/>
  <c r="O369" i="17"/>
  <c r="L424" i="17"/>
  <c r="O370" i="17"/>
  <c r="L425" i="17"/>
  <c r="O371" i="17"/>
  <c r="L426" i="17"/>
  <c r="O372" i="17"/>
  <c r="L427" i="17"/>
  <c r="O373" i="17"/>
  <c r="L428" i="17"/>
  <c r="O374" i="17"/>
  <c r="L429" i="17"/>
  <c r="O375" i="17"/>
  <c r="L430" i="17"/>
  <c r="O376" i="17"/>
  <c r="L431" i="17"/>
  <c r="O377" i="17"/>
  <c r="L432" i="17"/>
  <c r="O378" i="17"/>
  <c r="L433" i="17"/>
  <c r="O379" i="17"/>
  <c r="L434" i="17"/>
  <c r="O380" i="17"/>
  <c r="L435" i="17"/>
  <c r="O381" i="17"/>
  <c r="L436" i="17"/>
  <c r="O382" i="17"/>
  <c r="L437" i="17"/>
  <c r="O383" i="17"/>
  <c r="L438" i="17"/>
  <c r="O384" i="17"/>
  <c r="L439" i="17"/>
  <c r="O385" i="17"/>
  <c r="L440" i="17"/>
  <c r="O386" i="17"/>
  <c r="L441" i="17"/>
  <c r="O387" i="17"/>
  <c r="L442" i="17"/>
  <c r="O388" i="17"/>
  <c r="L443" i="17"/>
  <c r="O389" i="17"/>
  <c r="L444" i="17"/>
  <c r="O390" i="17"/>
  <c r="L445" i="17"/>
  <c r="O391" i="17"/>
  <c r="L446" i="17"/>
  <c r="O392" i="17"/>
  <c r="L447" i="17"/>
  <c r="O393" i="17"/>
  <c r="L448" i="17"/>
  <c r="O394" i="17"/>
  <c r="L449" i="17"/>
  <c r="O395" i="17"/>
  <c r="L450" i="17"/>
  <c r="O396" i="17"/>
  <c r="L451" i="17"/>
  <c r="O397" i="17"/>
  <c r="R338" i="17"/>
  <c r="Q338" i="17"/>
  <c r="L453" i="17"/>
  <c r="O399" i="17"/>
  <c r="R340" i="17"/>
  <c r="AM404" i="17"/>
  <c r="AK404" i="17"/>
  <c r="AI404" i="17"/>
  <c r="AG404" i="17"/>
  <c r="AE404" i="17"/>
  <c r="AC404" i="17"/>
  <c r="AA404" i="17"/>
  <c r="Y404" i="17"/>
  <c r="W404" i="17"/>
  <c r="F458" i="17"/>
  <c r="AN404" i="17"/>
  <c r="AL404" i="17"/>
  <c r="AJ404" i="17"/>
  <c r="AH404" i="17"/>
  <c r="AF404" i="17"/>
  <c r="AD404" i="17"/>
  <c r="AB404" i="17"/>
  <c r="Z404" i="17"/>
  <c r="X404" i="17"/>
  <c r="K455" i="17"/>
  <c r="K458" i="17"/>
  <c r="N404" i="17"/>
  <c r="Q351" i="17"/>
  <c r="N405" i="17"/>
  <c r="K459" i="17"/>
  <c r="N459" i="17" s="1"/>
  <c r="AM406" i="17"/>
  <c r="AK406" i="17"/>
  <c r="AI406" i="17"/>
  <c r="AG406" i="17"/>
  <c r="AE406" i="17"/>
  <c r="AC406" i="17"/>
  <c r="AA406" i="17"/>
  <c r="Y406" i="17"/>
  <c r="W406" i="17"/>
  <c r="F460" i="17"/>
  <c r="AN406" i="17"/>
  <c r="AL406" i="17"/>
  <c r="AJ406" i="17"/>
  <c r="AH406" i="17"/>
  <c r="AF406" i="17"/>
  <c r="AD406" i="17"/>
  <c r="AB406" i="17"/>
  <c r="Z406" i="17"/>
  <c r="X406" i="17"/>
  <c r="K460" i="17"/>
  <c r="N460" i="17" s="1"/>
  <c r="N406" i="17"/>
  <c r="Q353" i="17"/>
  <c r="N407" i="17"/>
  <c r="K461" i="17"/>
  <c r="N461" i="17" s="1"/>
  <c r="AM408" i="17"/>
  <c r="AK408" i="17"/>
  <c r="AI408" i="17"/>
  <c r="AG408" i="17"/>
  <c r="AE408" i="17"/>
  <c r="AC408" i="17"/>
  <c r="AA408" i="17"/>
  <c r="Y408" i="17"/>
  <c r="W408" i="17"/>
  <c r="F462" i="17"/>
  <c r="AN408" i="17"/>
  <c r="AL408" i="17"/>
  <c r="AJ408" i="17"/>
  <c r="AH408" i="17"/>
  <c r="AF408" i="17"/>
  <c r="AD408" i="17"/>
  <c r="AB408" i="17"/>
  <c r="Z408" i="17"/>
  <c r="X408" i="17"/>
  <c r="K462" i="17"/>
  <c r="N462" i="17" s="1"/>
  <c r="N408" i="17"/>
  <c r="Q355" i="17"/>
  <c r="N409" i="17"/>
  <c r="K463" i="17"/>
  <c r="N463" i="17" s="1"/>
  <c r="AM410" i="17"/>
  <c r="AK410" i="17"/>
  <c r="AI410" i="17"/>
  <c r="AG410" i="17"/>
  <c r="AE410" i="17"/>
  <c r="AC410" i="17"/>
  <c r="AA410" i="17"/>
  <c r="Y410" i="17"/>
  <c r="W410" i="17"/>
  <c r="F464" i="17"/>
  <c r="AN410" i="17"/>
  <c r="AL410" i="17"/>
  <c r="AJ410" i="17"/>
  <c r="AH410" i="17"/>
  <c r="AF410" i="17"/>
  <c r="AD410" i="17"/>
  <c r="AB410" i="17"/>
  <c r="Z410" i="17"/>
  <c r="X410" i="17"/>
  <c r="K464" i="17"/>
  <c r="N464" i="17" s="1"/>
  <c r="N410" i="17"/>
  <c r="Q357" i="17"/>
  <c r="N411" i="17"/>
  <c r="K465" i="17"/>
  <c r="N465" i="17" s="1"/>
  <c r="AM412" i="17"/>
  <c r="AK412" i="17"/>
  <c r="AI412" i="17"/>
  <c r="AG412" i="17"/>
  <c r="AE412" i="17"/>
  <c r="AC412" i="17"/>
  <c r="AA412" i="17"/>
  <c r="Y412" i="17"/>
  <c r="W412" i="17"/>
  <c r="F466" i="17"/>
  <c r="AN412" i="17"/>
  <c r="AL412" i="17"/>
  <c r="AJ412" i="17"/>
  <c r="AH412" i="17"/>
  <c r="AF412" i="17"/>
  <c r="AD412" i="17"/>
  <c r="AB412" i="17"/>
  <c r="Z412" i="17"/>
  <c r="X412" i="17"/>
  <c r="K466" i="17"/>
  <c r="N466" i="17" s="1"/>
  <c r="N412" i="17"/>
  <c r="Q359" i="17"/>
  <c r="N413" i="17"/>
  <c r="K467" i="17"/>
  <c r="N467" i="17" s="1"/>
  <c r="AM414" i="17"/>
  <c r="AK414" i="17"/>
  <c r="AI414" i="17"/>
  <c r="AG414" i="17"/>
  <c r="AE414" i="17"/>
  <c r="AC414" i="17"/>
  <c r="AA414" i="17"/>
  <c r="Y414" i="17"/>
  <c r="W414" i="17"/>
  <c r="F468" i="17"/>
  <c r="AN414" i="17"/>
  <c r="AL414" i="17"/>
  <c r="AJ414" i="17"/>
  <c r="AH414" i="17"/>
  <c r="AF414" i="17"/>
  <c r="AD414" i="17"/>
  <c r="AB414" i="17"/>
  <c r="Z414" i="17"/>
  <c r="X414" i="17"/>
  <c r="K468" i="17"/>
  <c r="N468" i="17" s="1"/>
  <c r="N414" i="17"/>
  <c r="Q361" i="17"/>
  <c r="N415" i="17"/>
  <c r="K469" i="17"/>
  <c r="N469" i="17" s="1"/>
  <c r="AM416" i="17"/>
  <c r="AK416" i="17"/>
  <c r="AI416" i="17"/>
  <c r="AG416" i="17"/>
  <c r="AE416" i="17"/>
  <c r="AC416" i="17"/>
  <c r="AA416" i="17"/>
  <c r="Y416" i="17"/>
  <c r="W416" i="17"/>
  <c r="F470" i="17"/>
  <c r="AN416" i="17"/>
  <c r="AL416" i="17"/>
  <c r="AJ416" i="17"/>
  <c r="AH416" i="17"/>
  <c r="AF416" i="17"/>
  <c r="AD416" i="17"/>
  <c r="AB416" i="17"/>
  <c r="Z416" i="17"/>
  <c r="X416" i="17"/>
  <c r="K470" i="17"/>
  <c r="N470" i="17" s="1"/>
  <c r="N416" i="17"/>
  <c r="Q363" i="17"/>
  <c r="N417" i="17"/>
  <c r="K471" i="17"/>
  <c r="N471" i="17" s="1"/>
  <c r="AM418" i="17"/>
  <c r="AK418" i="17"/>
  <c r="AI418" i="17"/>
  <c r="AG418" i="17"/>
  <c r="AE418" i="17"/>
  <c r="AC418" i="17"/>
  <c r="AA418" i="17"/>
  <c r="Y418" i="17"/>
  <c r="W418" i="17"/>
  <c r="F472" i="17"/>
  <c r="AN418" i="17"/>
  <c r="AL418" i="17"/>
  <c r="AJ418" i="17"/>
  <c r="AH418" i="17"/>
  <c r="AF418" i="17"/>
  <c r="AD418" i="17"/>
  <c r="AB418" i="17"/>
  <c r="Z418" i="17"/>
  <c r="X418" i="17"/>
  <c r="K472" i="17"/>
  <c r="N472" i="17" s="1"/>
  <c r="N418" i="17"/>
  <c r="Q365" i="17"/>
  <c r="N419" i="17"/>
  <c r="K473" i="17"/>
  <c r="N473" i="17" s="1"/>
  <c r="AM420" i="17"/>
  <c r="AK420" i="17"/>
  <c r="AI420" i="17"/>
  <c r="AG420" i="17"/>
  <c r="AE420" i="17"/>
  <c r="AC420" i="17"/>
  <c r="AA420" i="17"/>
  <c r="Y420" i="17"/>
  <c r="W420" i="17"/>
  <c r="F474" i="17"/>
  <c r="AN420" i="17"/>
  <c r="AL420" i="17"/>
  <c r="AJ420" i="17"/>
  <c r="AH420" i="17"/>
  <c r="AF420" i="17"/>
  <c r="AD420" i="17"/>
  <c r="AB420" i="17"/>
  <c r="Z420" i="17"/>
  <c r="X420" i="17"/>
  <c r="K474" i="17"/>
  <c r="N474" i="17" s="1"/>
  <c r="N420" i="17"/>
  <c r="Q367" i="17"/>
  <c r="N421" i="17"/>
  <c r="K475" i="17"/>
  <c r="N475" i="17" s="1"/>
  <c r="AM422" i="17"/>
  <c r="AK422" i="17"/>
  <c r="AI422" i="17"/>
  <c r="AG422" i="17"/>
  <c r="AE422" i="17"/>
  <c r="AC422" i="17"/>
  <c r="AA422" i="17"/>
  <c r="Y422" i="17"/>
  <c r="W422" i="17"/>
  <c r="F476" i="17"/>
  <c r="AN422" i="17"/>
  <c r="AL422" i="17"/>
  <c r="AJ422" i="17"/>
  <c r="AH422" i="17"/>
  <c r="AF422" i="17"/>
  <c r="AD422" i="17"/>
  <c r="AB422" i="17"/>
  <c r="Z422" i="17"/>
  <c r="X422" i="17"/>
  <c r="K476" i="17"/>
  <c r="N476" i="17" s="1"/>
  <c r="N422" i="17"/>
  <c r="Q369" i="17"/>
  <c r="N423" i="17"/>
  <c r="K477" i="17"/>
  <c r="N477" i="17" s="1"/>
  <c r="AM424" i="17"/>
  <c r="AK424" i="17"/>
  <c r="AI424" i="17"/>
  <c r="AG424" i="17"/>
  <c r="AE424" i="17"/>
  <c r="AC424" i="17"/>
  <c r="AA424" i="17"/>
  <c r="Y424" i="17"/>
  <c r="W424" i="17"/>
  <c r="F478" i="17"/>
  <c r="AN424" i="17"/>
  <c r="AL424" i="17"/>
  <c r="AJ424" i="17"/>
  <c r="AH424" i="17"/>
  <c r="AF424" i="17"/>
  <c r="AD424" i="17"/>
  <c r="AB424" i="17"/>
  <c r="Z424" i="17"/>
  <c r="X424" i="17"/>
  <c r="K478" i="17"/>
  <c r="N478" i="17" s="1"/>
  <c r="N424" i="17"/>
  <c r="Q371" i="17"/>
  <c r="N425" i="17"/>
  <c r="K479" i="17"/>
  <c r="N479" i="17" s="1"/>
  <c r="AM426" i="17"/>
  <c r="AK426" i="17"/>
  <c r="AI426" i="17"/>
  <c r="AG426" i="17"/>
  <c r="AE426" i="17"/>
  <c r="AC426" i="17"/>
  <c r="AA426" i="17"/>
  <c r="Y426" i="17"/>
  <c r="W426" i="17"/>
  <c r="F480" i="17"/>
  <c r="AN426" i="17"/>
  <c r="AL426" i="17"/>
  <c r="AJ426" i="17"/>
  <c r="AH426" i="17"/>
  <c r="AF426" i="17"/>
  <c r="AD426" i="17"/>
  <c r="AB426" i="17"/>
  <c r="Z426" i="17"/>
  <c r="X426" i="17"/>
  <c r="K480" i="17"/>
  <c r="N480" i="17" s="1"/>
  <c r="N426" i="17"/>
  <c r="Q373" i="17"/>
  <c r="N427" i="17"/>
  <c r="K481" i="17"/>
  <c r="N481" i="17" s="1"/>
  <c r="AM428" i="17"/>
  <c r="AK428" i="17"/>
  <c r="AI428" i="17"/>
  <c r="AG428" i="17"/>
  <c r="AE428" i="17"/>
  <c r="AC428" i="17"/>
  <c r="AA428" i="17"/>
  <c r="Y428" i="17"/>
  <c r="W428" i="17"/>
  <c r="F482" i="17"/>
  <c r="AN428" i="17"/>
  <c r="AL428" i="17"/>
  <c r="AJ428" i="17"/>
  <c r="AH428" i="17"/>
  <c r="AF428" i="17"/>
  <c r="AD428" i="17"/>
  <c r="AB428" i="17"/>
  <c r="Z428" i="17"/>
  <c r="X428" i="17"/>
  <c r="K482" i="17"/>
  <c r="N482" i="17" s="1"/>
  <c r="N428" i="17"/>
  <c r="Q375" i="17"/>
  <c r="N429" i="17"/>
  <c r="K483" i="17"/>
  <c r="N483" i="17" s="1"/>
  <c r="AM430" i="17"/>
  <c r="AK430" i="17"/>
  <c r="AI430" i="17"/>
  <c r="AG430" i="17"/>
  <c r="AE430" i="17"/>
  <c r="AC430" i="17"/>
  <c r="AA430" i="17"/>
  <c r="Y430" i="17"/>
  <c r="W430" i="17"/>
  <c r="F484" i="17"/>
  <c r="AN430" i="17"/>
  <c r="AL430" i="17"/>
  <c r="AJ430" i="17"/>
  <c r="AH430" i="17"/>
  <c r="AF430" i="17"/>
  <c r="AD430" i="17"/>
  <c r="AB430" i="17"/>
  <c r="Z430" i="17"/>
  <c r="X430" i="17"/>
  <c r="K484" i="17"/>
  <c r="N484" i="17" s="1"/>
  <c r="N430" i="17"/>
  <c r="Q377" i="17"/>
  <c r="N431" i="17"/>
  <c r="K485" i="17"/>
  <c r="N485" i="17" s="1"/>
  <c r="AM432" i="17"/>
  <c r="AK432" i="17"/>
  <c r="AI432" i="17"/>
  <c r="AG432" i="17"/>
  <c r="AE432" i="17"/>
  <c r="AC432" i="17"/>
  <c r="AA432" i="17"/>
  <c r="Y432" i="17"/>
  <c r="W432" i="17"/>
  <c r="F486" i="17"/>
  <c r="AN432" i="17"/>
  <c r="AL432" i="17"/>
  <c r="AJ432" i="17"/>
  <c r="AH432" i="17"/>
  <c r="AF432" i="17"/>
  <c r="AD432" i="17"/>
  <c r="AB432" i="17"/>
  <c r="Z432" i="17"/>
  <c r="X432" i="17"/>
  <c r="K486" i="17"/>
  <c r="N486" i="17" s="1"/>
  <c r="N432" i="17"/>
  <c r="Q379" i="17"/>
  <c r="N433" i="17"/>
  <c r="K487" i="17"/>
  <c r="N487" i="17" s="1"/>
  <c r="AM434" i="17"/>
  <c r="AK434" i="17"/>
  <c r="AI434" i="17"/>
  <c r="AG434" i="17"/>
  <c r="AE434" i="17"/>
  <c r="AC434" i="17"/>
  <c r="AA434" i="17"/>
  <c r="Y434" i="17"/>
  <c r="W434" i="17"/>
  <c r="F488" i="17"/>
  <c r="AN434" i="17"/>
  <c r="AL434" i="17"/>
  <c r="AJ434" i="17"/>
  <c r="AH434" i="17"/>
  <c r="AF434" i="17"/>
  <c r="AD434" i="17"/>
  <c r="AB434" i="17"/>
  <c r="Z434" i="17"/>
  <c r="X434" i="17"/>
  <c r="K488" i="17"/>
  <c r="N488" i="17" s="1"/>
  <c r="N434" i="17"/>
  <c r="Q381" i="17"/>
  <c r="N435" i="17"/>
  <c r="K489" i="17"/>
  <c r="N489" i="17" s="1"/>
  <c r="AM436" i="17"/>
  <c r="AK436" i="17"/>
  <c r="AI436" i="17"/>
  <c r="AG436" i="17"/>
  <c r="AE436" i="17"/>
  <c r="AC436" i="17"/>
  <c r="AA436" i="17"/>
  <c r="Y436" i="17"/>
  <c r="W436" i="17"/>
  <c r="F490" i="17"/>
  <c r="AN436" i="17"/>
  <c r="AL436" i="17"/>
  <c r="AJ436" i="17"/>
  <c r="AH436" i="17"/>
  <c r="AF436" i="17"/>
  <c r="AD436" i="17"/>
  <c r="AB436" i="17"/>
  <c r="Z436" i="17"/>
  <c r="X436" i="17"/>
  <c r="K490" i="17"/>
  <c r="N490" i="17" s="1"/>
  <c r="N436" i="17"/>
  <c r="Q383" i="17"/>
  <c r="N437" i="17"/>
  <c r="K491" i="17"/>
  <c r="N491" i="17" s="1"/>
  <c r="AM438" i="17"/>
  <c r="AK438" i="17"/>
  <c r="AI438" i="17"/>
  <c r="AG438" i="17"/>
  <c r="AE438" i="17"/>
  <c r="AC438" i="17"/>
  <c r="AA438" i="17"/>
  <c r="Y438" i="17"/>
  <c r="W438" i="17"/>
  <c r="F492" i="17"/>
  <c r="AN438" i="17"/>
  <c r="AL438" i="17"/>
  <c r="AJ438" i="17"/>
  <c r="AH438" i="17"/>
  <c r="AF438" i="17"/>
  <c r="AD438" i="17"/>
  <c r="AB438" i="17"/>
  <c r="Z438" i="17"/>
  <c r="X438" i="17"/>
  <c r="K492" i="17"/>
  <c r="N492" i="17" s="1"/>
  <c r="N438" i="17"/>
  <c r="Q385" i="17"/>
  <c r="N439" i="17"/>
  <c r="K493" i="17"/>
  <c r="N493" i="17" s="1"/>
  <c r="AM440" i="17"/>
  <c r="AK440" i="17"/>
  <c r="AI440" i="17"/>
  <c r="AG440" i="17"/>
  <c r="AE440" i="17"/>
  <c r="AC440" i="17"/>
  <c r="AA440" i="17"/>
  <c r="Y440" i="17"/>
  <c r="W440" i="17"/>
  <c r="F494" i="17"/>
  <c r="AN440" i="17"/>
  <c r="AL440" i="17"/>
  <c r="AJ440" i="17"/>
  <c r="AH440" i="17"/>
  <c r="AF440" i="17"/>
  <c r="AD440" i="17"/>
  <c r="AB440" i="17"/>
  <c r="Z440" i="17"/>
  <c r="X440" i="17"/>
  <c r="K494" i="17"/>
  <c r="N494" i="17" s="1"/>
  <c r="N440" i="17"/>
  <c r="Q387" i="17"/>
  <c r="N441" i="17"/>
  <c r="K495" i="17"/>
  <c r="N495" i="17" s="1"/>
  <c r="AM442" i="17"/>
  <c r="AK442" i="17"/>
  <c r="AI442" i="17"/>
  <c r="AG442" i="17"/>
  <c r="AE442" i="17"/>
  <c r="AC442" i="17"/>
  <c r="AA442" i="17"/>
  <c r="Y442" i="17"/>
  <c r="W442" i="17"/>
  <c r="F496" i="17"/>
  <c r="AN442" i="17"/>
  <c r="AL442" i="17"/>
  <c r="AJ442" i="17"/>
  <c r="AH442" i="17"/>
  <c r="AF442" i="17"/>
  <c r="AD442" i="17"/>
  <c r="AB442" i="17"/>
  <c r="Z442" i="17"/>
  <c r="X442" i="17"/>
  <c r="K496" i="17"/>
  <c r="N496" i="17" s="1"/>
  <c r="N442" i="17"/>
  <c r="Q389" i="17"/>
  <c r="N443" i="17"/>
  <c r="K497" i="17"/>
  <c r="N497" i="17" s="1"/>
  <c r="AM444" i="17"/>
  <c r="AK444" i="17"/>
  <c r="AI444" i="17"/>
  <c r="AG444" i="17"/>
  <c r="AE444" i="17"/>
  <c r="AC444" i="17"/>
  <c r="AA444" i="17"/>
  <c r="Y444" i="17"/>
  <c r="W444" i="17"/>
  <c r="F498" i="17"/>
  <c r="AN444" i="17"/>
  <c r="AL444" i="17"/>
  <c r="AJ444" i="17"/>
  <c r="AH444" i="17"/>
  <c r="AF444" i="17"/>
  <c r="AD444" i="17"/>
  <c r="AB444" i="17"/>
  <c r="Z444" i="17"/>
  <c r="X444" i="17"/>
  <c r="K498" i="17"/>
  <c r="N498" i="17" s="1"/>
  <c r="N444" i="17"/>
  <c r="Q391" i="17"/>
  <c r="N445" i="17"/>
  <c r="K499" i="17"/>
  <c r="N499" i="17" s="1"/>
  <c r="AM446" i="17"/>
  <c r="AK446" i="17"/>
  <c r="AI446" i="17"/>
  <c r="AG446" i="17"/>
  <c r="AE446" i="17"/>
  <c r="AC446" i="17"/>
  <c r="AA446" i="17"/>
  <c r="Y446" i="17"/>
  <c r="W446" i="17"/>
  <c r="F500" i="17"/>
  <c r="AN446" i="17"/>
  <c r="AL446" i="17"/>
  <c r="AJ446" i="17"/>
  <c r="AH446" i="17"/>
  <c r="AF446" i="17"/>
  <c r="AD446" i="17"/>
  <c r="AB446" i="17"/>
  <c r="Z446" i="17"/>
  <c r="X446" i="17"/>
  <c r="K500" i="17"/>
  <c r="N500" i="17" s="1"/>
  <c r="N446" i="17"/>
  <c r="Q393" i="17"/>
  <c r="N447" i="17"/>
  <c r="K501" i="17"/>
  <c r="N501" i="17" s="1"/>
  <c r="AM448" i="17"/>
  <c r="AK448" i="17"/>
  <c r="AI448" i="17"/>
  <c r="AG448" i="17"/>
  <c r="AE448" i="17"/>
  <c r="AC448" i="17"/>
  <c r="AA448" i="17"/>
  <c r="Y448" i="17"/>
  <c r="W448" i="17"/>
  <c r="F502" i="17"/>
  <c r="AN448" i="17"/>
  <c r="AL448" i="17"/>
  <c r="AJ448" i="17"/>
  <c r="AH448" i="17"/>
  <c r="AF448" i="17"/>
  <c r="AD448" i="17"/>
  <c r="AB448" i="17"/>
  <c r="Z448" i="17"/>
  <c r="X448" i="17"/>
  <c r="K502" i="17"/>
  <c r="N502" i="17" s="1"/>
  <c r="N448" i="17"/>
  <c r="Q395" i="17"/>
  <c r="K503" i="17"/>
  <c r="N503" i="17" s="1"/>
  <c r="N449" i="17"/>
  <c r="F504" i="17"/>
  <c r="AM450" i="17"/>
  <c r="AK450" i="17"/>
  <c r="AI450" i="17"/>
  <c r="AG450" i="17"/>
  <c r="AE450" i="17"/>
  <c r="AC450" i="17"/>
  <c r="AA450" i="17"/>
  <c r="Y450" i="17"/>
  <c r="W450" i="17"/>
  <c r="AN450" i="17"/>
  <c r="AL450" i="17"/>
  <c r="AJ450" i="17"/>
  <c r="AH450" i="17"/>
  <c r="AF450" i="17"/>
  <c r="AD450" i="17"/>
  <c r="AB450" i="17"/>
  <c r="Z450" i="17"/>
  <c r="X450" i="17"/>
  <c r="K504" i="17"/>
  <c r="N504" i="17" s="1"/>
  <c r="N450" i="17"/>
  <c r="Q397" i="17"/>
  <c r="K505" i="17"/>
  <c r="N505" i="17" s="1"/>
  <c r="N451" i="17"/>
  <c r="F506" i="17"/>
  <c r="AM452" i="17"/>
  <c r="AK452" i="17"/>
  <c r="AI452" i="17"/>
  <c r="AG452" i="17"/>
  <c r="AE452" i="17"/>
  <c r="AC452" i="17"/>
  <c r="AA452" i="17"/>
  <c r="Y452" i="17"/>
  <c r="W452" i="17"/>
  <c r="AN452" i="17"/>
  <c r="AL452" i="17"/>
  <c r="AJ452" i="17"/>
  <c r="AH452" i="17"/>
  <c r="AF452" i="17"/>
  <c r="AD452" i="17"/>
  <c r="AB452" i="17"/>
  <c r="Z452" i="17"/>
  <c r="X452" i="17"/>
  <c r="K506" i="17"/>
  <c r="N506" i="17" s="1"/>
  <c r="N452" i="17"/>
  <c r="Q399" i="17"/>
  <c r="K507" i="17"/>
  <c r="N507" i="17" s="1"/>
  <c r="N453" i="17"/>
  <c r="F508" i="17"/>
  <c r="AM454" i="17"/>
  <c r="AK454" i="17"/>
  <c r="AI454" i="17"/>
  <c r="AG454" i="17"/>
  <c r="AE454" i="17"/>
  <c r="AC454" i="17"/>
  <c r="AA454" i="17"/>
  <c r="Y454" i="17"/>
  <c r="W454" i="17"/>
  <c r="AN454" i="17"/>
  <c r="AL454" i="17"/>
  <c r="AJ454" i="17"/>
  <c r="AH454" i="17"/>
  <c r="AF454" i="17"/>
  <c r="AD454" i="17"/>
  <c r="AB454" i="17"/>
  <c r="Z454" i="17"/>
  <c r="X454" i="17"/>
  <c r="K508" i="17"/>
  <c r="N508" i="17" s="1"/>
  <c r="N454" i="17"/>
  <c r="O340" i="17"/>
  <c r="Q340" i="17" s="1"/>
  <c r="L341" i="17"/>
  <c r="Q350" i="17"/>
  <c r="N351" i="17"/>
  <c r="R351" i="17"/>
  <c r="M352" i="17"/>
  <c r="Q352" i="17"/>
  <c r="N353" i="17"/>
  <c r="R353" i="17"/>
  <c r="M354" i="17"/>
  <c r="Q354" i="17"/>
  <c r="N355" i="17"/>
  <c r="R355" i="17"/>
  <c r="M356" i="17"/>
  <c r="Q356" i="17"/>
  <c r="N357" i="17"/>
  <c r="R357" i="17"/>
  <c r="M358" i="17"/>
  <c r="Q358" i="17"/>
  <c r="N359" i="17"/>
  <c r="R359" i="17"/>
  <c r="M360" i="17"/>
  <c r="Q360" i="17"/>
  <c r="N361" i="17"/>
  <c r="R361" i="17"/>
  <c r="M362" i="17"/>
  <c r="Q362" i="17"/>
  <c r="N363" i="17"/>
  <c r="R363" i="17"/>
  <c r="M364" i="17"/>
  <c r="Q364" i="17"/>
  <c r="N365" i="17"/>
  <c r="R365" i="17"/>
  <c r="M366" i="17"/>
  <c r="Q366" i="17"/>
  <c r="N367" i="17"/>
  <c r="R367" i="17"/>
  <c r="M368" i="17"/>
  <c r="Q368" i="17"/>
  <c r="N369" i="17"/>
  <c r="R369" i="17"/>
  <c r="M370" i="17"/>
  <c r="Q370" i="17"/>
  <c r="N371" i="17"/>
  <c r="R371" i="17"/>
  <c r="M372" i="17"/>
  <c r="Q372" i="17"/>
  <c r="N373" i="17"/>
  <c r="R373" i="17"/>
  <c r="M374" i="17"/>
  <c r="Q374" i="17"/>
  <c r="N375" i="17"/>
  <c r="R375" i="17"/>
  <c r="M376" i="17"/>
  <c r="Q376" i="17"/>
  <c r="N377" i="17"/>
  <c r="R377" i="17"/>
  <c r="M378" i="17"/>
  <c r="Q378" i="17"/>
  <c r="N379" i="17"/>
  <c r="R379" i="17"/>
  <c r="M380" i="17"/>
  <c r="Q380" i="17"/>
  <c r="N381" i="17"/>
  <c r="R381" i="17"/>
  <c r="M382" i="17"/>
  <c r="Q382" i="17"/>
  <c r="N383" i="17"/>
  <c r="R383" i="17"/>
  <c r="M384" i="17"/>
  <c r="Q384" i="17"/>
  <c r="N385" i="17"/>
  <c r="R385" i="17"/>
  <c r="M386" i="17"/>
  <c r="Q386" i="17"/>
  <c r="N387" i="17"/>
  <c r="R387" i="17"/>
  <c r="M388" i="17"/>
  <c r="Q388" i="17"/>
  <c r="N389" i="17"/>
  <c r="R389" i="17"/>
  <c r="M390" i="17"/>
  <c r="Q390" i="17"/>
  <c r="N391" i="17"/>
  <c r="R391" i="17"/>
  <c r="M392" i="17"/>
  <c r="Q392" i="17"/>
  <c r="N393" i="17"/>
  <c r="R393" i="17"/>
  <c r="M394" i="17"/>
  <c r="Q394" i="17"/>
  <c r="N395" i="17"/>
  <c r="R395" i="17"/>
  <c r="M396" i="17"/>
  <c r="Q396" i="17"/>
  <c r="N397" i="17"/>
  <c r="R397" i="17"/>
  <c r="M398" i="17"/>
  <c r="Q398" i="17"/>
  <c r="N399" i="17"/>
  <c r="R399" i="17"/>
  <c r="M400" i="17"/>
  <c r="Q400" i="17"/>
  <c r="K401" i="17"/>
  <c r="F405" i="17"/>
  <c r="F407" i="17"/>
  <c r="F409" i="17"/>
  <c r="F411" i="17"/>
  <c r="F413" i="17"/>
  <c r="F415" i="17"/>
  <c r="F417" i="17"/>
  <c r="F419" i="17"/>
  <c r="F421" i="17"/>
  <c r="F423" i="17"/>
  <c r="F425" i="17"/>
  <c r="F427" i="17"/>
  <c r="F429" i="17"/>
  <c r="F431" i="17"/>
  <c r="F433" i="17"/>
  <c r="F435" i="17"/>
  <c r="F437" i="17"/>
  <c r="F439" i="17"/>
  <c r="F441" i="17"/>
  <c r="F443" i="17"/>
  <c r="F445" i="17"/>
  <c r="F447" i="17"/>
  <c r="F449" i="17"/>
  <c r="F451" i="17"/>
  <c r="F453" i="17"/>
  <c r="M556" i="17"/>
  <c r="M553" i="17"/>
  <c r="P541" i="17"/>
  <c r="L557" i="17"/>
  <c r="O542" i="17"/>
  <c r="M558" i="17"/>
  <c r="P543" i="17"/>
  <c r="L559" i="17"/>
  <c r="O544" i="17"/>
  <c r="M560" i="17"/>
  <c r="P545" i="17"/>
  <c r="L561" i="17"/>
  <c r="O546" i="17"/>
  <c r="Q526" i="17"/>
  <c r="L563" i="17"/>
  <c r="O548" i="17"/>
  <c r="Q528" i="17"/>
  <c r="L565" i="17"/>
  <c r="O550" i="17"/>
  <c r="Q530" i="17"/>
  <c r="L567" i="17"/>
  <c r="O552" i="17"/>
  <c r="M629" i="17"/>
  <c r="M632" i="17"/>
  <c r="P616" i="17"/>
  <c r="L633" i="17"/>
  <c r="O617" i="17"/>
  <c r="M634" i="17"/>
  <c r="P618" i="17"/>
  <c r="R618" i="17" s="1"/>
  <c r="L635" i="17"/>
  <c r="O619" i="17"/>
  <c r="M636" i="17"/>
  <c r="P620" i="17"/>
  <c r="R620" i="17" s="1"/>
  <c r="L637" i="17"/>
  <c r="O621" i="17"/>
  <c r="L638" i="17"/>
  <c r="O622" i="17"/>
  <c r="M639" i="17"/>
  <c r="P623" i="17"/>
  <c r="M640" i="17"/>
  <c r="P624" i="17"/>
  <c r="M641" i="17"/>
  <c r="P625" i="17"/>
  <c r="M642" i="17"/>
  <c r="P626" i="17"/>
  <c r="M643" i="17"/>
  <c r="P627" i="17"/>
  <c r="R605" i="17"/>
  <c r="Q606" i="17"/>
  <c r="P291" i="17"/>
  <c r="R291" i="17" s="1"/>
  <c r="P293" i="17"/>
  <c r="R293" i="17" s="1"/>
  <c r="P295" i="17"/>
  <c r="R295" i="17" s="1"/>
  <c r="P297" i="17"/>
  <c r="R297" i="17" s="1"/>
  <c r="P299" i="17"/>
  <c r="R299" i="17" s="1"/>
  <c r="P301" i="17"/>
  <c r="R301" i="17" s="1"/>
  <c r="P303" i="17"/>
  <c r="R303" i="17" s="1"/>
  <c r="P305" i="17"/>
  <c r="R305" i="17" s="1"/>
  <c r="P307" i="17"/>
  <c r="R307" i="17" s="1"/>
  <c r="P309" i="17"/>
  <c r="R309" i="17" s="1"/>
  <c r="P311" i="17"/>
  <c r="R311" i="17" s="1"/>
  <c r="P313" i="17"/>
  <c r="R313" i="17" s="1"/>
  <c r="P315" i="17"/>
  <c r="R315" i="17" s="1"/>
  <c r="P317" i="17"/>
  <c r="R317" i="17" s="1"/>
  <c r="P319" i="17"/>
  <c r="R319" i="17" s="1"/>
  <c r="P321" i="17"/>
  <c r="R321" i="17" s="1"/>
  <c r="P323" i="17"/>
  <c r="R323" i="17" s="1"/>
  <c r="P325" i="17"/>
  <c r="R325" i="17" s="1"/>
  <c r="P327" i="17"/>
  <c r="R327" i="17" s="1"/>
  <c r="P329" i="17"/>
  <c r="R329" i="17" s="1"/>
  <c r="P331" i="17"/>
  <c r="R331" i="17" s="1"/>
  <c r="P333" i="17"/>
  <c r="R333" i="17" s="1"/>
  <c r="P335" i="17"/>
  <c r="R335" i="17" s="1"/>
  <c r="P337" i="17"/>
  <c r="R337" i="17" s="1"/>
  <c r="P339" i="17"/>
  <c r="R339" i="17" s="1"/>
  <c r="N350" i="17"/>
  <c r="N352" i="17"/>
  <c r="N354" i="17"/>
  <c r="N356" i="17"/>
  <c r="N358" i="17"/>
  <c r="N360" i="17"/>
  <c r="N362" i="17"/>
  <c r="N364" i="17"/>
  <c r="N366" i="17"/>
  <c r="N368" i="17"/>
  <c r="N370" i="17"/>
  <c r="N372" i="17"/>
  <c r="N374" i="17"/>
  <c r="N376" i="17"/>
  <c r="N378" i="17"/>
  <c r="N380" i="17"/>
  <c r="N382" i="17"/>
  <c r="N384" i="17"/>
  <c r="N386" i="17"/>
  <c r="N388" i="17"/>
  <c r="N390" i="17"/>
  <c r="N392" i="17"/>
  <c r="N394" i="17"/>
  <c r="N396" i="17"/>
  <c r="N398" i="17"/>
  <c r="N400" i="17"/>
  <c r="P542" i="17"/>
  <c r="M557" i="17"/>
  <c r="Q522" i="17"/>
  <c r="P544" i="17"/>
  <c r="M559" i="17"/>
  <c r="Q524" i="17"/>
  <c r="P546" i="17"/>
  <c r="M561" i="17"/>
  <c r="M562" i="17"/>
  <c r="P547" i="17"/>
  <c r="R547" i="17" s="1"/>
  <c r="P548" i="17"/>
  <c r="M563" i="17"/>
  <c r="M564" i="17"/>
  <c r="P549" i="17"/>
  <c r="R549" i="17" s="1"/>
  <c r="P550" i="17"/>
  <c r="M565" i="17"/>
  <c r="M566" i="17"/>
  <c r="P551" i="17"/>
  <c r="R551" i="17" s="1"/>
  <c r="P552" i="17"/>
  <c r="M567" i="17"/>
  <c r="F571" i="17"/>
  <c r="AM556" i="17"/>
  <c r="AK556" i="17"/>
  <c r="AI556" i="17"/>
  <c r="AG556" i="17"/>
  <c r="AE556" i="17"/>
  <c r="AC556" i="17"/>
  <c r="AA556" i="17"/>
  <c r="Y556" i="17"/>
  <c r="W556" i="17"/>
  <c r="AN556" i="17"/>
  <c r="AL556" i="17"/>
  <c r="AJ556" i="17"/>
  <c r="AH556" i="17"/>
  <c r="AF556" i="17"/>
  <c r="AD556" i="17"/>
  <c r="AB556" i="17"/>
  <c r="Z556" i="17"/>
  <c r="X556" i="17"/>
  <c r="K571" i="17"/>
  <c r="N556" i="17"/>
  <c r="R542" i="17"/>
  <c r="F573" i="17"/>
  <c r="AM558" i="17"/>
  <c r="AK558" i="17"/>
  <c r="AI558" i="17"/>
  <c r="AG558" i="17"/>
  <c r="AE558" i="17"/>
  <c r="AC558" i="17"/>
  <c r="AA558" i="17"/>
  <c r="Y558" i="17"/>
  <c r="W558" i="17"/>
  <c r="AN558" i="17"/>
  <c r="AL558" i="17"/>
  <c r="AJ558" i="17"/>
  <c r="AH558" i="17"/>
  <c r="AF558" i="17"/>
  <c r="AD558" i="17"/>
  <c r="AB558" i="17"/>
  <c r="Z558" i="17"/>
  <c r="X558" i="17"/>
  <c r="K573" i="17"/>
  <c r="N573" i="17" s="1"/>
  <c r="N558" i="17"/>
  <c r="R544" i="17"/>
  <c r="F575" i="17"/>
  <c r="AM560" i="17"/>
  <c r="AK560" i="17"/>
  <c r="AI560" i="17"/>
  <c r="AG560" i="17"/>
  <c r="AE560" i="17"/>
  <c r="AC560" i="17"/>
  <c r="AA560" i="17"/>
  <c r="Y560" i="17"/>
  <c r="W560" i="17"/>
  <c r="AN560" i="17"/>
  <c r="AL560" i="17"/>
  <c r="AJ560" i="17"/>
  <c r="AH560" i="17"/>
  <c r="AF560" i="17"/>
  <c r="AD560" i="17"/>
  <c r="AB560" i="17"/>
  <c r="Z560" i="17"/>
  <c r="X560" i="17"/>
  <c r="K575" i="17"/>
  <c r="N575" i="17" s="1"/>
  <c r="N560" i="17"/>
  <c r="R546" i="17"/>
  <c r="F577" i="17"/>
  <c r="AM562" i="17"/>
  <c r="AK562" i="17"/>
  <c r="AI562" i="17"/>
  <c r="AG562" i="17"/>
  <c r="AE562" i="17"/>
  <c r="AC562" i="17"/>
  <c r="AA562" i="17"/>
  <c r="Y562" i="17"/>
  <c r="W562" i="17"/>
  <c r="AN562" i="17"/>
  <c r="AL562" i="17"/>
  <c r="AJ562" i="17"/>
  <c r="AH562" i="17"/>
  <c r="AF562" i="17"/>
  <c r="AD562" i="17"/>
  <c r="AB562" i="17"/>
  <c r="Z562" i="17"/>
  <c r="X562" i="17"/>
  <c r="K577" i="17"/>
  <c r="N577" i="17" s="1"/>
  <c r="N562" i="17"/>
  <c r="R548" i="17"/>
  <c r="F579" i="17"/>
  <c r="AM564" i="17"/>
  <c r="AK564" i="17"/>
  <c r="AI564" i="17"/>
  <c r="AG564" i="17"/>
  <c r="AE564" i="17"/>
  <c r="AC564" i="17"/>
  <c r="AA564" i="17"/>
  <c r="Y564" i="17"/>
  <c r="W564" i="17"/>
  <c r="AN564" i="17"/>
  <c r="AL564" i="17"/>
  <c r="AJ564" i="17"/>
  <c r="AH564" i="17"/>
  <c r="AF564" i="17"/>
  <c r="AD564" i="17"/>
  <c r="AB564" i="17"/>
  <c r="Z564" i="17"/>
  <c r="X564" i="17"/>
  <c r="K579" i="17"/>
  <c r="N579" i="17" s="1"/>
  <c r="N564" i="17"/>
  <c r="R550" i="17"/>
  <c r="F581" i="17"/>
  <c r="AM566" i="17"/>
  <c r="AK566" i="17"/>
  <c r="AI566" i="17"/>
  <c r="AG566" i="17"/>
  <c r="AE566" i="17"/>
  <c r="AC566" i="17"/>
  <c r="AA566" i="17"/>
  <c r="Y566" i="17"/>
  <c r="W566" i="17"/>
  <c r="AN566" i="17"/>
  <c r="AL566" i="17"/>
  <c r="AJ566" i="17"/>
  <c r="AH566" i="17"/>
  <c r="AF566" i="17"/>
  <c r="AD566" i="17"/>
  <c r="AB566" i="17"/>
  <c r="Z566" i="17"/>
  <c r="X566" i="17"/>
  <c r="K581" i="17"/>
  <c r="N581" i="17" s="1"/>
  <c r="N566" i="17"/>
  <c r="R552" i="17"/>
  <c r="M633" i="17"/>
  <c r="P617" i="17"/>
  <c r="Q596" i="17"/>
  <c r="M635" i="17"/>
  <c r="P619" i="17"/>
  <c r="Q598" i="17"/>
  <c r="M637" i="17"/>
  <c r="P621" i="17"/>
  <c r="Q599" i="17"/>
  <c r="M638" i="17"/>
  <c r="P622" i="17"/>
  <c r="Q600" i="17"/>
  <c r="L639" i="17"/>
  <c r="O623" i="17"/>
  <c r="Q602" i="17"/>
  <c r="L641" i="17"/>
  <c r="O625" i="17"/>
  <c r="Q604" i="17"/>
  <c r="L643" i="17"/>
  <c r="O627" i="17"/>
  <c r="M644" i="17"/>
  <c r="P628" i="17"/>
  <c r="R628" i="17" s="1"/>
  <c r="AM633" i="17"/>
  <c r="AK633" i="17"/>
  <c r="AI633" i="17"/>
  <c r="AG633" i="17"/>
  <c r="AE633" i="17"/>
  <c r="AC633" i="17"/>
  <c r="AA633" i="17"/>
  <c r="Y633" i="17"/>
  <c r="W633" i="17"/>
  <c r="F649" i="17"/>
  <c r="AN633" i="17"/>
  <c r="AL633" i="17"/>
  <c r="AJ633" i="17"/>
  <c r="AH633" i="17"/>
  <c r="AF633" i="17"/>
  <c r="AD633" i="17"/>
  <c r="AB633" i="17"/>
  <c r="Z633" i="17"/>
  <c r="X633" i="17"/>
  <c r="K649" i="17"/>
  <c r="N649" i="17" s="1"/>
  <c r="N633" i="17"/>
  <c r="K650" i="17"/>
  <c r="N650" i="17" s="1"/>
  <c r="N634" i="17"/>
  <c r="F651" i="17"/>
  <c r="AM635" i="17"/>
  <c r="AK635" i="17"/>
  <c r="AI635" i="17"/>
  <c r="AG635" i="17"/>
  <c r="AE635" i="17"/>
  <c r="AC635" i="17"/>
  <c r="AA635" i="17"/>
  <c r="Y635" i="17"/>
  <c r="W635" i="17"/>
  <c r="AN635" i="17"/>
  <c r="AL635" i="17"/>
  <c r="AJ635" i="17"/>
  <c r="AH635" i="17"/>
  <c r="AF635" i="17"/>
  <c r="AD635" i="17"/>
  <c r="AB635" i="17"/>
  <c r="Z635" i="17"/>
  <c r="X635" i="17"/>
  <c r="K651" i="17"/>
  <c r="N651" i="17" s="1"/>
  <c r="N635" i="17"/>
  <c r="N636" i="17"/>
  <c r="K652" i="17"/>
  <c r="N652" i="17" s="1"/>
  <c r="F653" i="17"/>
  <c r="AM637" i="17"/>
  <c r="AK637" i="17"/>
  <c r="AI637" i="17"/>
  <c r="AG637" i="17"/>
  <c r="AE637" i="17"/>
  <c r="AC637" i="17"/>
  <c r="AA637" i="17"/>
  <c r="Y637" i="17"/>
  <c r="W637" i="17"/>
  <c r="AN637" i="17"/>
  <c r="AL637" i="17"/>
  <c r="AJ637" i="17"/>
  <c r="AH637" i="17"/>
  <c r="AF637" i="17"/>
  <c r="AD637" i="17"/>
  <c r="AB637" i="17"/>
  <c r="Z637" i="17"/>
  <c r="X637" i="17"/>
  <c r="K653" i="17"/>
  <c r="N653" i="17" s="1"/>
  <c r="N637" i="17"/>
  <c r="Q622" i="17"/>
  <c r="N638" i="17"/>
  <c r="K654" i="17"/>
  <c r="N654" i="17" s="1"/>
  <c r="F655" i="17"/>
  <c r="AM639" i="17"/>
  <c r="AK639" i="17"/>
  <c r="AI639" i="17"/>
  <c r="AG639" i="17"/>
  <c r="AE639" i="17"/>
  <c r="AC639" i="17"/>
  <c r="AA639" i="17"/>
  <c r="Y639" i="17"/>
  <c r="W639" i="17"/>
  <c r="AN639" i="17"/>
  <c r="AL639" i="17"/>
  <c r="AJ639" i="17"/>
  <c r="AH639" i="17"/>
  <c r="AF639" i="17"/>
  <c r="AD639" i="17"/>
  <c r="AB639" i="17"/>
  <c r="Z639" i="17"/>
  <c r="X639" i="17"/>
  <c r="K655" i="17"/>
  <c r="N655" i="17" s="1"/>
  <c r="N639" i="17"/>
  <c r="K656" i="17"/>
  <c r="N656" i="17" s="1"/>
  <c r="N640" i="17"/>
  <c r="F657" i="17"/>
  <c r="AM641" i="17"/>
  <c r="AK641" i="17"/>
  <c r="AI641" i="17"/>
  <c r="AG641" i="17"/>
  <c r="AE641" i="17"/>
  <c r="AC641" i="17"/>
  <c r="AA641" i="17"/>
  <c r="Y641" i="17"/>
  <c r="W641" i="17"/>
  <c r="AN641" i="17"/>
  <c r="AL641" i="17"/>
  <c r="AJ641" i="17"/>
  <c r="AH641" i="17"/>
  <c r="AF641" i="17"/>
  <c r="AD641" i="17"/>
  <c r="AB641" i="17"/>
  <c r="Z641" i="17"/>
  <c r="X641" i="17"/>
  <c r="K657" i="17"/>
  <c r="N657" i="17" s="1"/>
  <c r="N641" i="17"/>
  <c r="K658" i="17"/>
  <c r="N658" i="17" s="1"/>
  <c r="N642" i="17"/>
  <c r="F659" i="17"/>
  <c r="AM643" i="17"/>
  <c r="AK643" i="17"/>
  <c r="AI643" i="17"/>
  <c r="AG643" i="17"/>
  <c r="AE643" i="17"/>
  <c r="AC643" i="17"/>
  <c r="AA643" i="17"/>
  <c r="Y643" i="17"/>
  <c r="W643" i="17"/>
  <c r="AN643" i="17"/>
  <c r="AL643" i="17"/>
  <c r="AJ643" i="17"/>
  <c r="AH643" i="17"/>
  <c r="AF643" i="17"/>
  <c r="AD643" i="17"/>
  <c r="AB643" i="17"/>
  <c r="Z643" i="17"/>
  <c r="X643" i="17"/>
  <c r="K659" i="17"/>
  <c r="N659" i="17" s="1"/>
  <c r="N643" i="17"/>
  <c r="K660" i="17"/>
  <c r="N660" i="17" s="1"/>
  <c r="N644" i="17"/>
  <c r="P520" i="17"/>
  <c r="P521" i="17"/>
  <c r="R521" i="17" s="1"/>
  <c r="P522" i="17"/>
  <c r="R522" i="17" s="1"/>
  <c r="P523" i="17"/>
  <c r="R523" i="17" s="1"/>
  <c r="P524" i="17"/>
  <c r="R524" i="17" s="1"/>
  <c r="P525" i="17"/>
  <c r="R525" i="17" s="1"/>
  <c r="P526" i="17"/>
  <c r="R526" i="17" s="1"/>
  <c r="P527" i="17"/>
  <c r="R527" i="17" s="1"/>
  <c r="P528" i="17"/>
  <c r="R528" i="17" s="1"/>
  <c r="P529" i="17"/>
  <c r="R529" i="17" s="1"/>
  <c r="P530" i="17"/>
  <c r="R530" i="17" s="1"/>
  <c r="P531" i="17"/>
  <c r="R531" i="17" s="1"/>
  <c r="M532" i="17"/>
  <c r="L541" i="17"/>
  <c r="N541" i="17"/>
  <c r="R541" i="17"/>
  <c r="Q542" i="17"/>
  <c r="L543" i="17"/>
  <c r="N543" i="17"/>
  <c r="R543" i="17"/>
  <c r="Q544" i="17"/>
  <c r="L545" i="17"/>
  <c r="N545" i="17"/>
  <c r="R545" i="17"/>
  <c r="Q546" i="17"/>
  <c r="L547" i="17"/>
  <c r="N547" i="17"/>
  <c r="Q548" i="17"/>
  <c r="L549" i="17"/>
  <c r="N549" i="17"/>
  <c r="Q550" i="17"/>
  <c r="L551" i="17"/>
  <c r="N551" i="17"/>
  <c r="Q552" i="17"/>
  <c r="K553" i="17"/>
  <c r="F557" i="17"/>
  <c r="K557" i="17"/>
  <c r="F559" i="17"/>
  <c r="K559" i="17"/>
  <c r="F561" i="17"/>
  <c r="K561" i="17"/>
  <c r="F563" i="17"/>
  <c r="K563" i="17"/>
  <c r="F565" i="17"/>
  <c r="K565" i="17"/>
  <c r="F567" i="17"/>
  <c r="K567" i="17"/>
  <c r="P594" i="17"/>
  <c r="P595" i="17"/>
  <c r="R595" i="17" s="1"/>
  <c r="P596" i="17"/>
  <c r="R596" i="17" s="1"/>
  <c r="P597" i="17"/>
  <c r="R597" i="17" s="1"/>
  <c r="P598" i="17"/>
  <c r="R598" i="17" s="1"/>
  <c r="P599" i="17"/>
  <c r="R599" i="17" s="1"/>
  <c r="P600" i="17"/>
  <c r="R600" i="17" s="1"/>
  <c r="P601" i="17"/>
  <c r="R601" i="17" s="1"/>
  <c r="P602" i="17"/>
  <c r="R602" i="17" s="1"/>
  <c r="P603" i="17"/>
  <c r="R603" i="17" s="1"/>
  <c r="P604" i="17"/>
  <c r="R604" i="17" s="1"/>
  <c r="P606" i="17"/>
  <c r="R606" i="17" s="1"/>
  <c r="M607" i="17"/>
  <c r="L616" i="17"/>
  <c r="N616" i="17"/>
  <c r="Q617" i="17"/>
  <c r="L618" i="17"/>
  <c r="N618" i="17"/>
  <c r="Q619" i="17"/>
  <c r="L620" i="17"/>
  <c r="N620" i="17"/>
  <c r="Q621" i="17"/>
  <c r="N622" i="17"/>
  <c r="R622" i="17"/>
  <c r="Q623" i="17"/>
  <c r="L624" i="17"/>
  <c r="N624" i="17"/>
  <c r="R624" i="17"/>
  <c r="Q625" i="17"/>
  <c r="L626" i="17"/>
  <c r="N626" i="17"/>
  <c r="R626" i="17"/>
  <c r="Q627" i="17"/>
  <c r="L628" i="17"/>
  <c r="N628" i="17"/>
  <c r="F632" i="17"/>
  <c r="K632" i="17"/>
  <c r="F634" i="17"/>
  <c r="F636" i="17"/>
  <c r="F638" i="17"/>
  <c r="F640" i="17"/>
  <c r="F642" i="17"/>
  <c r="F644" i="17"/>
  <c r="R673" i="17"/>
  <c r="R674" i="17"/>
  <c r="R675" i="17"/>
  <c r="R676" i="17"/>
  <c r="R677" i="17"/>
  <c r="R678" i="17"/>
  <c r="R679" i="17"/>
  <c r="R680" i="17"/>
  <c r="R681" i="17"/>
  <c r="R682" i="17"/>
  <c r="R683" i="17"/>
  <c r="R684" i="17"/>
  <c r="L727" i="17"/>
  <c r="O727" i="17" s="1"/>
  <c r="O711" i="17"/>
  <c r="L728" i="17"/>
  <c r="O728" i="17" s="1"/>
  <c r="O712" i="17"/>
  <c r="L729" i="17"/>
  <c r="O729" i="17" s="1"/>
  <c r="O713" i="17"/>
  <c r="L730" i="17"/>
  <c r="O730" i="17" s="1"/>
  <c r="O714" i="17"/>
  <c r="L731" i="17"/>
  <c r="O731" i="17" s="1"/>
  <c r="O715" i="17"/>
  <c r="L732" i="17"/>
  <c r="O732" i="17" s="1"/>
  <c r="O716" i="17"/>
  <c r="L733" i="17"/>
  <c r="O733" i="17" s="1"/>
  <c r="O717" i="17"/>
  <c r="L734" i="17"/>
  <c r="O734" i="17" s="1"/>
  <c r="O718" i="17"/>
  <c r="L735" i="17"/>
  <c r="O735" i="17" s="1"/>
  <c r="O719" i="17"/>
  <c r="L736" i="17"/>
  <c r="O736" i="17" s="1"/>
  <c r="O720" i="17"/>
  <c r="L737" i="17"/>
  <c r="O737" i="17" s="1"/>
  <c r="O721" i="17"/>
  <c r="L738" i="17"/>
  <c r="O738" i="17" s="1"/>
  <c r="O722" i="17"/>
  <c r="M789" i="17"/>
  <c r="P773" i="17"/>
  <c r="Q751" i="17"/>
  <c r="R752" i="17"/>
  <c r="Q752" i="17"/>
  <c r="M791" i="17"/>
  <c r="P775" i="17"/>
  <c r="Q753" i="17"/>
  <c r="L792" i="17"/>
  <c r="O776" i="17"/>
  <c r="M793" i="17"/>
  <c r="P777" i="17"/>
  <c r="Q755" i="17"/>
  <c r="L794" i="17"/>
  <c r="O778" i="17"/>
  <c r="M795" i="17"/>
  <c r="P779" i="17"/>
  <c r="Q757" i="17"/>
  <c r="L796" i="17"/>
  <c r="O780" i="17"/>
  <c r="M797" i="17"/>
  <c r="P781" i="17"/>
  <c r="Q759" i="17"/>
  <c r="L798" i="17"/>
  <c r="O782" i="17"/>
  <c r="M799" i="17"/>
  <c r="P783" i="17"/>
  <c r="Q761" i="17"/>
  <c r="L800" i="17"/>
  <c r="O784" i="17"/>
  <c r="O520" i="17"/>
  <c r="O521" i="17"/>
  <c r="Q521" i="17" s="1"/>
  <c r="O523" i="17"/>
  <c r="Q523" i="17" s="1"/>
  <c r="O525" i="17"/>
  <c r="Q525" i="17" s="1"/>
  <c r="O527" i="17"/>
  <c r="Q527" i="17" s="1"/>
  <c r="O529" i="17"/>
  <c r="Q529" i="17" s="1"/>
  <c r="O531" i="17"/>
  <c r="Q531" i="17" s="1"/>
  <c r="O594" i="17"/>
  <c r="O595" i="17"/>
  <c r="Q595" i="17" s="1"/>
  <c r="O597" i="17"/>
  <c r="Q597" i="17" s="1"/>
  <c r="O601" i="17"/>
  <c r="Q601" i="17" s="1"/>
  <c r="O603" i="17"/>
  <c r="Q603" i="17" s="1"/>
  <c r="O605" i="17"/>
  <c r="Q605" i="17" s="1"/>
  <c r="N617" i="17"/>
  <c r="R617" i="17"/>
  <c r="N619" i="17"/>
  <c r="R619" i="17"/>
  <c r="N621" i="17"/>
  <c r="R621" i="17"/>
  <c r="N623" i="17"/>
  <c r="R623" i="17"/>
  <c r="N625" i="17"/>
  <c r="R625" i="17"/>
  <c r="N627" i="17"/>
  <c r="R627" i="17"/>
  <c r="R672" i="17"/>
  <c r="Q673" i="17"/>
  <c r="Q674" i="17"/>
  <c r="Q675" i="17"/>
  <c r="Q676" i="17"/>
  <c r="Q677" i="17"/>
  <c r="Q678" i="17"/>
  <c r="Q679" i="17"/>
  <c r="Q680" i="17"/>
  <c r="Q681" i="17"/>
  <c r="Q682" i="17"/>
  <c r="Q683" i="17"/>
  <c r="Q684" i="17"/>
  <c r="AM710" i="17"/>
  <c r="AK710" i="17"/>
  <c r="AI710" i="17"/>
  <c r="AG710" i="17"/>
  <c r="AE710" i="17"/>
  <c r="AC710" i="17"/>
  <c r="AA710" i="17"/>
  <c r="Y710" i="17"/>
  <c r="W710" i="17"/>
  <c r="F726" i="17"/>
  <c r="AN710" i="17"/>
  <c r="AL710" i="17"/>
  <c r="AJ710" i="17"/>
  <c r="AH710" i="17"/>
  <c r="AF710" i="17"/>
  <c r="AD710" i="17"/>
  <c r="AB710" i="17"/>
  <c r="Z710" i="17"/>
  <c r="X710" i="17"/>
  <c r="K723" i="17"/>
  <c r="K726" i="17"/>
  <c r="N710" i="17"/>
  <c r="M723" i="17"/>
  <c r="M726" i="17"/>
  <c r="P710" i="17"/>
  <c r="N711" i="17"/>
  <c r="K727" i="17"/>
  <c r="N727" i="17" s="1"/>
  <c r="P711" i="17"/>
  <c r="M727" i="17"/>
  <c r="P727" i="17" s="1"/>
  <c r="AM712" i="17"/>
  <c r="AK712" i="17"/>
  <c r="AI712" i="17"/>
  <c r="AG712" i="17"/>
  <c r="AE712" i="17"/>
  <c r="AC712" i="17"/>
  <c r="AA712" i="17"/>
  <c r="Y712" i="17"/>
  <c r="W712" i="17"/>
  <c r="Q712" i="17"/>
  <c r="F728" i="17"/>
  <c r="AN712" i="17"/>
  <c r="AL712" i="17"/>
  <c r="AJ712" i="17"/>
  <c r="AH712" i="17"/>
  <c r="AF712" i="17"/>
  <c r="AD712" i="17"/>
  <c r="AB712" i="17"/>
  <c r="Z712" i="17"/>
  <c r="X712" i="17"/>
  <c r="K728" i="17"/>
  <c r="N728" i="17" s="1"/>
  <c r="N712" i="17"/>
  <c r="M728" i="17"/>
  <c r="P728" i="17" s="1"/>
  <c r="P712" i="17"/>
  <c r="R712" i="17" s="1"/>
  <c r="N713" i="17"/>
  <c r="K729" i="17"/>
  <c r="N729" i="17" s="1"/>
  <c r="P713" i="17"/>
  <c r="M729" i="17"/>
  <c r="P729" i="17" s="1"/>
  <c r="AM714" i="17"/>
  <c r="AK714" i="17"/>
  <c r="AI714" i="17"/>
  <c r="AG714" i="17"/>
  <c r="AE714" i="17"/>
  <c r="AC714" i="17"/>
  <c r="AA714" i="17"/>
  <c r="Y714" i="17"/>
  <c r="W714" i="17"/>
  <c r="Q714" i="17"/>
  <c r="F730" i="17"/>
  <c r="AN714" i="17"/>
  <c r="AL714" i="17"/>
  <c r="AJ714" i="17"/>
  <c r="AH714" i="17"/>
  <c r="AF714" i="17"/>
  <c r="AD714" i="17"/>
  <c r="AB714" i="17"/>
  <c r="Z714" i="17"/>
  <c r="X714" i="17"/>
  <c r="K730" i="17"/>
  <c r="N730" i="17" s="1"/>
  <c r="N714" i="17"/>
  <c r="M730" i="17"/>
  <c r="P730" i="17" s="1"/>
  <c r="P714" i="17"/>
  <c r="R714" i="17" s="1"/>
  <c r="N715" i="17"/>
  <c r="K731" i="17"/>
  <c r="N731" i="17" s="1"/>
  <c r="P715" i="17"/>
  <c r="M731" i="17"/>
  <c r="P731" i="17" s="1"/>
  <c r="AM716" i="17"/>
  <c r="AK716" i="17"/>
  <c r="AI716" i="17"/>
  <c r="AG716" i="17"/>
  <c r="AE716" i="17"/>
  <c r="AC716" i="17"/>
  <c r="AA716" i="17"/>
  <c r="Y716" i="17"/>
  <c r="W716" i="17"/>
  <c r="Q716" i="17"/>
  <c r="F732" i="17"/>
  <c r="AN716" i="17"/>
  <c r="AL716" i="17"/>
  <c r="AJ716" i="17"/>
  <c r="AH716" i="17"/>
  <c r="AF716" i="17"/>
  <c r="AD716" i="17"/>
  <c r="AB716" i="17"/>
  <c r="Z716" i="17"/>
  <c r="X716" i="17"/>
  <c r="K732" i="17"/>
  <c r="N732" i="17" s="1"/>
  <c r="N716" i="17"/>
  <c r="M732" i="17"/>
  <c r="P732" i="17" s="1"/>
  <c r="P716" i="17"/>
  <c r="R716" i="17" s="1"/>
  <c r="N717" i="17"/>
  <c r="K733" i="17"/>
  <c r="N733" i="17" s="1"/>
  <c r="P717" i="17"/>
  <c r="M733" i="17"/>
  <c r="P733" i="17" s="1"/>
  <c r="AM718" i="17"/>
  <c r="AK718" i="17"/>
  <c r="AI718" i="17"/>
  <c r="AG718" i="17"/>
  <c r="AE718" i="17"/>
  <c r="AC718" i="17"/>
  <c r="AA718" i="17"/>
  <c r="Y718" i="17"/>
  <c r="W718" i="17"/>
  <c r="Q718" i="17"/>
  <c r="F734" i="17"/>
  <c r="AN718" i="17"/>
  <c r="AL718" i="17"/>
  <c r="AJ718" i="17"/>
  <c r="AH718" i="17"/>
  <c r="AF718" i="17"/>
  <c r="AD718" i="17"/>
  <c r="AB718" i="17"/>
  <c r="Z718" i="17"/>
  <c r="X718" i="17"/>
  <c r="K734" i="17"/>
  <c r="N734" i="17" s="1"/>
  <c r="N718" i="17"/>
  <c r="M734" i="17"/>
  <c r="P734" i="17" s="1"/>
  <c r="P718" i="17"/>
  <c r="R718" i="17" s="1"/>
  <c r="N719" i="17"/>
  <c r="K735" i="17"/>
  <c r="N735" i="17" s="1"/>
  <c r="P719" i="17"/>
  <c r="M735" i="17"/>
  <c r="P735" i="17" s="1"/>
  <c r="AM720" i="17"/>
  <c r="AK720" i="17"/>
  <c r="AI720" i="17"/>
  <c r="AG720" i="17"/>
  <c r="AE720" i="17"/>
  <c r="AC720" i="17"/>
  <c r="AA720" i="17"/>
  <c r="Y720" i="17"/>
  <c r="W720" i="17"/>
  <c r="Q720" i="17"/>
  <c r="F736" i="17"/>
  <c r="AN720" i="17"/>
  <c r="AL720" i="17"/>
  <c r="AJ720" i="17"/>
  <c r="AH720" i="17"/>
  <c r="AF720" i="17"/>
  <c r="AD720" i="17"/>
  <c r="AB720" i="17"/>
  <c r="Z720" i="17"/>
  <c r="X720" i="17"/>
  <c r="K736" i="17"/>
  <c r="N736" i="17" s="1"/>
  <c r="N720" i="17"/>
  <c r="M736" i="17"/>
  <c r="P736" i="17" s="1"/>
  <c r="P720" i="17"/>
  <c r="R720" i="17" s="1"/>
  <c r="N721" i="17"/>
  <c r="K737" i="17"/>
  <c r="N737" i="17" s="1"/>
  <c r="P721" i="17"/>
  <c r="M737" i="17"/>
  <c r="P737" i="17" s="1"/>
  <c r="AM722" i="17"/>
  <c r="AK722" i="17"/>
  <c r="AI722" i="17"/>
  <c r="AG722" i="17"/>
  <c r="AE722" i="17"/>
  <c r="AC722" i="17"/>
  <c r="AA722" i="17"/>
  <c r="Y722" i="17"/>
  <c r="W722" i="17"/>
  <c r="Q722" i="17"/>
  <c r="F738" i="17"/>
  <c r="AN722" i="17"/>
  <c r="AL722" i="17"/>
  <c r="AJ722" i="17"/>
  <c r="AH722" i="17"/>
  <c r="AF722" i="17"/>
  <c r="AD722" i="17"/>
  <c r="AB722" i="17"/>
  <c r="Z722" i="17"/>
  <c r="X722" i="17"/>
  <c r="K738" i="17"/>
  <c r="N738" i="17" s="1"/>
  <c r="N722" i="17"/>
  <c r="M738" i="17"/>
  <c r="P738" i="17" s="1"/>
  <c r="P722" i="17"/>
  <c r="R722" i="17" s="1"/>
  <c r="L785" i="17"/>
  <c r="L788" i="17"/>
  <c r="O772" i="17"/>
  <c r="L789" i="17"/>
  <c r="O773" i="17"/>
  <c r="L790" i="17"/>
  <c r="O774" i="17"/>
  <c r="L791" i="17"/>
  <c r="O775" i="17"/>
  <c r="R754" i="17"/>
  <c r="Q754" i="17"/>
  <c r="L793" i="17"/>
  <c r="O777" i="17"/>
  <c r="R756" i="17"/>
  <c r="Q756" i="17"/>
  <c r="L795" i="17"/>
  <c r="O779" i="17"/>
  <c r="R758" i="17"/>
  <c r="Q758" i="17"/>
  <c r="L797" i="17"/>
  <c r="O781" i="17"/>
  <c r="R760" i="17"/>
  <c r="Q760" i="17"/>
  <c r="L799" i="17"/>
  <c r="O783" i="17"/>
  <c r="R762" i="17"/>
  <c r="AM788" i="17"/>
  <c r="AK788" i="17"/>
  <c r="AI788" i="17"/>
  <c r="AG788" i="17"/>
  <c r="AE788" i="17"/>
  <c r="AC788" i="17"/>
  <c r="AA788" i="17"/>
  <c r="Y788" i="17"/>
  <c r="W788" i="17"/>
  <c r="F804" i="17"/>
  <c r="AN788" i="17"/>
  <c r="AL788" i="17"/>
  <c r="AJ788" i="17"/>
  <c r="AH788" i="17"/>
  <c r="AF788" i="17"/>
  <c r="AD788" i="17"/>
  <c r="AB788" i="17"/>
  <c r="Z788" i="17"/>
  <c r="X788" i="17"/>
  <c r="K801" i="17"/>
  <c r="K804" i="17"/>
  <c r="Q773" i="17"/>
  <c r="N789" i="17"/>
  <c r="K805" i="17"/>
  <c r="N805" i="17" s="1"/>
  <c r="AM790" i="17"/>
  <c r="AK790" i="17"/>
  <c r="AI790" i="17"/>
  <c r="AG790" i="17"/>
  <c r="AE790" i="17"/>
  <c r="AC790" i="17"/>
  <c r="AA790" i="17"/>
  <c r="Y790" i="17"/>
  <c r="W790" i="17"/>
  <c r="F806" i="17"/>
  <c r="AN790" i="17"/>
  <c r="AL790" i="17"/>
  <c r="AJ790" i="17"/>
  <c r="AH790" i="17"/>
  <c r="AF790" i="17"/>
  <c r="AD790" i="17"/>
  <c r="AB790" i="17"/>
  <c r="Z790" i="17"/>
  <c r="X790" i="17"/>
  <c r="K806" i="17"/>
  <c r="N806" i="17" s="1"/>
  <c r="N790" i="17"/>
  <c r="Q775" i="17"/>
  <c r="N791" i="17"/>
  <c r="K807" i="17"/>
  <c r="N807" i="17" s="1"/>
  <c r="F808" i="17"/>
  <c r="AM792" i="17"/>
  <c r="AK792" i="17"/>
  <c r="AI792" i="17"/>
  <c r="AG792" i="17"/>
  <c r="AE792" i="17"/>
  <c r="AC792" i="17"/>
  <c r="AA792" i="17"/>
  <c r="Y792" i="17"/>
  <c r="W792" i="17"/>
  <c r="AN792" i="17"/>
  <c r="AL792" i="17"/>
  <c r="AJ792" i="17"/>
  <c r="AH792" i="17"/>
  <c r="AF792" i="17"/>
  <c r="AD792" i="17"/>
  <c r="AB792" i="17"/>
  <c r="Z792" i="17"/>
  <c r="X792" i="17"/>
  <c r="K808" i="17"/>
  <c r="N808" i="17" s="1"/>
  <c r="N792" i="17"/>
  <c r="Q777" i="17"/>
  <c r="K809" i="17"/>
  <c r="N809" i="17" s="1"/>
  <c r="N793" i="17"/>
  <c r="F810" i="17"/>
  <c r="AM794" i="17"/>
  <c r="AK794" i="17"/>
  <c r="AI794" i="17"/>
  <c r="AG794" i="17"/>
  <c r="AE794" i="17"/>
  <c r="AC794" i="17"/>
  <c r="AA794" i="17"/>
  <c r="Y794" i="17"/>
  <c r="W794" i="17"/>
  <c r="AN794" i="17"/>
  <c r="AL794" i="17"/>
  <c r="AJ794" i="17"/>
  <c r="AH794" i="17"/>
  <c r="AF794" i="17"/>
  <c r="AD794" i="17"/>
  <c r="AB794" i="17"/>
  <c r="Z794" i="17"/>
  <c r="X794" i="17"/>
  <c r="K810" i="17"/>
  <c r="N810" i="17" s="1"/>
  <c r="N794" i="17"/>
  <c r="Q779" i="17"/>
  <c r="K811" i="17"/>
  <c r="N811" i="17" s="1"/>
  <c r="N795" i="17"/>
  <c r="F812" i="17"/>
  <c r="AM796" i="17"/>
  <c r="AK796" i="17"/>
  <c r="AI796" i="17"/>
  <c r="AG796" i="17"/>
  <c r="AE796" i="17"/>
  <c r="AC796" i="17"/>
  <c r="AA796" i="17"/>
  <c r="Y796" i="17"/>
  <c r="W796" i="17"/>
  <c r="AN796" i="17"/>
  <c r="AL796" i="17"/>
  <c r="AJ796" i="17"/>
  <c r="AH796" i="17"/>
  <c r="AF796" i="17"/>
  <c r="AD796" i="17"/>
  <c r="AB796" i="17"/>
  <c r="Z796" i="17"/>
  <c r="X796" i="17"/>
  <c r="K812" i="17"/>
  <c r="N812" i="17" s="1"/>
  <c r="N796" i="17"/>
  <c r="Q781" i="17"/>
  <c r="K813" i="17"/>
  <c r="N813" i="17" s="1"/>
  <c r="N797" i="17"/>
  <c r="F814" i="17"/>
  <c r="AM798" i="17"/>
  <c r="AK798" i="17"/>
  <c r="AI798" i="17"/>
  <c r="AG798" i="17"/>
  <c r="AE798" i="17"/>
  <c r="AC798" i="17"/>
  <c r="AA798" i="17"/>
  <c r="Y798" i="17"/>
  <c r="W798" i="17"/>
  <c r="AN798" i="17"/>
  <c r="AL798" i="17"/>
  <c r="AJ798" i="17"/>
  <c r="AH798" i="17"/>
  <c r="AF798" i="17"/>
  <c r="AD798" i="17"/>
  <c r="AB798" i="17"/>
  <c r="Z798" i="17"/>
  <c r="X798" i="17"/>
  <c r="K814" i="17"/>
  <c r="N814" i="17" s="1"/>
  <c r="N798" i="17"/>
  <c r="Q783" i="17"/>
  <c r="K815" i="17"/>
  <c r="N815" i="17" s="1"/>
  <c r="N799" i="17"/>
  <c r="F816" i="17"/>
  <c r="AM800" i="17"/>
  <c r="AK800" i="17"/>
  <c r="AI800" i="17"/>
  <c r="AG800" i="17"/>
  <c r="AE800" i="17"/>
  <c r="AC800" i="17"/>
  <c r="AA800" i="17"/>
  <c r="Y800" i="17"/>
  <c r="W800" i="17"/>
  <c r="AN800" i="17"/>
  <c r="AL800" i="17"/>
  <c r="AJ800" i="17"/>
  <c r="AH800" i="17"/>
  <c r="AF800" i="17"/>
  <c r="AD800" i="17"/>
  <c r="AB800" i="17"/>
  <c r="Z800" i="17"/>
  <c r="X800" i="17"/>
  <c r="K816" i="17"/>
  <c r="N816" i="17" s="1"/>
  <c r="N800" i="17"/>
  <c r="Q672" i="17"/>
  <c r="Q685" i="17" s="1"/>
  <c r="P685" i="17"/>
  <c r="O694" i="17"/>
  <c r="Q694" i="17" s="1"/>
  <c r="N695" i="17"/>
  <c r="P695" i="17"/>
  <c r="R695" i="17" s="1"/>
  <c r="O696" i="17"/>
  <c r="Q696" i="17"/>
  <c r="N697" i="17"/>
  <c r="P697" i="17"/>
  <c r="R697" i="17" s="1"/>
  <c r="O698" i="17"/>
  <c r="Q698" i="17"/>
  <c r="N699" i="17"/>
  <c r="P699" i="17"/>
  <c r="R699" i="17" s="1"/>
  <c r="O700" i="17"/>
  <c r="Q700" i="17"/>
  <c r="N701" i="17"/>
  <c r="P701" i="17"/>
  <c r="R701" i="17" s="1"/>
  <c r="O702" i="17"/>
  <c r="Q702" i="17"/>
  <c r="N703" i="17"/>
  <c r="P703" i="17"/>
  <c r="R703" i="17" s="1"/>
  <c r="O704" i="17"/>
  <c r="Q704" i="17" s="1"/>
  <c r="N705" i="17"/>
  <c r="P705" i="17"/>
  <c r="R705" i="17"/>
  <c r="O706" i="17"/>
  <c r="Q706" i="17"/>
  <c r="K707" i="17"/>
  <c r="M707" i="17"/>
  <c r="L710" i="17"/>
  <c r="F711" i="17"/>
  <c r="F713" i="17"/>
  <c r="F715" i="17"/>
  <c r="F717" i="17"/>
  <c r="F719" i="17"/>
  <c r="F721" i="17"/>
  <c r="Q750" i="17"/>
  <c r="Q763" i="17" s="1"/>
  <c r="O762" i="17"/>
  <c r="Q762" i="17" s="1"/>
  <c r="L763" i="17"/>
  <c r="M772" i="17"/>
  <c r="Q772" i="17"/>
  <c r="N773" i="17"/>
  <c r="R773" i="17"/>
  <c r="M774" i="17"/>
  <c r="Q774" i="17"/>
  <c r="N775" i="17"/>
  <c r="R775" i="17"/>
  <c r="M776" i="17"/>
  <c r="Q776" i="17"/>
  <c r="N777" i="17"/>
  <c r="R777" i="17"/>
  <c r="M778" i="17"/>
  <c r="Q778" i="17"/>
  <c r="N779" i="17"/>
  <c r="R779" i="17"/>
  <c r="M780" i="17"/>
  <c r="Q780" i="17"/>
  <c r="N781" i="17"/>
  <c r="R781" i="17"/>
  <c r="M782" i="17"/>
  <c r="Q782" i="17"/>
  <c r="N783" i="17"/>
  <c r="R783" i="17"/>
  <c r="M784" i="17"/>
  <c r="Q784" i="17"/>
  <c r="K785" i="17"/>
  <c r="I788" i="17"/>
  <c r="I804" i="17" s="1"/>
  <c r="F789" i="17"/>
  <c r="F791" i="17"/>
  <c r="F793" i="17"/>
  <c r="F795" i="17"/>
  <c r="F797" i="17"/>
  <c r="F799" i="17"/>
  <c r="M867" i="17"/>
  <c r="P851" i="17"/>
  <c r="R851" i="17" s="1"/>
  <c r="Q829" i="17"/>
  <c r="R830" i="17"/>
  <c r="Q830" i="17"/>
  <c r="L869" i="17"/>
  <c r="O853" i="17"/>
  <c r="R832" i="17"/>
  <c r="Q832" i="17"/>
  <c r="L871" i="17"/>
  <c r="O855" i="17"/>
  <c r="R834" i="17"/>
  <c r="Q834" i="17"/>
  <c r="L873" i="17"/>
  <c r="O857" i="17"/>
  <c r="R836" i="17"/>
  <c r="Q836" i="17"/>
  <c r="L875" i="17"/>
  <c r="O859" i="17"/>
  <c r="R838" i="17"/>
  <c r="Q838" i="17"/>
  <c r="L877" i="17"/>
  <c r="O861" i="17"/>
  <c r="R840" i="17"/>
  <c r="Q840" i="17"/>
  <c r="N694" i="17"/>
  <c r="P694" i="17"/>
  <c r="R694" i="17"/>
  <c r="O695" i="17"/>
  <c r="Q695" i="17" s="1"/>
  <c r="N696" i="17"/>
  <c r="P696" i="17"/>
  <c r="R696" i="17"/>
  <c r="O697" i="17"/>
  <c r="Q697" i="17" s="1"/>
  <c r="N698" i="17"/>
  <c r="P698" i="17"/>
  <c r="R698" i="17"/>
  <c r="O699" i="17"/>
  <c r="Q699" i="17" s="1"/>
  <c r="N700" i="17"/>
  <c r="P700" i="17"/>
  <c r="R700" i="17"/>
  <c r="O701" i="17"/>
  <c r="Q701" i="17" s="1"/>
  <c r="N702" i="17"/>
  <c r="P702" i="17"/>
  <c r="R702" i="17"/>
  <c r="O703" i="17"/>
  <c r="Q703" i="17" s="1"/>
  <c r="N704" i="17"/>
  <c r="P704" i="17"/>
  <c r="R704" i="17"/>
  <c r="O705" i="17"/>
  <c r="Q705" i="17" s="1"/>
  <c r="N706" i="17"/>
  <c r="P706" i="17"/>
  <c r="R706" i="17"/>
  <c r="P750" i="17"/>
  <c r="P751" i="17"/>
  <c r="R751" i="17" s="1"/>
  <c r="P753" i="17"/>
  <c r="R753" i="17" s="1"/>
  <c r="P755" i="17"/>
  <c r="R755" i="17" s="1"/>
  <c r="P757" i="17"/>
  <c r="R757" i="17" s="1"/>
  <c r="P759" i="17"/>
  <c r="R759" i="17" s="1"/>
  <c r="P761" i="17"/>
  <c r="R761" i="17" s="1"/>
  <c r="N774" i="17"/>
  <c r="N776" i="17"/>
  <c r="N778" i="17"/>
  <c r="N780" i="17"/>
  <c r="N782" i="17"/>
  <c r="N784" i="17"/>
  <c r="L863" i="17"/>
  <c r="L866" i="17"/>
  <c r="O850" i="17"/>
  <c r="Q850" i="17" s="1"/>
  <c r="L867" i="17"/>
  <c r="O851" i="17"/>
  <c r="L868" i="17"/>
  <c r="O852" i="17"/>
  <c r="Q852" i="17" s="1"/>
  <c r="M869" i="17"/>
  <c r="P853" i="17"/>
  <c r="R853" i="17" s="1"/>
  <c r="Q831" i="17"/>
  <c r="L870" i="17"/>
  <c r="O854" i="17"/>
  <c r="M871" i="17"/>
  <c r="P855" i="17"/>
  <c r="Q833" i="17"/>
  <c r="L872" i="17"/>
  <c r="O856" i="17"/>
  <c r="Q856" i="17" s="1"/>
  <c r="M873" i="17"/>
  <c r="P857" i="17"/>
  <c r="R857" i="17" s="1"/>
  <c r="Q835" i="17"/>
  <c r="L874" i="17"/>
  <c r="O858" i="17"/>
  <c r="M875" i="17"/>
  <c r="P859" i="17"/>
  <c r="Q837" i="17"/>
  <c r="L876" i="17"/>
  <c r="O860" i="17"/>
  <c r="Q860" i="17" s="1"/>
  <c r="M877" i="17"/>
  <c r="P861" i="17"/>
  <c r="R861" i="17" s="1"/>
  <c r="Q839" i="17"/>
  <c r="L878" i="17"/>
  <c r="O862" i="17"/>
  <c r="AM866" i="17"/>
  <c r="AK866" i="17"/>
  <c r="AI866" i="17"/>
  <c r="AG866" i="17"/>
  <c r="AE866" i="17"/>
  <c r="AC866" i="17"/>
  <c r="AA866" i="17"/>
  <c r="Y866" i="17"/>
  <c r="W866" i="17"/>
  <c r="F882" i="17"/>
  <c r="AN866" i="17"/>
  <c r="AL866" i="17"/>
  <c r="AJ866" i="17"/>
  <c r="AH866" i="17"/>
  <c r="AF866" i="17"/>
  <c r="AD866" i="17"/>
  <c r="AB866" i="17"/>
  <c r="Z866" i="17"/>
  <c r="X866" i="17"/>
  <c r="K879" i="17"/>
  <c r="K882" i="17"/>
  <c r="N866" i="17"/>
  <c r="Q851" i="17"/>
  <c r="N867" i="17"/>
  <c r="K883" i="17"/>
  <c r="N883" i="17" s="1"/>
  <c r="AM868" i="17"/>
  <c r="AK868" i="17"/>
  <c r="AI868" i="17"/>
  <c r="AG868" i="17"/>
  <c r="AE868" i="17"/>
  <c r="AC868" i="17"/>
  <c r="AA868" i="17"/>
  <c r="Y868" i="17"/>
  <c r="W868" i="17"/>
  <c r="F884" i="17"/>
  <c r="AN868" i="17"/>
  <c r="AL868" i="17"/>
  <c r="AJ868" i="17"/>
  <c r="AH868" i="17"/>
  <c r="AF868" i="17"/>
  <c r="AD868" i="17"/>
  <c r="AB868" i="17"/>
  <c r="Z868" i="17"/>
  <c r="X868" i="17"/>
  <c r="K884" i="17"/>
  <c r="N884" i="17" s="1"/>
  <c r="N868" i="17"/>
  <c r="Q853" i="17"/>
  <c r="K885" i="17"/>
  <c r="N885" i="17" s="1"/>
  <c r="N869" i="17"/>
  <c r="F886" i="17"/>
  <c r="AM870" i="17"/>
  <c r="AK870" i="17"/>
  <c r="AI870" i="17"/>
  <c r="AG870" i="17"/>
  <c r="AE870" i="17"/>
  <c r="AC870" i="17"/>
  <c r="AA870" i="17"/>
  <c r="Y870" i="17"/>
  <c r="W870" i="17"/>
  <c r="AN870" i="17"/>
  <c r="AL870" i="17"/>
  <c r="AJ870" i="17"/>
  <c r="AH870" i="17"/>
  <c r="AF870" i="17"/>
  <c r="AD870" i="17"/>
  <c r="AB870" i="17"/>
  <c r="Z870" i="17"/>
  <c r="X870" i="17"/>
  <c r="K886" i="17"/>
  <c r="N886" i="17" s="1"/>
  <c r="N870" i="17"/>
  <c r="Q855" i="17"/>
  <c r="K887" i="17"/>
  <c r="N887" i="17" s="1"/>
  <c r="N871" i="17"/>
  <c r="F888" i="17"/>
  <c r="AM872" i="17"/>
  <c r="AK872" i="17"/>
  <c r="AI872" i="17"/>
  <c r="AG872" i="17"/>
  <c r="AE872" i="17"/>
  <c r="AC872" i="17"/>
  <c r="AA872" i="17"/>
  <c r="Y872" i="17"/>
  <c r="W872" i="17"/>
  <c r="AN872" i="17"/>
  <c r="AL872" i="17"/>
  <c r="AJ872" i="17"/>
  <c r="AH872" i="17"/>
  <c r="AF872" i="17"/>
  <c r="AD872" i="17"/>
  <c r="AB872" i="17"/>
  <c r="Z872" i="17"/>
  <c r="X872" i="17"/>
  <c r="K888" i="17"/>
  <c r="N888" i="17" s="1"/>
  <c r="N872" i="17"/>
  <c r="Q857" i="17"/>
  <c r="K889" i="17"/>
  <c r="N889" i="17" s="1"/>
  <c r="N873" i="17"/>
  <c r="F890" i="17"/>
  <c r="AM874" i="17"/>
  <c r="AK874" i="17"/>
  <c r="AI874" i="17"/>
  <c r="AG874" i="17"/>
  <c r="AE874" i="17"/>
  <c r="AC874" i="17"/>
  <c r="AA874" i="17"/>
  <c r="Y874" i="17"/>
  <c r="W874" i="17"/>
  <c r="AN874" i="17"/>
  <c r="AL874" i="17"/>
  <c r="AJ874" i="17"/>
  <c r="AH874" i="17"/>
  <c r="AF874" i="17"/>
  <c r="AD874" i="17"/>
  <c r="AB874" i="17"/>
  <c r="Z874" i="17"/>
  <c r="X874" i="17"/>
  <c r="K890" i="17"/>
  <c r="N890" i="17" s="1"/>
  <c r="N874" i="17"/>
  <c r="Q859" i="17"/>
  <c r="K891" i="17"/>
  <c r="N891" i="17" s="1"/>
  <c r="N875" i="17"/>
  <c r="F892" i="17"/>
  <c r="AM876" i="17"/>
  <c r="AK876" i="17"/>
  <c r="AI876" i="17"/>
  <c r="AG876" i="17"/>
  <c r="AE876" i="17"/>
  <c r="AC876" i="17"/>
  <c r="AA876" i="17"/>
  <c r="Y876" i="17"/>
  <c r="W876" i="17"/>
  <c r="AN876" i="17"/>
  <c r="AL876" i="17"/>
  <c r="AJ876" i="17"/>
  <c r="AH876" i="17"/>
  <c r="AF876" i="17"/>
  <c r="AD876" i="17"/>
  <c r="AB876" i="17"/>
  <c r="Z876" i="17"/>
  <c r="X876" i="17"/>
  <c r="K892" i="17"/>
  <c r="N892" i="17" s="1"/>
  <c r="N876" i="17"/>
  <c r="Q861" i="17"/>
  <c r="K893" i="17"/>
  <c r="N893" i="17" s="1"/>
  <c r="N877" i="17"/>
  <c r="F894" i="17"/>
  <c r="AM878" i="17"/>
  <c r="AK878" i="17"/>
  <c r="AI878" i="17"/>
  <c r="AG878" i="17"/>
  <c r="AE878" i="17"/>
  <c r="AC878" i="17"/>
  <c r="AA878" i="17"/>
  <c r="Y878" i="17"/>
  <c r="W878" i="17"/>
  <c r="AN878" i="17"/>
  <c r="AL878" i="17"/>
  <c r="AJ878" i="17"/>
  <c r="AH878" i="17"/>
  <c r="AF878" i="17"/>
  <c r="AD878" i="17"/>
  <c r="AB878" i="17"/>
  <c r="Z878" i="17"/>
  <c r="X878" i="17"/>
  <c r="K894" i="17"/>
  <c r="N894" i="17" s="1"/>
  <c r="N878" i="17"/>
  <c r="Q828" i="17"/>
  <c r="Q841" i="17" s="1"/>
  <c r="L841" i="17"/>
  <c r="M850" i="17"/>
  <c r="N851" i="17"/>
  <c r="M852" i="17"/>
  <c r="N853" i="17"/>
  <c r="M854" i="17"/>
  <c r="Q854" i="17"/>
  <c r="N855" i="17"/>
  <c r="R855" i="17"/>
  <c r="M856" i="17"/>
  <c r="N857" i="17"/>
  <c r="M858" i="17"/>
  <c r="Q858" i="17"/>
  <c r="N859" i="17"/>
  <c r="R859" i="17"/>
  <c r="M860" i="17"/>
  <c r="N861" i="17"/>
  <c r="M862" i="17"/>
  <c r="Q862" i="17"/>
  <c r="K863" i="17"/>
  <c r="F867" i="17"/>
  <c r="F869" i="17"/>
  <c r="F871" i="17"/>
  <c r="F873" i="17"/>
  <c r="F875" i="17"/>
  <c r="F877" i="17"/>
  <c r="M941" i="17"/>
  <c r="M944" i="17"/>
  <c r="P928" i="17"/>
  <c r="Q906" i="17"/>
  <c r="M945" i="17"/>
  <c r="P929" i="17"/>
  <c r="Q907" i="17"/>
  <c r="M946" i="17"/>
  <c r="P930" i="17"/>
  <c r="Q908" i="17"/>
  <c r="L947" i="17"/>
  <c r="O931" i="17"/>
  <c r="Q931" i="17" s="1"/>
  <c r="M948" i="17"/>
  <c r="P932" i="17"/>
  <c r="R932" i="17" s="1"/>
  <c r="Q910" i="17"/>
  <c r="L949" i="17"/>
  <c r="O933" i="17"/>
  <c r="M950" i="17"/>
  <c r="P934" i="17"/>
  <c r="Q912" i="17"/>
  <c r="L951" i="17"/>
  <c r="O935" i="17"/>
  <c r="Q935" i="17" s="1"/>
  <c r="M952" i="17"/>
  <c r="P936" i="17"/>
  <c r="R936" i="17" s="1"/>
  <c r="Q914" i="17"/>
  <c r="L953" i="17"/>
  <c r="O937" i="17"/>
  <c r="M954" i="17"/>
  <c r="P938" i="17"/>
  <c r="Q916" i="17"/>
  <c r="L955" i="17"/>
  <c r="O939" i="17"/>
  <c r="Q939" i="17" s="1"/>
  <c r="M956" i="17"/>
  <c r="P940" i="17"/>
  <c r="F961" i="17"/>
  <c r="AM945" i="17"/>
  <c r="AK945" i="17"/>
  <c r="AI945" i="17"/>
  <c r="AG945" i="17"/>
  <c r="AE945" i="17"/>
  <c r="AC945" i="17"/>
  <c r="AA945" i="17"/>
  <c r="Y945" i="17"/>
  <c r="W945" i="17"/>
  <c r="AN945" i="17"/>
  <c r="AL945" i="17"/>
  <c r="AJ945" i="17"/>
  <c r="AH945" i="17"/>
  <c r="AF945" i="17"/>
  <c r="AD945" i="17"/>
  <c r="AB945" i="17"/>
  <c r="Z945" i="17"/>
  <c r="X945" i="17"/>
  <c r="K961" i="17"/>
  <c r="N961" i="17" s="1"/>
  <c r="N945" i="17"/>
  <c r="K962" i="17"/>
  <c r="N962" i="17" s="1"/>
  <c r="N946" i="17"/>
  <c r="F963" i="17"/>
  <c r="AM947" i="17"/>
  <c r="AK947" i="17"/>
  <c r="AI947" i="17"/>
  <c r="AG947" i="17"/>
  <c r="AE947" i="17"/>
  <c r="AC947" i="17"/>
  <c r="AA947" i="17"/>
  <c r="Y947" i="17"/>
  <c r="W947" i="17"/>
  <c r="AN947" i="17"/>
  <c r="AL947" i="17"/>
  <c r="AJ947" i="17"/>
  <c r="AH947" i="17"/>
  <c r="AF947" i="17"/>
  <c r="AD947" i="17"/>
  <c r="AB947" i="17"/>
  <c r="Z947" i="17"/>
  <c r="X947" i="17"/>
  <c r="K963" i="17"/>
  <c r="N963" i="17" s="1"/>
  <c r="N947" i="17"/>
  <c r="K964" i="17"/>
  <c r="N964" i="17" s="1"/>
  <c r="N948" i="17"/>
  <c r="F965" i="17"/>
  <c r="AM949" i="17"/>
  <c r="AK949" i="17"/>
  <c r="AI949" i="17"/>
  <c r="AG949" i="17"/>
  <c r="AE949" i="17"/>
  <c r="AC949" i="17"/>
  <c r="AA949" i="17"/>
  <c r="Y949" i="17"/>
  <c r="W949" i="17"/>
  <c r="AN949" i="17"/>
  <c r="AL949" i="17"/>
  <c r="AJ949" i="17"/>
  <c r="AH949" i="17"/>
  <c r="AF949" i="17"/>
  <c r="AD949" i="17"/>
  <c r="AB949" i="17"/>
  <c r="Z949" i="17"/>
  <c r="X949" i="17"/>
  <c r="K965" i="17"/>
  <c r="N965" i="17" s="1"/>
  <c r="N949" i="17"/>
  <c r="K966" i="17"/>
  <c r="N966" i="17" s="1"/>
  <c r="N950" i="17"/>
  <c r="F967" i="17"/>
  <c r="AM951" i="17"/>
  <c r="AK951" i="17"/>
  <c r="AI951" i="17"/>
  <c r="AG951" i="17"/>
  <c r="AE951" i="17"/>
  <c r="AC951" i="17"/>
  <c r="AA951" i="17"/>
  <c r="Y951" i="17"/>
  <c r="W951" i="17"/>
  <c r="AN951" i="17"/>
  <c r="AL951" i="17"/>
  <c r="AJ951" i="17"/>
  <c r="AH951" i="17"/>
  <c r="AF951" i="17"/>
  <c r="AD951" i="17"/>
  <c r="AB951" i="17"/>
  <c r="Z951" i="17"/>
  <c r="X951" i="17"/>
  <c r="K967" i="17"/>
  <c r="N967" i="17" s="1"/>
  <c r="N951" i="17"/>
  <c r="K968" i="17"/>
  <c r="N968" i="17" s="1"/>
  <c r="N952" i="17"/>
  <c r="F969" i="17"/>
  <c r="AM953" i="17"/>
  <c r="AK953" i="17"/>
  <c r="AI953" i="17"/>
  <c r="AG953" i="17"/>
  <c r="AE953" i="17"/>
  <c r="AC953" i="17"/>
  <c r="AA953" i="17"/>
  <c r="Y953" i="17"/>
  <c r="W953" i="17"/>
  <c r="AN953" i="17"/>
  <c r="AL953" i="17"/>
  <c r="AJ953" i="17"/>
  <c r="AH953" i="17"/>
  <c r="AF953" i="17"/>
  <c r="AD953" i="17"/>
  <c r="AB953" i="17"/>
  <c r="Z953" i="17"/>
  <c r="X953" i="17"/>
  <c r="K969" i="17"/>
  <c r="N969" i="17" s="1"/>
  <c r="N953" i="17"/>
  <c r="Q938" i="17"/>
  <c r="K970" i="17"/>
  <c r="N970" i="17" s="1"/>
  <c r="N954" i="17"/>
  <c r="F971" i="17"/>
  <c r="AM955" i="17"/>
  <c r="AK955" i="17"/>
  <c r="AI955" i="17"/>
  <c r="AG955" i="17"/>
  <c r="AE955" i="17"/>
  <c r="AC955" i="17"/>
  <c r="AA955" i="17"/>
  <c r="Y955" i="17"/>
  <c r="W955" i="17"/>
  <c r="AN955" i="17"/>
  <c r="AL955" i="17"/>
  <c r="AJ955" i="17"/>
  <c r="AH955" i="17"/>
  <c r="AF955" i="17"/>
  <c r="AD955" i="17"/>
  <c r="AB955" i="17"/>
  <c r="Z955" i="17"/>
  <c r="X955" i="17"/>
  <c r="K971" i="17"/>
  <c r="N971" i="17" s="1"/>
  <c r="N955" i="17"/>
  <c r="K972" i="17"/>
  <c r="N972" i="17" s="1"/>
  <c r="N956" i="17"/>
  <c r="P828" i="17"/>
  <c r="P829" i="17"/>
  <c r="R829" i="17" s="1"/>
  <c r="P831" i="17"/>
  <c r="R831" i="17" s="1"/>
  <c r="P833" i="17"/>
  <c r="R833" i="17" s="1"/>
  <c r="P835" i="17"/>
  <c r="R835" i="17" s="1"/>
  <c r="P837" i="17"/>
  <c r="R837" i="17" s="1"/>
  <c r="P839" i="17"/>
  <c r="R839" i="17" s="1"/>
  <c r="N850" i="17"/>
  <c r="N852" i="17"/>
  <c r="N854" i="17"/>
  <c r="N856" i="17"/>
  <c r="N858" i="17"/>
  <c r="N860" i="17"/>
  <c r="N862" i="17"/>
  <c r="L945" i="17"/>
  <c r="O929" i="17"/>
  <c r="L946" i="17"/>
  <c r="O930" i="17"/>
  <c r="Q930" i="17" s="1"/>
  <c r="M947" i="17"/>
  <c r="P931" i="17"/>
  <c r="Q909" i="17"/>
  <c r="L948" i="17"/>
  <c r="O932" i="17"/>
  <c r="Q932" i="17" s="1"/>
  <c r="M949" i="17"/>
  <c r="P933" i="17"/>
  <c r="Q911" i="17"/>
  <c r="L950" i="17"/>
  <c r="O934" i="17"/>
  <c r="Q934" i="17" s="1"/>
  <c r="M951" i="17"/>
  <c r="P935" i="17"/>
  <c r="Q913" i="17"/>
  <c r="L952" i="17"/>
  <c r="O936" i="17"/>
  <c r="Q936" i="17" s="1"/>
  <c r="M953" i="17"/>
  <c r="P937" i="17"/>
  <c r="Q915" i="17"/>
  <c r="L954" i="17"/>
  <c r="O938" i="17"/>
  <c r="M955" i="17"/>
  <c r="P939" i="17"/>
  <c r="Q917" i="17"/>
  <c r="Q918" i="17"/>
  <c r="P906" i="17"/>
  <c r="P907" i="17"/>
  <c r="R907" i="17" s="1"/>
  <c r="P908" i="17"/>
  <c r="R908" i="17" s="1"/>
  <c r="P909" i="17"/>
  <c r="R909" i="17" s="1"/>
  <c r="P910" i="17"/>
  <c r="R910" i="17" s="1"/>
  <c r="P911" i="17"/>
  <c r="R911" i="17" s="1"/>
  <c r="P912" i="17"/>
  <c r="R912" i="17" s="1"/>
  <c r="P913" i="17"/>
  <c r="R913" i="17" s="1"/>
  <c r="P914" i="17"/>
  <c r="R914" i="17" s="1"/>
  <c r="P915" i="17"/>
  <c r="R915" i="17" s="1"/>
  <c r="P916" i="17"/>
  <c r="R916" i="17" s="1"/>
  <c r="P917" i="17"/>
  <c r="R917" i="17" s="1"/>
  <c r="P918" i="17"/>
  <c r="R918" i="17" s="1"/>
  <c r="M919" i="17"/>
  <c r="O919" i="17"/>
  <c r="L928" i="17"/>
  <c r="N928" i="17"/>
  <c r="R928" i="17"/>
  <c r="Q929" i="17"/>
  <c r="N930" i="17"/>
  <c r="R930" i="17"/>
  <c r="N932" i="17"/>
  <c r="Q933" i="17"/>
  <c r="N934" i="17"/>
  <c r="R934" i="17"/>
  <c r="N936" i="17"/>
  <c r="Q937" i="17"/>
  <c r="N938" i="17"/>
  <c r="R938" i="17"/>
  <c r="L940" i="17"/>
  <c r="N940" i="17"/>
  <c r="R940" i="17"/>
  <c r="F944" i="17"/>
  <c r="K944" i="17"/>
  <c r="F946" i="17"/>
  <c r="F948" i="17"/>
  <c r="F950" i="17"/>
  <c r="F952" i="17"/>
  <c r="F954" i="17"/>
  <c r="F956" i="17"/>
  <c r="L1023" i="17"/>
  <c r="O1007" i="17"/>
  <c r="Q1007" i="17" s="1"/>
  <c r="Q990" i="17"/>
  <c r="Q992" i="17"/>
  <c r="Q994" i="17"/>
  <c r="Q996" i="17"/>
  <c r="N929" i="17"/>
  <c r="R929" i="17"/>
  <c r="N931" i="17"/>
  <c r="R931" i="17"/>
  <c r="N933" i="17"/>
  <c r="R933" i="17"/>
  <c r="N935" i="17"/>
  <c r="R935" i="17"/>
  <c r="N937" i="17"/>
  <c r="R937" i="17"/>
  <c r="N939" i="17"/>
  <c r="R939" i="17"/>
  <c r="M1022" i="17"/>
  <c r="M1019" i="17"/>
  <c r="P1006" i="17"/>
  <c r="Q984" i="17"/>
  <c r="M1023" i="17"/>
  <c r="P1007" i="17"/>
  <c r="R1007" i="17" s="1"/>
  <c r="Q985" i="17"/>
  <c r="M1024" i="17"/>
  <c r="P1008" i="17"/>
  <c r="Q986" i="17"/>
  <c r="Q987" i="17"/>
  <c r="Q988" i="17"/>
  <c r="Q989" i="17"/>
  <c r="Q991" i="17"/>
  <c r="Q993" i="17"/>
  <c r="Q995" i="17"/>
  <c r="P984" i="17"/>
  <c r="P985" i="17"/>
  <c r="R985" i="17" s="1"/>
  <c r="L1040" i="17"/>
  <c r="O1040" i="17" s="1"/>
  <c r="O1024" i="17"/>
  <c r="P986" i="17"/>
  <c r="R986" i="17" s="1"/>
  <c r="L1025" i="17"/>
  <c r="O1009" i="17"/>
  <c r="P987" i="17"/>
  <c r="R987" i="17" s="1"/>
  <c r="L1026" i="17"/>
  <c r="O1010" i="17"/>
  <c r="P988" i="17"/>
  <c r="R988" i="17" s="1"/>
  <c r="L1027" i="17"/>
  <c r="O1011" i="17"/>
  <c r="P989" i="17"/>
  <c r="R989" i="17" s="1"/>
  <c r="L1028" i="17"/>
  <c r="O1012" i="17"/>
  <c r="Q1012" i="17" s="1"/>
  <c r="P990" i="17"/>
  <c r="R990" i="17" s="1"/>
  <c r="L1029" i="17"/>
  <c r="O1013" i="17"/>
  <c r="P991" i="17"/>
  <c r="R991" i="17" s="1"/>
  <c r="L1030" i="17"/>
  <c r="O1014" i="17"/>
  <c r="P992" i="17"/>
  <c r="R992" i="17" s="1"/>
  <c r="L1031" i="17"/>
  <c r="O1015" i="17"/>
  <c r="P993" i="17"/>
  <c r="R993" i="17" s="1"/>
  <c r="L1032" i="17"/>
  <c r="O1016" i="17"/>
  <c r="Q1016" i="17" s="1"/>
  <c r="P994" i="17"/>
  <c r="R994" i="17" s="1"/>
  <c r="L1033" i="17"/>
  <c r="O1017" i="17"/>
  <c r="P995" i="17"/>
  <c r="R995" i="17" s="1"/>
  <c r="L1034" i="17"/>
  <c r="O1018" i="17"/>
  <c r="P996" i="17"/>
  <c r="R996" i="17" s="1"/>
  <c r="M997" i="17"/>
  <c r="O997" i="17"/>
  <c r="L1006" i="17"/>
  <c r="R1006" i="17"/>
  <c r="AN1023" i="17"/>
  <c r="AL1023" i="17"/>
  <c r="AJ1023" i="17"/>
  <c r="AH1023" i="17"/>
  <c r="AF1023" i="17"/>
  <c r="AD1023" i="17"/>
  <c r="AB1023" i="17"/>
  <c r="Z1023" i="17"/>
  <c r="X1023" i="17"/>
  <c r="F1039" i="17"/>
  <c r="AM1023" i="17"/>
  <c r="AK1023" i="17"/>
  <c r="AI1023" i="17"/>
  <c r="AG1023" i="17"/>
  <c r="AE1023" i="17"/>
  <c r="AC1023" i="17"/>
  <c r="AA1023" i="17"/>
  <c r="Y1023" i="17"/>
  <c r="W1023" i="17"/>
  <c r="N1023" i="17"/>
  <c r="K1039" i="17"/>
  <c r="N1039" i="17" s="1"/>
  <c r="M1025" i="17"/>
  <c r="P1009" i="17"/>
  <c r="M1026" i="17"/>
  <c r="P1010" i="17"/>
  <c r="M1027" i="17"/>
  <c r="P1011" i="17"/>
  <c r="M1028" i="17"/>
  <c r="P1012" i="17"/>
  <c r="M1029" i="17"/>
  <c r="P1013" i="17"/>
  <c r="M1030" i="17"/>
  <c r="P1014" i="17"/>
  <c r="M1031" i="17"/>
  <c r="P1015" i="17"/>
  <c r="M1032" i="17"/>
  <c r="P1016" i="17"/>
  <c r="M1033" i="17"/>
  <c r="P1017" i="17"/>
  <c r="M1034" i="17"/>
  <c r="P1018" i="17"/>
  <c r="AM1022" i="17"/>
  <c r="AK1022" i="17"/>
  <c r="AI1022" i="17"/>
  <c r="AG1022" i="17"/>
  <c r="AE1022" i="17"/>
  <c r="AC1022" i="17"/>
  <c r="AA1022" i="17"/>
  <c r="Y1022" i="17"/>
  <c r="W1022" i="17"/>
  <c r="F1038" i="17"/>
  <c r="AN1022" i="17"/>
  <c r="AL1022" i="17"/>
  <c r="AJ1022" i="17"/>
  <c r="AH1022" i="17"/>
  <c r="AF1022" i="17"/>
  <c r="AD1022" i="17"/>
  <c r="AB1022" i="17"/>
  <c r="Z1022" i="17"/>
  <c r="X1022" i="17"/>
  <c r="K1022" i="17"/>
  <c r="K1019" i="17"/>
  <c r="N1007" i="17"/>
  <c r="F1024" i="17"/>
  <c r="R1008" i="17"/>
  <c r="Q1008" i="17"/>
  <c r="K1024" i="17"/>
  <c r="N1008" i="17"/>
  <c r="O1008" i="17"/>
  <c r="Q1009" i="17"/>
  <c r="K1041" i="17"/>
  <c r="N1041" i="17" s="1"/>
  <c r="N1025" i="17"/>
  <c r="F1042" i="17"/>
  <c r="AM1026" i="17"/>
  <c r="AK1026" i="17"/>
  <c r="AI1026" i="17"/>
  <c r="AG1026" i="17"/>
  <c r="AE1026" i="17"/>
  <c r="AC1026" i="17"/>
  <c r="AA1026" i="17"/>
  <c r="Y1026" i="17"/>
  <c r="W1026" i="17"/>
  <c r="AN1026" i="17"/>
  <c r="AL1026" i="17"/>
  <c r="AJ1026" i="17"/>
  <c r="AH1026" i="17"/>
  <c r="AF1026" i="17"/>
  <c r="AD1026" i="17"/>
  <c r="AB1026" i="17"/>
  <c r="Z1026" i="17"/>
  <c r="X1026" i="17"/>
  <c r="K1042" i="17"/>
  <c r="N1042" i="17" s="1"/>
  <c r="N1026" i="17"/>
  <c r="Q1011" i="17"/>
  <c r="K1043" i="17"/>
  <c r="N1043" i="17" s="1"/>
  <c r="N1027" i="17"/>
  <c r="F1044" i="17"/>
  <c r="AM1028" i="17"/>
  <c r="AK1028" i="17"/>
  <c r="AI1028" i="17"/>
  <c r="AG1028" i="17"/>
  <c r="AE1028" i="17"/>
  <c r="AC1028" i="17"/>
  <c r="AA1028" i="17"/>
  <c r="Y1028" i="17"/>
  <c r="W1028" i="17"/>
  <c r="AN1028" i="17"/>
  <c r="AL1028" i="17"/>
  <c r="AJ1028" i="17"/>
  <c r="AH1028" i="17"/>
  <c r="AF1028" i="17"/>
  <c r="AD1028" i="17"/>
  <c r="AB1028" i="17"/>
  <c r="Z1028" i="17"/>
  <c r="X1028" i="17"/>
  <c r="K1044" i="17"/>
  <c r="N1044" i="17" s="1"/>
  <c r="N1028" i="17"/>
  <c r="Q1013" i="17"/>
  <c r="K1045" i="17"/>
  <c r="N1045" i="17" s="1"/>
  <c r="N1029" i="17"/>
  <c r="F1046" i="17"/>
  <c r="AM1030" i="17"/>
  <c r="AK1030" i="17"/>
  <c r="AI1030" i="17"/>
  <c r="AG1030" i="17"/>
  <c r="AE1030" i="17"/>
  <c r="AC1030" i="17"/>
  <c r="AA1030" i="17"/>
  <c r="Y1030" i="17"/>
  <c r="W1030" i="17"/>
  <c r="AN1030" i="17"/>
  <c r="AL1030" i="17"/>
  <c r="AJ1030" i="17"/>
  <c r="AH1030" i="17"/>
  <c r="AF1030" i="17"/>
  <c r="AD1030" i="17"/>
  <c r="AB1030" i="17"/>
  <c r="Z1030" i="17"/>
  <c r="X1030" i="17"/>
  <c r="K1046" i="17"/>
  <c r="N1046" i="17" s="1"/>
  <c r="N1030" i="17"/>
  <c r="Q1015" i="17"/>
  <c r="K1047" i="17"/>
  <c r="N1047" i="17" s="1"/>
  <c r="N1031" i="17"/>
  <c r="F1048" i="17"/>
  <c r="AM1032" i="17"/>
  <c r="AK1032" i="17"/>
  <c r="AI1032" i="17"/>
  <c r="AG1032" i="17"/>
  <c r="AE1032" i="17"/>
  <c r="AC1032" i="17"/>
  <c r="AA1032" i="17"/>
  <c r="Y1032" i="17"/>
  <c r="W1032" i="17"/>
  <c r="AN1032" i="17"/>
  <c r="AL1032" i="17"/>
  <c r="AJ1032" i="17"/>
  <c r="AH1032" i="17"/>
  <c r="AF1032" i="17"/>
  <c r="AD1032" i="17"/>
  <c r="AB1032" i="17"/>
  <c r="Z1032" i="17"/>
  <c r="X1032" i="17"/>
  <c r="K1048" i="17"/>
  <c r="N1048" i="17" s="1"/>
  <c r="N1032" i="17"/>
  <c r="Q1017" i="17"/>
  <c r="K1049" i="17"/>
  <c r="N1049" i="17" s="1"/>
  <c r="N1033" i="17"/>
  <c r="F1050" i="17"/>
  <c r="AM1034" i="17"/>
  <c r="AK1034" i="17"/>
  <c r="AI1034" i="17"/>
  <c r="AG1034" i="17"/>
  <c r="AE1034" i="17"/>
  <c r="AC1034" i="17"/>
  <c r="AA1034" i="17"/>
  <c r="Y1034" i="17"/>
  <c r="W1034" i="17"/>
  <c r="AN1034" i="17"/>
  <c r="AL1034" i="17"/>
  <c r="AJ1034" i="17"/>
  <c r="AH1034" i="17"/>
  <c r="AF1034" i="17"/>
  <c r="AD1034" i="17"/>
  <c r="AB1034" i="17"/>
  <c r="Z1034" i="17"/>
  <c r="X1034" i="17"/>
  <c r="K1050" i="17"/>
  <c r="N1050" i="17" s="1"/>
  <c r="N1034" i="17"/>
  <c r="N1009" i="17"/>
  <c r="R1009" i="17"/>
  <c r="Q1010" i="17"/>
  <c r="N1011" i="17"/>
  <c r="R1011" i="17"/>
  <c r="N1013" i="17"/>
  <c r="R1013" i="17"/>
  <c r="Q1014" i="17"/>
  <c r="N1015" i="17"/>
  <c r="R1015" i="17"/>
  <c r="N1017" i="17"/>
  <c r="R1017" i="17"/>
  <c r="Q1018" i="17"/>
  <c r="F1025" i="17"/>
  <c r="F1027" i="17"/>
  <c r="F1029" i="17"/>
  <c r="F1031" i="17"/>
  <c r="F1033" i="17"/>
  <c r="N1010" i="17"/>
  <c r="R1010" i="17"/>
  <c r="N1012" i="17"/>
  <c r="R1012" i="17"/>
  <c r="N1014" i="17"/>
  <c r="R1014" i="17"/>
  <c r="N1016" i="17"/>
  <c r="R1016" i="17"/>
  <c r="N1018" i="17"/>
  <c r="R1018" i="17"/>
  <c r="O841" i="17" l="1"/>
  <c r="N1019" i="17"/>
  <c r="N785" i="17"/>
  <c r="R685" i="17"/>
  <c r="K568" i="17"/>
  <c r="O401" i="17"/>
  <c r="Q127" i="17"/>
  <c r="Q32" i="17"/>
  <c r="Q707" i="17"/>
  <c r="F1047" i="17"/>
  <c r="AN1031" i="17"/>
  <c r="AL1031" i="17"/>
  <c r="AJ1031" i="17"/>
  <c r="AH1031" i="17"/>
  <c r="AF1031" i="17"/>
  <c r="AD1031" i="17"/>
  <c r="AB1031" i="17"/>
  <c r="Z1031" i="17"/>
  <c r="X1031" i="17"/>
  <c r="AM1031" i="17"/>
  <c r="AK1031" i="17"/>
  <c r="AI1031" i="17"/>
  <c r="AG1031" i="17"/>
  <c r="AE1031" i="17"/>
  <c r="AC1031" i="17"/>
  <c r="AA1031" i="17"/>
  <c r="Y1031" i="17"/>
  <c r="W1031" i="17"/>
  <c r="F1043" i="17"/>
  <c r="AN1027" i="17"/>
  <c r="AL1027" i="17"/>
  <c r="AJ1027" i="17"/>
  <c r="AH1027" i="17"/>
  <c r="AF1027" i="17"/>
  <c r="AD1027" i="17"/>
  <c r="AB1027" i="17"/>
  <c r="Z1027" i="17"/>
  <c r="X1027" i="17"/>
  <c r="AM1027" i="17"/>
  <c r="AK1027" i="17"/>
  <c r="AI1027" i="17"/>
  <c r="AG1027" i="17"/>
  <c r="AE1027" i="17"/>
  <c r="AC1027" i="17"/>
  <c r="AA1027" i="17"/>
  <c r="Y1027" i="17"/>
  <c r="W1027" i="17"/>
  <c r="F1040" i="17"/>
  <c r="AM1024" i="17"/>
  <c r="AK1024" i="17"/>
  <c r="AI1024" i="17"/>
  <c r="AG1024" i="17"/>
  <c r="AE1024" i="17"/>
  <c r="AC1024" i="17"/>
  <c r="AA1024" i="17"/>
  <c r="Y1024" i="17"/>
  <c r="W1024" i="17"/>
  <c r="Q1024" i="17"/>
  <c r="AN1024" i="17"/>
  <c r="AL1024" i="17"/>
  <c r="AJ1024" i="17"/>
  <c r="AH1024" i="17"/>
  <c r="AF1024" i="17"/>
  <c r="AD1024" i="17"/>
  <c r="AB1024" i="17"/>
  <c r="Z1024" i="17"/>
  <c r="X1024" i="17"/>
  <c r="K1035" i="17"/>
  <c r="K1038" i="17"/>
  <c r="N1022" i="17"/>
  <c r="R1019" i="17"/>
  <c r="L1050" i="17"/>
  <c r="O1050" i="17" s="1"/>
  <c r="O1034" i="17"/>
  <c r="Q1034" i="17" s="1"/>
  <c r="L1048" i="17"/>
  <c r="O1048" i="17" s="1"/>
  <c r="O1032" i="17"/>
  <c r="Q1032" i="17" s="1"/>
  <c r="L1046" i="17"/>
  <c r="O1046" i="17" s="1"/>
  <c r="O1030" i="17"/>
  <c r="Q1030" i="17" s="1"/>
  <c r="L1044" i="17"/>
  <c r="O1044" i="17" s="1"/>
  <c r="O1028" i="17"/>
  <c r="Q1028" i="17" s="1"/>
  <c r="L1042" i="17"/>
  <c r="O1042" i="17" s="1"/>
  <c r="O1026" i="17"/>
  <c r="Q1026" i="17" s="1"/>
  <c r="P997" i="17"/>
  <c r="R984" i="17"/>
  <c r="R997" i="17" s="1"/>
  <c r="M1040" i="17"/>
  <c r="P1040" i="17" s="1"/>
  <c r="P1024" i="17"/>
  <c r="R1024" i="17" s="1"/>
  <c r="Q997" i="17"/>
  <c r="F972" i="17"/>
  <c r="AN956" i="17"/>
  <c r="AL956" i="17"/>
  <c r="AJ956" i="17"/>
  <c r="AH956" i="17"/>
  <c r="AF956" i="17"/>
  <c r="AD956" i="17"/>
  <c r="AB956" i="17"/>
  <c r="Z956" i="17"/>
  <c r="X956" i="17"/>
  <c r="AM956" i="17"/>
  <c r="AK956" i="17"/>
  <c r="AI956" i="17"/>
  <c r="AG956" i="17"/>
  <c r="AE956" i="17"/>
  <c r="AC956" i="17"/>
  <c r="AA956" i="17"/>
  <c r="Y956" i="17"/>
  <c r="W956" i="17"/>
  <c r="F968" i="17"/>
  <c r="AN952" i="17"/>
  <c r="AL952" i="17"/>
  <c r="AJ952" i="17"/>
  <c r="AH952" i="17"/>
  <c r="AF952" i="17"/>
  <c r="AD952" i="17"/>
  <c r="AB952" i="17"/>
  <c r="Z952" i="17"/>
  <c r="X952" i="17"/>
  <c r="AM952" i="17"/>
  <c r="AK952" i="17"/>
  <c r="AI952" i="17"/>
  <c r="AG952" i="17"/>
  <c r="AE952" i="17"/>
  <c r="AC952" i="17"/>
  <c r="AA952" i="17"/>
  <c r="Y952" i="17"/>
  <c r="W952" i="17"/>
  <c r="F964" i="17"/>
  <c r="AN948" i="17"/>
  <c r="AL948" i="17"/>
  <c r="AJ948" i="17"/>
  <c r="AH948" i="17"/>
  <c r="AF948" i="17"/>
  <c r="AD948" i="17"/>
  <c r="AB948" i="17"/>
  <c r="Z948" i="17"/>
  <c r="X948" i="17"/>
  <c r="AM948" i="17"/>
  <c r="AK948" i="17"/>
  <c r="AI948" i="17"/>
  <c r="AG948" i="17"/>
  <c r="AE948" i="17"/>
  <c r="AC948" i="17"/>
  <c r="AA948" i="17"/>
  <c r="Y948" i="17"/>
  <c r="W948" i="17"/>
  <c r="K960" i="17"/>
  <c r="N944" i="17"/>
  <c r="N957" i="17" s="1"/>
  <c r="K957" i="17"/>
  <c r="L956" i="17"/>
  <c r="O940" i="17"/>
  <c r="Q940" i="17" s="1"/>
  <c r="N941" i="17"/>
  <c r="P919" i="17"/>
  <c r="R906" i="17"/>
  <c r="R919" i="17" s="1"/>
  <c r="M971" i="17"/>
  <c r="P971" i="17" s="1"/>
  <c r="P955" i="17"/>
  <c r="R955" i="17" s="1"/>
  <c r="L970" i="17"/>
  <c r="O970" i="17" s="1"/>
  <c r="O954" i="17"/>
  <c r="M967" i="17"/>
  <c r="P967" i="17" s="1"/>
  <c r="P951" i="17"/>
  <c r="R951" i="17" s="1"/>
  <c r="L966" i="17"/>
  <c r="O966" i="17" s="1"/>
  <c r="O950" i="17"/>
  <c r="M963" i="17"/>
  <c r="P963" i="17" s="1"/>
  <c r="P947" i="17"/>
  <c r="R947" i="17" s="1"/>
  <c r="L962" i="17"/>
  <c r="O962" i="17" s="1"/>
  <c r="O946" i="17"/>
  <c r="O945" i="17"/>
  <c r="Q945" i="17" s="1"/>
  <c r="L961" i="17"/>
  <c r="O961" i="17" s="1"/>
  <c r="N863" i="17"/>
  <c r="M972" i="17"/>
  <c r="P972" i="17" s="1"/>
  <c r="P956" i="17"/>
  <c r="R956" i="17" s="1"/>
  <c r="L971" i="17"/>
  <c r="O971" i="17" s="1"/>
  <c r="O955" i="17"/>
  <c r="Q955" i="17" s="1"/>
  <c r="M968" i="17"/>
  <c r="P968" i="17" s="1"/>
  <c r="P952" i="17"/>
  <c r="R952" i="17" s="1"/>
  <c r="L967" i="17"/>
  <c r="O967" i="17" s="1"/>
  <c r="O951" i="17"/>
  <c r="Q951" i="17" s="1"/>
  <c r="M964" i="17"/>
  <c r="P964" i="17" s="1"/>
  <c r="P948" i="17"/>
  <c r="R948" i="17" s="1"/>
  <c r="O947" i="17"/>
  <c r="Q947" i="17" s="1"/>
  <c r="L963" i="17"/>
  <c r="O963" i="17" s="1"/>
  <c r="M961" i="17"/>
  <c r="P961" i="17" s="1"/>
  <c r="P945" i="17"/>
  <c r="R945" i="17" s="1"/>
  <c r="P941" i="17"/>
  <c r="F891" i="17"/>
  <c r="AN875" i="17"/>
  <c r="AL875" i="17"/>
  <c r="AJ875" i="17"/>
  <c r="AH875" i="17"/>
  <c r="AF875" i="17"/>
  <c r="AD875" i="17"/>
  <c r="AB875" i="17"/>
  <c r="Z875" i="17"/>
  <c r="X875" i="17"/>
  <c r="AM875" i="17"/>
  <c r="AK875" i="17"/>
  <c r="AI875" i="17"/>
  <c r="AG875" i="17"/>
  <c r="AE875" i="17"/>
  <c r="AC875" i="17"/>
  <c r="AA875" i="17"/>
  <c r="Y875" i="17"/>
  <c r="W875" i="17"/>
  <c r="F887" i="17"/>
  <c r="AN871" i="17"/>
  <c r="AL871" i="17"/>
  <c r="AJ871" i="17"/>
  <c r="AH871" i="17"/>
  <c r="AF871" i="17"/>
  <c r="AD871" i="17"/>
  <c r="AB871" i="17"/>
  <c r="Z871" i="17"/>
  <c r="X871" i="17"/>
  <c r="AM871" i="17"/>
  <c r="AK871" i="17"/>
  <c r="AI871" i="17"/>
  <c r="AG871" i="17"/>
  <c r="AE871" i="17"/>
  <c r="AC871" i="17"/>
  <c r="AA871" i="17"/>
  <c r="Y871" i="17"/>
  <c r="W871" i="17"/>
  <c r="AN867" i="17"/>
  <c r="AL867" i="17"/>
  <c r="AJ867" i="17"/>
  <c r="AH867" i="17"/>
  <c r="AF867" i="17"/>
  <c r="AD867" i="17"/>
  <c r="AB867" i="17"/>
  <c r="Z867" i="17"/>
  <c r="X867" i="17"/>
  <c r="F883" i="17"/>
  <c r="AM867" i="17"/>
  <c r="AK867" i="17"/>
  <c r="AI867" i="17"/>
  <c r="AG867" i="17"/>
  <c r="AE867" i="17"/>
  <c r="AC867" i="17"/>
  <c r="AA867" i="17"/>
  <c r="Y867" i="17"/>
  <c r="W867" i="17"/>
  <c r="Q863" i="17"/>
  <c r="N879" i="17"/>
  <c r="M893" i="17"/>
  <c r="P893" i="17" s="1"/>
  <c r="P877" i="17"/>
  <c r="L892" i="17"/>
  <c r="O892" i="17" s="1"/>
  <c r="Q892" i="17" s="1"/>
  <c r="O876" i="17"/>
  <c r="Q876" i="17" s="1"/>
  <c r="M889" i="17"/>
  <c r="P889" i="17" s="1"/>
  <c r="P873" i="17"/>
  <c r="L888" i="17"/>
  <c r="O888" i="17" s="1"/>
  <c r="Q888" i="17" s="1"/>
  <c r="O872" i="17"/>
  <c r="Q872" i="17" s="1"/>
  <c r="M885" i="17"/>
  <c r="P885" i="17" s="1"/>
  <c r="P869" i="17"/>
  <c r="L884" i="17"/>
  <c r="O884" i="17" s="1"/>
  <c r="Q884" i="17" s="1"/>
  <c r="O868" i="17"/>
  <c r="Q868" i="17" s="1"/>
  <c r="L883" i="17"/>
  <c r="O883" i="17" s="1"/>
  <c r="O867" i="17"/>
  <c r="Q867" i="17" s="1"/>
  <c r="L882" i="17"/>
  <c r="O866" i="17"/>
  <c r="L879" i="17"/>
  <c r="R707" i="17"/>
  <c r="N707" i="17"/>
  <c r="L893" i="17"/>
  <c r="O893" i="17" s="1"/>
  <c r="O877" i="17"/>
  <c r="L891" i="17"/>
  <c r="O891" i="17" s="1"/>
  <c r="O875" i="17"/>
  <c r="Q875" i="17" s="1"/>
  <c r="L889" i="17"/>
  <c r="O889" i="17" s="1"/>
  <c r="O873" i="17"/>
  <c r="L887" i="17"/>
  <c r="O887" i="17" s="1"/>
  <c r="O871" i="17"/>
  <c r="Q871" i="17" s="1"/>
  <c r="L885" i="17"/>
  <c r="O885" i="17" s="1"/>
  <c r="O869" i="17"/>
  <c r="F815" i="17"/>
  <c r="AN799" i="17"/>
  <c r="AL799" i="17"/>
  <c r="AJ799" i="17"/>
  <c r="AH799" i="17"/>
  <c r="AF799" i="17"/>
  <c r="AD799" i="17"/>
  <c r="AB799" i="17"/>
  <c r="Z799" i="17"/>
  <c r="X799" i="17"/>
  <c r="AM799" i="17"/>
  <c r="AK799" i="17"/>
  <c r="AI799" i="17"/>
  <c r="AG799" i="17"/>
  <c r="AE799" i="17"/>
  <c r="AC799" i="17"/>
  <c r="AA799" i="17"/>
  <c r="Y799" i="17"/>
  <c r="W799" i="17"/>
  <c r="F811" i="17"/>
  <c r="AN795" i="17"/>
  <c r="AL795" i="17"/>
  <c r="AJ795" i="17"/>
  <c r="AH795" i="17"/>
  <c r="AF795" i="17"/>
  <c r="AD795" i="17"/>
  <c r="AB795" i="17"/>
  <c r="Z795" i="17"/>
  <c r="X795" i="17"/>
  <c r="AM795" i="17"/>
  <c r="AK795" i="17"/>
  <c r="AI795" i="17"/>
  <c r="AG795" i="17"/>
  <c r="AE795" i="17"/>
  <c r="AC795" i="17"/>
  <c r="AA795" i="17"/>
  <c r="Y795" i="17"/>
  <c r="W795" i="17"/>
  <c r="AN791" i="17"/>
  <c r="AL791" i="17"/>
  <c r="AJ791" i="17"/>
  <c r="AH791" i="17"/>
  <c r="AF791" i="17"/>
  <c r="AD791" i="17"/>
  <c r="AB791" i="17"/>
  <c r="Z791" i="17"/>
  <c r="X791" i="17"/>
  <c r="F807" i="17"/>
  <c r="AM791" i="17"/>
  <c r="AK791" i="17"/>
  <c r="AI791" i="17"/>
  <c r="AG791" i="17"/>
  <c r="AE791" i="17"/>
  <c r="AC791" i="17"/>
  <c r="AA791" i="17"/>
  <c r="Y791" i="17"/>
  <c r="W791" i="17"/>
  <c r="Q785" i="17"/>
  <c r="AN719" i="17"/>
  <c r="AL719" i="17"/>
  <c r="AJ719" i="17"/>
  <c r="AH719" i="17"/>
  <c r="AF719" i="17"/>
  <c r="AD719" i="17"/>
  <c r="AB719" i="17"/>
  <c r="Z719" i="17"/>
  <c r="X719" i="17"/>
  <c r="R719" i="17"/>
  <c r="F735" i="17"/>
  <c r="AM719" i="17"/>
  <c r="AK719" i="17"/>
  <c r="AI719" i="17"/>
  <c r="AG719" i="17"/>
  <c r="AE719" i="17"/>
  <c r="AC719" i="17"/>
  <c r="AA719" i="17"/>
  <c r="Y719" i="17"/>
  <c r="W719" i="17"/>
  <c r="Q719" i="17"/>
  <c r="AN715" i="17"/>
  <c r="AL715" i="17"/>
  <c r="AJ715" i="17"/>
  <c r="AH715" i="17"/>
  <c r="AF715" i="17"/>
  <c r="AD715" i="17"/>
  <c r="AB715" i="17"/>
  <c r="Z715" i="17"/>
  <c r="X715" i="17"/>
  <c r="R715" i="17"/>
  <c r="F731" i="17"/>
  <c r="AM715" i="17"/>
  <c r="AK715" i="17"/>
  <c r="AI715" i="17"/>
  <c r="AG715" i="17"/>
  <c r="AE715" i="17"/>
  <c r="AC715" i="17"/>
  <c r="AA715" i="17"/>
  <c r="Y715" i="17"/>
  <c r="W715" i="17"/>
  <c r="Q715" i="17"/>
  <c r="AN711" i="17"/>
  <c r="AL711" i="17"/>
  <c r="AJ711" i="17"/>
  <c r="AH711" i="17"/>
  <c r="AF711" i="17"/>
  <c r="AD711" i="17"/>
  <c r="AB711" i="17"/>
  <c r="Z711" i="17"/>
  <c r="X711" i="17"/>
  <c r="R711" i="17"/>
  <c r="F727" i="17"/>
  <c r="AM711" i="17"/>
  <c r="AK711" i="17"/>
  <c r="AI711" i="17"/>
  <c r="AG711" i="17"/>
  <c r="AE711" i="17"/>
  <c r="AC711" i="17"/>
  <c r="AA711" i="17"/>
  <c r="Y711" i="17"/>
  <c r="W711" i="17"/>
  <c r="Q711" i="17"/>
  <c r="N788" i="17"/>
  <c r="N801" i="17" s="1"/>
  <c r="L815" i="17"/>
  <c r="O815" i="17" s="1"/>
  <c r="O799" i="17"/>
  <c r="Q799" i="17" s="1"/>
  <c r="L813" i="17"/>
  <c r="O813" i="17" s="1"/>
  <c r="O797" i="17"/>
  <c r="L811" i="17"/>
  <c r="O811" i="17" s="1"/>
  <c r="O795" i="17"/>
  <c r="Q795" i="17" s="1"/>
  <c r="L809" i="17"/>
  <c r="O809" i="17" s="1"/>
  <c r="O793" i="17"/>
  <c r="L807" i="17"/>
  <c r="O807" i="17" s="1"/>
  <c r="O791" i="17"/>
  <c r="Q791" i="17" s="1"/>
  <c r="L806" i="17"/>
  <c r="O806" i="17" s="1"/>
  <c r="Q806" i="17" s="1"/>
  <c r="O790" i="17"/>
  <c r="Q790" i="17" s="1"/>
  <c r="L805" i="17"/>
  <c r="O805" i="17" s="1"/>
  <c r="O789" i="17"/>
  <c r="L804" i="17"/>
  <c r="O788" i="17"/>
  <c r="L801" i="17"/>
  <c r="R738" i="17"/>
  <c r="Q738" i="17"/>
  <c r="R736" i="17"/>
  <c r="Q736" i="17"/>
  <c r="R734" i="17"/>
  <c r="Q734" i="17"/>
  <c r="R732" i="17"/>
  <c r="Q732" i="17"/>
  <c r="R730" i="17"/>
  <c r="Q730" i="17"/>
  <c r="R728" i="17"/>
  <c r="Q728" i="17"/>
  <c r="P723" i="17"/>
  <c r="K739" i="17"/>
  <c r="N726" i="17"/>
  <c r="N739" i="17" s="1"/>
  <c r="R710" i="17"/>
  <c r="Q520" i="17"/>
  <c r="Q532" i="17" s="1"/>
  <c r="O532" i="17"/>
  <c r="M815" i="17"/>
  <c r="P815" i="17" s="1"/>
  <c r="P799" i="17"/>
  <c r="R799" i="17" s="1"/>
  <c r="L814" i="17"/>
  <c r="O814" i="17" s="1"/>
  <c r="Q814" i="17" s="1"/>
  <c r="O798" i="17"/>
  <c r="Q798" i="17" s="1"/>
  <c r="M811" i="17"/>
  <c r="P811" i="17" s="1"/>
  <c r="P795" i="17"/>
  <c r="R795" i="17" s="1"/>
  <c r="L810" i="17"/>
  <c r="O810" i="17" s="1"/>
  <c r="Q810" i="17" s="1"/>
  <c r="O794" i="17"/>
  <c r="Q794" i="17" s="1"/>
  <c r="P791" i="17"/>
  <c r="R791" i="17" s="1"/>
  <c r="M807" i="17"/>
  <c r="P807" i="17" s="1"/>
  <c r="O763" i="17"/>
  <c r="F658" i="17"/>
  <c r="AN642" i="17"/>
  <c r="AL642" i="17"/>
  <c r="AJ642" i="17"/>
  <c r="AH642" i="17"/>
  <c r="AF642" i="17"/>
  <c r="AD642" i="17"/>
  <c r="AB642" i="17"/>
  <c r="Z642" i="17"/>
  <c r="X642" i="17"/>
  <c r="AM642" i="17"/>
  <c r="AK642" i="17"/>
  <c r="AI642" i="17"/>
  <c r="AG642" i="17"/>
  <c r="AE642" i="17"/>
  <c r="AC642" i="17"/>
  <c r="AA642" i="17"/>
  <c r="Y642" i="17"/>
  <c r="W642" i="17"/>
  <c r="AN638" i="17"/>
  <c r="AL638" i="17"/>
  <c r="AJ638" i="17"/>
  <c r="AH638" i="17"/>
  <c r="AF638" i="17"/>
  <c r="AD638" i="17"/>
  <c r="AB638" i="17"/>
  <c r="Z638" i="17"/>
  <c r="X638" i="17"/>
  <c r="F654" i="17"/>
  <c r="AM638" i="17"/>
  <c r="AK638" i="17"/>
  <c r="AI638" i="17"/>
  <c r="AG638" i="17"/>
  <c r="AE638" i="17"/>
  <c r="AC638" i="17"/>
  <c r="AA638" i="17"/>
  <c r="Y638" i="17"/>
  <c r="W638" i="17"/>
  <c r="F650" i="17"/>
  <c r="AN634" i="17"/>
  <c r="AL634" i="17"/>
  <c r="AJ634" i="17"/>
  <c r="AH634" i="17"/>
  <c r="AF634" i="17"/>
  <c r="AD634" i="17"/>
  <c r="AB634" i="17"/>
  <c r="Z634" i="17"/>
  <c r="X634" i="17"/>
  <c r="AM634" i="17"/>
  <c r="AK634" i="17"/>
  <c r="AI634" i="17"/>
  <c r="AG634" i="17"/>
  <c r="AE634" i="17"/>
  <c r="AC634" i="17"/>
  <c r="AA634" i="17"/>
  <c r="Y634" i="17"/>
  <c r="W634" i="17"/>
  <c r="F648" i="17"/>
  <c r="AN632" i="17"/>
  <c r="AL632" i="17"/>
  <c r="AJ632" i="17"/>
  <c r="AH632" i="17"/>
  <c r="AF632" i="17"/>
  <c r="AD632" i="17"/>
  <c r="AB632" i="17"/>
  <c r="Z632" i="17"/>
  <c r="X632" i="17"/>
  <c r="AM632" i="17"/>
  <c r="AK632" i="17"/>
  <c r="AI632" i="17"/>
  <c r="AG632" i="17"/>
  <c r="AE632" i="17"/>
  <c r="AC632" i="17"/>
  <c r="AA632" i="17"/>
  <c r="Y632" i="17"/>
  <c r="W632" i="17"/>
  <c r="L634" i="17"/>
  <c r="O618" i="17"/>
  <c r="Q618" i="17" s="1"/>
  <c r="N629" i="17"/>
  <c r="P607" i="17"/>
  <c r="R594" i="17"/>
  <c r="R607" i="17" s="1"/>
  <c r="F582" i="17"/>
  <c r="AN567" i="17"/>
  <c r="AL567" i="17"/>
  <c r="AJ567" i="17"/>
  <c r="AH567" i="17"/>
  <c r="AF567" i="17"/>
  <c r="AD567" i="17"/>
  <c r="AB567" i="17"/>
  <c r="Z567" i="17"/>
  <c r="X567" i="17"/>
  <c r="AM567" i="17"/>
  <c r="AK567" i="17"/>
  <c r="AI567" i="17"/>
  <c r="AG567" i="17"/>
  <c r="AE567" i="17"/>
  <c r="AC567" i="17"/>
  <c r="AA567" i="17"/>
  <c r="Y567" i="17"/>
  <c r="W567" i="17"/>
  <c r="F580" i="17"/>
  <c r="AN565" i="17"/>
  <c r="AL565" i="17"/>
  <c r="AJ565" i="17"/>
  <c r="AH565" i="17"/>
  <c r="AF565" i="17"/>
  <c r="AD565" i="17"/>
  <c r="AB565" i="17"/>
  <c r="Z565" i="17"/>
  <c r="X565" i="17"/>
  <c r="AM565" i="17"/>
  <c r="AK565" i="17"/>
  <c r="AI565" i="17"/>
  <c r="AG565" i="17"/>
  <c r="AE565" i="17"/>
  <c r="AC565" i="17"/>
  <c r="AA565" i="17"/>
  <c r="Y565" i="17"/>
  <c r="W565" i="17"/>
  <c r="F578" i="17"/>
  <c r="AN563" i="17"/>
  <c r="AL563" i="17"/>
  <c r="AJ563" i="17"/>
  <c r="AH563" i="17"/>
  <c r="AF563" i="17"/>
  <c r="AD563" i="17"/>
  <c r="AB563" i="17"/>
  <c r="Z563" i="17"/>
  <c r="X563" i="17"/>
  <c r="AM563" i="17"/>
  <c r="AK563" i="17"/>
  <c r="AI563" i="17"/>
  <c r="AG563" i="17"/>
  <c r="AE563" i="17"/>
  <c r="AC563" i="17"/>
  <c r="AA563" i="17"/>
  <c r="Y563" i="17"/>
  <c r="W563" i="17"/>
  <c r="F576" i="17"/>
  <c r="AN561" i="17"/>
  <c r="AL561" i="17"/>
  <c r="AJ561" i="17"/>
  <c r="AH561" i="17"/>
  <c r="AF561" i="17"/>
  <c r="AD561" i="17"/>
  <c r="AB561" i="17"/>
  <c r="Z561" i="17"/>
  <c r="X561" i="17"/>
  <c r="AM561" i="17"/>
  <c r="AK561" i="17"/>
  <c r="AI561" i="17"/>
  <c r="AG561" i="17"/>
  <c r="AE561" i="17"/>
  <c r="AC561" i="17"/>
  <c r="AA561" i="17"/>
  <c r="Y561" i="17"/>
  <c r="W561" i="17"/>
  <c r="F574" i="17"/>
  <c r="AN559" i="17"/>
  <c r="AL559" i="17"/>
  <c r="AJ559" i="17"/>
  <c r="AH559" i="17"/>
  <c r="AF559" i="17"/>
  <c r="AD559" i="17"/>
  <c r="AB559" i="17"/>
  <c r="Z559" i="17"/>
  <c r="X559" i="17"/>
  <c r="AM559" i="17"/>
  <c r="AK559" i="17"/>
  <c r="AI559" i="17"/>
  <c r="AG559" i="17"/>
  <c r="AE559" i="17"/>
  <c r="AC559" i="17"/>
  <c r="AA559" i="17"/>
  <c r="Y559" i="17"/>
  <c r="W559" i="17"/>
  <c r="F572" i="17"/>
  <c r="AN557" i="17"/>
  <c r="AL557" i="17"/>
  <c r="AJ557" i="17"/>
  <c r="AH557" i="17"/>
  <c r="AF557" i="17"/>
  <c r="AD557" i="17"/>
  <c r="AB557" i="17"/>
  <c r="Z557" i="17"/>
  <c r="X557" i="17"/>
  <c r="AM557" i="17"/>
  <c r="AK557" i="17"/>
  <c r="AI557" i="17"/>
  <c r="AG557" i="17"/>
  <c r="AG568" i="17" s="1"/>
  <c r="AE557" i="17"/>
  <c r="AC557" i="17"/>
  <c r="AA557" i="17"/>
  <c r="Y557" i="17"/>
  <c r="Y568" i="17" s="1"/>
  <c r="W557" i="17"/>
  <c r="N553" i="17"/>
  <c r="P532" i="17"/>
  <c r="R520" i="17"/>
  <c r="R532" i="17" s="1"/>
  <c r="L657" i="17"/>
  <c r="O657" i="17" s="1"/>
  <c r="Q657" i="17" s="1"/>
  <c r="O641" i="17"/>
  <c r="Q641" i="17" s="1"/>
  <c r="M654" i="17"/>
  <c r="P654" i="17" s="1"/>
  <c r="P638" i="17"/>
  <c r="R638" i="17" s="1"/>
  <c r="M651" i="17"/>
  <c r="P651" i="17" s="1"/>
  <c r="R651" i="17" s="1"/>
  <c r="P635" i="17"/>
  <c r="R635" i="17" s="1"/>
  <c r="Z568" i="17"/>
  <c r="AD568" i="17"/>
  <c r="AH568" i="17"/>
  <c r="AL568" i="17"/>
  <c r="AC568" i="17"/>
  <c r="AK568" i="17"/>
  <c r="M581" i="17"/>
  <c r="P581" i="17" s="1"/>
  <c r="P566" i="17"/>
  <c r="R566" i="17" s="1"/>
  <c r="M579" i="17"/>
  <c r="P579" i="17" s="1"/>
  <c r="P564" i="17"/>
  <c r="R564" i="17" s="1"/>
  <c r="M577" i="17"/>
  <c r="P577" i="17" s="1"/>
  <c r="P562" i="17"/>
  <c r="R562" i="17" s="1"/>
  <c r="M574" i="17"/>
  <c r="P574" i="17" s="1"/>
  <c r="P559" i="17"/>
  <c r="R559" i="17" s="1"/>
  <c r="N401" i="17"/>
  <c r="P629" i="17"/>
  <c r="R616" i="17"/>
  <c r="R629" i="17" s="1"/>
  <c r="L582" i="17"/>
  <c r="O582" i="17" s="1"/>
  <c r="O567" i="17"/>
  <c r="Q567" i="17" s="1"/>
  <c r="L578" i="17"/>
  <c r="O578" i="17" s="1"/>
  <c r="O563" i="17"/>
  <c r="Q563" i="17" s="1"/>
  <c r="P553" i="17"/>
  <c r="M571" i="17"/>
  <c r="M568" i="17"/>
  <c r="P556" i="17"/>
  <c r="F505" i="17"/>
  <c r="AN451" i="17"/>
  <c r="AL451" i="17"/>
  <c r="AJ451" i="17"/>
  <c r="AH451" i="17"/>
  <c r="AF451" i="17"/>
  <c r="AD451" i="17"/>
  <c r="AB451" i="17"/>
  <c r="Z451" i="17"/>
  <c r="X451" i="17"/>
  <c r="AM451" i="17"/>
  <c r="AK451" i="17"/>
  <c r="AI451" i="17"/>
  <c r="AG451" i="17"/>
  <c r="AE451" i="17"/>
  <c r="AC451" i="17"/>
  <c r="AA451" i="17"/>
  <c r="Y451" i="17"/>
  <c r="W451" i="17"/>
  <c r="AN447" i="17"/>
  <c r="AL447" i="17"/>
  <c r="AJ447" i="17"/>
  <c r="AH447" i="17"/>
  <c r="AF447" i="17"/>
  <c r="AD447" i="17"/>
  <c r="AB447" i="17"/>
  <c r="Z447" i="17"/>
  <c r="X447" i="17"/>
  <c r="F501" i="17"/>
  <c r="AM447" i="17"/>
  <c r="AK447" i="17"/>
  <c r="AI447" i="17"/>
  <c r="AG447" i="17"/>
  <c r="AE447" i="17"/>
  <c r="AC447" i="17"/>
  <c r="AA447" i="17"/>
  <c r="Y447" i="17"/>
  <c r="W447" i="17"/>
  <c r="AN443" i="17"/>
  <c r="AL443" i="17"/>
  <c r="AJ443" i="17"/>
  <c r="AH443" i="17"/>
  <c r="AF443" i="17"/>
  <c r="AD443" i="17"/>
  <c r="AB443" i="17"/>
  <c r="Z443" i="17"/>
  <c r="X443" i="17"/>
  <c r="F497" i="17"/>
  <c r="AM443" i="17"/>
  <c r="AK443" i="17"/>
  <c r="AI443" i="17"/>
  <c r="AG443" i="17"/>
  <c r="AE443" i="17"/>
  <c r="AC443" i="17"/>
  <c r="AA443" i="17"/>
  <c r="Y443" i="17"/>
  <c r="W443" i="17"/>
  <c r="AN439" i="17"/>
  <c r="AL439" i="17"/>
  <c r="AJ439" i="17"/>
  <c r="AH439" i="17"/>
  <c r="AF439" i="17"/>
  <c r="AD439" i="17"/>
  <c r="AB439" i="17"/>
  <c r="Z439" i="17"/>
  <c r="X439" i="17"/>
  <c r="F493" i="17"/>
  <c r="AM439" i="17"/>
  <c r="AK439" i="17"/>
  <c r="AI439" i="17"/>
  <c r="AG439" i="17"/>
  <c r="AE439" i="17"/>
  <c r="AC439" i="17"/>
  <c r="AA439" i="17"/>
  <c r="Y439" i="17"/>
  <c r="W439" i="17"/>
  <c r="AN435" i="17"/>
  <c r="AL435" i="17"/>
  <c r="AJ435" i="17"/>
  <c r="AH435" i="17"/>
  <c r="AF435" i="17"/>
  <c r="AD435" i="17"/>
  <c r="AB435" i="17"/>
  <c r="Z435" i="17"/>
  <c r="X435" i="17"/>
  <c r="F489" i="17"/>
  <c r="AM435" i="17"/>
  <c r="AK435" i="17"/>
  <c r="AI435" i="17"/>
  <c r="AG435" i="17"/>
  <c r="AE435" i="17"/>
  <c r="AC435" i="17"/>
  <c r="AA435" i="17"/>
  <c r="Y435" i="17"/>
  <c r="W435" i="17"/>
  <c r="AN431" i="17"/>
  <c r="AL431" i="17"/>
  <c r="AJ431" i="17"/>
  <c r="AH431" i="17"/>
  <c r="AF431" i="17"/>
  <c r="AD431" i="17"/>
  <c r="AB431" i="17"/>
  <c r="Z431" i="17"/>
  <c r="X431" i="17"/>
  <c r="F485" i="17"/>
  <c r="AM431" i="17"/>
  <c r="AK431" i="17"/>
  <c r="AI431" i="17"/>
  <c r="AG431" i="17"/>
  <c r="AE431" i="17"/>
  <c r="AC431" i="17"/>
  <c r="AA431" i="17"/>
  <c r="Y431" i="17"/>
  <c r="W431" i="17"/>
  <c r="AN427" i="17"/>
  <c r="AL427" i="17"/>
  <c r="AJ427" i="17"/>
  <c r="AH427" i="17"/>
  <c r="AF427" i="17"/>
  <c r="AD427" i="17"/>
  <c r="AB427" i="17"/>
  <c r="Z427" i="17"/>
  <c r="X427" i="17"/>
  <c r="F481" i="17"/>
  <c r="AM427" i="17"/>
  <c r="AK427" i="17"/>
  <c r="AI427" i="17"/>
  <c r="AG427" i="17"/>
  <c r="AE427" i="17"/>
  <c r="AC427" i="17"/>
  <c r="AA427" i="17"/>
  <c r="Y427" i="17"/>
  <c r="W427" i="17"/>
  <c r="AN423" i="17"/>
  <c r="AL423" i="17"/>
  <c r="AJ423" i="17"/>
  <c r="AH423" i="17"/>
  <c r="AF423" i="17"/>
  <c r="AD423" i="17"/>
  <c r="AB423" i="17"/>
  <c r="Z423" i="17"/>
  <c r="X423" i="17"/>
  <c r="F477" i="17"/>
  <c r="AM423" i="17"/>
  <c r="AK423" i="17"/>
  <c r="AI423" i="17"/>
  <c r="AG423" i="17"/>
  <c r="AE423" i="17"/>
  <c r="AC423" i="17"/>
  <c r="AA423" i="17"/>
  <c r="Y423" i="17"/>
  <c r="W423" i="17"/>
  <c r="AN419" i="17"/>
  <c r="AL419" i="17"/>
  <c r="AJ419" i="17"/>
  <c r="AH419" i="17"/>
  <c r="AF419" i="17"/>
  <c r="AD419" i="17"/>
  <c r="AB419" i="17"/>
  <c r="Z419" i="17"/>
  <c r="X419" i="17"/>
  <c r="F473" i="17"/>
  <c r="AM419" i="17"/>
  <c r="AK419" i="17"/>
  <c r="AI419" i="17"/>
  <c r="AG419" i="17"/>
  <c r="AE419" i="17"/>
  <c r="AC419" i="17"/>
  <c r="AA419" i="17"/>
  <c r="Y419" i="17"/>
  <c r="W419" i="17"/>
  <c r="AN415" i="17"/>
  <c r="AL415" i="17"/>
  <c r="AJ415" i="17"/>
  <c r="AH415" i="17"/>
  <c r="AF415" i="17"/>
  <c r="AD415" i="17"/>
  <c r="AB415" i="17"/>
  <c r="Z415" i="17"/>
  <c r="X415" i="17"/>
  <c r="F469" i="17"/>
  <c r="AM415" i="17"/>
  <c r="AK415" i="17"/>
  <c r="AI415" i="17"/>
  <c r="AG415" i="17"/>
  <c r="AE415" i="17"/>
  <c r="AC415" i="17"/>
  <c r="AA415" i="17"/>
  <c r="Y415" i="17"/>
  <c r="W415" i="17"/>
  <c r="AN411" i="17"/>
  <c r="AL411" i="17"/>
  <c r="AJ411" i="17"/>
  <c r="AH411" i="17"/>
  <c r="AF411" i="17"/>
  <c r="AD411" i="17"/>
  <c r="AB411" i="17"/>
  <c r="Z411" i="17"/>
  <c r="X411" i="17"/>
  <c r="F465" i="17"/>
  <c r="AM411" i="17"/>
  <c r="AK411" i="17"/>
  <c r="AI411" i="17"/>
  <c r="AG411" i="17"/>
  <c r="AE411" i="17"/>
  <c r="AC411" i="17"/>
  <c r="AA411" i="17"/>
  <c r="Y411" i="17"/>
  <c r="W411" i="17"/>
  <c r="AN407" i="17"/>
  <c r="AL407" i="17"/>
  <c r="AJ407" i="17"/>
  <c r="AH407" i="17"/>
  <c r="AF407" i="17"/>
  <c r="AD407" i="17"/>
  <c r="AB407" i="17"/>
  <c r="Z407" i="17"/>
  <c r="X407" i="17"/>
  <c r="F461" i="17"/>
  <c r="AM407" i="17"/>
  <c r="AK407" i="17"/>
  <c r="AI407" i="17"/>
  <c r="AG407" i="17"/>
  <c r="AE407" i="17"/>
  <c r="AC407" i="17"/>
  <c r="AA407" i="17"/>
  <c r="Y407" i="17"/>
  <c r="W407" i="17"/>
  <c r="M454" i="17"/>
  <c r="P400" i="17"/>
  <c r="R400" i="17" s="1"/>
  <c r="M452" i="17"/>
  <c r="P398" i="17"/>
  <c r="R398" i="17" s="1"/>
  <c r="M450" i="17"/>
  <c r="P396" i="17"/>
  <c r="R396" i="17" s="1"/>
  <c r="M448" i="17"/>
  <c r="P394" i="17"/>
  <c r="R394" i="17" s="1"/>
  <c r="M446" i="17"/>
  <c r="P392" i="17"/>
  <c r="R392" i="17" s="1"/>
  <c r="M444" i="17"/>
  <c r="P390" i="17"/>
  <c r="R390" i="17" s="1"/>
  <c r="M442" i="17"/>
  <c r="P388" i="17"/>
  <c r="R388" i="17" s="1"/>
  <c r="M440" i="17"/>
  <c r="P386" i="17"/>
  <c r="R386" i="17" s="1"/>
  <c r="M438" i="17"/>
  <c r="P384" i="17"/>
  <c r="R384" i="17" s="1"/>
  <c r="M436" i="17"/>
  <c r="P382" i="17"/>
  <c r="R382" i="17" s="1"/>
  <c r="M434" i="17"/>
  <c r="P380" i="17"/>
  <c r="R380" i="17" s="1"/>
  <c r="M432" i="17"/>
  <c r="P378" i="17"/>
  <c r="R378" i="17" s="1"/>
  <c r="M430" i="17"/>
  <c r="P376" i="17"/>
  <c r="R376" i="17" s="1"/>
  <c r="M428" i="17"/>
  <c r="P374" i="17"/>
  <c r="R374" i="17" s="1"/>
  <c r="M426" i="17"/>
  <c r="P372" i="17"/>
  <c r="R372" i="17" s="1"/>
  <c r="M424" i="17"/>
  <c r="P370" i="17"/>
  <c r="R370" i="17" s="1"/>
  <c r="M422" i="17"/>
  <c r="P368" i="17"/>
  <c r="R368" i="17" s="1"/>
  <c r="M420" i="17"/>
  <c r="P366" i="17"/>
  <c r="R366" i="17" s="1"/>
  <c r="M418" i="17"/>
  <c r="P364" i="17"/>
  <c r="R364" i="17" s="1"/>
  <c r="M416" i="17"/>
  <c r="P362" i="17"/>
  <c r="R362" i="17" s="1"/>
  <c r="M414" i="17"/>
  <c r="P360" i="17"/>
  <c r="R360" i="17" s="1"/>
  <c r="M412" i="17"/>
  <c r="P358" i="17"/>
  <c r="R358" i="17" s="1"/>
  <c r="M410" i="17"/>
  <c r="P356" i="17"/>
  <c r="R356" i="17" s="1"/>
  <c r="M408" i="17"/>
  <c r="P354" i="17"/>
  <c r="R354" i="17" s="1"/>
  <c r="M406" i="17"/>
  <c r="P352" i="17"/>
  <c r="R352" i="17" s="1"/>
  <c r="N455" i="17"/>
  <c r="L507" i="17"/>
  <c r="O507" i="17" s="1"/>
  <c r="O453" i="17"/>
  <c r="L505" i="17"/>
  <c r="O505" i="17" s="1"/>
  <c r="O451" i="17"/>
  <c r="Q451" i="17" s="1"/>
  <c r="L504" i="17"/>
  <c r="O504" i="17" s="1"/>
  <c r="Q504" i="17" s="1"/>
  <c r="O450" i="17"/>
  <c r="Q450" i="17" s="1"/>
  <c r="L503" i="17"/>
  <c r="O503" i="17" s="1"/>
  <c r="O449" i="17"/>
  <c r="L502" i="17"/>
  <c r="O502" i="17" s="1"/>
  <c r="Q502" i="17" s="1"/>
  <c r="O448" i="17"/>
  <c r="Q448" i="17" s="1"/>
  <c r="L501" i="17"/>
  <c r="O501" i="17" s="1"/>
  <c r="O447" i="17"/>
  <c r="Q447" i="17" s="1"/>
  <c r="L500" i="17"/>
  <c r="O500" i="17" s="1"/>
  <c r="Q500" i="17" s="1"/>
  <c r="O446" i="17"/>
  <c r="Q446" i="17" s="1"/>
  <c r="L499" i="17"/>
  <c r="O499" i="17" s="1"/>
  <c r="O445" i="17"/>
  <c r="L498" i="17"/>
  <c r="O498" i="17" s="1"/>
  <c r="Q498" i="17" s="1"/>
  <c r="O444" i="17"/>
  <c r="Q444" i="17" s="1"/>
  <c r="L497" i="17"/>
  <c r="O497" i="17" s="1"/>
  <c r="O443" i="17"/>
  <c r="Q443" i="17" s="1"/>
  <c r="L496" i="17"/>
  <c r="O496" i="17" s="1"/>
  <c r="Q496" i="17" s="1"/>
  <c r="O442" i="17"/>
  <c r="Q442" i="17" s="1"/>
  <c r="L495" i="17"/>
  <c r="O495" i="17" s="1"/>
  <c r="O441" i="17"/>
  <c r="L494" i="17"/>
  <c r="O494" i="17" s="1"/>
  <c r="Q494" i="17" s="1"/>
  <c r="O440" i="17"/>
  <c r="Q440" i="17" s="1"/>
  <c r="L493" i="17"/>
  <c r="O493" i="17" s="1"/>
  <c r="O439" i="17"/>
  <c r="Q439" i="17" s="1"/>
  <c r="L492" i="17"/>
  <c r="O492" i="17" s="1"/>
  <c r="Q492" i="17" s="1"/>
  <c r="O438" i="17"/>
  <c r="Q438" i="17" s="1"/>
  <c r="L491" i="17"/>
  <c r="O491" i="17" s="1"/>
  <c r="O437" i="17"/>
  <c r="L490" i="17"/>
  <c r="O490" i="17" s="1"/>
  <c r="Q490" i="17" s="1"/>
  <c r="O436" i="17"/>
  <c r="Q436" i="17" s="1"/>
  <c r="L489" i="17"/>
  <c r="O489" i="17" s="1"/>
  <c r="O435" i="17"/>
  <c r="Q435" i="17" s="1"/>
  <c r="L488" i="17"/>
  <c r="O488" i="17" s="1"/>
  <c r="Q488" i="17" s="1"/>
  <c r="O434" i="17"/>
  <c r="Q434" i="17" s="1"/>
  <c r="L487" i="17"/>
  <c r="O487" i="17" s="1"/>
  <c r="O433" i="17"/>
  <c r="L486" i="17"/>
  <c r="O486" i="17" s="1"/>
  <c r="Q486" i="17" s="1"/>
  <c r="O432" i="17"/>
  <c r="Q432" i="17" s="1"/>
  <c r="L485" i="17"/>
  <c r="O485" i="17" s="1"/>
  <c r="O431" i="17"/>
  <c r="Q431" i="17" s="1"/>
  <c r="L484" i="17"/>
  <c r="O484" i="17" s="1"/>
  <c r="Q484" i="17" s="1"/>
  <c r="O430" i="17"/>
  <c r="Q430" i="17" s="1"/>
  <c r="L483" i="17"/>
  <c r="O483" i="17" s="1"/>
  <c r="O429" i="17"/>
  <c r="L482" i="17"/>
  <c r="O482" i="17" s="1"/>
  <c r="Q482" i="17" s="1"/>
  <c r="O428" i="17"/>
  <c r="Q428" i="17" s="1"/>
  <c r="L481" i="17"/>
  <c r="O481" i="17" s="1"/>
  <c r="O427" i="17"/>
  <c r="Q427" i="17" s="1"/>
  <c r="L480" i="17"/>
  <c r="O480" i="17" s="1"/>
  <c r="Q480" i="17" s="1"/>
  <c r="O426" i="17"/>
  <c r="Q426" i="17" s="1"/>
  <c r="L479" i="17"/>
  <c r="O479" i="17" s="1"/>
  <c r="O425" i="17"/>
  <c r="L478" i="17"/>
  <c r="O478" i="17" s="1"/>
  <c r="Q478" i="17" s="1"/>
  <c r="O424" i="17"/>
  <c r="Q424" i="17" s="1"/>
  <c r="L477" i="17"/>
  <c r="O477" i="17" s="1"/>
  <c r="O423" i="17"/>
  <c r="Q423" i="17" s="1"/>
  <c r="L476" i="17"/>
  <c r="O476" i="17" s="1"/>
  <c r="Q476" i="17" s="1"/>
  <c r="O422" i="17"/>
  <c r="Q422" i="17" s="1"/>
  <c r="L475" i="17"/>
  <c r="O475" i="17" s="1"/>
  <c r="O421" i="17"/>
  <c r="L474" i="17"/>
  <c r="O474" i="17" s="1"/>
  <c r="Q474" i="17" s="1"/>
  <c r="O420" i="17"/>
  <c r="Q420" i="17" s="1"/>
  <c r="L473" i="17"/>
  <c r="O473" i="17" s="1"/>
  <c r="O419" i="17"/>
  <c r="Q419" i="17" s="1"/>
  <c r="L472" i="17"/>
  <c r="O472" i="17" s="1"/>
  <c r="Q472" i="17" s="1"/>
  <c r="O418" i="17"/>
  <c r="Q418" i="17" s="1"/>
  <c r="L471" i="17"/>
  <c r="O471" i="17" s="1"/>
  <c r="O417" i="17"/>
  <c r="L470" i="17"/>
  <c r="O470" i="17" s="1"/>
  <c r="Q470" i="17" s="1"/>
  <c r="O416" i="17"/>
  <c r="Q416" i="17" s="1"/>
  <c r="L469" i="17"/>
  <c r="O469" i="17" s="1"/>
  <c r="O415" i="17"/>
  <c r="Q415" i="17" s="1"/>
  <c r="L468" i="17"/>
  <c r="O468" i="17" s="1"/>
  <c r="Q468" i="17" s="1"/>
  <c r="O414" i="17"/>
  <c r="Q414" i="17" s="1"/>
  <c r="L467" i="17"/>
  <c r="O467" i="17" s="1"/>
  <c r="O413" i="17"/>
  <c r="L466" i="17"/>
  <c r="O466" i="17" s="1"/>
  <c r="Q466" i="17" s="1"/>
  <c r="O412" i="17"/>
  <c r="Q412" i="17" s="1"/>
  <c r="P409" i="17"/>
  <c r="M463" i="17"/>
  <c r="P463" i="17" s="1"/>
  <c r="P405" i="17"/>
  <c r="M459" i="17"/>
  <c r="P459" i="17" s="1"/>
  <c r="Q216" i="17"/>
  <c r="Q228" i="17" s="1"/>
  <c r="O228" i="17"/>
  <c r="R106" i="17"/>
  <c r="R127" i="17" s="1"/>
  <c r="P127" i="17"/>
  <c r="T988" i="17"/>
  <c r="T987" i="17"/>
  <c r="T986" i="17"/>
  <c r="T985" i="17"/>
  <c r="T984" i="17"/>
  <c r="T524" i="17"/>
  <c r="T523" i="17"/>
  <c r="T522" i="17"/>
  <c r="T521" i="17"/>
  <c r="T520" i="17"/>
  <c r="U519" i="17"/>
  <c r="T599" i="17"/>
  <c r="T598" i="17"/>
  <c r="T597" i="17"/>
  <c r="T596" i="17"/>
  <c r="T595" i="17"/>
  <c r="T594" i="17"/>
  <c r="U593" i="17"/>
  <c r="T660" i="17"/>
  <c r="T659" i="17"/>
  <c r="T658" i="17"/>
  <c r="T657" i="17"/>
  <c r="T656" i="17"/>
  <c r="T655" i="17"/>
  <c r="T653" i="17"/>
  <c r="T651" i="17"/>
  <c r="T650" i="17"/>
  <c r="T649" i="17"/>
  <c r="T654" i="17"/>
  <c r="T652" i="17"/>
  <c r="U647" i="17"/>
  <c r="L508" i="17"/>
  <c r="O508" i="17" s="1"/>
  <c r="Q508" i="17" s="1"/>
  <c r="O454" i="17"/>
  <c r="Q454" i="17" s="1"/>
  <c r="M505" i="17"/>
  <c r="P505" i="17" s="1"/>
  <c r="P451" i="17"/>
  <c r="R451" i="17" s="1"/>
  <c r="P447" i="17"/>
  <c r="R447" i="17" s="1"/>
  <c r="M501" i="17"/>
  <c r="P501" i="17" s="1"/>
  <c r="P443" i="17"/>
  <c r="R443" i="17" s="1"/>
  <c r="M497" i="17"/>
  <c r="P497" i="17" s="1"/>
  <c r="P439" i="17"/>
  <c r="R439" i="17" s="1"/>
  <c r="M493" i="17"/>
  <c r="P493" i="17" s="1"/>
  <c r="P435" i="17"/>
  <c r="R435" i="17" s="1"/>
  <c r="M489" i="17"/>
  <c r="P489" i="17" s="1"/>
  <c r="P431" i="17"/>
  <c r="R431" i="17" s="1"/>
  <c r="M485" i="17"/>
  <c r="P485" i="17" s="1"/>
  <c r="P427" i="17"/>
  <c r="R427" i="17" s="1"/>
  <c r="M481" i="17"/>
  <c r="P481" i="17" s="1"/>
  <c r="P423" i="17"/>
  <c r="R423" i="17" s="1"/>
  <c r="M477" i="17"/>
  <c r="P477" i="17" s="1"/>
  <c r="P419" i="17"/>
  <c r="R419" i="17" s="1"/>
  <c r="M473" i="17"/>
  <c r="P473" i="17" s="1"/>
  <c r="P415" i="17"/>
  <c r="R415" i="17" s="1"/>
  <c r="M469" i="17"/>
  <c r="P469" i="17" s="1"/>
  <c r="O341" i="17"/>
  <c r="R290" i="17"/>
  <c r="R341" i="17" s="1"/>
  <c r="P341" i="17"/>
  <c r="N263" i="17"/>
  <c r="K278" i="17"/>
  <c r="N278" i="17" s="1"/>
  <c r="N261" i="17"/>
  <c r="K276" i="17"/>
  <c r="N276" i="17" s="1"/>
  <c r="N259" i="17"/>
  <c r="K274" i="17"/>
  <c r="N274" i="17" s="1"/>
  <c r="K272" i="17"/>
  <c r="N272" i="17" s="1"/>
  <c r="N257" i="17"/>
  <c r="K270" i="17"/>
  <c r="N270" i="17" s="1"/>
  <c r="N255" i="17"/>
  <c r="K268" i="17"/>
  <c r="N268" i="17" s="1"/>
  <c r="N253" i="17"/>
  <c r="O245" i="17"/>
  <c r="Q245" i="17" s="1"/>
  <c r="L260" i="17"/>
  <c r="O241" i="17"/>
  <c r="Q241" i="17" s="1"/>
  <c r="L256" i="17"/>
  <c r="L249" i="17"/>
  <c r="O237" i="17"/>
  <c r="L252" i="17"/>
  <c r="M180" i="17"/>
  <c r="P156" i="17"/>
  <c r="R156" i="17" s="1"/>
  <c r="M178" i="17"/>
  <c r="P154" i="17"/>
  <c r="R154" i="17" s="1"/>
  <c r="M176" i="17"/>
  <c r="P152" i="17"/>
  <c r="R152" i="17" s="1"/>
  <c r="M174" i="17"/>
  <c r="P150" i="17"/>
  <c r="R150" i="17" s="1"/>
  <c r="M172" i="17"/>
  <c r="P148" i="17"/>
  <c r="R148" i="17" s="1"/>
  <c r="M170" i="17"/>
  <c r="P146" i="17"/>
  <c r="R146" i="17" s="1"/>
  <c r="M168" i="17"/>
  <c r="P144" i="17"/>
  <c r="R144" i="17" s="1"/>
  <c r="M166" i="17"/>
  <c r="P142" i="17"/>
  <c r="R142" i="17" s="1"/>
  <c r="M164" i="17"/>
  <c r="P140" i="17"/>
  <c r="R140" i="17" s="1"/>
  <c r="M162" i="17"/>
  <c r="P138" i="17"/>
  <c r="R138" i="17" s="1"/>
  <c r="M160" i="17"/>
  <c r="P136" i="17"/>
  <c r="M157" i="17"/>
  <c r="U78" i="17"/>
  <c r="T94" i="17"/>
  <c r="T92" i="17"/>
  <c r="T91" i="17"/>
  <c r="T90" i="17"/>
  <c r="T88" i="17"/>
  <c r="T86" i="17"/>
  <c r="T85" i="17"/>
  <c r="T84" i="17"/>
  <c r="T82" i="17"/>
  <c r="T80" i="17"/>
  <c r="N74" i="17"/>
  <c r="K93" i="17"/>
  <c r="N93" i="17" s="1"/>
  <c r="AN72" i="17"/>
  <c r="AL72" i="17"/>
  <c r="AJ72" i="17"/>
  <c r="AH72" i="17"/>
  <c r="AF72" i="17"/>
  <c r="AD72" i="17"/>
  <c r="AB72" i="17"/>
  <c r="Z72" i="17"/>
  <c r="X72" i="17"/>
  <c r="F91" i="17"/>
  <c r="AM72" i="17"/>
  <c r="AK72" i="17"/>
  <c r="AI72" i="17"/>
  <c r="AG72" i="17"/>
  <c r="AE72" i="17"/>
  <c r="AC72" i="17"/>
  <c r="AA72" i="17"/>
  <c r="Y72" i="17"/>
  <c r="W72" i="17"/>
  <c r="AN70" i="17"/>
  <c r="AL70" i="17"/>
  <c r="AJ70" i="17"/>
  <c r="AH70" i="17"/>
  <c r="AF70" i="17"/>
  <c r="AD70" i="17"/>
  <c r="AB70" i="17"/>
  <c r="Z70" i="17"/>
  <c r="X70" i="17"/>
  <c r="F89" i="17"/>
  <c r="AM70" i="17"/>
  <c r="AK70" i="17"/>
  <c r="AI70" i="17"/>
  <c r="AG70" i="17"/>
  <c r="AE70" i="17"/>
  <c r="AC70" i="17"/>
  <c r="AA70" i="17"/>
  <c r="Y70" i="17"/>
  <c r="W70" i="17"/>
  <c r="AN68" i="17"/>
  <c r="AL68" i="17"/>
  <c r="AJ68" i="17"/>
  <c r="AH68" i="17"/>
  <c r="AF68" i="17"/>
  <c r="AD68" i="17"/>
  <c r="AB68" i="17"/>
  <c r="Z68" i="17"/>
  <c r="X68" i="17"/>
  <c r="F87" i="17"/>
  <c r="AM68" i="17"/>
  <c r="AK68" i="17"/>
  <c r="AI68" i="17"/>
  <c r="AG68" i="17"/>
  <c r="AE68" i="17"/>
  <c r="AC68" i="17"/>
  <c r="AA68" i="17"/>
  <c r="Y68" i="17"/>
  <c r="W68" i="17"/>
  <c r="N64" i="17"/>
  <c r="K83" i="17"/>
  <c r="N83" i="17" s="1"/>
  <c r="N62" i="17"/>
  <c r="K81" i="17"/>
  <c r="N81" i="17" s="1"/>
  <c r="K76" i="17"/>
  <c r="N60" i="17"/>
  <c r="K79" i="17"/>
  <c r="Q57" i="17"/>
  <c r="U15" i="17"/>
  <c r="T30" i="17"/>
  <c r="T29" i="17"/>
  <c r="T28" i="17"/>
  <c r="T27" i="17"/>
  <c r="T26" i="17"/>
  <c r="T25" i="17"/>
  <c r="T24" i="17"/>
  <c r="T23" i="17"/>
  <c r="T22" i="17"/>
  <c r="T21" i="17"/>
  <c r="T20" i="17"/>
  <c r="T19" i="17"/>
  <c r="T18" i="17"/>
  <c r="T17" i="17"/>
  <c r="T16" i="17"/>
  <c r="M275" i="17"/>
  <c r="P275" i="17" s="1"/>
  <c r="P260" i="17"/>
  <c r="R260" i="17" s="1"/>
  <c r="M273" i="17"/>
  <c r="P273" i="17" s="1"/>
  <c r="P258" i="17"/>
  <c r="R258" i="17" s="1"/>
  <c r="M271" i="17"/>
  <c r="P271" i="17" s="1"/>
  <c r="P256" i="17"/>
  <c r="R256" i="17" s="1"/>
  <c r="M269" i="17"/>
  <c r="P269" i="17" s="1"/>
  <c r="P254" i="17"/>
  <c r="R254" i="17" s="1"/>
  <c r="L268" i="17"/>
  <c r="O268" i="17" s="1"/>
  <c r="O253" i="17"/>
  <c r="N181" i="17"/>
  <c r="K205" i="17"/>
  <c r="N184" i="17"/>
  <c r="N205" i="17" s="1"/>
  <c r="Y181" i="17"/>
  <c r="AC181" i="17"/>
  <c r="AG181" i="17"/>
  <c r="AK181" i="17"/>
  <c r="Z181" i="17"/>
  <c r="AD181" i="17"/>
  <c r="AH181" i="17"/>
  <c r="AL181" i="17"/>
  <c r="O127" i="17"/>
  <c r="M92" i="17"/>
  <c r="P92" i="17" s="1"/>
  <c r="P73" i="17"/>
  <c r="R73" i="17" s="1"/>
  <c r="M90" i="17"/>
  <c r="P90" i="17" s="1"/>
  <c r="P71" i="17"/>
  <c r="R71" i="17" s="1"/>
  <c r="M88" i="17"/>
  <c r="P88" i="17" s="1"/>
  <c r="P69" i="17"/>
  <c r="R69" i="17" s="1"/>
  <c r="M86" i="17"/>
  <c r="P86" i="17" s="1"/>
  <c r="P67" i="17"/>
  <c r="R67" i="17" s="1"/>
  <c r="M84" i="17"/>
  <c r="P84" i="17" s="1"/>
  <c r="P65" i="17"/>
  <c r="R65" i="17" s="1"/>
  <c r="M82" i="17"/>
  <c r="P82" i="17" s="1"/>
  <c r="P63" i="17"/>
  <c r="R63" i="17" s="1"/>
  <c r="M80" i="17"/>
  <c r="P80" i="17" s="1"/>
  <c r="P61" i="17"/>
  <c r="R61" i="17" s="1"/>
  <c r="T341" i="17"/>
  <c r="T343" i="17" s="1"/>
  <c r="U336" i="17"/>
  <c r="U335" i="17"/>
  <c r="U334" i="17"/>
  <c r="U333" i="17"/>
  <c r="U332" i="17"/>
  <c r="U331" i="17"/>
  <c r="U330" i="17"/>
  <c r="U329" i="17"/>
  <c r="U328" i="17"/>
  <c r="U327" i="17"/>
  <c r="U326" i="17"/>
  <c r="U325" i="17"/>
  <c r="U324" i="17"/>
  <c r="U323" i="17"/>
  <c r="U322" i="17"/>
  <c r="U321" i="17"/>
  <c r="U320" i="17"/>
  <c r="U319" i="17"/>
  <c r="U318" i="17"/>
  <c r="U317" i="17"/>
  <c r="U316" i="17"/>
  <c r="U315" i="17"/>
  <c r="U314" i="17"/>
  <c r="U313" i="17"/>
  <c r="U312" i="17"/>
  <c r="U311" i="17"/>
  <c r="U310" i="17"/>
  <c r="U309" i="17"/>
  <c r="U308" i="17"/>
  <c r="U307" i="17"/>
  <c r="U306" i="17"/>
  <c r="U305" i="17"/>
  <c r="U304" i="17"/>
  <c r="U303" i="17"/>
  <c r="U302" i="17"/>
  <c r="U301" i="17"/>
  <c r="U300" i="17"/>
  <c r="U299" i="17"/>
  <c r="U298" i="17"/>
  <c r="U296" i="17"/>
  <c r="U295" i="17"/>
  <c r="U294" i="17"/>
  <c r="U293" i="17"/>
  <c r="U292" i="17"/>
  <c r="U291" i="17"/>
  <c r="U290" i="17"/>
  <c r="V289" i="17"/>
  <c r="AK114" i="16"/>
  <c r="AG114" i="16"/>
  <c r="AC114" i="16"/>
  <c r="Y114" i="16"/>
  <c r="U114" i="16"/>
  <c r="U49" i="16"/>
  <c r="V48" i="16"/>
  <c r="V46" i="16"/>
  <c r="V44" i="16"/>
  <c r="V42" i="16"/>
  <c r="V40" i="16"/>
  <c r="V38" i="16"/>
  <c r="V36" i="16"/>
  <c r="V34" i="16"/>
  <c r="V32" i="16"/>
  <c r="V30" i="16"/>
  <c r="V28" i="16"/>
  <c r="V26" i="16"/>
  <c r="V24" i="16"/>
  <c r="V23" i="16"/>
  <c r="V21" i="16"/>
  <c r="V19" i="16"/>
  <c r="V17" i="16"/>
  <c r="V47" i="16"/>
  <c r="V45" i="16"/>
  <c r="V43" i="16"/>
  <c r="V41" i="16"/>
  <c r="V39" i="16"/>
  <c r="V37" i="16"/>
  <c r="V35" i="16"/>
  <c r="V33" i="16"/>
  <c r="V31" i="16"/>
  <c r="V29" i="16"/>
  <c r="V27" i="16"/>
  <c r="V25" i="16"/>
  <c r="V22" i="16"/>
  <c r="V20" i="16"/>
  <c r="V18" i="16"/>
  <c r="V16" i="16"/>
  <c r="W15" i="16"/>
  <c r="R275" i="17"/>
  <c r="R273" i="17"/>
  <c r="R271" i="17"/>
  <c r="R269" i="17"/>
  <c r="N264" i="17"/>
  <c r="K279" i="17"/>
  <c r="N267" i="17"/>
  <c r="N279" i="17" s="1"/>
  <c r="M268" i="17"/>
  <c r="P268" i="17" s="1"/>
  <c r="P253" i="17"/>
  <c r="O157" i="17"/>
  <c r="L93" i="17"/>
  <c r="O93" i="17" s="1"/>
  <c r="O74" i="17"/>
  <c r="Q74" i="17" s="1"/>
  <c r="L91" i="17"/>
  <c r="O91" i="17" s="1"/>
  <c r="O72" i="17"/>
  <c r="Q72" i="17" s="1"/>
  <c r="L89" i="17"/>
  <c r="O89" i="17" s="1"/>
  <c r="O70" i="17"/>
  <c r="Q70" i="17" s="1"/>
  <c r="L87" i="17"/>
  <c r="O87" i="17" s="1"/>
  <c r="O68" i="17"/>
  <c r="Q68" i="17" s="1"/>
  <c r="L85" i="17"/>
  <c r="O85" i="17" s="1"/>
  <c r="O66" i="17"/>
  <c r="L83" i="17"/>
  <c r="O83" i="17" s="1"/>
  <c r="O64" i="17"/>
  <c r="Q64" i="17" s="1"/>
  <c r="L81" i="17"/>
  <c r="O81" i="17" s="1"/>
  <c r="O62" i="17"/>
  <c r="AL114" i="16"/>
  <c r="AH114" i="16"/>
  <c r="AD114" i="16"/>
  <c r="Z114" i="16"/>
  <c r="V114" i="16"/>
  <c r="T16" i="16"/>
  <c r="T49" i="16" s="1"/>
  <c r="T51" i="16" s="1"/>
  <c r="D9" i="14"/>
  <c r="F8" i="14"/>
  <c r="C9" i="14"/>
  <c r="E9" i="14"/>
  <c r="F1049" i="17"/>
  <c r="AN1033" i="17"/>
  <c r="AL1033" i="17"/>
  <c r="AJ1033" i="17"/>
  <c r="AH1033" i="17"/>
  <c r="AF1033" i="17"/>
  <c r="AD1033" i="17"/>
  <c r="AB1033" i="17"/>
  <c r="Z1033" i="17"/>
  <c r="X1033" i="17"/>
  <c r="AM1033" i="17"/>
  <c r="AK1033" i="17"/>
  <c r="AI1033" i="17"/>
  <c r="AG1033" i="17"/>
  <c r="AE1033" i="17"/>
  <c r="AC1033" i="17"/>
  <c r="AA1033" i="17"/>
  <c r="Y1033" i="17"/>
  <c r="W1033" i="17"/>
  <c r="F1045" i="17"/>
  <c r="AN1029" i="17"/>
  <c r="AL1029" i="17"/>
  <c r="AJ1029" i="17"/>
  <c r="AH1029" i="17"/>
  <c r="AF1029" i="17"/>
  <c r="AD1029" i="17"/>
  <c r="AB1029" i="17"/>
  <c r="Z1029" i="17"/>
  <c r="X1029" i="17"/>
  <c r="AM1029" i="17"/>
  <c r="AK1029" i="17"/>
  <c r="AI1029" i="17"/>
  <c r="AG1029" i="17"/>
  <c r="AE1029" i="17"/>
  <c r="AC1029" i="17"/>
  <c r="AA1029" i="17"/>
  <c r="Y1029" i="17"/>
  <c r="W1029" i="17"/>
  <c r="F1041" i="17"/>
  <c r="AN1025" i="17"/>
  <c r="AL1025" i="17"/>
  <c r="AJ1025" i="17"/>
  <c r="AJ1035" i="17" s="1"/>
  <c r="AH1025" i="17"/>
  <c r="AF1025" i="17"/>
  <c r="AD1025" i="17"/>
  <c r="AB1025" i="17"/>
  <c r="AB1035" i="17" s="1"/>
  <c r="Z1025" i="17"/>
  <c r="X1025" i="17"/>
  <c r="AM1025" i="17"/>
  <c r="AK1025" i="17"/>
  <c r="AK1035" i="17" s="1"/>
  <c r="AI1025" i="17"/>
  <c r="AI1035" i="17" s="1"/>
  <c r="AG1025" i="17"/>
  <c r="AG1035" i="17" s="1"/>
  <c r="AE1025" i="17"/>
  <c r="AC1025" i="17"/>
  <c r="AC1035" i="17" s="1"/>
  <c r="AA1025" i="17"/>
  <c r="AA1035" i="17" s="1"/>
  <c r="Y1025" i="17"/>
  <c r="Y1035" i="17" s="1"/>
  <c r="W1025" i="17"/>
  <c r="R1050" i="17"/>
  <c r="Q1050" i="17"/>
  <c r="Q1048" i="17"/>
  <c r="Q1046" i="17"/>
  <c r="Q1044" i="17"/>
  <c r="Q1042" i="17"/>
  <c r="K1040" i="17"/>
  <c r="N1040" i="17" s="1"/>
  <c r="N1024" i="17"/>
  <c r="Z1035" i="17"/>
  <c r="AH1035" i="17"/>
  <c r="W1035" i="17"/>
  <c r="AE1035" i="17"/>
  <c r="AM1035" i="17"/>
  <c r="M1050" i="17"/>
  <c r="P1050" i="17" s="1"/>
  <c r="P1034" i="17"/>
  <c r="R1034" i="17" s="1"/>
  <c r="M1049" i="17"/>
  <c r="P1049" i="17" s="1"/>
  <c r="P1033" i="17"/>
  <c r="R1033" i="17" s="1"/>
  <c r="M1048" i="17"/>
  <c r="P1048" i="17" s="1"/>
  <c r="R1048" i="17" s="1"/>
  <c r="P1032" i="17"/>
  <c r="R1032" i="17" s="1"/>
  <c r="M1047" i="17"/>
  <c r="P1047" i="17" s="1"/>
  <c r="P1031" i="17"/>
  <c r="R1031" i="17" s="1"/>
  <c r="M1046" i="17"/>
  <c r="P1046" i="17" s="1"/>
  <c r="R1046" i="17" s="1"/>
  <c r="P1030" i="17"/>
  <c r="R1030" i="17" s="1"/>
  <c r="M1045" i="17"/>
  <c r="P1045" i="17" s="1"/>
  <c r="P1029" i="17"/>
  <c r="R1029" i="17" s="1"/>
  <c r="M1044" i="17"/>
  <c r="P1044" i="17" s="1"/>
  <c r="R1044" i="17" s="1"/>
  <c r="P1028" i="17"/>
  <c r="R1028" i="17" s="1"/>
  <c r="M1043" i="17"/>
  <c r="P1043" i="17" s="1"/>
  <c r="P1027" i="17"/>
  <c r="R1027" i="17" s="1"/>
  <c r="M1042" i="17"/>
  <c r="P1042" i="17" s="1"/>
  <c r="R1042" i="17" s="1"/>
  <c r="P1026" i="17"/>
  <c r="R1026" i="17" s="1"/>
  <c r="M1041" i="17"/>
  <c r="P1041" i="17" s="1"/>
  <c r="P1025" i="17"/>
  <c r="R1025" i="17" s="1"/>
  <c r="L1019" i="17"/>
  <c r="L1022" i="17"/>
  <c r="O1006" i="17"/>
  <c r="L1049" i="17"/>
  <c r="O1049" i="17" s="1"/>
  <c r="O1033" i="17"/>
  <c r="Q1033" i="17" s="1"/>
  <c r="L1047" i="17"/>
  <c r="O1047" i="17" s="1"/>
  <c r="O1031" i="17"/>
  <c r="Q1031" i="17" s="1"/>
  <c r="L1045" i="17"/>
  <c r="O1045" i="17" s="1"/>
  <c r="O1029" i="17"/>
  <c r="Q1029" i="17" s="1"/>
  <c r="L1043" i="17"/>
  <c r="O1043" i="17" s="1"/>
  <c r="O1027" i="17"/>
  <c r="Q1027" i="17" s="1"/>
  <c r="L1041" i="17"/>
  <c r="O1041" i="17" s="1"/>
  <c r="O1025" i="17"/>
  <c r="Q1025" i="17" s="1"/>
  <c r="P1023" i="17"/>
  <c r="R1023" i="17" s="1"/>
  <c r="M1039" i="17"/>
  <c r="P1039" i="17" s="1"/>
  <c r="R1039" i="17" s="1"/>
  <c r="P1019" i="17"/>
  <c r="M1035" i="17"/>
  <c r="M1038" i="17"/>
  <c r="P1022" i="17"/>
  <c r="L1039" i="17"/>
  <c r="O1039" i="17" s="1"/>
  <c r="Q1039" i="17" s="1"/>
  <c r="O1023" i="17"/>
  <c r="Q1023" i="17" s="1"/>
  <c r="F970" i="17"/>
  <c r="AN954" i="17"/>
  <c r="AL954" i="17"/>
  <c r="AJ954" i="17"/>
  <c r="AH954" i="17"/>
  <c r="AF954" i="17"/>
  <c r="AD954" i="17"/>
  <c r="AB954" i="17"/>
  <c r="Z954" i="17"/>
  <c r="X954" i="17"/>
  <c r="AM954" i="17"/>
  <c r="AK954" i="17"/>
  <c r="AI954" i="17"/>
  <c r="AG954" i="17"/>
  <c r="AE954" i="17"/>
  <c r="AC954" i="17"/>
  <c r="AA954" i="17"/>
  <c r="Y954" i="17"/>
  <c r="W954" i="17"/>
  <c r="Q954" i="17"/>
  <c r="F966" i="17"/>
  <c r="AN950" i="17"/>
  <c r="AL950" i="17"/>
  <c r="AJ950" i="17"/>
  <c r="AH950" i="17"/>
  <c r="AF950" i="17"/>
  <c r="AD950" i="17"/>
  <c r="AB950" i="17"/>
  <c r="Z950" i="17"/>
  <c r="X950" i="17"/>
  <c r="AM950" i="17"/>
  <c r="AK950" i="17"/>
  <c r="AI950" i="17"/>
  <c r="AG950" i="17"/>
  <c r="AE950" i="17"/>
  <c r="AC950" i="17"/>
  <c r="AA950" i="17"/>
  <c r="Y950" i="17"/>
  <c r="W950" i="17"/>
  <c r="Q950" i="17"/>
  <c r="F962" i="17"/>
  <c r="AN946" i="17"/>
  <c r="AL946" i="17"/>
  <c r="AJ946" i="17"/>
  <c r="AH946" i="17"/>
  <c r="AF946" i="17"/>
  <c r="AD946" i="17"/>
  <c r="AB946" i="17"/>
  <c r="Z946" i="17"/>
  <c r="X946" i="17"/>
  <c r="AM946" i="17"/>
  <c r="AK946" i="17"/>
  <c r="AI946" i="17"/>
  <c r="AG946" i="17"/>
  <c r="AE946" i="17"/>
  <c r="AC946" i="17"/>
  <c r="AA946" i="17"/>
  <c r="Y946" i="17"/>
  <c r="W946" i="17"/>
  <c r="Q946" i="17"/>
  <c r="F960" i="17"/>
  <c r="AN944" i="17"/>
  <c r="AL944" i="17"/>
  <c r="AJ944" i="17"/>
  <c r="AH944" i="17"/>
  <c r="AF944" i="17"/>
  <c r="AD944" i="17"/>
  <c r="AB944" i="17"/>
  <c r="Z944" i="17"/>
  <c r="X944" i="17"/>
  <c r="AM944" i="17"/>
  <c r="AM957" i="17" s="1"/>
  <c r="AK944" i="17"/>
  <c r="AI944" i="17"/>
  <c r="AI957" i="17" s="1"/>
  <c r="AG944" i="17"/>
  <c r="AE944" i="17"/>
  <c r="AE957" i="17" s="1"/>
  <c r="AC944" i="17"/>
  <c r="AA944" i="17"/>
  <c r="AA957" i="17" s="1"/>
  <c r="Y944" i="17"/>
  <c r="W944" i="17"/>
  <c r="W957" i="17" s="1"/>
  <c r="R941" i="17"/>
  <c r="L944" i="17"/>
  <c r="O928" i="17"/>
  <c r="L941" i="17"/>
  <c r="M969" i="17"/>
  <c r="P969" i="17" s="1"/>
  <c r="R969" i="17" s="1"/>
  <c r="P953" i="17"/>
  <c r="R953" i="17" s="1"/>
  <c r="L968" i="17"/>
  <c r="O968" i="17" s="1"/>
  <c r="O952" i="17"/>
  <c r="Q952" i="17" s="1"/>
  <c r="M965" i="17"/>
  <c r="P965" i="17" s="1"/>
  <c r="R965" i="17" s="1"/>
  <c r="P949" i="17"/>
  <c r="R949" i="17" s="1"/>
  <c r="L964" i="17"/>
  <c r="O964" i="17" s="1"/>
  <c r="O948" i="17"/>
  <c r="Q948" i="17" s="1"/>
  <c r="R828" i="17"/>
  <c r="R841" i="17" s="1"/>
  <c r="P841" i="17"/>
  <c r="Q971" i="17"/>
  <c r="R971" i="17"/>
  <c r="Q967" i="17"/>
  <c r="R967" i="17"/>
  <c r="Q963" i="17"/>
  <c r="R963" i="17"/>
  <c r="Q961" i="17"/>
  <c r="R961" i="17"/>
  <c r="M970" i="17"/>
  <c r="P970" i="17" s="1"/>
  <c r="P954" i="17"/>
  <c r="R954" i="17" s="1"/>
  <c r="L969" i="17"/>
  <c r="O969" i="17" s="1"/>
  <c r="Q969" i="17" s="1"/>
  <c r="O953" i="17"/>
  <c r="Q953" i="17" s="1"/>
  <c r="M966" i="17"/>
  <c r="P966" i="17" s="1"/>
  <c r="P950" i="17"/>
  <c r="R950" i="17" s="1"/>
  <c r="L965" i="17"/>
  <c r="O965" i="17" s="1"/>
  <c r="Q965" i="17" s="1"/>
  <c r="O949" i="17"/>
  <c r="Q949" i="17" s="1"/>
  <c r="M962" i="17"/>
  <c r="P962" i="17" s="1"/>
  <c r="P946" i="17"/>
  <c r="R946" i="17" s="1"/>
  <c r="Q919" i="17"/>
  <c r="M960" i="17"/>
  <c r="P944" i="17"/>
  <c r="M957" i="17"/>
  <c r="F893" i="17"/>
  <c r="AN877" i="17"/>
  <c r="AL877" i="17"/>
  <c r="AJ877" i="17"/>
  <c r="AH877" i="17"/>
  <c r="AF877" i="17"/>
  <c r="AD877" i="17"/>
  <c r="AB877" i="17"/>
  <c r="Z877" i="17"/>
  <c r="X877" i="17"/>
  <c r="R877" i="17"/>
  <c r="AM877" i="17"/>
  <c r="AK877" i="17"/>
  <c r="AI877" i="17"/>
  <c r="AG877" i="17"/>
  <c r="AE877" i="17"/>
  <c r="AC877" i="17"/>
  <c r="AA877" i="17"/>
  <c r="Y877" i="17"/>
  <c r="W877" i="17"/>
  <c r="Q877" i="17"/>
  <c r="F889" i="17"/>
  <c r="AN873" i="17"/>
  <c r="AL873" i="17"/>
  <c r="AJ873" i="17"/>
  <c r="AH873" i="17"/>
  <c r="AF873" i="17"/>
  <c r="AD873" i="17"/>
  <c r="AB873" i="17"/>
  <c r="Z873" i="17"/>
  <c r="X873" i="17"/>
  <c r="R873" i="17"/>
  <c r="AM873" i="17"/>
  <c r="AK873" i="17"/>
  <c r="AI873" i="17"/>
  <c r="AG873" i="17"/>
  <c r="AE873" i="17"/>
  <c r="AC873" i="17"/>
  <c r="AA873" i="17"/>
  <c r="Y873" i="17"/>
  <c r="W873" i="17"/>
  <c r="Q873" i="17"/>
  <c r="AN869" i="17"/>
  <c r="AL869" i="17"/>
  <c r="AJ869" i="17"/>
  <c r="AJ879" i="17" s="1"/>
  <c r="AH869" i="17"/>
  <c r="AF869" i="17"/>
  <c r="AF879" i="17" s="1"/>
  <c r="AD869" i="17"/>
  <c r="AB869" i="17"/>
  <c r="AB879" i="17" s="1"/>
  <c r="Z869" i="17"/>
  <c r="Z879" i="17" s="1"/>
  <c r="X869" i="17"/>
  <c r="X879" i="17" s="1"/>
  <c r="R869" i="17"/>
  <c r="F885" i="17"/>
  <c r="AM869" i="17"/>
  <c r="AM879" i="17" s="1"/>
  <c r="AK869" i="17"/>
  <c r="AI869" i="17"/>
  <c r="AG869" i="17"/>
  <c r="AE869" i="17"/>
  <c r="AC869" i="17"/>
  <c r="AA869" i="17"/>
  <c r="Y869" i="17"/>
  <c r="W869" i="17"/>
  <c r="W879" i="17" s="1"/>
  <c r="Q869" i="17"/>
  <c r="M878" i="17"/>
  <c r="P862" i="17"/>
  <c r="R862" i="17" s="1"/>
  <c r="M876" i="17"/>
  <c r="P860" i="17"/>
  <c r="R860" i="17" s="1"/>
  <c r="M874" i="17"/>
  <c r="P858" i="17"/>
  <c r="R858" i="17" s="1"/>
  <c r="M872" i="17"/>
  <c r="P856" i="17"/>
  <c r="R856" i="17" s="1"/>
  <c r="M870" i="17"/>
  <c r="P854" i="17"/>
  <c r="R854" i="17" s="1"/>
  <c r="M868" i="17"/>
  <c r="P852" i="17"/>
  <c r="R852" i="17" s="1"/>
  <c r="M866" i="17"/>
  <c r="P850" i="17"/>
  <c r="M863" i="17"/>
  <c r="K895" i="17"/>
  <c r="N882" i="17"/>
  <c r="N895" i="17" s="1"/>
  <c r="AH879" i="17"/>
  <c r="AE879" i="17"/>
  <c r="L894" i="17"/>
  <c r="O894" i="17" s="1"/>
  <c r="Q894" i="17" s="1"/>
  <c r="O878" i="17"/>
  <c r="Q878" i="17" s="1"/>
  <c r="M891" i="17"/>
  <c r="P891" i="17" s="1"/>
  <c r="P875" i="17"/>
  <c r="R875" i="17" s="1"/>
  <c r="L890" i="17"/>
  <c r="O890" i="17" s="1"/>
  <c r="Q890" i="17" s="1"/>
  <c r="O874" i="17"/>
  <c r="Q874" i="17" s="1"/>
  <c r="M887" i="17"/>
  <c r="P887" i="17" s="1"/>
  <c r="P871" i="17"/>
  <c r="R871" i="17" s="1"/>
  <c r="L886" i="17"/>
  <c r="O886" i="17" s="1"/>
  <c r="Q886" i="17" s="1"/>
  <c r="O870" i="17"/>
  <c r="Q870" i="17" s="1"/>
  <c r="O863" i="17"/>
  <c r="R750" i="17"/>
  <c r="R763" i="17" s="1"/>
  <c r="P763" i="17"/>
  <c r="P707" i="17"/>
  <c r="P867" i="17"/>
  <c r="R867" i="17" s="1"/>
  <c r="M883" i="17"/>
  <c r="P883" i="17" s="1"/>
  <c r="F813" i="17"/>
  <c r="AN797" i="17"/>
  <c r="AL797" i="17"/>
  <c r="AJ797" i="17"/>
  <c r="AH797" i="17"/>
  <c r="AF797" i="17"/>
  <c r="AD797" i="17"/>
  <c r="AB797" i="17"/>
  <c r="Z797" i="17"/>
  <c r="X797" i="17"/>
  <c r="AM797" i="17"/>
  <c r="AK797" i="17"/>
  <c r="AI797" i="17"/>
  <c r="AG797" i="17"/>
  <c r="AE797" i="17"/>
  <c r="AC797" i="17"/>
  <c r="AA797" i="17"/>
  <c r="Y797" i="17"/>
  <c r="W797" i="17"/>
  <c r="Q797" i="17"/>
  <c r="F809" i="17"/>
  <c r="AN793" i="17"/>
  <c r="AL793" i="17"/>
  <c r="AJ793" i="17"/>
  <c r="AH793" i="17"/>
  <c r="AF793" i="17"/>
  <c r="AD793" i="17"/>
  <c r="AB793" i="17"/>
  <c r="Z793" i="17"/>
  <c r="X793" i="17"/>
  <c r="AM793" i="17"/>
  <c r="AK793" i="17"/>
  <c r="AI793" i="17"/>
  <c r="AG793" i="17"/>
  <c r="AE793" i="17"/>
  <c r="AC793" i="17"/>
  <c r="AA793" i="17"/>
  <c r="Y793" i="17"/>
  <c r="W793" i="17"/>
  <c r="Q793" i="17"/>
  <c r="AN789" i="17"/>
  <c r="AN801" i="17" s="1"/>
  <c r="AL789" i="17"/>
  <c r="AL801" i="17" s="1"/>
  <c r="AJ789" i="17"/>
  <c r="AJ801" i="17" s="1"/>
  <c r="AH789" i="17"/>
  <c r="AF789" i="17"/>
  <c r="AF801" i="17" s="1"/>
  <c r="AD789" i="17"/>
  <c r="AD801" i="17" s="1"/>
  <c r="AB789" i="17"/>
  <c r="AB801" i="17" s="1"/>
  <c r="Z789" i="17"/>
  <c r="X789" i="17"/>
  <c r="X801" i="17" s="1"/>
  <c r="F805" i="17"/>
  <c r="AM789" i="17"/>
  <c r="AK789" i="17"/>
  <c r="AI789" i="17"/>
  <c r="AI801" i="17" s="1"/>
  <c r="AG789" i="17"/>
  <c r="AE789" i="17"/>
  <c r="AC789" i="17"/>
  <c r="AA789" i="17"/>
  <c r="AA801" i="17" s="1"/>
  <c r="Y789" i="17"/>
  <c r="W789" i="17"/>
  <c r="Q789" i="17"/>
  <c r="M800" i="17"/>
  <c r="P784" i="17"/>
  <c r="R784" i="17" s="1"/>
  <c r="M798" i="17"/>
  <c r="P782" i="17"/>
  <c r="R782" i="17" s="1"/>
  <c r="M796" i="17"/>
  <c r="P780" i="17"/>
  <c r="R780" i="17" s="1"/>
  <c r="M794" i="17"/>
  <c r="P778" i="17"/>
  <c r="R778" i="17" s="1"/>
  <c r="M792" i="17"/>
  <c r="P776" i="17"/>
  <c r="R776" i="17" s="1"/>
  <c r="M790" i="17"/>
  <c r="P774" i="17"/>
  <c r="R774" i="17" s="1"/>
  <c r="M788" i="17"/>
  <c r="P772" i="17"/>
  <c r="M785" i="17"/>
  <c r="AN721" i="17"/>
  <c r="AL721" i="17"/>
  <c r="AJ721" i="17"/>
  <c r="AH721" i="17"/>
  <c r="AF721" i="17"/>
  <c r="AD721" i="17"/>
  <c r="AB721" i="17"/>
  <c r="Z721" i="17"/>
  <c r="X721" i="17"/>
  <c r="R721" i="17"/>
  <c r="F737" i="17"/>
  <c r="AM721" i="17"/>
  <c r="AK721" i="17"/>
  <c r="AI721" i="17"/>
  <c r="AG721" i="17"/>
  <c r="AE721" i="17"/>
  <c r="AC721" i="17"/>
  <c r="AA721" i="17"/>
  <c r="Y721" i="17"/>
  <c r="W721" i="17"/>
  <c r="Q721" i="17"/>
  <c r="AN717" i="17"/>
  <c r="AN723" i="17" s="1"/>
  <c r="AL717" i="17"/>
  <c r="AJ717" i="17"/>
  <c r="AH717" i="17"/>
  <c r="AF717" i="17"/>
  <c r="AF723" i="17" s="1"/>
  <c r="AD717" i="17"/>
  <c r="AB717" i="17"/>
  <c r="AB723" i="17" s="1"/>
  <c r="Z717" i="17"/>
  <c r="X717" i="17"/>
  <c r="X723" i="17" s="1"/>
  <c r="R717" i="17"/>
  <c r="F733" i="17"/>
  <c r="AM717" i="17"/>
  <c r="AK717" i="17"/>
  <c r="AK723" i="17" s="1"/>
  <c r="AI717" i="17"/>
  <c r="AG717" i="17"/>
  <c r="AE717" i="17"/>
  <c r="AC717" i="17"/>
  <c r="AC723" i="17" s="1"/>
  <c r="AA717" i="17"/>
  <c r="Y717" i="17"/>
  <c r="Y723" i="17" s="1"/>
  <c r="W717" i="17"/>
  <c r="Q717" i="17"/>
  <c r="AN713" i="17"/>
  <c r="AL713" i="17"/>
  <c r="AL723" i="17" s="1"/>
  <c r="AJ713" i="17"/>
  <c r="AH713" i="17"/>
  <c r="AH723" i="17" s="1"/>
  <c r="AF713" i="17"/>
  <c r="AD713" i="17"/>
  <c r="AD723" i="17" s="1"/>
  <c r="AB713" i="17"/>
  <c r="Z713" i="17"/>
  <c r="Z723" i="17" s="1"/>
  <c r="X713" i="17"/>
  <c r="R713" i="17"/>
  <c r="F729" i="17"/>
  <c r="AM713" i="17"/>
  <c r="AM723" i="17" s="1"/>
  <c r="AK713" i="17"/>
  <c r="AI713" i="17"/>
  <c r="AI723" i="17" s="1"/>
  <c r="AG713" i="17"/>
  <c r="AE713" i="17"/>
  <c r="AE723" i="17" s="1"/>
  <c r="AC713" i="17"/>
  <c r="AA713" i="17"/>
  <c r="AA723" i="17" s="1"/>
  <c r="Y713" i="17"/>
  <c r="W713" i="17"/>
  <c r="W723" i="17" s="1"/>
  <c r="Q713" i="17"/>
  <c r="L726" i="17"/>
  <c r="O710" i="17"/>
  <c r="L723" i="17"/>
  <c r="O707" i="17"/>
  <c r="K817" i="17"/>
  <c r="N804" i="17"/>
  <c r="N817" i="17" s="1"/>
  <c r="Z801" i="17"/>
  <c r="AH801" i="17"/>
  <c r="W801" i="17"/>
  <c r="AE801" i="17"/>
  <c r="AM801" i="17"/>
  <c r="O785" i="17"/>
  <c r="M739" i="17"/>
  <c r="P726" i="17"/>
  <c r="P739" i="17" s="1"/>
  <c r="N723" i="17"/>
  <c r="AJ723" i="17"/>
  <c r="AG723" i="17"/>
  <c r="Q594" i="17"/>
  <c r="Q607" i="17" s="1"/>
  <c r="O607" i="17"/>
  <c r="L816" i="17"/>
  <c r="O816" i="17" s="1"/>
  <c r="Q816" i="17" s="1"/>
  <c r="O800" i="17"/>
  <c r="Q800" i="17" s="1"/>
  <c r="M813" i="17"/>
  <c r="P813" i="17" s="1"/>
  <c r="P797" i="17"/>
  <c r="R797" i="17" s="1"/>
  <c r="L812" i="17"/>
  <c r="O812" i="17" s="1"/>
  <c r="Q812" i="17" s="1"/>
  <c r="O796" i="17"/>
  <c r="Q796" i="17" s="1"/>
  <c r="M809" i="17"/>
  <c r="P809" i="17" s="1"/>
  <c r="P793" i="17"/>
  <c r="R793" i="17" s="1"/>
  <c r="L808" i="17"/>
  <c r="O808" i="17" s="1"/>
  <c r="Q808" i="17" s="1"/>
  <c r="O792" i="17"/>
  <c r="Q792" i="17" s="1"/>
  <c r="P789" i="17"/>
  <c r="R789" i="17" s="1"/>
  <c r="M805" i="17"/>
  <c r="P805" i="17" s="1"/>
  <c r="F660" i="17"/>
  <c r="AN644" i="17"/>
  <c r="AL644" i="17"/>
  <c r="AJ644" i="17"/>
  <c r="AH644" i="17"/>
  <c r="AF644" i="17"/>
  <c r="AD644" i="17"/>
  <c r="AB644" i="17"/>
  <c r="Z644" i="17"/>
  <c r="X644" i="17"/>
  <c r="AM644" i="17"/>
  <c r="AK644" i="17"/>
  <c r="AI644" i="17"/>
  <c r="AG644" i="17"/>
  <c r="AE644" i="17"/>
  <c r="AC644" i="17"/>
  <c r="AA644" i="17"/>
  <c r="Y644" i="17"/>
  <c r="W644" i="17"/>
  <c r="F656" i="17"/>
  <c r="AN640" i="17"/>
  <c r="AL640" i="17"/>
  <c r="AJ640" i="17"/>
  <c r="AH640" i="17"/>
  <c r="AF640" i="17"/>
  <c r="AD640" i="17"/>
  <c r="AB640" i="17"/>
  <c r="Z640" i="17"/>
  <c r="X640" i="17"/>
  <c r="AM640" i="17"/>
  <c r="AK640" i="17"/>
  <c r="AI640" i="17"/>
  <c r="AG640" i="17"/>
  <c r="AE640" i="17"/>
  <c r="AC640" i="17"/>
  <c r="AA640" i="17"/>
  <c r="Y640" i="17"/>
  <c r="W640" i="17"/>
  <c r="AN636" i="17"/>
  <c r="AL636" i="17"/>
  <c r="AJ636" i="17"/>
  <c r="AH636" i="17"/>
  <c r="AF636" i="17"/>
  <c r="AD636" i="17"/>
  <c r="AB636" i="17"/>
  <c r="Z636" i="17"/>
  <c r="X636" i="17"/>
  <c r="F652" i="17"/>
  <c r="AM636" i="17"/>
  <c r="AK636" i="17"/>
  <c r="AI636" i="17"/>
  <c r="AG636" i="17"/>
  <c r="AE636" i="17"/>
  <c r="AC636" i="17"/>
  <c r="AA636" i="17"/>
  <c r="Y636" i="17"/>
  <c r="W636" i="17"/>
  <c r="N632" i="17"/>
  <c r="N645" i="17" s="1"/>
  <c r="K648" i="17"/>
  <c r="K645" i="17"/>
  <c r="L644" i="17"/>
  <c r="O628" i="17"/>
  <c r="Q628" i="17" s="1"/>
  <c r="L642" i="17"/>
  <c r="O626" i="17"/>
  <c r="Q626" i="17" s="1"/>
  <c r="L640" i="17"/>
  <c r="O624" i="17"/>
  <c r="Q624" i="17" s="1"/>
  <c r="L636" i="17"/>
  <c r="O620" i="17"/>
  <c r="Q620" i="17" s="1"/>
  <c r="L632" i="17"/>
  <c r="O616" i="17"/>
  <c r="L629" i="17"/>
  <c r="K582" i="17"/>
  <c r="N582" i="17" s="1"/>
  <c r="N567" i="17"/>
  <c r="K580" i="17"/>
  <c r="N580" i="17" s="1"/>
  <c r="N565" i="17"/>
  <c r="K578" i="17"/>
  <c r="N578" i="17" s="1"/>
  <c r="N563" i="17"/>
  <c r="K576" i="17"/>
  <c r="N576" i="17" s="1"/>
  <c r="N561" i="17"/>
  <c r="K574" i="17"/>
  <c r="N574" i="17" s="1"/>
  <c r="N559" i="17"/>
  <c r="K572" i="17"/>
  <c r="N572" i="17" s="1"/>
  <c r="N557" i="17"/>
  <c r="N568" i="17" s="1"/>
  <c r="O551" i="17"/>
  <c r="Q551" i="17" s="1"/>
  <c r="L566" i="17"/>
  <c r="O549" i="17"/>
  <c r="Q549" i="17" s="1"/>
  <c r="L564" i="17"/>
  <c r="O547" i="17"/>
  <c r="Q547" i="17" s="1"/>
  <c r="L562" i="17"/>
  <c r="O545" i="17"/>
  <c r="Q545" i="17" s="1"/>
  <c r="L560" i="17"/>
  <c r="O543" i="17"/>
  <c r="Q543" i="17" s="1"/>
  <c r="L558" i="17"/>
  <c r="R553" i="17"/>
  <c r="L553" i="17"/>
  <c r="O541" i="17"/>
  <c r="L556" i="17"/>
  <c r="M660" i="17"/>
  <c r="P660" i="17" s="1"/>
  <c r="P644" i="17"/>
  <c r="R644" i="17" s="1"/>
  <c r="L659" i="17"/>
  <c r="O659" i="17" s="1"/>
  <c r="Q659" i="17" s="1"/>
  <c r="O643" i="17"/>
  <c r="Q643" i="17" s="1"/>
  <c r="L655" i="17"/>
  <c r="O655" i="17" s="1"/>
  <c r="Q655" i="17" s="1"/>
  <c r="O639" i="17"/>
  <c r="Q639" i="17" s="1"/>
  <c r="M653" i="17"/>
  <c r="P653" i="17" s="1"/>
  <c r="R653" i="17" s="1"/>
  <c r="P637" i="17"/>
  <c r="R637" i="17" s="1"/>
  <c r="M649" i="17"/>
  <c r="P649" i="17" s="1"/>
  <c r="R649" i="17" s="1"/>
  <c r="P633" i="17"/>
  <c r="R633" i="17" s="1"/>
  <c r="R581" i="17"/>
  <c r="R579" i="17"/>
  <c r="R577" i="17"/>
  <c r="N571" i="17"/>
  <c r="N583" i="17" s="1"/>
  <c r="X568" i="17"/>
  <c r="AB568" i="17"/>
  <c r="AF568" i="17"/>
  <c r="AJ568" i="17"/>
  <c r="AN568" i="17"/>
  <c r="W568" i="17"/>
  <c r="AA568" i="17"/>
  <c r="AE568" i="17"/>
  <c r="AI568" i="17"/>
  <c r="AM568" i="17"/>
  <c r="M582" i="17"/>
  <c r="P582" i="17" s="1"/>
  <c r="P567" i="17"/>
  <c r="R567" i="17" s="1"/>
  <c r="M580" i="17"/>
  <c r="P580" i="17" s="1"/>
  <c r="P565" i="17"/>
  <c r="R565" i="17" s="1"/>
  <c r="M578" i="17"/>
  <c r="P578" i="17" s="1"/>
  <c r="P563" i="17"/>
  <c r="R563" i="17" s="1"/>
  <c r="M576" i="17"/>
  <c r="P576" i="17" s="1"/>
  <c r="P561" i="17"/>
  <c r="R561" i="17" s="1"/>
  <c r="M572" i="17"/>
  <c r="P572" i="17" s="1"/>
  <c r="P557" i="17"/>
  <c r="R557" i="17" s="1"/>
  <c r="M659" i="17"/>
  <c r="P659" i="17" s="1"/>
  <c r="R659" i="17" s="1"/>
  <c r="P643" i="17"/>
  <c r="R643" i="17" s="1"/>
  <c r="M658" i="17"/>
  <c r="P658" i="17" s="1"/>
  <c r="P642" i="17"/>
  <c r="R642" i="17" s="1"/>
  <c r="M657" i="17"/>
  <c r="P657" i="17" s="1"/>
  <c r="R657" i="17" s="1"/>
  <c r="P641" i="17"/>
  <c r="R641" i="17" s="1"/>
  <c r="M656" i="17"/>
  <c r="P656" i="17" s="1"/>
  <c r="P640" i="17"/>
  <c r="R640" i="17" s="1"/>
  <c r="M655" i="17"/>
  <c r="P655" i="17" s="1"/>
  <c r="R655" i="17" s="1"/>
  <c r="P639" i="17"/>
  <c r="R639" i="17" s="1"/>
  <c r="L654" i="17"/>
  <c r="O654" i="17" s="1"/>
  <c r="O638" i="17"/>
  <c r="Q638" i="17" s="1"/>
  <c r="L653" i="17"/>
  <c r="O653" i="17" s="1"/>
  <c r="Q653" i="17" s="1"/>
  <c r="O637" i="17"/>
  <c r="Q637" i="17" s="1"/>
  <c r="M652" i="17"/>
  <c r="P652" i="17" s="1"/>
  <c r="P636" i="17"/>
  <c r="R636" i="17" s="1"/>
  <c r="L651" i="17"/>
  <c r="O651" i="17" s="1"/>
  <c r="Q651" i="17" s="1"/>
  <c r="O635" i="17"/>
  <c r="Q635" i="17" s="1"/>
  <c r="M650" i="17"/>
  <c r="P650" i="17" s="1"/>
  <c r="P634" i="17"/>
  <c r="R634" i="17" s="1"/>
  <c r="O633" i="17"/>
  <c r="Q633" i="17" s="1"/>
  <c r="L649" i="17"/>
  <c r="O649" i="17" s="1"/>
  <c r="Q649" i="17" s="1"/>
  <c r="P632" i="17"/>
  <c r="M648" i="17"/>
  <c r="M645" i="17"/>
  <c r="L580" i="17"/>
  <c r="O580" i="17" s="1"/>
  <c r="O565" i="17"/>
  <c r="Q565" i="17" s="1"/>
  <c r="L576" i="17"/>
  <c r="O576" i="17" s="1"/>
  <c r="O561" i="17"/>
  <c r="Q561" i="17" s="1"/>
  <c r="M575" i="17"/>
  <c r="P575" i="17" s="1"/>
  <c r="R575" i="17" s="1"/>
  <c r="P560" i="17"/>
  <c r="R560" i="17" s="1"/>
  <c r="L574" i="17"/>
  <c r="O574" i="17" s="1"/>
  <c r="O559" i="17"/>
  <c r="Q559" i="17" s="1"/>
  <c r="M573" i="17"/>
  <c r="P573" i="17" s="1"/>
  <c r="R573" i="17" s="1"/>
  <c r="P558" i="17"/>
  <c r="R558" i="17" s="1"/>
  <c r="L572" i="17"/>
  <c r="O572" i="17" s="1"/>
  <c r="O557" i="17"/>
  <c r="Q557" i="17" s="1"/>
  <c r="F507" i="17"/>
  <c r="AN453" i="17"/>
  <c r="AL453" i="17"/>
  <c r="AJ453" i="17"/>
  <c r="AH453" i="17"/>
  <c r="AF453" i="17"/>
  <c r="AD453" i="17"/>
  <c r="AB453" i="17"/>
  <c r="Z453" i="17"/>
  <c r="X453" i="17"/>
  <c r="AM453" i="17"/>
  <c r="AK453" i="17"/>
  <c r="AI453" i="17"/>
  <c r="AG453" i="17"/>
  <c r="AE453" i="17"/>
  <c r="AC453" i="17"/>
  <c r="AA453" i="17"/>
  <c r="Y453" i="17"/>
  <c r="W453" i="17"/>
  <c r="Q453" i="17"/>
  <c r="F503" i="17"/>
  <c r="AN449" i="17"/>
  <c r="AL449" i="17"/>
  <c r="AJ449" i="17"/>
  <c r="AH449" i="17"/>
  <c r="AF449" i="17"/>
  <c r="AD449" i="17"/>
  <c r="AB449" i="17"/>
  <c r="Z449" i="17"/>
  <c r="X449" i="17"/>
  <c r="AM449" i="17"/>
  <c r="AK449" i="17"/>
  <c r="AI449" i="17"/>
  <c r="AG449" i="17"/>
  <c r="AE449" i="17"/>
  <c r="AC449" i="17"/>
  <c r="AA449" i="17"/>
  <c r="Y449" i="17"/>
  <c r="W449" i="17"/>
  <c r="Q449" i="17"/>
  <c r="AN445" i="17"/>
  <c r="AL445" i="17"/>
  <c r="AJ445" i="17"/>
  <c r="AH445" i="17"/>
  <c r="AF445" i="17"/>
  <c r="AD445" i="17"/>
  <c r="AB445" i="17"/>
  <c r="Z445" i="17"/>
  <c r="X445" i="17"/>
  <c r="F499" i="17"/>
  <c r="AM445" i="17"/>
  <c r="AK445" i="17"/>
  <c r="AI445" i="17"/>
  <c r="AG445" i="17"/>
  <c r="AE445" i="17"/>
  <c r="AC445" i="17"/>
  <c r="AA445" i="17"/>
  <c r="Y445" i="17"/>
  <c r="W445" i="17"/>
  <c r="Q445" i="17"/>
  <c r="AN441" i="17"/>
  <c r="AL441" i="17"/>
  <c r="AJ441" i="17"/>
  <c r="AH441" i="17"/>
  <c r="AF441" i="17"/>
  <c r="AD441" i="17"/>
  <c r="AB441" i="17"/>
  <c r="Z441" i="17"/>
  <c r="X441" i="17"/>
  <c r="F495" i="17"/>
  <c r="AM441" i="17"/>
  <c r="AK441" i="17"/>
  <c r="AI441" i="17"/>
  <c r="AG441" i="17"/>
  <c r="AE441" i="17"/>
  <c r="AC441" i="17"/>
  <c r="AA441" i="17"/>
  <c r="Y441" i="17"/>
  <c r="W441" i="17"/>
  <c r="Q441" i="17"/>
  <c r="AN437" i="17"/>
  <c r="AL437" i="17"/>
  <c r="AJ437" i="17"/>
  <c r="AH437" i="17"/>
  <c r="AF437" i="17"/>
  <c r="AD437" i="17"/>
  <c r="AB437" i="17"/>
  <c r="Z437" i="17"/>
  <c r="X437" i="17"/>
  <c r="F491" i="17"/>
  <c r="AM437" i="17"/>
  <c r="AK437" i="17"/>
  <c r="AI437" i="17"/>
  <c r="AG437" i="17"/>
  <c r="AE437" i="17"/>
  <c r="AC437" i="17"/>
  <c r="AA437" i="17"/>
  <c r="Y437" i="17"/>
  <c r="W437" i="17"/>
  <c r="Q437" i="17"/>
  <c r="AN433" i="17"/>
  <c r="AL433" i="17"/>
  <c r="AJ433" i="17"/>
  <c r="AH433" i="17"/>
  <c r="AF433" i="17"/>
  <c r="AD433" i="17"/>
  <c r="AB433" i="17"/>
  <c r="Z433" i="17"/>
  <c r="X433" i="17"/>
  <c r="F487" i="17"/>
  <c r="AM433" i="17"/>
  <c r="AK433" i="17"/>
  <c r="AI433" i="17"/>
  <c r="AG433" i="17"/>
  <c r="AE433" i="17"/>
  <c r="AC433" i="17"/>
  <c r="AA433" i="17"/>
  <c r="Y433" i="17"/>
  <c r="W433" i="17"/>
  <c r="Q433" i="17"/>
  <c r="AN429" i="17"/>
  <c r="AL429" i="17"/>
  <c r="AJ429" i="17"/>
  <c r="AH429" i="17"/>
  <c r="AF429" i="17"/>
  <c r="AD429" i="17"/>
  <c r="AB429" i="17"/>
  <c r="Z429" i="17"/>
  <c r="X429" i="17"/>
  <c r="F483" i="17"/>
  <c r="AM429" i="17"/>
  <c r="AK429" i="17"/>
  <c r="AI429" i="17"/>
  <c r="AG429" i="17"/>
  <c r="AE429" i="17"/>
  <c r="AC429" i="17"/>
  <c r="AA429" i="17"/>
  <c r="Y429" i="17"/>
  <c r="W429" i="17"/>
  <c r="Q429" i="17"/>
  <c r="AN425" i="17"/>
  <c r="AL425" i="17"/>
  <c r="AJ425" i="17"/>
  <c r="AH425" i="17"/>
  <c r="AF425" i="17"/>
  <c r="AD425" i="17"/>
  <c r="AB425" i="17"/>
  <c r="Z425" i="17"/>
  <c r="X425" i="17"/>
  <c r="F479" i="17"/>
  <c r="AM425" i="17"/>
  <c r="AK425" i="17"/>
  <c r="AI425" i="17"/>
  <c r="AG425" i="17"/>
  <c r="AE425" i="17"/>
  <c r="AC425" i="17"/>
  <c r="AA425" i="17"/>
  <c r="Y425" i="17"/>
  <c r="W425" i="17"/>
  <c r="Q425" i="17"/>
  <c r="AN421" i="17"/>
  <c r="AL421" i="17"/>
  <c r="AJ421" i="17"/>
  <c r="AH421" i="17"/>
  <c r="AF421" i="17"/>
  <c r="AD421" i="17"/>
  <c r="AB421" i="17"/>
  <c r="Z421" i="17"/>
  <c r="X421" i="17"/>
  <c r="F475" i="17"/>
  <c r="AM421" i="17"/>
  <c r="AK421" i="17"/>
  <c r="AI421" i="17"/>
  <c r="AG421" i="17"/>
  <c r="AE421" i="17"/>
  <c r="AC421" i="17"/>
  <c r="AA421" i="17"/>
  <c r="Y421" i="17"/>
  <c r="W421" i="17"/>
  <c r="Q421" i="17"/>
  <c r="AN417" i="17"/>
  <c r="AL417" i="17"/>
  <c r="AJ417" i="17"/>
  <c r="AH417" i="17"/>
  <c r="AF417" i="17"/>
  <c r="AD417" i="17"/>
  <c r="AB417" i="17"/>
  <c r="Z417" i="17"/>
  <c r="X417" i="17"/>
  <c r="F471" i="17"/>
  <c r="AM417" i="17"/>
  <c r="AK417" i="17"/>
  <c r="AI417" i="17"/>
  <c r="AG417" i="17"/>
  <c r="AE417" i="17"/>
  <c r="AC417" i="17"/>
  <c r="AA417" i="17"/>
  <c r="Y417" i="17"/>
  <c r="W417" i="17"/>
  <c r="Q417" i="17"/>
  <c r="AN413" i="17"/>
  <c r="AL413" i="17"/>
  <c r="AJ413" i="17"/>
  <c r="AH413" i="17"/>
  <c r="AF413" i="17"/>
  <c r="AD413" i="17"/>
  <c r="AB413" i="17"/>
  <c r="Z413" i="17"/>
  <c r="X413" i="17"/>
  <c r="F467" i="17"/>
  <c r="AM413" i="17"/>
  <c r="AK413" i="17"/>
  <c r="AI413" i="17"/>
  <c r="AG413" i="17"/>
  <c r="AE413" i="17"/>
  <c r="AC413" i="17"/>
  <c r="AA413" i="17"/>
  <c r="Y413" i="17"/>
  <c r="W413" i="17"/>
  <c r="Q413" i="17"/>
  <c r="AN409" i="17"/>
  <c r="AL409" i="17"/>
  <c r="AJ409" i="17"/>
  <c r="AH409" i="17"/>
  <c r="AF409" i="17"/>
  <c r="AD409" i="17"/>
  <c r="AD455" i="17" s="1"/>
  <c r="AB409" i="17"/>
  <c r="Z409" i="17"/>
  <c r="X409" i="17"/>
  <c r="R409" i="17"/>
  <c r="F463" i="17"/>
  <c r="AM409" i="17"/>
  <c r="AK409" i="17"/>
  <c r="AI409" i="17"/>
  <c r="AG409" i="17"/>
  <c r="AE409" i="17"/>
  <c r="AC409" i="17"/>
  <c r="AA409" i="17"/>
  <c r="AA455" i="17" s="1"/>
  <c r="Y409" i="17"/>
  <c r="W409" i="17"/>
  <c r="AN405" i="17"/>
  <c r="AN455" i="17" s="1"/>
  <c r="AL405" i="17"/>
  <c r="AJ405" i="17"/>
  <c r="AJ455" i="17" s="1"/>
  <c r="AH405" i="17"/>
  <c r="AF405" i="17"/>
  <c r="AF455" i="17" s="1"/>
  <c r="AD405" i="17"/>
  <c r="AB405" i="17"/>
  <c r="AB455" i="17" s="1"/>
  <c r="Z405" i="17"/>
  <c r="X405" i="17"/>
  <c r="X455" i="17" s="1"/>
  <c r="R405" i="17"/>
  <c r="F459" i="17"/>
  <c r="AM405" i="17"/>
  <c r="AK405" i="17"/>
  <c r="AK455" i="17" s="1"/>
  <c r="AI405" i="17"/>
  <c r="AG405" i="17"/>
  <c r="AG455" i="17" s="1"/>
  <c r="AE405" i="17"/>
  <c r="AC405" i="17"/>
  <c r="AC455" i="17" s="1"/>
  <c r="AA405" i="17"/>
  <c r="Y405" i="17"/>
  <c r="Y455" i="17" s="1"/>
  <c r="W405" i="17"/>
  <c r="Q401" i="17"/>
  <c r="K509" i="17"/>
  <c r="N458" i="17"/>
  <c r="N509" i="17" s="1"/>
  <c r="AL455" i="17"/>
  <c r="AI455" i="17"/>
  <c r="P411" i="17"/>
  <c r="R411" i="17" s="1"/>
  <c r="M465" i="17"/>
  <c r="P465" i="17" s="1"/>
  <c r="P407" i="17"/>
  <c r="R407" i="17" s="1"/>
  <c r="M461" i="17"/>
  <c r="P461" i="17" s="1"/>
  <c r="Q341" i="17"/>
  <c r="L458" i="17"/>
  <c r="O404" i="17"/>
  <c r="L455" i="17"/>
  <c r="T277" i="17"/>
  <c r="T275" i="17"/>
  <c r="T273" i="17"/>
  <c r="T272" i="17"/>
  <c r="T271" i="17"/>
  <c r="T270" i="17"/>
  <c r="T269" i="17"/>
  <c r="T268" i="17"/>
  <c r="T267" i="17"/>
  <c r="T278" i="17"/>
  <c r="T276" i="17"/>
  <c r="T274" i="17"/>
  <c r="U266" i="17"/>
  <c r="T224" i="17"/>
  <c r="T223" i="17"/>
  <c r="T222" i="17"/>
  <c r="T221" i="17"/>
  <c r="T220" i="17"/>
  <c r="T219" i="17"/>
  <c r="T218" i="17"/>
  <c r="T217" i="17"/>
  <c r="T216" i="17"/>
  <c r="U215" i="17"/>
  <c r="N157" i="17"/>
  <c r="N57" i="17"/>
  <c r="R16" i="17"/>
  <c r="R32" i="17" s="1"/>
  <c r="P32" i="17"/>
  <c r="T508" i="17"/>
  <c r="T507" i="17"/>
  <c r="T506" i="17"/>
  <c r="T505" i="17"/>
  <c r="T504" i="17"/>
  <c r="T503" i="17"/>
  <c r="U457" i="17"/>
  <c r="T502" i="17"/>
  <c r="T501" i="17"/>
  <c r="T500" i="17"/>
  <c r="T499" i="17"/>
  <c r="T498" i="17"/>
  <c r="T497" i="17"/>
  <c r="T496" i="17"/>
  <c r="T495" i="17"/>
  <c r="T494" i="17"/>
  <c r="T493" i="17"/>
  <c r="T492" i="17"/>
  <c r="T491" i="17"/>
  <c r="T490" i="17"/>
  <c r="T489" i="17"/>
  <c r="T488" i="17"/>
  <c r="T487" i="17"/>
  <c r="T486" i="17"/>
  <c r="T485" i="17"/>
  <c r="T484" i="17"/>
  <c r="T483" i="17"/>
  <c r="T482" i="17"/>
  <c r="T481" i="17"/>
  <c r="T480" i="17"/>
  <c r="T479" i="17"/>
  <c r="T478" i="17"/>
  <c r="T477" i="17"/>
  <c r="T476" i="17"/>
  <c r="T475" i="17"/>
  <c r="T474" i="17"/>
  <c r="T473" i="17"/>
  <c r="T472" i="17"/>
  <c r="T471" i="17"/>
  <c r="T470" i="17"/>
  <c r="T469" i="17"/>
  <c r="T468" i="17"/>
  <c r="T467" i="17"/>
  <c r="T466" i="17"/>
  <c r="T465" i="17"/>
  <c r="T464" i="17"/>
  <c r="T463" i="17"/>
  <c r="T462" i="17"/>
  <c r="T461" i="17"/>
  <c r="T460" i="17"/>
  <c r="T459" i="17"/>
  <c r="T458" i="17"/>
  <c r="T1050" i="17"/>
  <c r="T1049" i="17"/>
  <c r="T1048" i="17"/>
  <c r="T1047" i="17"/>
  <c r="T1046" i="17"/>
  <c r="T1045" i="17"/>
  <c r="T1044" i="17"/>
  <c r="T1043" i="17"/>
  <c r="T1042" i="17"/>
  <c r="T1041" i="17"/>
  <c r="T1039" i="17"/>
  <c r="T1038" i="17"/>
  <c r="T582" i="17"/>
  <c r="T581" i="17"/>
  <c r="T580" i="17"/>
  <c r="T579" i="17"/>
  <c r="T578" i="17"/>
  <c r="T577" i="17"/>
  <c r="T576" i="17"/>
  <c r="T575" i="17"/>
  <c r="T574" i="17"/>
  <c r="T573" i="17"/>
  <c r="T572" i="17"/>
  <c r="T571" i="17"/>
  <c r="U570" i="17"/>
  <c r="T907" i="17"/>
  <c r="T906" i="17"/>
  <c r="T919" i="17" s="1"/>
  <c r="T921" i="17" s="1"/>
  <c r="T829" i="17"/>
  <c r="T828" i="17"/>
  <c r="T841" i="17" s="1"/>
  <c r="T843" i="17" s="1"/>
  <c r="U671" i="17"/>
  <c r="T752" i="17"/>
  <c r="T751" i="17"/>
  <c r="T750" i="17"/>
  <c r="T763" i="17" s="1"/>
  <c r="T765" i="17" s="1"/>
  <c r="T672" i="17"/>
  <c r="T685" i="17" s="1"/>
  <c r="T687" i="17" s="1"/>
  <c r="T972" i="17"/>
  <c r="T971" i="17"/>
  <c r="T970" i="17"/>
  <c r="T969" i="17"/>
  <c r="T968" i="17"/>
  <c r="T967" i="17"/>
  <c r="T966" i="17"/>
  <c r="T965" i="17"/>
  <c r="T964" i="17"/>
  <c r="T963" i="17"/>
  <c r="T962" i="17"/>
  <c r="T961" i="17"/>
  <c r="T960" i="17"/>
  <c r="T973" i="17" s="1"/>
  <c r="T975" i="17" s="1"/>
  <c r="T894" i="17"/>
  <c r="T893" i="17"/>
  <c r="T892" i="17"/>
  <c r="T891" i="17"/>
  <c r="T890" i="17"/>
  <c r="T889" i="17"/>
  <c r="T888" i="17"/>
  <c r="T887" i="17"/>
  <c r="T886" i="17"/>
  <c r="T885" i="17"/>
  <c r="T884" i="17"/>
  <c r="T883" i="17"/>
  <c r="T882" i="17"/>
  <c r="T816" i="17"/>
  <c r="T815" i="17"/>
  <c r="T814" i="17"/>
  <c r="T813" i="17"/>
  <c r="T812" i="17"/>
  <c r="T811" i="17"/>
  <c r="T810" i="17"/>
  <c r="T809" i="17"/>
  <c r="T808" i="17"/>
  <c r="U725" i="17"/>
  <c r="T807" i="17"/>
  <c r="T806" i="17"/>
  <c r="T805" i="17"/>
  <c r="T804" i="17"/>
  <c r="T738" i="17"/>
  <c r="T737" i="17"/>
  <c r="T736" i="17"/>
  <c r="T735" i="17"/>
  <c r="T734" i="17"/>
  <c r="T733" i="17"/>
  <c r="T732" i="17"/>
  <c r="T731" i="17"/>
  <c r="T730" i="17"/>
  <c r="T729" i="17"/>
  <c r="T728" i="17"/>
  <c r="T727" i="17"/>
  <c r="T726" i="17"/>
  <c r="T739" i="17" s="1"/>
  <c r="T741" i="17" s="1"/>
  <c r="T204" i="17"/>
  <c r="T203" i="17"/>
  <c r="T202" i="17"/>
  <c r="T201" i="17"/>
  <c r="T200" i="17"/>
  <c r="T199" i="17"/>
  <c r="T198" i="17"/>
  <c r="T197" i="17"/>
  <c r="T196" i="17"/>
  <c r="T195" i="17"/>
  <c r="T194" i="17"/>
  <c r="T193" i="17"/>
  <c r="T192" i="17"/>
  <c r="T191" i="17"/>
  <c r="T190" i="17"/>
  <c r="T189" i="17"/>
  <c r="T188" i="17"/>
  <c r="T187" i="17"/>
  <c r="T186" i="17"/>
  <c r="T185" i="17"/>
  <c r="T184" i="17"/>
  <c r="M507" i="17"/>
  <c r="P507" i="17" s="1"/>
  <c r="P453" i="17"/>
  <c r="R453" i="17" s="1"/>
  <c r="L506" i="17"/>
  <c r="O506" i="17" s="1"/>
  <c r="Q506" i="17" s="1"/>
  <c r="O452" i="17"/>
  <c r="Q452" i="17" s="1"/>
  <c r="M503" i="17"/>
  <c r="P503" i="17" s="1"/>
  <c r="P449" i="17"/>
  <c r="R449" i="17" s="1"/>
  <c r="P445" i="17"/>
  <c r="R445" i="17" s="1"/>
  <c r="M499" i="17"/>
  <c r="P499" i="17" s="1"/>
  <c r="P441" i="17"/>
  <c r="R441" i="17" s="1"/>
  <c r="M495" i="17"/>
  <c r="P495" i="17" s="1"/>
  <c r="P437" i="17"/>
  <c r="R437" i="17" s="1"/>
  <c r="M491" i="17"/>
  <c r="P491" i="17" s="1"/>
  <c r="P433" i="17"/>
  <c r="R433" i="17" s="1"/>
  <c r="M487" i="17"/>
  <c r="P487" i="17" s="1"/>
  <c r="P429" i="17"/>
  <c r="R429" i="17" s="1"/>
  <c r="M483" i="17"/>
  <c r="P483" i="17" s="1"/>
  <c r="P425" i="17"/>
  <c r="R425" i="17" s="1"/>
  <c r="M479" i="17"/>
  <c r="P479" i="17" s="1"/>
  <c r="P421" i="17"/>
  <c r="R421" i="17" s="1"/>
  <c r="M475" i="17"/>
  <c r="P475" i="17" s="1"/>
  <c r="P417" i="17"/>
  <c r="R417" i="17" s="1"/>
  <c r="M471" i="17"/>
  <c r="P471" i="17" s="1"/>
  <c r="P413" i="17"/>
  <c r="R413" i="17" s="1"/>
  <c r="M467" i="17"/>
  <c r="P467" i="17" s="1"/>
  <c r="L465" i="17"/>
  <c r="O465" i="17" s="1"/>
  <c r="O411" i="17"/>
  <c r="Q411" i="17" s="1"/>
  <c r="L464" i="17"/>
  <c r="O464" i="17" s="1"/>
  <c r="Q464" i="17" s="1"/>
  <c r="O410" i="17"/>
  <c r="Q410" i="17" s="1"/>
  <c r="L463" i="17"/>
  <c r="O463" i="17" s="1"/>
  <c r="O409" i="17"/>
  <c r="Q409" i="17" s="1"/>
  <c r="L462" i="17"/>
  <c r="O462" i="17" s="1"/>
  <c r="Q462" i="17" s="1"/>
  <c r="O408" i="17"/>
  <c r="Q408" i="17" s="1"/>
  <c r="L461" i="17"/>
  <c r="O461" i="17" s="1"/>
  <c r="O407" i="17"/>
  <c r="Q407" i="17" s="1"/>
  <c r="L460" i="17"/>
  <c r="O460" i="17" s="1"/>
  <c r="Q460" i="17" s="1"/>
  <c r="O406" i="17"/>
  <c r="Q406" i="17" s="1"/>
  <c r="L459" i="17"/>
  <c r="O459" i="17" s="1"/>
  <c r="O405" i="17"/>
  <c r="Q405" i="17" s="1"/>
  <c r="M404" i="17"/>
  <c r="P350" i="17"/>
  <c r="M401" i="17"/>
  <c r="AN263" i="17"/>
  <c r="AL263" i="17"/>
  <c r="AJ263" i="17"/>
  <c r="AH263" i="17"/>
  <c r="AF263" i="17"/>
  <c r="AD263" i="17"/>
  <c r="AB263" i="17"/>
  <c r="Z263" i="17"/>
  <c r="X263" i="17"/>
  <c r="F278" i="17"/>
  <c r="AM263" i="17"/>
  <c r="AK263" i="17"/>
  <c r="AI263" i="17"/>
  <c r="AG263" i="17"/>
  <c r="AE263" i="17"/>
  <c r="AC263" i="17"/>
  <c r="AA263" i="17"/>
  <c r="Y263" i="17"/>
  <c r="W263" i="17"/>
  <c r="AN261" i="17"/>
  <c r="AL261" i="17"/>
  <c r="AJ261" i="17"/>
  <c r="AH261" i="17"/>
  <c r="AF261" i="17"/>
  <c r="AD261" i="17"/>
  <c r="AB261" i="17"/>
  <c r="Z261" i="17"/>
  <c r="X261" i="17"/>
  <c r="F276" i="17"/>
  <c r="AM261" i="17"/>
  <c r="AK261" i="17"/>
  <c r="AI261" i="17"/>
  <c r="AG261" i="17"/>
  <c r="AE261" i="17"/>
  <c r="AC261" i="17"/>
  <c r="AA261" i="17"/>
  <c r="Y261" i="17"/>
  <c r="W261" i="17"/>
  <c r="AN259" i="17"/>
  <c r="AL259" i="17"/>
  <c r="AJ259" i="17"/>
  <c r="AH259" i="17"/>
  <c r="AF259" i="17"/>
  <c r="AD259" i="17"/>
  <c r="AB259" i="17"/>
  <c r="Z259" i="17"/>
  <c r="X259" i="17"/>
  <c r="F274" i="17"/>
  <c r="AM259" i="17"/>
  <c r="AK259" i="17"/>
  <c r="AI259" i="17"/>
  <c r="AG259" i="17"/>
  <c r="AE259" i="17"/>
  <c r="AC259" i="17"/>
  <c r="AA259" i="17"/>
  <c r="Y259" i="17"/>
  <c r="W259" i="17"/>
  <c r="F272" i="17"/>
  <c r="AN257" i="17"/>
  <c r="AL257" i="17"/>
  <c r="AJ257" i="17"/>
  <c r="AH257" i="17"/>
  <c r="AF257" i="17"/>
  <c r="AD257" i="17"/>
  <c r="AB257" i="17"/>
  <c r="Z257" i="17"/>
  <c r="X257" i="17"/>
  <c r="AM257" i="17"/>
  <c r="AK257" i="17"/>
  <c r="AI257" i="17"/>
  <c r="AG257" i="17"/>
  <c r="AE257" i="17"/>
  <c r="AC257" i="17"/>
  <c r="AA257" i="17"/>
  <c r="Y257" i="17"/>
  <c r="W257" i="17"/>
  <c r="F270" i="17"/>
  <c r="AN255" i="17"/>
  <c r="AN264" i="17" s="1"/>
  <c r="AL255" i="17"/>
  <c r="AJ255" i="17"/>
  <c r="AH255" i="17"/>
  <c r="AF255" i="17"/>
  <c r="AF264" i="17" s="1"/>
  <c r="AD255" i="17"/>
  <c r="AB255" i="17"/>
  <c r="Z255" i="17"/>
  <c r="X255" i="17"/>
  <c r="X264" i="17" s="1"/>
  <c r="AM255" i="17"/>
  <c r="AK255" i="17"/>
  <c r="AI255" i="17"/>
  <c r="AG255" i="17"/>
  <c r="AE255" i="17"/>
  <c r="AC255" i="17"/>
  <c r="AA255" i="17"/>
  <c r="Y255" i="17"/>
  <c r="W255" i="17"/>
  <c r="F268" i="17"/>
  <c r="AN253" i="17"/>
  <c r="AL253" i="17"/>
  <c r="AL264" i="17" s="1"/>
  <c r="AJ253" i="17"/>
  <c r="AH253" i="17"/>
  <c r="AF253" i="17"/>
  <c r="AD253" i="17"/>
  <c r="AD264" i="17" s="1"/>
  <c r="AB253" i="17"/>
  <c r="Z253" i="17"/>
  <c r="X253" i="17"/>
  <c r="R253" i="17"/>
  <c r="AM253" i="17"/>
  <c r="AK253" i="17"/>
  <c r="AK264" i="17" s="1"/>
  <c r="AI253" i="17"/>
  <c r="AG253" i="17"/>
  <c r="AE253" i="17"/>
  <c r="AC253" i="17"/>
  <c r="AC264" i="17" s="1"/>
  <c r="AA253" i="17"/>
  <c r="Y253" i="17"/>
  <c r="W253" i="17"/>
  <c r="Q253" i="17"/>
  <c r="O247" i="17"/>
  <c r="Q247" i="17" s="1"/>
  <c r="L262" i="17"/>
  <c r="O243" i="17"/>
  <c r="Q243" i="17" s="1"/>
  <c r="L258" i="17"/>
  <c r="O239" i="17"/>
  <c r="Q239" i="17" s="1"/>
  <c r="L254" i="17"/>
  <c r="N249" i="17"/>
  <c r="P228" i="17"/>
  <c r="R216" i="17"/>
  <c r="R228" i="17" s="1"/>
  <c r="Q157" i="17"/>
  <c r="L94" i="17"/>
  <c r="O94" i="17" s="1"/>
  <c r="O75" i="17"/>
  <c r="Q75" i="17" s="1"/>
  <c r="AN74" i="17"/>
  <c r="AL74" i="17"/>
  <c r="AJ74" i="17"/>
  <c r="AH74" i="17"/>
  <c r="AF74" i="17"/>
  <c r="AD74" i="17"/>
  <c r="AB74" i="17"/>
  <c r="Z74" i="17"/>
  <c r="X74" i="17"/>
  <c r="F93" i="17"/>
  <c r="AM74" i="17"/>
  <c r="AK74" i="17"/>
  <c r="AI74" i="17"/>
  <c r="AG74" i="17"/>
  <c r="AE74" i="17"/>
  <c r="AC74" i="17"/>
  <c r="AA74" i="17"/>
  <c r="Y74" i="17"/>
  <c r="W74" i="17"/>
  <c r="N70" i="17"/>
  <c r="K89" i="17"/>
  <c r="N89" i="17" s="1"/>
  <c r="N68" i="17"/>
  <c r="K87" i="17"/>
  <c r="N87" i="17" s="1"/>
  <c r="AN66" i="17"/>
  <c r="AL66" i="17"/>
  <c r="AJ66" i="17"/>
  <c r="AH66" i="17"/>
  <c r="AF66" i="17"/>
  <c r="AD66" i="17"/>
  <c r="AB66" i="17"/>
  <c r="Z66" i="17"/>
  <c r="X66" i="17"/>
  <c r="F85" i="17"/>
  <c r="AM66" i="17"/>
  <c r="AK66" i="17"/>
  <c r="AI66" i="17"/>
  <c r="AG66" i="17"/>
  <c r="AE66" i="17"/>
  <c r="AC66" i="17"/>
  <c r="AA66" i="17"/>
  <c r="Y66" i="17"/>
  <c r="W66" i="17"/>
  <c r="Q66" i="17"/>
  <c r="AN64" i="17"/>
  <c r="AL64" i="17"/>
  <c r="AJ64" i="17"/>
  <c r="AH64" i="17"/>
  <c r="AF64" i="17"/>
  <c r="AD64" i="17"/>
  <c r="AB64" i="17"/>
  <c r="Z64" i="17"/>
  <c r="X64" i="17"/>
  <c r="F83" i="17"/>
  <c r="AM64" i="17"/>
  <c r="AK64" i="17"/>
  <c r="AI64" i="17"/>
  <c r="AG64" i="17"/>
  <c r="AE64" i="17"/>
  <c r="AC64" i="17"/>
  <c r="AA64" i="17"/>
  <c r="Y64" i="17"/>
  <c r="W64" i="17"/>
  <c r="AN62" i="17"/>
  <c r="AL62" i="17"/>
  <c r="AJ62" i="17"/>
  <c r="AH62" i="17"/>
  <c r="AF62" i="17"/>
  <c r="AD62" i="17"/>
  <c r="AB62" i="17"/>
  <c r="Z62" i="17"/>
  <c r="X62" i="17"/>
  <c r="F81" i="17"/>
  <c r="AM62" i="17"/>
  <c r="AK62" i="17"/>
  <c r="AI62" i="17"/>
  <c r="AG62" i="17"/>
  <c r="AE62" i="17"/>
  <c r="AC62" i="17"/>
  <c r="AA62" i="17"/>
  <c r="Y62" i="17"/>
  <c r="W62" i="17"/>
  <c r="Q62" i="17"/>
  <c r="AN60" i="17"/>
  <c r="AL60" i="17"/>
  <c r="AL76" i="17" s="1"/>
  <c r="AJ60" i="17"/>
  <c r="AH60" i="17"/>
  <c r="AH76" i="17" s="1"/>
  <c r="AF60" i="17"/>
  <c r="AD60" i="17"/>
  <c r="AD76" i="17" s="1"/>
  <c r="AB60" i="17"/>
  <c r="Z60" i="17"/>
  <c r="Z76" i="17" s="1"/>
  <c r="X60" i="17"/>
  <c r="F79" i="17"/>
  <c r="AM60" i="17"/>
  <c r="AK60" i="17"/>
  <c r="AI60" i="17"/>
  <c r="AG60" i="17"/>
  <c r="AE60" i="17"/>
  <c r="AC60" i="17"/>
  <c r="AA60" i="17"/>
  <c r="Y60" i="17"/>
  <c r="W60" i="17"/>
  <c r="P55" i="17"/>
  <c r="R55" i="17" s="1"/>
  <c r="M74" i="17"/>
  <c r="P53" i="17"/>
  <c r="R53" i="17" s="1"/>
  <c r="M72" i="17"/>
  <c r="P51" i="17"/>
  <c r="R51" i="17" s="1"/>
  <c r="M70" i="17"/>
  <c r="P49" i="17"/>
  <c r="R49" i="17" s="1"/>
  <c r="M68" i="17"/>
  <c r="P47" i="17"/>
  <c r="R47" i="17" s="1"/>
  <c r="M66" i="17"/>
  <c r="P45" i="17"/>
  <c r="R45" i="17" s="1"/>
  <c r="M64" i="17"/>
  <c r="P43" i="17"/>
  <c r="R43" i="17" s="1"/>
  <c r="M62" i="17"/>
  <c r="M57" i="17"/>
  <c r="P41" i="17"/>
  <c r="M60" i="17"/>
  <c r="M278" i="17"/>
  <c r="P278" i="17" s="1"/>
  <c r="P263" i="17"/>
  <c r="R263" i="17" s="1"/>
  <c r="M276" i="17"/>
  <c r="P276" i="17" s="1"/>
  <c r="P261" i="17"/>
  <c r="R261" i="17" s="1"/>
  <c r="M274" i="17"/>
  <c r="P274" i="17" s="1"/>
  <c r="P259" i="17"/>
  <c r="R259" i="17" s="1"/>
  <c r="M272" i="17"/>
  <c r="P272" i="17" s="1"/>
  <c r="P257" i="17"/>
  <c r="R257" i="17" s="1"/>
  <c r="M270" i="17"/>
  <c r="P270" i="17" s="1"/>
  <c r="P255" i="17"/>
  <c r="R255" i="17" s="1"/>
  <c r="P249" i="17"/>
  <c r="R237" i="17"/>
  <c r="R249" i="17" s="1"/>
  <c r="M267" i="17"/>
  <c r="M264" i="17"/>
  <c r="P252" i="17"/>
  <c r="Q204" i="17"/>
  <c r="Q200" i="17"/>
  <c r="Q196" i="17"/>
  <c r="Q192" i="17"/>
  <c r="Q188" i="17"/>
  <c r="AA181" i="17"/>
  <c r="AE181" i="17"/>
  <c r="AI181" i="17"/>
  <c r="AM181" i="17"/>
  <c r="X181" i="17"/>
  <c r="AB181" i="17"/>
  <c r="AF181" i="17"/>
  <c r="AJ181" i="17"/>
  <c r="AN181" i="17"/>
  <c r="O179" i="17"/>
  <c r="Q179" i="17" s="1"/>
  <c r="L203" i="17"/>
  <c r="O203" i="17" s="1"/>
  <c r="Q203" i="17" s="1"/>
  <c r="O177" i="17"/>
  <c r="Q177" i="17" s="1"/>
  <c r="L201" i="17"/>
  <c r="O201" i="17" s="1"/>
  <c r="Q201" i="17" s="1"/>
  <c r="O175" i="17"/>
  <c r="Q175" i="17" s="1"/>
  <c r="L199" i="17"/>
  <c r="O199" i="17" s="1"/>
  <c r="Q199" i="17" s="1"/>
  <c r="O173" i="17"/>
  <c r="Q173" i="17" s="1"/>
  <c r="L197" i="17"/>
  <c r="O197" i="17" s="1"/>
  <c r="Q197" i="17" s="1"/>
  <c r="O171" i="17"/>
  <c r="Q171" i="17" s="1"/>
  <c r="L195" i="17"/>
  <c r="O195" i="17" s="1"/>
  <c r="Q195" i="17" s="1"/>
  <c r="O169" i="17"/>
  <c r="Q169" i="17" s="1"/>
  <c r="L193" i="17"/>
  <c r="O193" i="17" s="1"/>
  <c r="Q193" i="17" s="1"/>
  <c r="O167" i="17"/>
  <c r="Q167" i="17" s="1"/>
  <c r="L191" i="17"/>
  <c r="O191" i="17" s="1"/>
  <c r="Q191" i="17" s="1"/>
  <c r="O165" i="17"/>
  <c r="Q165" i="17" s="1"/>
  <c r="L189" i="17"/>
  <c r="O189" i="17" s="1"/>
  <c r="Q189" i="17" s="1"/>
  <c r="O163" i="17"/>
  <c r="Q163" i="17" s="1"/>
  <c r="L187" i="17"/>
  <c r="O187" i="17" s="1"/>
  <c r="Q187" i="17" s="1"/>
  <c r="O161" i="17"/>
  <c r="Q161" i="17" s="1"/>
  <c r="L185" i="17"/>
  <c r="O185" i="17" s="1"/>
  <c r="Q185" i="17" s="1"/>
  <c r="O32" i="17"/>
  <c r="AM114" i="16"/>
  <c r="AI114" i="16"/>
  <c r="AE114" i="16"/>
  <c r="AA114" i="16"/>
  <c r="W114" i="16"/>
  <c r="K264" i="17"/>
  <c r="Z264" i="17"/>
  <c r="AH264" i="17"/>
  <c r="Y264" i="17"/>
  <c r="AG264" i="17"/>
  <c r="L278" i="17"/>
  <c r="O278" i="17" s="1"/>
  <c r="O263" i="17"/>
  <c r="Q263" i="17" s="1"/>
  <c r="M277" i="17"/>
  <c r="P277" i="17" s="1"/>
  <c r="R277" i="17" s="1"/>
  <c r="P262" i="17"/>
  <c r="R262" i="17" s="1"/>
  <c r="L276" i="17"/>
  <c r="O276" i="17" s="1"/>
  <c r="O261" i="17"/>
  <c r="Q261" i="17" s="1"/>
  <c r="L274" i="17"/>
  <c r="O274" i="17" s="1"/>
  <c r="O259" i="17"/>
  <c r="Q259" i="17" s="1"/>
  <c r="L272" i="17"/>
  <c r="O272" i="17" s="1"/>
  <c r="O257" i="17"/>
  <c r="Q257" i="17" s="1"/>
  <c r="L270" i="17"/>
  <c r="O270" i="17" s="1"/>
  <c r="O255" i="17"/>
  <c r="Q255" i="17" s="1"/>
  <c r="O180" i="17"/>
  <c r="Q180" i="17" s="1"/>
  <c r="L204" i="17"/>
  <c r="O204" i="17" s="1"/>
  <c r="M203" i="17"/>
  <c r="P203" i="17" s="1"/>
  <c r="R203" i="17" s="1"/>
  <c r="P179" i="17"/>
  <c r="R179" i="17" s="1"/>
  <c r="O178" i="17"/>
  <c r="Q178" i="17" s="1"/>
  <c r="L202" i="17"/>
  <c r="O202" i="17" s="1"/>
  <c r="Q202" i="17" s="1"/>
  <c r="M201" i="17"/>
  <c r="P201" i="17" s="1"/>
  <c r="R201" i="17" s="1"/>
  <c r="P177" i="17"/>
  <c r="R177" i="17" s="1"/>
  <c r="O176" i="17"/>
  <c r="Q176" i="17" s="1"/>
  <c r="L200" i="17"/>
  <c r="O200" i="17" s="1"/>
  <c r="M199" i="17"/>
  <c r="P199" i="17" s="1"/>
  <c r="R199" i="17" s="1"/>
  <c r="P175" i="17"/>
  <c r="R175" i="17" s="1"/>
  <c r="O174" i="17"/>
  <c r="Q174" i="17" s="1"/>
  <c r="L198" i="17"/>
  <c r="O198" i="17" s="1"/>
  <c r="Q198" i="17" s="1"/>
  <c r="M197" i="17"/>
  <c r="P197" i="17" s="1"/>
  <c r="R197" i="17" s="1"/>
  <c r="P173" i="17"/>
  <c r="R173" i="17" s="1"/>
  <c r="O172" i="17"/>
  <c r="Q172" i="17" s="1"/>
  <c r="L196" i="17"/>
  <c r="O196" i="17" s="1"/>
  <c r="M195" i="17"/>
  <c r="P195" i="17" s="1"/>
  <c r="R195" i="17" s="1"/>
  <c r="P171" i="17"/>
  <c r="R171" i="17" s="1"/>
  <c r="O170" i="17"/>
  <c r="Q170" i="17" s="1"/>
  <c r="L194" i="17"/>
  <c r="O194" i="17" s="1"/>
  <c r="Q194" i="17" s="1"/>
  <c r="M193" i="17"/>
  <c r="P193" i="17" s="1"/>
  <c r="R193" i="17" s="1"/>
  <c r="P169" i="17"/>
  <c r="R169" i="17" s="1"/>
  <c r="O168" i="17"/>
  <c r="Q168" i="17" s="1"/>
  <c r="L192" i="17"/>
  <c r="O192" i="17" s="1"/>
  <c r="M191" i="17"/>
  <c r="P191" i="17" s="1"/>
  <c r="R191" i="17" s="1"/>
  <c r="P167" i="17"/>
  <c r="R167" i="17" s="1"/>
  <c r="O166" i="17"/>
  <c r="Q166" i="17" s="1"/>
  <c r="L190" i="17"/>
  <c r="O190" i="17" s="1"/>
  <c r="Q190" i="17" s="1"/>
  <c r="M189" i="17"/>
  <c r="P189" i="17" s="1"/>
  <c r="R189" i="17" s="1"/>
  <c r="P165" i="17"/>
  <c r="R165" i="17" s="1"/>
  <c r="O164" i="17"/>
  <c r="Q164" i="17" s="1"/>
  <c r="L188" i="17"/>
  <c r="O188" i="17" s="1"/>
  <c r="M187" i="17"/>
  <c r="P187" i="17" s="1"/>
  <c r="R187" i="17" s="1"/>
  <c r="P163" i="17"/>
  <c r="R163" i="17" s="1"/>
  <c r="O162" i="17"/>
  <c r="Q162" i="17" s="1"/>
  <c r="L186" i="17"/>
  <c r="O186" i="17" s="1"/>
  <c r="Q186" i="17" s="1"/>
  <c r="M185" i="17"/>
  <c r="P185" i="17" s="1"/>
  <c r="R185" i="17" s="1"/>
  <c r="P161" i="17"/>
  <c r="R161" i="17" s="1"/>
  <c r="L181" i="17"/>
  <c r="O160" i="17"/>
  <c r="L184" i="17"/>
  <c r="R94" i="17"/>
  <c r="Q94" i="17"/>
  <c r="R92" i="17"/>
  <c r="Q92" i="17"/>
  <c r="R90" i="17"/>
  <c r="Q90" i="17"/>
  <c r="R88" i="17"/>
  <c r="Q88" i="17"/>
  <c r="R86" i="17"/>
  <c r="Q86" i="17"/>
  <c r="R84" i="17"/>
  <c r="Q84" i="17"/>
  <c r="R82" i="17"/>
  <c r="Q82" i="17"/>
  <c r="R80" i="17"/>
  <c r="Q80" i="17"/>
  <c r="L92" i="17"/>
  <c r="O92" i="17" s="1"/>
  <c r="O73" i="17"/>
  <c r="Q73" i="17" s="1"/>
  <c r="L90" i="17"/>
  <c r="O90" i="17" s="1"/>
  <c r="O71" i="17"/>
  <c r="Q71" i="17" s="1"/>
  <c r="L88" i="17"/>
  <c r="O88" i="17" s="1"/>
  <c r="O69" i="17"/>
  <c r="Q69" i="17" s="1"/>
  <c r="L86" i="17"/>
  <c r="O86" i="17" s="1"/>
  <c r="O67" i="17"/>
  <c r="Q67" i="17" s="1"/>
  <c r="L84" i="17"/>
  <c r="O84" i="17" s="1"/>
  <c r="O65" i="17"/>
  <c r="Q65" i="17" s="1"/>
  <c r="L82" i="17"/>
  <c r="O82" i="17" s="1"/>
  <c r="O63" i="17"/>
  <c r="Q63" i="17" s="1"/>
  <c r="L80" i="17"/>
  <c r="O80" i="17" s="1"/>
  <c r="O61" i="17"/>
  <c r="Q61" i="17" s="1"/>
  <c r="O57" i="17"/>
  <c r="L79" i="17"/>
  <c r="L76" i="17"/>
  <c r="O60" i="17"/>
  <c r="O76" i="17" s="1"/>
  <c r="AN114" i="16"/>
  <c r="AJ114" i="16"/>
  <c r="AF114" i="16"/>
  <c r="AB114" i="16"/>
  <c r="X58" i="16"/>
  <c r="X114" i="16" s="1"/>
  <c r="T114" i="16"/>
  <c r="T116" i="16" s="1"/>
  <c r="T119" i="16" s="1"/>
  <c r="P49" i="16"/>
  <c r="W76" i="17" l="1"/>
  <c r="AA76" i="17"/>
  <c r="AE76" i="17"/>
  <c r="AI76" i="17"/>
  <c r="AM76" i="17"/>
  <c r="W264" i="17"/>
  <c r="AE264" i="17"/>
  <c r="AM264" i="17"/>
  <c r="AB264" i="17"/>
  <c r="AJ264" i="17"/>
  <c r="AA264" i="17"/>
  <c r="AI264" i="17"/>
  <c r="T509" i="17"/>
  <c r="T511" i="17" s="1"/>
  <c r="W455" i="17"/>
  <c r="AE455" i="17"/>
  <c r="AM455" i="17"/>
  <c r="Z455" i="17"/>
  <c r="AH455" i="17"/>
  <c r="P645" i="17"/>
  <c r="K583" i="17"/>
  <c r="Y801" i="17"/>
  <c r="AC801" i="17"/>
  <c r="AG801" i="17"/>
  <c r="AK801" i="17"/>
  <c r="Y879" i="17"/>
  <c r="AC879" i="17"/>
  <c r="AG879" i="17"/>
  <c r="AK879" i="17"/>
  <c r="AN879" i="17"/>
  <c r="AA879" i="17"/>
  <c r="AI879" i="17"/>
  <c r="AD879" i="17"/>
  <c r="AL879" i="17"/>
  <c r="P957" i="17"/>
  <c r="X957" i="17"/>
  <c r="AB957" i="17"/>
  <c r="AF957" i="17"/>
  <c r="AJ957" i="17"/>
  <c r="AN957" i="17"/>
  <c r="AD1035" i="17"/>
  <c r="AL1035" i="17"/>
  <c r="T32" i="17"/>
  <c r="T34" i="17" s="1"/>
  <c r="T81" i="17"/>
  <c r="T83" i="17"/>
  <c r="T532" i="17"/>
  <c r="T534" i="17" s="1"/>
  <c r="X1035" i="17"/>
  <c r="AF1035" i="17"/>
  <c r="AN1035" i="17"/>
  <c r="L95" i="17"/>
  <c r="O79" i="17"/>
  <c r="O95" i="17" s="1"/>
  <c r="L205" i="17"/>
  <c r="O184" i="17"/>
  <c r="Q85" i="17"/>
  <c r="L277" i="17"/>
  <c r="O277" i="17" s="1"/>
  <c r="Q277" i="17" s="1"/>
  <c r="O262" i="17"/>
  <c r="Q262" i="17" s="1"/>
  <c r="Q268" i="17"/>
  <c r="R268" i="17"/>
  <c r="R276" i="17"/>
  <c r="Q276" i="17"/>
  <c r="M455" i="17"/>
  <c r="M458" i="17"/>
  <c r="P404" i="17"/>
  <c r="U1050" i="17"/>
  <c r="U1049" i="17"/>
  <c r="U1048" i="17"/>
  <c r="U1047" i="17"/>
  <c r="U1046" i="17"/>
  <c r="U1045" i="17"/>
  <c r="U1044" i="17"/>
  <c r="U1043" i="17"/>
  <c r="U1042" i="17"/>
  <c r="U1041" i="17"/>
  <c r="U1040" i="17"/>
  <c r="U1039" i="17"/>
  <c r="U1038" i="17"/>
  <c r="V570" i="17"/>
  <c r="U582" i="17"/>
  <c r="U581" i="17"/>
  <c r="U580" i="17"/>
  <c r="U579" i="17"/>
  <c r="U578" i="17"/>
  <c r="U577" i="17"/>
  <c r="U576" i="17"/>
  <c r="U575" i="17"/>
  <c r="U574" i="17"/>
  <c r="U573" i="17"/>
  <c r="U572" i="17"/>
  <c r="U571" i="17"/>
  <c r="U583" i="17" s="1"/>
  <c r="U585" i="17" s="1"/>
  <c r="V215" i="17"/>
  <c r="U224" i="17"/>
  <c r="U223" i="17"/>
  <c r="U222" i="17"/>
  <c r="U221" i="17"/>
  <c r="U220" i="17"/>
  <c r="U219" i="17"/>
  <c r="U218" i="17"/>
  <c r="U217" i="17"/>
  <c r="U216" i="17"/>
  <c r="U228" i="17" s="1"/>
  <c r="R463" i="17"/>
  <c r="Q463" i="17"/>
  <c r="R471" i="17"/>
  <c r="Q471" i="17"/>
  <c r="R487" i="17"/>
  <c r="Q487" i="17"/>
  <c r="R495" i="17"/>
  <c r="Q495" i="17"/>
  <c r="Q503" i="17"/>
  <c r="R503" i="17"/>
  <c r="L568" i="17"/>
  <c r="O556" i="17"/>
  <c r="L571" i="17"/>
  <c r="O558" i="17"/>
  <c r="Q558" i="17" s="1"/>
  <c r="L573" i="17"/>
  <c r="O573" i="17" s="1"/>
  <c r="Q573" i="17" s="1"/>
  <c r="O562" i="17"/>
  <c r="Q562" i="17" s="1"/>
  <c r="L577" i="17"/>
  <c r="O577" i="17" s="1"/>
  <c r="Q577" i="17" s="1"/>
  <c r="L652" i="17"/>
  <c r="O652" i="17" s="1"/>
  <c r="O636" i="17"/>
  <c r="Q636" i="17" s="1"/>
  <c r="L658" i="17"/>
  <c r="O658" i="17" s="1"/>
  <c r="O642" i="17"/>
  <c r="Q642" i="17" s="1"/>
  <c r="K661" i="17"/>
  <c r="N648" i="17"/>
  <c r="N661" i="17" s="1"/>
  <c r="L739" i="17"/>
  <c r="O726" i="17"/>
  <c r="M801" i="17"/>
  <c r="M804" i="17"/>
  <c r="P788" i="17"/>
  <c r="M808" i="17"/>
  <c r="P808" i="17" s="1"/>
  <c r="R808" i="17" s="1"/>
  <c r="P792" i="17"/>
  <c r="R792" i="17" s="1"/>
  <c r="M812" i="17"/>
  <c r="P812" i="17" s="1"/>
  <c r="R812" i="17" s="1"/>
  <c r="P796" i="17"/>
  <c r="R796" i="17" s="1"/>
  <c r="M816" i="17"/>
  <c r="P816" i="17" s="1"/>
  <c r="R816" i="17" s="1"/>
  <c r="P800" i="17"/>
  <c r="R800" i="17" s="1"/>
  <c r="Q885" i="17"/>
  <c r="R885" i="17"/>
  <c r="Q893" i="17"/>
  <c r="R893" i="17"/>
  <c r="O941" i="17"/>
  <c r="Q928" i="17"/>
  <c r="Q941" i="17" s="1"/>
  <c r="M1051" i="17"/>
  <c r="P1038" i="17"/>
  <c r="L1038" i="17"/>
  <c r="O1022" i="17"/>
  <c r="L1035" i="17"/>
  <c r="Q1045" i="17"/>
  <c r="R1045" i="17"/>
  <c r="W289" i="17"/>
  <c r="V336" i="17"/>
  <c r="V335" i="17"/>
  <c r="V334" i="17"/>
  <c r="V333" i="17"/>
  <c r="V332" i="17"/>
  <c r="V331" i="17"/>
  <c r="V330" i="17"/>
  <c r="V329" i="17"/>
  <c r="V328" i="17"/>
  <c r="V327" i="17"/>
  <c r="V326" i="17"/>
  <c r="V325" i="17"/>
  <c r="V324" i="17"/>
  <c r="V323" i="17"/>
  <c r="V322" i="17"/>
  <c r="V321" i="17"/>
  <c r="V320" i="17"/>
  <c r="V319" i="17"/>
  <c r="V318" i="17"/>
  <c r="V317" i="17"/>
  <c r="V316" i="17"/>
  <c r="V315" i="17"/>
  <c r="V314" i="17"/>
  <c r="V313" i="17"/>
  <c r="V312" i="17"/>
  <c r="V311" i="17"/>
  <c r="V310" i="17"/>
  <c r="V309" i="17"/>
  <c r="V308" i="17"/>
  <c r="V307" i="17"/>
  <c r="V306" i="17"/>
  <c r="V305" i="17"/>
  <c r="V304" i="17"/>
  <c r="V303" i="17"/>
  <c r="V302" i="17"/>
  <c r="V301" i="17"/>
  <c r="V300" i="17"/>
  <c r="V299" i="17"/>
  <c r="V298" i="17"/>
  <c r="V296" i="17"/>
  <c r="V295" i="17"/>
  <c r="V294" i="17"/>
  <c r="V293" i="17"/>
  <c r="V292" i="17"/>
  <c r="V291" i="17"/>
  <c r="V290" i="17"/>
  <c r="V341" i="17" s="1"/>
  <c r="N76" i="17"/>
  <c r="Q87" i="17"/>
  <c r="Q91" i="17"/>
  <c r="M184" i="17"/>
  <c r="M181" i="17"/>
  <c r="P160" i="17"/>
  <c r="M186" i="17"/>
  <c r="P186" i="17" s="1"/>
  <c r="R186" i="17" s="1"/>
  <c r="P162" i="17"/>
  <c r="R162" i="17" s="1"/>
  <c r="M188" i="17"/>
  <c r="P188" i="17" s="1"/>
  <c r="R188" i="17" s="1"/>
  <c r="P164" i="17"/>
  <c r="R164" i="17" s="1"/>
  <c r="M190" i="17"/>
  <c r="P190" i="17" s="1"/>
  <c r="R190" i="17" s="1"/>
  <c r="P166" i="17"/>
  <c r="R166" i="17" s="1"/>
  <c r="M192" i="17"/>
  <c r="P192" i="17" s="1"/>
  <c r="R192" i="17" s="1"/>
  <c r="P168" i="17"/>
  <c r="R168" i="17" s="1"/>
  <c r="M194" i="17"/>
  <c r="P194" i="17" s="1"/>
  <c r="R194" i="17" s="1"/>
  <c r="P170" i="17"/>
  <c r="R170" i="17" s="1"/>
  <c r="M196" i="17"/>
  <c r="P196" i="17" s="1"/>
  <c r="R196" i="17" s="1"/>
  <c r="P172" i="17"/>
  <c r="R172" i="17" s="1"/>
  <c r="M198" i="17"/>
  <c r="P198" i="17" s="1"/>
  <c r="R198" i="17" s="1"/>
  <c r="P174" i="17"/>
  <c r="R174" i="17" s="1"/>
  <c r="M200" i="17"/>
  <c r="P200" i="17" s="1"/>
  <c r="R200" i="17" s="1"/>
  <c r="P176" i="17"/>
  <c r="R176" i="17" s="1"/>
  <c r="M202" i="17"/>
  <c r="P202" i="17" s="1"/>
  <c r="R202" i="17" s="1"/>
  <c r="P178" i="17"/>
  <c r="R178" i="17" s="1"/>
  <c r="M204" i="17"/>
  <c r="P204" i="17" s="1"/>
  <c r="R204" i="17" s="1"/>
  <c r="P180" i="17"/>
  <c r="R180" i="17" s="1"/>
  <c r="O249" i="17"/>
  <c r="Q237" i="17"/>
  <c r="Q249" i="17" s="1"/>
  <c r="O256" i="17"/>
  <c r="Q256" i="17" s="1"/>
  <c r="L271" i="17"/>
  <c r="O271" i="17" s="1"/>
  <c r="Q271" i="17" s="1"/>
  <c r="L275" i="17"/>
  <c r="O275" i="17" s="1"/>
  <c r="Q275" i="17" s="1"/>
  <c r="O260" i="17"/>
  <c r="Q260" i="17" s="1"/>
  <c r="T648" i="17"/>
  <c r="T661" i="17" s="1"/>
  <c r="T663" i="17" s="1"/>
  <c r="T607" i="17"/>
  <c r="T609" i="17" s="1"/>
  <c r="U988" i="17"/>
  <c r="U987" i="17"/>
  <c r="U986" i="17"/>
  <c r="U985" i="17"/>
  <c r="U984" i="17"/>
  <c r="V519" i="17"/>
  <c r="U524" i="17"/>
  <c r="U523" i="17"/>
  <c r="U522" i="17"/>
  <c r="U521" i="17"/>
  <c r="U520" i="17"/>
  <c r="T997" i="17"/>
  <c r="T999" i="17" s="1"/>
  <c r="M460" i="17"/>
  <c r="P460" i="17" s="1"/>
  <c r="R460" i="17" s="1"/>
  <c r="P406" i="17"/>
  <c r="R406" i="17" s="1"/>
  <c r="M462" i="17"/>
  <c r="P462" i="17" s="1"/>
  <c r="R462" i="17" s="1"/>
  <c r="P408" i="17"/>
  <c r="R408" i="17" s="1"/>
  <c r="M464" i="17"/>
  <c r="P464" i="17" s="1"/>
  <c r="R464" i="17" s="1"/>
  <c r="P410" i="17"/>
  <c r="R410" i="17" s="1"/>
  <c r="M466" i="17"/>
  <c r="P466" i="17" s="1"/>
  <c r="R466" i="17" s="1"/>
  <c r="P412" i="17"/>
  <c r="R412" i="17" s="1"/>
  <c r="M468" i="17"/>
  <c r="P468" i="17" s="1"/>
  <c r="R468" i="17" s="1"/>
  <c r="P414" i="17"/>
  <c r="R414" i="17" s="1"/>
  <c r="M470" i="17"/>
  <c r="P470" i="17" s="1"/>
  <c r="R470" i="17" s="1"/>
  <c r="P416" i="17"/>
  <c r="R416" i="17" s="1"/>
  <c r="M472" i="17"/>
  <c r="P472" i="17" s="1"/>
  <c r="R472" i="17" s="1"/>
  <c r="P418" i="17"/>
  <c r="R418" i="17" s="1"/>
  <c r="M474" i="17"/>
  <c r="P474" i="17" s="1"/>
  <c r="R474" i="17" s="1"/>
  <c r="P420" i="17"/>
  <c r="R420" i="17" s="1"/>
  <c r="M476" i="17"/>
  <c r="P476" i="17" s="1"/>
  <c r="R476" i="17" s="1"/>
  <c r="P422" i="17"/>
  <c r="R422" i="17" s="1"/>
  <c r="M478" i="17"/>
  <c r="P478" i="17" s="1"/>
  <c r="R478" i="17" s="1"/>
  <c r="P424" i="17"/>
  <c r="R424" i="17" s="1"/>
  <c r="M480" i="17"/>
  <c r="P480" i="17" s="1"/>
  <c r="R480" i="17" s="1"/>
  <c r="P426" i="17"/>
  <c r="R426" i="17" s="1"/>
  <c r="M482" i="17"/>
  <c r="P482" i="17" s="1"/>
  <c r="R482" i="17" s="1"/>
  <c r="P428" i="17"/>
  <c r="R428" i="17" s="1"/>
  <c r="M484" i="17"/>
  <c r="P484" i="17" s="1"/>
  <c r="R484" i="17" s="1"/>
  <c r="P430" i="17"/>
  <c r="R430" i="17" s="1"/>
  <c r="M486" i="17"/>
  <c r="P486" i="17" s="1"/>
  <c r="R486" i="17" s="1"/>
  <c r="P432" i="17"/>
  <c r="R432" i="17" s="1"/>
  <c r="M488" i="17"/>
  <c r="P488" i="17" s="1"/>
  <c r="R488" i="17" s="1"/>
  <c r="P434" i="17"/>
  <c r="R434" i="17" s="1"/>
  <c r="M490" i="17"/>
  <c r="P490" i="17" s="1"/>
  <c r="R490" i="17" s="1"/>
  <c r="P436" i="17"/>
  <c r="R436" i="17" s="1"/>
  <c r="M492" i="17"/>
  <c r="P492" i="17" s="1"/>
  <c r="R492" i="17" s="1"/>
  <c r="P438" i="17"/>
  <c r="R438" i="17" s="1"/>
  <c r="M494" i="17"/>
  <c r="P494" i="17" s="1"/>
  <c r="R494" i="17" s="1"/>
  <c r="P440" i="17"/>
  <c r="R440" i="17" s="1"/>
  <c r="M496" i="17"/>
  <c r="P496" i="17" s="1"/>
  <c r="R496" i="17" s="1"/>
  <c r="P442" i="17"/>
  <c r="R442" i="17" s="1"/>
  <c r="M498" i="17"/>
  <c r="P498" i="17" s="1"/>
  <c r="R498" i="17" s="1"/>
  <c r="P444" i="17"/>
  <c r="R444" i="17" s="1"/>
  <c r="M500" i="17"/>
  <c r="P500" i="17" s="1"/>
  <c r="R500" i="17" s="1"/>
  <c r="P446" i="17"/>
  <c r="R446" i="17" s="1"/>
  <c r="M502" i="17"/>
  <c r="P502" i="17" s="1"/>
  <c r="R502" i="17" s="1"/>
  <c r="P448" i="17"/>
  <c r="R448" i="17" s="1"/>
  <c r="M504" i="17"/>
  <c r="P504" i="17" s="1"/>
  <c r="R504" i="17" s="1"/>
  <c r="P450" i="17"/>
  <c r="R450" i="17" s="1"/>
  <c r="M506" i="17"/>
  <c r="P506" i="17" s="1"/>
  <c r="R506" i="17" s="1"/>
  <c r="P452" i="17"/>
  <c r="R452" i="17" s="1"/>
  <c r="M508" i="17"/>
  <c r="P508" i="17" s="1"/>
  <c r="R508" i="17" s="1"/>
  <c r="P454" i="17"/>
  <c r="R454" i="17" s="1"/>
  <c r="R465" i="17"/>
  <c r="Q465" i="17"/>
  <c r="R473" i="17"/>
  <c r="Q473" i="17"/>
  <c r="R481" i="17"/>
  <c r="Q481" i="17"/>
  <c r="R489" i="17"/>
  <c r="Q489" i="17"/>
  <c r="R497" i="17"/>
  <c r="Q497" i="17"/>
  <c r="Q505" i="17"/>
  <c r="R505" i="17"/>
  <c r="Q574" i="17"/>
  <c r="R574" i="17"/>
  <c r="Q578" i="17"/>
  <c r="R578" i="17"/>
  <c r="Q582" i="17"/>
  <c r="R582" i="17"/>
  <c r="Y645" i="17"/>
  <c r="AC645" i="17"/>
  <c r="AG645" i="17"/>
  <c r="AK645" i="17"/>
  <c r="R632" i="17"/>
  <c r="R645" i="17" s="1"/>
  <c r="Z645" i="17"/>
  <c r="AD645" i="17"/>
  <c r="AH645" i="17"/>
  <c r="AL645" i="17"/>
  <c r="R654" i="17"/>
  <c r="Q654" i="17"/>
  <c r="R723" i="17"/>
  <c r="L817" i="17"/>
  <c r="O804" i="17"/>
  <c r="R731" i="17"/>
  <c r="Q731" i="17"/>
  <c r="R811" i="17"/>
  <c r="Q811" i="17"/>
  <c r="L895" i="17"/>
  <c r="O882" i="17"/>
  <c r="R883" i="17"/>
  <c r="Q883" i="17"/>
  <c r="Q891" i="17"/>
  <c r="R891" i="17"/>
  <c r="K973" i="17"/>
  <c r="N960" i="17"/>
  <c r="N973" i="17" s="1"/>
  <c r="Q968" i="17"/>
  <c r="R968" i="17"/>
  <c r="K1051" i="17"/>
  <c r="N1038" i="17"/>
  <c r="N1051" i="17" s="1"/>
  <c r="Q1040" i="17"/>
  <c r="R1040" i="17"/>
  <c r="Q1047" i="17"/>
  <c r="R1047" i="17"/>
  <c r="M76" i="17"/>
  <c r="P60" i="17"/>
  <c r="M79" i="17"/>
  <c r="Q81" i="17"/>
  <c r="O254" i="17"/>
  <c r="Q254" i="17" s="1"/>
  <c r="L269" i="17"/>
  <c r="O269" i="17" s="1"/>
  <c r="Q269" i="17" s="1"/>
  <c r="O258" i="17"/>
  <c r="Q258" i="17" s="1"/>
  <c r="L273" i="17"/>
  <c r="O273" i="17" s="1"/>
  <c r="Q273" i="17" s="1"/>
  <c r="Q272" i="17"/>
  <c r="R272" i="17"/>
  <c r="U278" i="17"/>
  <c r="U277" i="17"/>
  <c r="U276" i="17"/>
  <c r="U275" i="17"/>
  <c r="U274" i="17"/>
  <c r="V266" i="17"/>
  <c r="U273" i="17"/>
  <c r="U272" i="17"/>
  <c r="U271" i="17"/>
  <c r="U270" i="17"/>
  <c r="U269" i="17"/>
  <c r="U268" i="17"/>
  <c r="U267" i="17"/>
  <c r="T279" i="17"/>
  <c r="T281" i="17" s="1"/>
  <c r="O455" i="17"/>
  <c r="Q404" i="17"/>
  <c r="Q455" i="17" s="1"/>
  <c r="R479" i="17"/>
  <c r="Q479" i="17"/>
  <c r="O560" i="17"/>
  <c r="Q560" i="17" s="1"/>
  <c r="L575" i="17"/>
  <c r="O575" i="17" s="1"/>
  <c r="Q575" i="17" s="1"/>
  <c r="O564" i="17"/>
  <c r="Q564" i="17" s="1"/>
  <c r="L579" i="17"/>
  <c r="O579" i="17" s="1"/>
  <c r="Q579" i="17" s="1"/>
  <c r="O566" i="17"/>
  <c r="Q566" i="17" s="1"/>
  <c r="L581" i="17"/>
  <c r="O581" i="17" s="1"/>
  <c r="Q581" i="17" s="1"/>
  <c r="L648" i="17"/>
  <c r="L645" i="17"/>
  <c r="O632" i="17"/>
  <c r="L656" i="17"/>
  <c r="O656" i="17" s="1"/>
  <c r="O640" i="17"/>
  <c r="Q640" i="17" s="1"/>
  <c r="L660" i="17"/>
  <c r="O660" i="17" s="1"/>
  <c r="Q660" i="17" s="1"/>
  <c r="O644" i="17"/>
  <c r="Q644" i="17" s="1"/>
  <c r="R652" i="17"/>
  <c r="Q652" i="17"/>
  <c r="R660" i="17"/>
  <c r="R733" i="17"/>
  <c r="Q733" i="17"/>
  <c r="M806" i="17"/>
  <c r="P806" i="17" s="1"/>
  <c r="R806" i="17" s="1"/>
  <c r="P790" i="17"/>
  <c r="R790" i="17" s="1"/>
  <c r="M810" i="17"/>
  <c r="P810" i="17" s="1"/>
  <c r="R810" i="17" s="1"/>
  <c r="P794" i="17"/>
  <c r="R794" i="17" s="1"/>
  <c r="M814" i="17"/>
  <c r="P814" i="17" s="1"/>
  <c r="R814" i="17" s="1"/>
  <c r="P798" i="17"/>
  <c r="R798" i="17" s="1"/>
  <c r="R809" i="17"/>
  <c r="Q809" i="17"/>
  <c r="P863" i="17"/>
  <c r="R850" i="17"/>
  <c r="R863" i="17" s="1"/>
  <c r="Q962" i="17"/>
  <c r="R962" i="17"/>
  <c r="Q970" i="17"/>
  <c r="R970" i="17"/>
  <c r="W47" i="16"/>
  <c r="W45" i="16"/>
  <c r="W43" i="16"/>
  <c r="W41" i="16"/>
  <c r="W39" i="16"/>
  <c r="W37" i="16"/>
  <c r="W35" i="16"/>
  <c r="W33" i="16"/>
  <c r="W31" i="16"/>
  <c r="W29" i="16"/>
  <c r="W27" i="16"/>
  <c r="W25" i="16"/>
  <c r="W22" i="16"/>
  <c r="W20" i="16"/>
  <c r="W18" i="16"/>
  <c r="W16" i="16"/>
  <c r="X15" i="16"/>
  <c r="W48" i="16"/>
  <c r="W46" i="16"/>
  <c r="W44" i="16"/>
  <c r="W42" i="16"/>
  <c r="W40" i="16"/>
  <c r="W38" i="16"/>
  <c r="W36" i="16"/>
  <c r="W34" i="16"/>
  <c r="W32" i="16"/>
  <c r="W30" i="16"/>
  <c r="W28" i="16"/>
  <c r="W26" i="16"/>
  <c r="W24" i="16"/>
  <c r="W23" i="16"/>
  <c r="W21" i="16"/>
  <c r="W19" i="16"/>
  <c r="W17" i="16"/>
  <c r="U51" i="16"/>
  <c r="O181" i="17"/>
  <c r="Q160" i="17"/>
  <c r="Q181" i="17" s="1"/>
  <c r="P264" i="17"/>
  <c r="R252" i="17"/>
  <c r="R264" i="17" s="1"/>
  <c r="M279" i="17"/>
  <c r="P267" i="17"/>
  <c r="P57" i="17"/>
  <c r="R41" i="17"/>
  <c r="R57" i="17" s="1"/>
  <c r="P62" i="17"/>
  <c r="R62" i="17" s="1"/>
  <c r="M81" i="17"/>
  <c r="P81" i="17" s="1"/>
  <c r="R81" i="17" s="1"/>
  <c r="P64" i="17"/>
  <c r="R64" i="17" s="1"/>
  <c r="M83" i="17"/>
  <c r="P83" i="17" s="1"/>
  <c r="P66" i="17"/>
  <c r="R66" i="17" s="1"/>
  <c r="M85" i="17"/>
  <c r="P85" i="17" s="1"/>
  <c r="R85" i="17" s="1"/>
  <c r="P68" i="17"/>
  <c r="R68" i="17" s="1"/>
  <c r="M87" i="17"/>
  <c r="P87" i="17" s="1"/>
  <c r="R87" i="17" s="1"/>
  <c r="P70" i="17"/>
  <c r="R70" i="17" s="1"/>
  <c r="M89" i="17"/>
  <c r="P89" i="17" s="1"/>
  <c r="P72" i="17"/>
  <c r="R72" i="17" s="1"/>
  <c r="M91" i="17"/>
  <c r="P91" i="17" s="1"/>
  <c r="R91" i="17" s="1"/>
  <c r="P74" i="17"/>
  <c r="R74" i="17" s="1"/>
  <c r="M93" i="17"/>
  <c r="P93" i="17" s="1"/>
  <c r="Q60" i="17"/>
  <c r="Q76" i="17" s="1"/>
  <c r="Y76" i="17"/>
  <c r="AC76" i="17"/>
  <c r="AG76" i="17"/>
  <c r="AK76" i="17"/>
  <c r="Q79" i="17"/>
  <c r="X76" i="17"/>
  <c r="AB76" i="17"/>
  <c r="AF76" i="17"/>
  <c r="AJ76" i="17"/>
  <c r="AN76" i="17"/>
  <c r="R83" i="17"/>
  <c r="Q83" i="17"/>
  <c r="R93" i="17"/>
  <c r="Q93" i="17"/>
  <c r="Q270" i="17"/>
  <c r="R270" i="17"/>
  <c r="R274" i="17"/>
  <c r="Q274" i="17"/>
  <c r="R278" i="17"/>
  <c r="Q278" i="17"/>
  <c r="P401" i="17"/>
  <c r="R350" i="17"/>
  <c r="R401" i="17" s="1"/>
  <c r="T205" i="17"/>
  <c r="T207" i="17" s="1"/>
  <c r="T817" i="17"/>
  <c r="T819" i="17" s="1"/>
  <c r="U972" i="17"/>
  <c r="U971" i="17"/>
  <c r="U970" i="17"/>
  <c r="U969" i="17"/>
  <c r="U968" i="17"/>
  <c r="U967" i="17"/>
  <c r="U966" i="17"/>
  <c r="U965" i="17"/>
  <c r="U964" i="17"/>
  <c r="U963" i="17"/>
  <c r="U962" i="17"/>
  <c r="U961" i="17"/>
  <c r="U960" i="17"/>
  <c r="U973" i="17" s="1"/>
  <c r="U975" i="17" s="1"/>
  <c r="U894" i="17"/>
  <c r="U893" i="17"/>
  <c r="U892" i="17"/>
  <c r="U891" i="17"/>
  <c r="U890" i="17"/>
  <c r="U889" i="17"/>
  <c r="U888" i="17"/>
  <c r="U887" i="17"/>
  <c r="U886" i="17"/>
  <c r="U885" i="17"/>
  <c r="U884" i="17"/>
  <c r="U883" i="17"/>
  <c r="U882" i="17"/>
  <c r="U816" i="17"/>
  <c r="U815" i="17"/>
  <c r="U814" i="17"/>
  <c r="U813" i="17"/>
  <c r="U812" i="17"/>
  <c r="U811" i="17"/>
  <c r="U810" i="17"/>
  <c r="U809" i="17"/>
  <c r="U808" i="17"/>
  <c r="U807" i="17"/>
  <c r="U806" i="17"/>
  <c r="U805" i="17"/>
  <c r="U804" i="17"/>
  <c r="U817" i="17" s="1"/>
  <c r="U819" i="17" s="1"/>
  <c r="U738" i="17"/>
  <c r="U737" i="17"/>
  <c r="U736" i="17"/>
  <c r="U735" i="17"/>
  <c r="U734" i="17"/>
  <c r="U733" i="17"/>
  <c r="U732" i="17"/>
  <c r="U731" i="17"/>
  <c r="U730" i="17"/>
  <c r="U729" i="17"/>
  <c r="U728" i="17"/>
  <c r="U727" i="17"/>
  <c r="U726" i="17"/>
  <c r="V725" i="17"/>
  <c r="U204" i="17"/>
  <c r="U203" i="17"/>
  <c r="U202" i="17"/>
  <c r="U201" i="17"/>
  <c r="U200" i="17"/>
  <c r="U199" i="17"/>
  <c r="U198" i="17"/>
  <c r="U197" i="17"/>
  <c r="U196" i="17"/>
  <c r="U195" i="17"/>
  <c r="U194" i="17"/>
  <c r="U193" i="17"/>
  <c r="U192" i="17"/>
  <c r="U191" i="17"/>
  <c r="U190" i="17"/>
  <c r="U189" i="17"/>
  <c r="U188" i="17"/>
  <c r="U187" i="17"/>
  <c r="U186" i="17"/>
  <c r="U185" i="17"/>
  <c r="U184" i="17"/>
  <c r="T895" i="17"/>
  <c r="T897" i="17" s="1"/>
  <c r="U907" i="17"/>
  <c r="U906" i="17"/>
  <c r="U919" i="17" s="1"/>
  <c r="U921" i="17" s="1"/>
  <c r="U829" i="17"/>
  <c r="U828" i="17"/>
  <c r="U841" i="17" s="1"/>
  <c r="U843" i="17" s="1"/>
  <c r="U752" i="17"/>
  <c r="U751" i="17"/>
  <c r="U750" i="17"/>
  <c r="U672" i="17"/>
  <c r="U685" i="17" s="1"/>
  <c r="U687" i="17" s="1"/>
  <c r="V671" i="17"/>
  <c r="T583" i="17"/>
  <c r="T585" i="17" s="1"/>
  <c r="T1040" i="17"/>
  <c r="T1051" i="17" s="1"/>
  <c r="T1053" i="17" s="1"/>
  <c r="U508" i="17"/>
  <c r="U507" i="17"/>
  <c r="U506" i="17"/>
  <c r="U505" i="17"/>
  <c r="U504" i="17"/>
  <c r="U503" i="17"/>
  <c r="U502" i="17"/>
  <c r="U501" i="17"/>
  <c r="U500" i="17"/>
  <c r="U499" i="17"/>
  <c r="U498" i="17"/>
  <c r="U497" i="17"/>
  <c r="U496" i="17"/>
  <c r="U495" i="17"/>
  <c r="U494" i="17"/>
  <c r="U493" i="17"/>
  <c r="U492" i="17"/>
  <c r="U491" i="17"/>
  <c r="U490" i="17"/>
  <c r="U489" i="17"/>
  <c r="U488" i="17"/>
  <c r="U487" i="17"/>
  <c r="U486" i="17"/>
  <c r="U485" i="17"/>
  <c r="U484" i="17"/>
  <c r="U483" i="17"/>
  <c r="U482" i="17"/>
  <c r="U481" i="17"/>
  <c r="U480" i="17"/>
  <c r="U479" i="17"/>
  <c r="U478" i="17"/>
  <c r="U477" i="17"/>
  <c r="U476" i="17"/>
  <c r="U475" i="17"/>
  <c r="U474" i="17"/>
  <c r="U473" i="17"/>
  <c r="U472" i="17"/>
  <c r="U471" i="17"/>
  <c r="U470" i="17"/>
  <c r="U469" i="17"/>
  <c r="U468" i="17"/>
  <c r="U467" i="17"/>
  <c r="U466" i="17"/>
  <c r="U465" i="17"/>
  <c r="U464" i="17"/>
  <c r="U463" i="17"/>
  <c r="U462" i="17"/>
  <c r="U461" i="17"/>
  <c r="U460" i="17"/>
  <c r="U459" i="17"/>
  <c r="U458" i="17"/>
  <c r="V457" i="17"/>
  <c r="T228" i="17"/>
  <c r="T230" i="17" s="1"/>
  <c r="L509" i="17"/>
  <c r="O458" i="17"/>
  <c r="R459" i="17"/>
  <c r="Q459" i="17"/>
  <c r="R467" i="17"/>
  <c r="Q467" i="17"/>
  <c r="R475" i="17"/>
  <c r="Q475" i="17"/>
  <c r="R483" i="17"/>
  <c r="Q483" i="17"/>
  <c r="R491" i="17"/>
  <c r="Q491" i="17"/>
  <c r="R499" i="17"/>
  <c r="Q499" i="17"/>
  <c r="Q507" i="17"/>
  <c r="R507" i="17"/>
  <c r="M661" i="17"/>
  <c r="P648" i="17"/>
  <c r="P661" i="17" s="1"/>
  <c r="O553" i="17"/>
  <c r="Q541" i="17"/>
  <c r="Q553" i="17" s="1"/>
  <c r="O629" i="17"/>
  <c r="Q616" i="17"/>
  <c r="Q629" i="17" s="1"/>
  <c r="R656" i="17"/>
  <c r="Q656" i="17"/>
  <c r="O723" i="17"/>
  <c r="Q710" i="17"/>
  <c r="Q723" i="17" s="1"/>
  <c r="R729" i="17"/>
  <c r="Q729" i="17"/>
  <c r="R737" i="17"/>
  <c r="Q737" i="17"/>
  <c r="P785" i="17"/>
  <c r="R772" i="17"/>
  <c r="R785" i="17" s="1"/>
  <c r="R805" i="17"/>
  <c r="Q805" i="17"/>
  <c r="R813" i="17"/>
  <c r="Q813" i="17"/>
  <c r="M879" i="17"/>
  <c r="M882" i="17"/>
  <c r="P866" i="17"/>
  <c r="M884" i="17"/>
  <c r="P884" i="17" s="1"/>
  <c r="R884" i="17" s="1"/>
  <c r="P868" i="17"/>
  <c r="R868" i="17" s="1"/>
  <c r="M886" i="17"/>
  <c r="P886" i="17" s="1"/>
  <c r="R886" i="17" s="1"/>
  <c r="P870" i="17"/>
  <c r="R870" i="17" s="1"/>
  <c r="M888" i="17"/>
  <c r="P888" i="17" s="1"/>
  <c r="R888" i="17" s="1"/>
  <c r="P872" i="17"/>
  <c r="R872" i="17" s="1"/>
  <c r="M890" i="17"/>
  <c r="P890" i="17" s="1"/>
  <c r="R890" i="17" s="1"/>
  <c r="P874" i="17"/>
  <c r="R874" i="17" s="1"/>
  <c r="M892" i="17"/>
  <c r="P892" i="17" s="1"/>
  <c r="R892" i="17" s="1"/>
  <c r="P876" i="17"/>
  <c r="R876" i="17" s="1"/>
  <c r="M894" i="17"/>
  <c r="P894" i="17" s="1"/>
  <c r="R894" i="17" s="1"/>
  <c r="P878" i="17"/>
  <c r="R878" i="17" s="1"/>
  <c r="Q889" i="17"/>
  <c r="R889" i="17"/>
  <c r="M973" i="17"/>
  <c r="P960" i="17"/>
  <c r="P973" i="17" s="1"/>
  <c r="L957" i="17"/>
  <c r="L960" i="17"/>
  <c r="O944" i="17"/>
  <c r="Y957" i="17"/>
  <c r="AC957" i="17"/>
  <c r="AG957" i="17"/>
  <c r="AK957" i="17"/>
  <c r="R944" i="17"/>
  <c r="R957" i="17" s="1"/>
  <c r="Z957" i="17"/>
  <c r="AD957" i="17"/>
  <c r="AH957" i="17"/>
  <c r="AL957" i="17"/>
  <c r="R960" i="17"/>
  <c r="Q966" i="17"/>
  <c r="R966" i="17"/>
  <c r="P1035" i="17"/>
  <c r="R1022" i="17"/>
  <c r="R1035" i="17" s="1"/>
  <c r="O1019" i="17"/>
  <c r="Q1006" i="17"/>
  <c r="Q1019" i="17" s="1"/>
  <c r="Q1041" i="17"/>
  <c r="R1041" i="17"/>
  <c r="R1049" i="17"/>
  <c r="Q1049" i="17"/>
  <c r="D10" i="14"/>
  <c r="E10" i="14" s="1"/>
  <c r="F9" i="14"/>
  <c r="C10" i="14"/>
  <c r="V49" i="16"/>
  <c r="V51" i="16" s="1"/>
  <c r="U116" i="16"/>
  <c r="U119" i="16" s="1"/>
  <c r="U341" i="17"/>
  <c r="U343" i="17" s="1"/>
  <c r="U30" i="17"/>
  <c r="U29" i="17"/>
  <c r="U28" i="17"/>
  <c r="U27" i="17"/>
  <c r="U26" i="17"/>
  <c r="U25" i="17"/>
  <c r="U24" i="17"/>
  <c r="U23" i="17"/>
  <c r="U22" i="17"/>
  <c r="U21" i="17"/>
  <c r="U20" i="17"/>
  <c r="U19" i="17"/>
  <c r="U18" i="17"/>
  <c r="U17" i="17"/>
  <c r="U16" i="17"/>
  <c r="V15" i="17"/>
  <c r="K95" i="17"/>
  <c r="N79" i="17"/>
  <c r="N95" i="17" s="1"/>
  <c r="R89" i="17"/>
  <c r="Q89" i="17"/>
  <c r="T79" i="17"/>
  <c r="T87" i="17"/>
  <c r="T89" i="17"/>
  <c r="T93" i="17"/>
  <c r="U94" i="17"/>
  <c r="U93" i="17"/>
  <c r="U92" i="17"/>
  <c r="U91" i="17"/>
  <c r="U90" i="17"/>
  <c r="U89" i="17"/>
  <c r="U88" i="17"/>
  <c r="U87" i="17"/>
  <c r="U86" i="17"/>
  <c r="U85" i="17"/>
  <c r="U84" i="17"/>
  <c r="U83" i="17"/>
  <c r="U82" i="17"/>
  <c r="U81" i="17"/>
  <c r="U80" i="17"/>
  <c r="U79" i="17"/>
  <c r="U95" i="17" s="1"/>
  <c r="U97" i="17" s="1"/>
  <c r="V78" i="17"/>
  <c r="P157" i="17"/>
  <c r="R136" i="17"/>
  <c r="R157" i="17" s="1"/>
  <c r="L264" i="17"/>
  <c r="O252" i="17"/>
  <c r="L267" i="17"/>
  <c r="U660" i="17"/>
  <c r="U659" i="17"/>
  <c r="U658" i="17"/>
  <c r="U657" i="17"/>
  <c r="U656" i="17"/>
  <c r="U655" i="17"/>
  <c r="U654" i="17"/>
  <c r="U653" i="17"/>
  <c r="U652" i="17"/>
  <c r="U651" i="17"/>
  <c r="U648" i="17"/>
  <c r="V647" i="17"/>
  <c r="U650" i="17"/>
  <c r="U649" i="17"/>
  <c r="V593" i="17"/>
  <c r="U599" i="17"/>
  <c r="U598" i="17"/>
  <c r="U597" i="17"/>
  <c r="U596" i="17"/>
  <c r="U595" i="17"/>
  <c r="U594" i="17"/>
  <c r="R461" i="17"/>
  <c r="Q461" i="17"/>
  <c r="R469" i="17"/>
  <c r="Q469" i="17"/>
  <c r="R477" i="17"/>
  <c r="Q477" i="17"/>
  <c r="R485" i="17"/>
  <c r="Q485" i="17"/>
  <c r="R493" i="17"/>
  <c r="Q493" i="17"/>
  <c r="R501" i="17"/>
  <c r="Q501" i="17"/>
  <c r="P568" i="17"/>
  <c r="R556" i="17"/>
  <c r="R568" i="17" s="1"/>
  <c r="M583" i="17"/>
  <c r="P571" i="17"/>
  <c r="Q572" i="17"/>
  <c r="R572" i="17"/>
  <c r="Q576" i="17"/>
  <c r="R576" i="17"/>
  <c r="Q580" i="17"/>
  <c r="R580" i="17"/>
  <c r="L650" i="17"/>
  <c r="O650" i="17" s="1"/>
  <c r="O634" i="17"/>
  <c r="Q634" i="17" s="1"/>
  <c r="W645" i="17"/>
  <c r="AA645" i="17"/>
  <c r="AE645" i="17"/>
  <c r="AI645" i="17"/>
  <c r="AM645" i="17"/>
  <c r="X645" i="17"/>
  <c r="AB645" i="17"/>
  <c r="AF645" i="17"/>
  <c r="AJ645" i="17"/>
  <c r="AN645" i="17"/>
  <c r="Q650" i="17"/>
  <c r="R650" i="17"/>
  <c r="R658" i="17"/>
  <c r="Q658" i="17"/>
  <c r="R726" i="17"/>
  <c r="R739" i="17" s="1"/>
  <c r="O801" i="17"/>
  <c r="Q788" i="17"/>
  <c r="Q801" i="17" s="1"/>
  <c r="R727" i="17"/>
  <c r="Q727" i="17"/>
  <c r="R735" i="17"/>
  <c r="Q735" i="17"/>
  <c r="R807" i="17"/>
  <c r="Q807" i="17"/>
  <c r="R815" i="17"/>
  <c r="Q815" i="17"/>
  <c r="O879" i="17"/>
  <c r="Q866" i="17"/>
  <c r="Q879" i="17" s="1"/>
  <c r="Q887" i="17"/>
  <c r="R887" i="17"/>
  <c r="L972" i="17"/>
  <c r="O972" i="17" s="1"/>
  <c r="O956" i="17"/>
  <c r="Q956" i="17" s="1"/>
  <c r="Q964" i="17"/>
  <c r="R964" i="17"/>
  <c r="Q972" i="17"/>
  <c r="R972" i="17"/>
  <c r="N1035" i="17"/>
  <c r="Q1043" i="17"/>
  <c r="R1043" i="17"/>
  <c r="R648" i="17" l="1"/>
  <c r="U32" i="17"/>
  <c r="U34" i="17" s="1"/>
  <c r="U279" i="17"/>
  <c r="U281" i="17" s="1"/>
  <c r="V660" i="17"/>
  <c r="V659" i="17"/>
  <c r="V658" i="17"/>
  <c r="V657" i="17"/>
  <c r="V656" i="17"/>
  <c r="V655" i="17"/>
  <c r="V654" i="17"/>
  <c r="V652" i="17"/>
  <c r="V650" i="17"/>
  <c r="V649" i="17"/>
  <c r="V653" i="17"/>
  <c r="V651" i="17"/>
  <c r="V648" i="17"/>
  <c r="V661" i="17" s="1"/>
  <c r="V663" i="17" s="1"/>
  <c r="W647" i="17"/>
  <c r="P583" i="17"/>
  <c r="R571" i="17"/>
  <c r="R583" i="17" s="1"/>
  <c r="U607" i="17"/>
  <c r="U609" i="17" s="1"/>
  <c r="V599" i="17"/>
  <c r="V598" i="17"/>
  <c r="V597" i="17"/>
  <c r="V596" i="17"/>
  <c r="V595" i="17"/>
  <c r="V594" i="17"/>
  <c r="V607" i="17" s="1"/>
  <c r="V609" i="17" s="1"/>
  <c r="W593" i="17"/>
  <c r="U661" i="17"/>
  <c r="U663" i="17" s="1"/>
  <c r="O264" i="17"/>
  <c r="Q252" i="17"/>
  <c r="Q264" i="17" s="1"/>
  <c r="W78" i="17"/>
  <c r="V94" i="17"/>
  <c r="V93" i="17"/>
  <c r="V92" i="17"/>
  <c r="V91" i="17"/>
  <c r="V90" i="17"/>
  <c r="V89" i="17"/>
  <c r="V88" i="17"/>
  <c r="V87" i="17"/>
  <c r="V86" i="17"/>
  <c r="V85" i="17"/>
  <c r="V84" i="17"/>
  <c r="V83" i="17"/>
  <c r="V82" i="17"/>
  <c r="V81" i="17"/>
  <c r="V80" i="17"/>
  <c r="V79" i="17"/>
  <c r="T95" i="17"/>
  <c r="T97" i="17" s="1"/>
  <c r="W15" i="17"/>
  <c r="V30" i="17"/>
  <c r="V29" i="17"/>
  <c r="V28" i="17"/>
  <c r="V27" i="17"/>
  <c r="V26" i="17"/>
  <c r="V25" i="17"/>
  <c r="V24" i="17"/>
  <c r="V23" i="17"/>
  <c r="V22" i="17"/>
  <c r="V21" i="17"/>
  <c r="V20" i="17"/>
  <c r="V19" i="17"/>
  <c r="V18" i="17"/>
  <c r="V17" i="17"/>
  <c r="V16" i="17"/>
  <c r="V32" i="17" s="1"/>
  <c r="V34" i="17" s="1"/>
  <c r="D11" i="14"/>
  <c r="E11" i="14" s="1"/>
  <c r="F10" i="14"/>
  <c r="C11" i="14"/>
  <c r="O957" i="17"/>
  <c r="Q944" i="17"/>
  <c r="Q957" i="17" s="1"/>
  <c r="M895" i="17"/>
  <c r="P882" i="17"/>
  <c r="O509" i="17"/>
  <c r="Q458" i="17"/>
  <c r="Q509" i="17" s="1"/>
  <c r="U509" i="17"/>
  <c r="U511" i="17" s="1"/>
  <c r="V907" i="17"/>
  <c r="V906" i="17"/>
  <c r="V919" i="17" s="1"/>
  <c r="V921" i="17" s="1"/>
  <c r="V829" i="17"/>
  <c r="V828" i="17"/>
  <c r="V841" i="17" s="1"/>
  <c r="V843" i="17" s="1"/>
  <c r="W671" i="17"/>
  <c r="V752" i="17"/>
  <c r="V751" i="17"/>
  <c r="V750" i="17"/>
  <c r="V763" i="17" s="1"/>
  <c r="V672" i="17"/>
  <c r="V685" i="17" s="1"/>
  <c r="V687" i="17" s="1"/>
  <c r="U763" i="17"/>
  <c r="U765" i="17" s="1"/>
  <c r="U205" i="17"/>
  <c r="U207" i="17" s="1"/>
  <c r="U739" i="17"/>
  <c r="U741" i="17" s="1"/>
  <c r="U895" i="17"/>
  <c r="U897" i="17" s="1"/>
  <c r="P279" i="17"/>
  <c r="R267" i="17"/>
  <c r="R279" i="17" s="1"/>
  <c r="X48" i="16"/>
  <c r="X46" i="16"/>
  <c r="X44" i="16"/>
  <c r="X42" i="16"/>
  <c r="X40" i="16"/>
  <c r="X38" i="16"/>
  <c r="X36" i="16"/>
  <c r="X34" i="16"/>
  <c r="X32" i="16"/>
  <c r="X30" i="16"/>
  <c r="X28" i="16"/>
  <c r="X26" i="16"/>
  <c r="X24" i="16"/>
  <c r="X23" i="16"/>
  <c r="X21" i="16"/>
  <c r="X19" i="16"/>
  <c r="X17" i="16"/>
  <c r="X47" i="16"/>
  <c r="X45" i="16"/>
  <c r="X43" i="16"/>
  <c r="X41" i="16"/>
  <c r="X39" i="16"/>
  <c r="X37" i="16"/>
  <c r="X35" i="16"/>
  <c r="X33" i="16"/>
  <c r="X31" i="16"/>
  <c r="X29" i="16"/>
  <c r="X27" i="16"/>
  <c r="X25" i="16"/>
  <c r="X22" i="16"/>
  <c r="X20" i="16"/>
  <c r="X18" i="16"/>
  <c r="X16" i="16"/>
  <c r="X49" i="16" s="1"/>
  <c r="Y15" i="16"/>
  <c r="V278" i="17"/>
  <c r="V276" i="17"/>
  <c r="V274" i="17"/>
  <c r="V273" i="17"/>
  <c r="V272" i="17"/>
  <c r="V271" i="17"/>
  <c r="V270" i="17"/>
  <c r="V269" i="17"/>
  <c r="V268" i="17"/>
  <c r="V267" i="17"/>
  <c r="V277" i="17"/>
  <c r="V275" i="17"/>
  <c r="W266" i="17"/>
  <c r="M95" i="17"/>
  <c r="P79" i="17"/>
  <c r="U532" i="17"/>
  <c r="U534" i="17" s="1"/>
  <c r="U997" i="17"/>
  <c r="U999" i="17" s="1"/>
  <c r="L1051" i="17"/>
  <c r="O1038" i="17"/>
  <c r="M817" i="17"/>
  <c r="P804" i="17"/>
  <c r="O739" i="17"/>
  <c r="Q726" i="17"/>
  <c r="Q739" i="17" s="1"/>
  <c r="L583" i="17"/>
  <c r="O571" i="17"/>
  <c r="V224" i="17"/>
  <c r="V223" i="17"/>
  <c r="V222" i="17"/>
  <c r="V221" i="17"/>
  <c r="V220" i="17"/>
  <c r="V219" i="17"/>
  <c r="V218" i="17"/>
  <c r="V217" i="17"/>
  <c r="V216" i="17"/>
  <c r="W215" i="17"/>
  <c r="U1051" i="17"/>
  <c r="U1053" i="17" s="1"/>
  <c r="M509" i="17"/>
  <c r="P458" i="17"/>
  <c r="O205" i="17"/>
  <c r="Q184" i="17"/>
  <c r="Q205" i="17" s="1"/>
  <c r="L279" i="17"/>
  <c r="O267" i="17"/>
  <c r="V116" i="16"/>
  <c r="R973" i="17"/>
  <c r="L973" i="17"/>
  <c r="O960" i="17"/>
  <c r="P879" i="17"/>
  <c r="R866" i="17"/>
  <c r="R879" i="17" s="1"/>
  <c r="V508" i="17"/>
  <c r="V507" i="17"/>
  <c r="V506" i="17"/>
  <c r="V505" i="17"/>
  <c r="V504" i="17"/>
  <c r="V503" i="17"/>
  <c r="W457" i="17"/>
  <c r="V502" i="17"/>
  <c r="V501" i="17"/>
  <c r="V500" i="17"/>
  <c r="V499" i="17"/>
  <c r="V498" i="17"/>
  <c r="V497" i="17"/>
  <c r="V496" i="17"/>
  <c r="V495" i="17"/>
  <c r="V494" i="17"/>
  <c r="V493" i="17"/>
  <c r="V492" i="17"/>
  <c r="V491" i="17"/>
  <c r="V490" i="17"/>
  <c r="V489" i="17"/>
  <c r="V488" i="17"/>
  <c r="V487" i="17"/>
  <c r="V486" i="17"/>
  <c r="V485" i="17"/>
  <c r="V484" i="17"/>
  <c r="V483" i="17"/>
  <c r="V482" i="17"/>
  <c r="V481" i="17"/>
  <c r="V480" i="17"/>
  <c r="V479" i="17"/>
  <c r="V478" i="17"/>
  <c r="V477" i="17"/>
  <c r="V476" i="17"/>
  <c r="V475" i="17"/>
  <c r="V474" i="17"/>
  <c r="V473" i="17"/>
  <c r="V472" i="17"/>
  <c r="V471" i="17"/>
  <c r="V470" i="17"/>
  <c r="V469" i="17"/>
  <c r="V468" i="17"/>
  <c r="V467" i="17"/>
  <c r="V466" i="17"/>
  <c r="V465" i="17"/>
  <c r="V464" i="17"/>
  <c r="V463" i="17"/>
  <c r="V462" i="17"/>
  <c r="V461" i="17"/>
  <c r="V460" i="17"/>
  <c r="V459" i="17"/>
  <c r="V458" i="17"/>
  <c r="V509" i="17" s="1"/>
  <c r="V511" i="17" s="1"/>
  <c r="V972" i="17"/>
  <c r="V971" i="17"/>
  <c r="V970" i="17"/>
  <c r="V969" i="17"/>
  <c r="V968" i="17"/>
  <c r="V967" i="17"/>
  <c r="V966" i="17"/>
  <c r="V965" i="17"/>
  <c r="V964" i="17"/>
  <c r="V963" i="17"/>
  <c r="V962" i="17"/>
  <c r="V961" i="17"/>
  <c r="V960" i="17"/>
  <c r="V894" i="17"/>
  <c r="V893" i="17"/>
  <c r="V892" i="17"/>
  <c r="V891" i="17"/>
  <c r="V890" i="17"/>
  <c r="V889" i="17"/>
  <c r="V888" i="17"/>
  <c r="V887" i="17"/>
  <c r="V886" i="17"/>
  <c r="V885" i="17"/>
  <c r="V884" i="17"/>
  <c r="V883" i="17"/>
  <c r="V882" i="17"/>
  <c r="V895" i="17" s="1"/>
  <c r="V897" i="17" s="1"/>
  <c r="V816" i="17"/>
  <c r="V815" i="17"/>
  <c r="V814" i="17"/>
  <c r="V813" i="17"/>
  <c r="V812" i="17"/>
  <c r="V811" i="17"/>
  <c r="V810" i="17"/>
  <c r="V809" i="17"/>
  <c r="V807" i="17"/>
  <c r="W725" i="17"/>
  <c r="V808" i="17"/>
  <c r="V806" i="17"/>
  <c r="V805" i="17"/>
  <c r="V804" i="17"/>
  <c r="V817" i="17" s="1"/>
  <c r="V819" i="17" s="1"/>
  <c r="V738" i="17"/>
  <c r="V737" i="17"/>
  <c r="V736" i="17"/>
  <c r="V735" i="17"/>
  <c r="V734" i="17"/>
  <c r="V733" i="17"/>
  <c r="V732" i="17"/>
  <c r="V731" i="17"/>
  <c r="V730" i="17"/>
  <c r="V729" i="17"/>
  <c r="V728" i="17"/>
  <c r="V727" i="17"/>
  <c r="V726" i="17"/>
  <c r="V204" i="17"/>
  <c r="V203" i="17"/>
  <c r="V202" i="17"/>
  <c r="V201" i="17"/>
  <c r="V200" i="17"/>
  <c r="V199" i="17"/>
  <c r="V198" i="17"/>
  <c r="V197" i="17"/>
  <c r="V196" i="17"/>
  <c r="V195" i="17"/>
  <c r="V194" i="17"/>
  <c r="V193" i="17"/>
  <c r="V192" i="17"/>
  <c r="V191" i="17"/>
  <c r="V190" i="17"/>
  <c r="V189" i="17"/>
  <c r="V188" i="17"/>
  <c r="V187" i="17"/>
  <c r="V186" i="17"/>
  <c r="V185" i="17"/>
  <c r="V184" i="17"/>
  <c r="V205" i="17" s="1"/>
  <c r="V207" i="17" s="1"/>
  <c r="Q95" i="17"/>
  <c r="W49" i="16"/>
  <c r="W51" i="16" s="1"/>
  <c r="O645" i="17"/>
  <c r="Q632" i="17"/>
  <c r="Q645" i="17" s="1"/>
  <c r="L661" i="17"/>
  <c r="O648" i="17"/>
  <c r="P76" i="17"/>
  <c r="R60" i="17"/>
  <c r="R76" i="17" s="1"/>
  <c r="O895" i="17"/>
  <c r="Q882" i="17"/>
  <c r="Q895" i="17" s="1"/>
  <c r="O817" i="17"/>
  <c r="Q804" i="17"/>
  <c r="Q817" i="17" s="1"/>
  <c r="R661" i="17"/>
  <c r="V988" i="17"/>
  <c r="V987" i="17"/>
  <c r="V986" i="17"/>
  <c r="V985" i="17"/>
  <c r="V984" i="17"/>
  <c r="V997" i="17" s="1"/>
  <c r="V999" i="17" s="1"/>
  <c r="V524" i="17"/>
  <c r="V523" i="17"/>
  <c r="V522" i="17"/>
  <c r="V521" i="17"/>
  <c r="V520" i="17"/>
  <c r="W519" i="17"/>
  <c r="P181" i="17"/>
  <c r="R160" i="17"/>
  <c r="R181" i="17" s="1"/>
  <c r="M205" i="17"/>
  <c r="P184" i="17"/>
  <c r="V343" i="17"/>
  <c r="W336" i="17"/>
  <c r="W335" i="17"/>
  <c r="W334" i="17"/>
  <c r="W333" i="17"/>
  <c r="W332" i="17"/>
  <c r="W331" i="17"/>
  <c r="W330" i="17"/>
  <c r="W329" i="17"/>
  <c r="W328" i="17"/>
  <c r="W327" i="17"/>
  <c r="W326" i="17"/>
  <c r="W325" i="17"/>
  <c r="W324" i="17"/>
  <c r="W323" i="17"/>
  <c r="W322" i="17"/>
  <c r="W321" i="17"/>
  <c r="W320" i="17"/>
  <c r="W319" i="17"/>
  <c r="W318" i="17"/>
  <c r="W317" i="17"/>
  <c r="W316" i="17"/>
  <c r="W315" i="17"/>
  <c r="W314" i="17"/>
  <c r="W313" i="17"/>
  <c r="W312" i="17"/>
  <c r="W311" i="17"/>
  <c r="W310" i="17"/>
  <c r="W309" i="17"/>
  <c r="W308" i="17"/>
  <c r="W307" i="17"/>
  <c r="W306" i="17"/>
  <c r="W305" i="17"/>
  <c r="W304" i="17"/>
  <c r="W303" i="17"/>
  <c r="W302" i="17"/>
  <c r="W301" i="17"/>
  <c r="W300" i="17"/>
  <c r="W299" i="17"/>
  <c r="W298" i="17"/>
  <c r="W296" i="17"/>
  <c r="W295" i="17"/>
  <c r="W294" i="17"/>
  <c r="W293" i="17"/>
  <c r="W292" i="17"/>
  <c r="W291" i="17"/>
  <c r="W290" i="17"/>
  <c r="X289" i="17"/>
  <c r="O1035" i="17"/>
  <c r="Q1022" i="17"/>
  <c r="Q1035" i="17" s="1"/>
  <c r="P1051" i="17"/>
  <c r="R1038" i="17"/>
  <c r="R1051" i="17" s="1"/>
  <c r="P801" i="17"/>
  <c r="R788" i="17"/>
  <c r="R801" i="17" s="1"/>
  <c r="O568" i="17"/>
  <c r="Q556" i="17"/>
  <c r="Q568" i="17" s="1"/>
  <c r="U230" i="17"/>
  <c r="V1050" i="17"/>
  <c r="V1049" i="17"/>
  <c r="V1048" i="17"/>
  <c r="V1047" i="17"/>
  <c r="V1046" i="17"/>
  <c r="V1045" i="17"/>
  <c r="V1044" i="17"/>
  <c r="V1043" i="17"/>
  <c r="V1042" i="17"/>
  <c r="V1041" i="17"/>
  <c r="V1040" i="17"/>
  <c r="V1039" i="17"/>
  <c r="V1038" i="17"/>
  <c r="V1051" i="17" s="1"/>
  <c r="V1053" i="17" s="1"/>
  <c r="V582" i="17"/>
  <c r="V581" i="17"/>
  <c r="V580" i="17"/>
  <c r="V579" i="17"/>
  <c r="V578" i="17"/>
  <c r="V577" i="17"/>
  <c r="V576" i="17"/>
  <c r="V575" i="17"/>
  <c r="V574" i="17"/>
  <c r="V573" i="17"/>
  <c r="V572" i="17"/>
  <c r="V571" i="17"/>
  <c r="V583" i="17" s="1"/>
  <c r="V585" i="17" s="1"/>
  <c r="W570" i="17"/>
  <c r="P455" i="17"/>
  <c r="R404" i="17"/>
  <c r="R455" i="17" s="1"/>
  <c r="V228" i="17" l="1"/>
  <c r="W1050" i="17"/>
  <c r="W1049" i="17"/>
  <c r="W1048" i="17"/>
  <c r="W1047" i="17"/>
  <c r="W1046" i="17"/>
  <c r="W1045" i="17"/>
  <c r="W1044" i="17"/>
  <c r="W1043" i="17"/>
  <c r="W1042" i="17"/>
  <c r="W1041" i="17"/>
  <c r="W1040" i="17"/>
  <c r="W1039" i="17"/>
  <c r="W1038" i="17"/>
  <c r="X570" i="17"/>
  <c r="W582" i="17"/>
  <c r="W581" i="17"/>
  <c r="W580" i="17"/>
  <c r="W579" i="17"/>
  <c r="W578" i="17"/>
  <c r="W577" i="17"/>
  <c r="W576" i="17"/>
  <c r="W575" i="17"/>
  <c r="W574" i="17"/>
  <c r="W573" i="17"/>
  <c r="W572" i="17"/>
  <c r="W571" i="17"/>
  <c r="W583" i="17" s="1"/>
  <c r="W585" i="17" s="1"/>
  <c r="W341" i="17"/>
  <c r="W343" i="17" s="1"/>
  <c r="V532" i="17"/>
  <c r="V534" i="17" s="1"/>
  <c r="V739" i="17"/>
  <c r="V741" i="17" s="1"/>
  <c r="V973" i="17"/>
  <c r="V975" i="17" s="1"/>
  <c r="W508" i="17"/>
  <c r="W507" i="17"/>
  <c r="W506" i="17"/>
  <c r="W505" i="17"/>
  <c r="W504" i="17"/>
  <c r="W503" i="17"/>
  <c r="W502" i="17"/>
  <c r="W501" i="17"/>
  <c r="W500" i="17"/>
  <c r="W499" i="17"/>
  <c r="W498" i="17"/>
  <c r="W497" i="17"/>
  <c r="W496" i="17"/>
  <c r="W495" i="17"/>
  <c r="W494" i="17"/>
  <c r="W493" i="17"/>
  <c r="W492" i="17"/>
  <c r="W491" i="17"/>
  <c r="W490" i="17"/>
  <c r="W489" i="17"/>
  <c r="W488" i="17"/>
  <c r="W487" i="17"/>
  <c r="W486" i="17"/>
  <c r="W485" i="17"/>
  <c r="W484" i="17"/>
  <c r="W483" i="17"/>
  <c r="W482" i="17"/>
  <c r="W481" i="17"/>
  <c r="W480" i="17"/>
  <c r="W479" i="17"/>
  <c r="W478" i="17"/>
  <c r="W477" i="17"/>
  <c r="W476" i="17"/>
  <c r="W475" i="17"/>
  <c r="W474" i="17"/>
  <c r="W473" i="17"/>
  <c r="W472" i="17"/>
  <c r="W471" i="17"/>
  <c r="W470" i="17"/>
  <c r="W469" i="17"/>
  <c r="W468" i="17"/>
  <c r="W467" i="17"/>
  <c r="W466" i="17"/>
  <c r="W465" i="17"/>
  <c r="W464" i="17"/>
  <c r="W463" i="17"/>
  <c r="W462" i="17"/>
  <c r="W461" i="17"/>
  <c r="W460" i="17"/>
  <c r="W459" i="17"/>
  <c r="W458" i="17"/>
  <c r="X457" i="17"/>
  <c r="V119" i="16"/>
  <c r="W116" i="16"/>
  <c r="X215" i="17"/>
  <c r="W224" i="17"/>
  <c r="W223" i="17"/>
  <c r="W222" i="17"/>
  <c r="W221" i="17"/>
  <c r="W220" i="17"/>
  <c r="W219" i="17"/>
  <c r="W218" i="17"/>
  <c r="W217" i="17"/>
  <c r="W216" i="17"/>
  <c r="W228" i="17" s="1"/>
  <c r="O583" i="17"/>
  <c r="Q571" i="17"/>
  <c r="Q583" i="17" s="1"/>
  <c r="P817" i="17"/>
  <c r="R804" i="17"/>
  <c r="R817" i="17" s="1"/>
  <c r="O1051" i="17"/>
  <c r="Q1038" i="17"/>
  <c r="Q1051" i="17" s="1"/>
  <c r="P95" i="17"/>
  <c r="R79" i="17"/>
  <c r="R95" i="17" s="1"/>
  <c r="W278" i="17"/>
  <c r="W277" i="17"/>
  <c r="W276" i="17"/>
  <c r="W275" i="17"/>
  <c r="W274" i="17"/>
  <c r="X266" i="17"/>
  <c r="W273" i="17"/>
  <c r="W272" i="17"/>
  <c r="W271" i="17"/>
  <c r="W270" i="17"/>
  <c r="W269" i="17"/>
  <c r="W268" i="17"/>
  <c r="W267" i="17"/>
  <c r="X51" i="16"/>
  <c r="V765" i="17"/>
  <c r="Y289" i="17"/>
  <c r="X336" i="17"/>
  <c r="X335" i="17"/>
  <c r="X334" i="17"/>
  <c r="X333" i="17"/>
  <c r="X332" i="17"/>
  <c r="X331" i="17"/>
  <c r="X330" i="17"/>
  <c r="X329" i="17"/>
  <c r="X328" i="17"/>
  <c r="X327" i="17"/>
  <c r="X326" i="17"/>
  <c r="X325" i="17"/>
  <c r="X324" i="17"/>
  <c r="X323" i="17"/>
  <c r="X322" i="17"/>
  <c r="X321" i="17"/>
  <c r="X320" i="17"/>
  <c r="X319" i="17"/>
  <c r="X318" i="17"/>
  <c r="X317" i="17"/>
  <c r="X316" i="17"/>
  <c r="X315" i="17"/>
  <c r="X314" i="17"/>
  <c r="X313" i="17"/>
  <c r="X312" i="17"/>
  <c r="X311" i="17"/>
  <c r="X310" i="17"/>
  <c r="X309" i="17"/>
  <c r="X308" i="17"/>
  <c r="X307" i="17"/>
  <c r="X306" i="17"/>
  <c r="X305" i="17"/>
  <c r="X304" i="17"/>
  <c r="X303" i="17"/>
  <c r="X302" i="17"/>
  <c r="X301" i="17"/>
  <c r="X300" i="17"/>
  <c r="X299" i="17"/>
  <c r="X298" i="17"/>
  <c r="X296" i="17"/>
  <c r="X295" i="17"/>
  <c r="X294" i="17"/>
  <c r="X293" i="17"/>
  <c r="X292" i="17"/>
  <c r="X291" i="17"/>
  <c r="X290" i="17"/>
  <c r="X341" i="17" s="1"/>
  <c r="X343" i="17" s="1"/>
  <c r="P205" i="17"/>
  <c r="R184" i="17"/>
  <c r="R205" i="17" s="1"/>
  <c r="W988" i="17"/>
  <c r="W987" i="17"/>
  <c r="W986" i="17"/>
  <c r="W985" i="17"/>
  <c r="W984" i="17"/>
  <c r="X519" i="17"/>
  <c r="W524" i="17"/>
  <c r="W523" i="17"/>
  <c r="W522" i="17"/>
  <c r="W521" i="17"/>
  <c r="W520" i="17"/>
  <c r="O661" i="17"/>
  <c r="Q648" i="17"/>
  <c r="Q661" i="17" s="1"/>
  <c r="W972" i="17"/>
  <c r="W971" i="17"/>
  <c r="W970" i="17"/>
  <c r="W969" i="17"/>
  <c r="W968" i="17"/>
  <c r="W967" i="17"/>
  <c r="W966" i="17"/>
  <c r="W965" i="17"/>
  <c r="W964" i="17"/>
  <c r="W963" i="17"/>
  <c r="W962" i="17"/>
  <c r="W961" i="17"/>
  <c r="W960" i="17"/>
  <c r="W973" i="17" s="1"/>
  <c r="W975" i="17" s="1"/>
  <c r="W894" i="17"/>
  <c r="W893" i="17"/>
  <c r="W892" i="17"/>
  <c r="W891" i="17"/>
  <c r="W890" i="17"/>
  <c r="W889" i="17"/>
  <c r="W888" i="17"/>
  <c r="W887" i="17"/>
  <c r="W886" i="17"/>
  <c r="W885" i="17"/>
  <c r="W884" i="17"/>
  <c r="W883" i="17"/>
  <c r="W882" i="17"/>
  <c r="W816" i="17"/>
  <c r="W815" i="17"/>
  <c r="W814" i="17"/>
  <c r="W813" i="17"/>
  <c r="W812" i="17"/>
  <c r="W811" i="17"/>
  <c r="W810" i="17"/>
  <c r="W809" i="17"/>
  <c r="W808" i="17"/>
  <c r="W807" i="17"/>
  <c r="W806" i="17"/>
  <c r="W805" i="17"/>
  <c r="W804" i="17"/>
  <c r="W817" i="17" s="1"/>
  <c r="W819" i="17" s="1"/>
  <c r="W738" i="17"/>
  <c r="W737" i="17"/>
  <c r="W736" i="17"/>
  <c r="W735" i="17"/>
  <c r="W734" i="17"/>
  <c r="W733" i="17"/>
  <c r="W732" i="17"/>
  <c r="W731" i="17"/>
  <c r="W730" i="17"/>
  <c r="W729" i="17"/>
  <c r="W728" i="17"/>
  <c r="W727" i="17"/>
  <c r="W726" i="17"/>
  <c r="X725" i="17"/>
  <c r="W204" i="17"/>
  <c r="W203" i="17"/>
  <c r="W202" i="17"/>
  <c r="W201" i="17"/>
  <c r="W200" i="17"/>
  <c r="W199" i="17"/>
  <c r="W198" i="17"/>
  <c r="W197" i="17"/>
  <c r="W196" i="17"/>
  <c r="W195" i="17"/>
  <c r="W194" i="17"/>
  <c r="W193" i="17"/>
  <c r="W192" i="17"/>
  <c r="W191" i="17"/>
  <c r="W190" i="17"/>
  <c r="W189" i="17"/>
  <c r="W188" i="17"/>
  <c r="W187" i="17"/>
  <c r="W186" i="17"/>
  <c r="W185" i="17"/>
  <c r="W184" i="17"/>
  <c r="O973" i="17"/>
  <c r="Q960" i="17"/>
  <c r="Q973" i="17" s="1"/>
  <c r="O279" i="17"/>
  <c r="Q267" i="17"/>
  <c r="Q279" i="17" s="1"/>
  <c r="P509" i="17"/>
  <c r="R458" i="17"/>
  <c r="R509" i="17" s="1"/>
  <c r="V230" i="17"/>
  <c r="V279" i="17"/>
  <c r="V281" i="17" s="1"/>
  <c r="Y47" i="16"/>
  <c r="Y45" i="16"/>
  <c r="Y43" i="16"/>
  <c r="Y41" i="16"/>
  <c r="Y39" i="16"/>
  <c r="Y37" i="16"/>
  <c r="Y35" i="16"/>
  <c r="Y33" i="16"/>
  <c r="Y31" i="16"/>
  <c r="Y29" i="16"/>
  <c r="Y27" i="16"/>
  <c r="Y25" i="16"/>
  <c r="Y22" i="16"/>
  <c r="Y20" i="16"/>
  <c r="Y18" i="16"/>
  <c r="Y16" i="16"/>
  <c r="Z15" i="16"/>
  <c r="Y48" i="16"/>
  <c r="Y46" i="16"/>
  <c r="Y44" i="16"/>
  <c r="Y42" i="16"/>
  <c r="Y40" i="16"/>
  <c r="Y38" i="16"/>
  <c r="Y36" i="16"/>
  <c r="Y34" i="16"/>
  <c r="Y32" i="16"/>
  <c r="Y30" i="16"/>
  <c r="Y28" i="16"/>
  <c r="Y26" i="16"/>
  <c r="Y24" i="16"/>
  <c r="Y23" i="16"/>
  <c r="Y21" i="16"/>
  <c r="Y19" i="16"/>
  <c r="Y17" i="16"/>
  <c r="W907" i="17"/>
  <c r="W906" i="17"/>
  <c r="W829" i="17"/>
  <c r="W828" i="17"/>
  <c r="W752" i="17"/>
  <c r="W751" i="17"/>
  <c r="W750" i="17"/>
  <c r="W763" i="17" s="1"/>
  <c r="W765" i="17" s="1"/>
  <c r="W672" i="17"/>
  <c r="W685" i="17" s="1"/>
  <c r="W687" i="17" s="1"/>
  <c r="X671" i="17"/>
  <c r="P895" i="17"/>
  <c r="R882" i="17"/>
  <c r="R895" i="17" s="1"/>
  <c r="D12" i="14"/>
  <c r="E12" i="14" s="1"/>
  <c r="F11" i="14"/>
  <c r="C12" i="14"/>
  <c r="W30" i="17"/>
  <c r="W29" i="17"/>
  <c r="W28" i="17"/>
  <c r="W27" i="17"/>
  <c r="W26" i="17"/>
  <c r="W25" i="17"/>
  <c r="W24" i="17"/>
  <c r="W23" i="17"/>
  <c r="W22" i="17"/>
  <c r="W21" i="17"/>
  <c r="W20" i="17"/>
  <c r="W19" i="17"/>
  <c r="W18" i="17"/>
  <c r="W17" i="17"/>
  <c r="W16" i="17"/>
  <c r="X15" i="17"/>
  <c r="V95" i="17"/>
  <c r="V97" i="17" s="1"/>
  <c r="W94" i="17"/>
  <c r="W93" i="17"/>
  <c r="W92" i="17"/>
  <c r="W91" i="17"/>
  <c r="W90" i="17"/>
  <c r="W89" i="17"/>
  <c r="W88" i="17"/>
  <c r="W87" i="17"/>
  <c r="W86" i="17"/>
  <c r="W85" i="17"/>
  <c r="W84" i="17"/>
  <c r="W83" i="17"/>
  <c r="W82" i="17"/>
  <c r="W81" i="17"/>
  <c r="W80" i="17"/>
  <c r="W79" i="17"/>
  <c r="X78" i="17"/>
  <c r="X593" i="17"/>
  <c r="W599" i="17"/>
  <c r="W598" i="17"/>
  <c r="W597" i="17"/>
  <c r="W596" i="17"/>
  <c r="W595" i="17"/>
  <c r="W594" i="17"/>
  <c r="W660" i="17"/>
  <c r="W659" i="17"/>
  <c r="W658" i="17"/>
  <c r="W657" i="17"/>
  <c r="W656" i="17"/>
  <c r="W655" i="17"/>
  <c r="W654" i="17"/>
  <c r="W653" i="17"/>
  <c r="W652" i="17"/>
  <c r="W651" i="17"/>
  <c r="W648" i="17"/>
  <c r="X647" i="17"/>
  <c r="W650" i="17"/>
  <c r="W649" i="17"/>
  <c r="W841" i="17" l="1"/>
  <c r="W843" i="17" s="1"/>
  <c r="W1051" i="17"/>
  <c r="W1053" i="17" s="1"/>
  <c r="W661" i="17"/>
  <c r="W663" i="17" s="1"/>
  <c r="Y78" i="17"/>
  <c r="X94" i="17"/>
  <c r="X93" i="17"/>
  <c r="X92" i="17"/>
  <c r="X91" i="17"/>
  <c r="X90" i="17"/>
  <c r="X89" i="17"/>
  <c r="X88" i="17"/>
  <c r="X87" i="17"/>
  <c r="X86" i="17"/>
  <c r="X85" i="17"/>
  <c r="X84" i="17"/>
  <c r="X83" i="17"/>
  <c r="X82" i="17"/>
  <c r="X81" i="17"/>
  <c r="X80" i="17"/>
  <c r="X79" i="17"/>
  <c r="X660" i="17"/>
  <c r="X659" i="17"/>
  <c r="X658" i="17"/>
  <c r="X657" i="17"/>
  <c r="X656" i="17"/>
  <c r="X655" i="17"/>
  <c r="X653" i="17"/>
  <c r="X651" i="17"/>
  <c r="X650" i="17"/>
  <c r="X649" i="17"/>
  <c r="X654" i="17"/>
  <c r="X652" i="17"/>
  <c r="X648" i="17"/>
  <c r="Y647" i="17"/>
  <c r="W607" i="17"/>
  <c r="W609" i="17" s="1"/>
  <c r="X599" i="17"/>
  <c r="X598" i="17"/>
  <c r="X597" i="17"/>
  <c r="X596" i="17"/>
  <c r="X595" i="17"/>
  <c r="X594" i="17"/>
  <c r="Y593" i="17"/>
  <c r="W95" i="17"/>
  <c r="W97" i="17" s="1"/>
  <c r="Y15" i="17"/>
  <c r="X30" i="17"/>
  <c r="X29" i="17"/>
  <c r="X28" i="17"/>
  <c r="X27" i="17"/>
  <c r="X26" i="17"/>
  <c r="X25" i="17"/>
  <c r="X24" i="17"/>
  <c r="X23" i="17"/>
  <c r="X22" i="17"/>
  <c r="X21" i="17"/>
  <c r="X20" i="17"/>
  <c r="X19" i="17"/>
  <c r="X18" i="17"/>
  <c r="X17" i="17"/>
  <c r="X16" i="17"/>
  <c r="D13" i="14"/>
  <c r="E13" i="14" s="1"/>
  <c r="F12" i="14"/>
  <c r="C13" i="14"/>
  <c r="W919" i="17"/>
  <c r="W921" i="17" s="1"/>
  <c r="Y49" i="16"/>
  <c r="Y51" i="16" s="1"/>
  <c r="W205" i="17"/>
  <c r="W207" i="17" s="1"/>
  <c r="W739" i="17"/>
  <c r="W741" i="17" s="1"/>
  <c r="W895" i="17"/>
  <c r="W897" i="17" s="1"/>
  <c r="W532" i="17"/>
  <c r="W534" i="17" s="1"/>
  <c r="W997" i="17"/>
  <c r="W999" i="17" s="1"/>
  <c r="W279" i="17"/>
  <c r="W281" i="17" s="1"/>
  <c r="X224" i="17"/>
  <c r="X223" i="17"/>
  <c r="X222" i="17"/>
  <c r="X221" i="17"/>
  <c r="X220" i="17"/>
  <c r="X219" i="17"/>
  <c r="X218" i="17"/>
  <c r="X217" i="17"/>
  <c r="X216" i="17"/>
  <c r="X228" i="17" s="1"/>
  <c r="Y215" i="17"/>
  <c r="W509" i="17"/>
  <c r="W511" i="17" s="1"/>
  <c r="W32" i="17"/>
  <c r="W34" i="17" s="1"/>
  <c r="X907" i="17"/>
  <c r="X906" i="17"/>
  <c r="X829" i="17"/>
  <c r="X828" i="17"/>
  <c r="Y671" i="17"/>
  <c r="X752" i="17"/>
  <c r="X751" i="17"/>
  <c r="X750" i="17"/>
  <c r="X672" i="17"/>
  <c r="X685" i="17" s="1"/>
  <c r="X687" i="17" s="1"/>
  <c r="Z48" i="16"/>
  <c r="Z46" i="16"/>
  <c r="Z44" i="16"/>
  <c r="Z42" i="16"/>
  <c r="Z40" i="16"/>
  <c r="Z38" i="16"/>
  <c r="Z36" i="16"/>
  <c r="Z34" i="16"/>
  <c r="Z32" i="16"/>
  <c r="Z30" i="16"/>
  <c r="Z28" i="16"/>
  <c r="Z26" i="16"/>
  <c r="Z24" i="16"/>
  <c r="Z23" i="16"/>
  <c r="Z21" i="16"/>
  <c r="Z19" i="16"/>
  <c r="Z17" i="16"/>
  <c r="Z47" i="16"/>
  <c r="Z45" i="16"/>
  <c r="Z43" i="16"/>
  <c r="Z41" i="16"/>
  <c r="Z39" i="16"/>
  <c r="Z37" i="16"/>
  <c r="Z35" i="16"/>
  <c r="Z33" i="16"/>
  <c r="Z31" i="16"/>
  <c r="Z29" i="16"/>
  <c r="Z27" i="16"/>
  <c r="Z25" i="16"/>
  <c r="Z22" i="16"/>
  <c r="Z20" i="16"/>
  <c r="Z18" i="16"/>
  <c r="Z16" i="16"/>
  <c r="Z49" i="16" s="1"/>
  <c r="Z51" i="16" s="1"/>
  <c r="AA15" i="16"/>
  <c r="X972" i="17"/>
  <c r="X971" i="17"/>
  <c r="X970" i="17"/>
  <c r="X969" i="17"/>
  <c r="X968" i="17"/>
  <c r="X967" i="17"/>
  <c r="X966" i="17"/>
  <c r="X965" i="17"/>
  <c r="X964" i="17"/>
  <c r="X963" i="17"/>
  <c r="X962" i="17"/>
  <c r="X961" i="17"/>
  <c r="X960" i="17"/>
  <c r="X894" i="17"/>
  <c r="X893" i="17"/>
  <c r="X892" i="17"/>
  <c r="X891" i="17"/>
  <c r="X890" i="17"/>
  <c r="X889" i="17"/>
  <c r="X888" i="17"/>
  <c r="X887" i="17"/>
  <c r="X886" i="17"/>
  <c r="X885" i="17"/>
  <c r="X884" i="17"/>
  <c r="X883" i="17"/>
  <c r="X882" i="17"/>
  <c r="X816" i="17"/>
  <c r="X815" i="17"/>
  <c r="X814" i="17"/>
  <c r="X813" i="17"/>
  <c r="X812" i="17"/>
  <c r="X811" i="17"/>
  <c r="X810" i="17"/>
  <c r="X809" i="17"/>
  <c r="X808" i="17"/>
  <c r="Y725" i="17"/>
  <c r="X807" i="17"/>
  <c r="X806" i="17"/>
  <c r="X805" i="17"/>
  <c r="X804" i="17"/>
  <c r="X738" i="17"/>
  <c r="X737" i="17"/>
  <c r="X736" i="17"/>
  <c r="X735" i="17"/>
  <c r="X734" i="17"/>
  <c r="X733" i="17"/>
  <c r="X732" i="17"/>
  <c r="X731" i="17"/>
  <c r="X730" i="17"/>
  <c r="X729" i="17"/>
  <c r="X728" i="17"/>
  <c r="X727" i="17"/>
  <c r="X726" i="17"/>
  <c r="X204" i="17"/>
  <c r="X203" i="17"/>
  <c r="X202" i="17"/>
  <c r="X201" i="17"/>
  <c r="X200" i="17"/>
  <c r="X199" i="17"/>
  <c r="X198" i="17"/>
  <c r="X197" i="17"/>
  <c r="X196" i="17"/>
  <c r="X195" i="17"/>
  <c r="X194" i="17"/>
  <c r="X193" i="17"/>
  <c r="X192" i="17"/>
  <c r="X191" i="17"/>
  <c r="X190" i="17"/>
  <c r="X189" i="17"/>
  <c r="X188" i="17"/>
  <c r="X187" i="17"/>
  <c r="X186" i="17"/>
  <c r="X185" i="17"/>
  <c r="X184" i="17"/>
  <c r="X988" i="17"/>
  <c r="X987" i="17"/>
  <c r="X986" i="17"/>
  <c r="X985" i="17"/>
  <c r="X984" i="17"/>
  <c r="X524" i="17"/>
  <c r="X523" i="17"/>
  <c r="X522" i="17"/>
  <c r="X521" i="17"/>
  <c r="X520" i="17"/>
  <c r="Y519" i="17"/>
  <c r="Y336" i="17"/>
  <c r="Y335" i="17"/>
  <c r="Y334" i="17"/>
  <c r="Y333" i="17"/>
  <c r="Y332" i="17"/>
  <c r="Y331" i="17"/>
  <c r="Y330" i="17"/>
  <c r="Y329" i="17"/>
  <c r="Y328" i="17"/>
  <c r="Y327" i="17"/>
  <c r="Y326" i="17"/>
  <c r="Y325" i="17"/>
  <c r="Y324" i="17"/>
  <c r="Y323" i="17"/>
  <c r="Y322" i="17"/>
  <c r="Y321" i="17"/>
  <c r="Y320" i="17"/>
  <c r="Y319" i="17"/>
  <c r="Y318" i="17"/>
  <c r="Y317" i="17"/>
  <c r="Y316" i="17"/>
  <c r="Y315" i="17"/>
  <c r="Y314" i="17"/>
  <c r="Y313" i="17"/>
  <c r="Y312" i="17"/>
  <c r="Y311" i="17"/>
  <c r="Y310" i="17"/>
  <c r="Y309" i="17"/>
  <c r="Y308" i="17"/>
  <c r="Y307" i="17"/>
  <c r="Y306" i="17"/>
  <c r="Y305" i="17"/>
  <c r="Y304" i="17"/>
  <c r="Y303" i="17"/>
  <c r="Y302" i="17"/>
  <c r="Y301" i="17"/>
  <c r="Y300" i="17"/>
  <c r="Y299" i="17"/>
  <c r="Y298" i="17"/>
  <c r="Y296" i="17"/>
  <c r="Y295" i="17"/>
  <c r="Y294" i="17"/>
  <c r="Y293" i="17"/>
  <c r="Y292" i="17"/>
  <c r="Y291" i="17"/>
  <c r="Y290" i="17"/>
  <c r="Z289" i="17"/>
  <c r="X277" i="17"/>
  <c r="X275" i="17"/>
  <c r="X273" i="17"/>
  <c r="X272" i="17"/>
  <c r="X271" i="17"/>
  <c r="X270" i="17"/>
  <c r="X269" i="17"/>
  <c r="X268" i="17"/>
  <c r="X267" i="17"/>
  <c r="X278" i="17"/>
  <c r="X276" i="17"/>
  <c r="X274" i="17"/>
  <c r="Y266" i="17"/>
  <c r="W230" i="17"/>
  <c r="W119" i="16"/>
  <c r="X116" i="16"/>
  <c r="X508" i="17"/>
  <c r="X507" i="17"/>
  <c r="X506" i="17"/>
  <c r="X505" i="17"/>
  <c r="X504" i="17"/>
  <c r="X503" i="17"/>
  <c r="Y457" i="17"/>
  <c r="X502" i="17"/>
  <c r="X501" i="17"/>
  <c r="X500" i="17"/>
  <c r="X499" i="17"/>
  <c r="X498" i="17"/>
  <c r="X497" i="17"/>
  <c r="X496" i="17"/>
  <c r="X495" i="17"/>
  <c r="X494" i="17"/>
  <c r="X493" i="17"/>
  <c r="X492" i="17"/>
  <c r="X491" i="17"/>
  <c r="X490" i="17"/>
  <c r="X489" i="17"/>
  <c r="X488" i="17"/>
  <c r="X487" i="17"/>
  <c r="X486" i="17"/>
  <c r="X485" i="17"/>
  <c r="X484" i="17"/>
  <c r="X483" i="17"/>
  <c r="X482" i="17"/>
  <c r="X481" i="17"/>
  <c r="X480" i="17"/>
  <c r="X479" i="17"/>
  <c r="X478" i="17"/>
  <c r="X477" i="17"/>
  <c r="X476" i="17"/>
  <c r="X475" i="17"/>
  <c r="X474" i="17"/>
  <c r="X473" i="17"/>
  <c r="X472" i="17"/>
  <c r="X471" i="17"/>
  <c r="X470" i="17"/>
  <c r="X469" i="17"/>
  <c r="X468" i="17"/>
  <c r="X467" i="17"/>
  <c r="X466" i="17"/>
  <c r="X465" i="17"/>
  <c r="X464" i="17"/>
  <c r="X463" i="17"/>
  <c r="X462" i="17"/>
  <c r="X461" i="17"/>
  <c r="X460" i="17"/>
  <c r="X459" i="17"/>
  <c r="X458" i="17"/>
  <c r="X1050" i="17"/>
  <c r="X1049" i="17"/>
  <c r="X1048" i="17"/>
  <c r="X1047" i="17"/>
  <c r="X1046" i="17"/>
  <c r="X1045" i="17"/>
  <c r="X1044" i="17"/>
  <c r="X1043" i="17"/>
  <c r="X1042" i="17"/>
  <c r="X1041" i="17"/>
  <c r="X1040" i="17"/>
  <c r="X1039" i="17"/>
  <c r="X1038" i="17"/>
  <c r="X582" i="17"/>
  <c r="X581" i="17"/>
  <c r="X580" i="17"/>
  <c r="X579" i="17"/>
  <c r="X578" i="17"/>
  <c r="X577" i="17"/>
  <c r="X576" i="17"/>
  <c r="X575" i="17"/>
  <c r="X574" i="17"/>
  <c r="X573" i="17"/>
  <c r="X572" i="17"/>
  <c r="X571" i="17"/>
  <c r="Y570" i="17"/>
  <c r="X583" i="17" l="1"/>
  <c r="X585" i="17" s="1"/>
  <c r="X1051" i="17"/>
  <c r="X1053" i="17" s="1"/>
  <c r="Y341" i="17"/>
  <c r="Y343" i="17" s="1"/>
  <c r="X997" i="17"/>
  <c r="X999" i="17" s="1"/>
  <c r="X739" i="17"/>
  <c r="X741" i="17" s="1"/>
  <c r="X973" i="17"/>
  <c r="X975" i="17" s="1"/>
  <c r="X763" i="17"/>
  <c r="X765" i="17" s="1"/>
  <c r="X841" i="17"/>
  <c r="X843" i="17" s="1"/>
  <c r="X919" i="17"/>
  <c r="X921" i="17" s="1"/>
  <c r="X95" i="17"/>
  <c r="X97" i="17" s="1"/>
  <c r="X230" i="17"/>
  <c r="Y1050" i="17"/>
  <c r="Y1049" i="17"/>
  <c r="Y1048" i="17"/>
  <c r="Y1047" i="17"/>
  <c r="Y1046" i="17"/>
  <c r="Y1045" i="17"/>
  <c r="Y1044" i="17"/>
  <c r="Y1043" i="17"/>
  <c r="Y1042" i="17"/>
  <c r="Y1041" i="17"/>
  <c r="Y1040" i="17"/>
  <c r="Y1039" i="17"/>
  <c r="Y1038" i="17"/>
  <c r="Z570" i="17"/>
  <c r="Y582" i="17"/>
  <c r="Y581" i="17"/>
  <c r="Y580" i="17"/>
  <c r="Y579" i="17"/>
  <c r="Y578" i="17"/>
  <c r="Y577" i="17"/>
  <c r="Y576" i="17"/>
  <c r="Y575" i="17"/>
  <c r="Y574" i="17"/>
  <c r="Y573" i="17"/>
  <c r="Y572" i="17"/>
  <c r="Y571" i="17"/>
  <c r="Y583" i="17" s="1"/>
  <c r="Y585" i="17" s="1"/>
  <c r="X509" i="17"/>
  <c r="X511" i="17" s="1"/>
  <c r="X119" i="16"/>
  <c r="Y116" i="16"/>
  <c r="AA289" i="17"/>
  <c r="Z336" i="17"/>
  <c r="Z335" i="17"/>
  <c r="Z334" i="17"/>
  <c r="Z333" i="17"/>
  <c r="Z332" i="17"/>
  <c r="Z331" i="17"/>
  <c r="Z330" i="17"/>
  <c r="Z329" i="17"/>
  <c r="Z328" i="17"/>
  <c r="Z327" i="17"/>
  <c r="Z326" i="17"/>
  <c r="Z325" i="17"/>
  <c r="Z324" i="17"/>
  <c r="Z323" i="17"/>
  <c r="Z322" i="17"/>
  <c r="Z321" i="17"/>
  <c r="Z320" i="17"/>
  <c r="Z319" i="17"/>
  <c r="Z318" i="17"/>
  <c r="Z317" i="17"/>
  <c r="Z316" i="17"/>
  <c r="Z315" i="17"/>
  <c r="Z314" i="17"/>
  <c r="Z313" i="17"/>
  <c r="Z312" i="17"/>
  <c r="Z311" i="17"/>
  <c r="Z310" i="17"/>
  <c r="Z309" i="17"/>
  <c r="Z308" i="17"/>
  <c r="Z307" i="17"/>
  <c r="Z306" i="17"/>
  <c r="Z305" i="17"/>
  <c r="Z304" i="17"/>
  <c r="Z303" i="17"/>
  <c r="Z302" i="17"/>
  <c r="Z301" i="17"/>
  <c r="Z300" i="17"/>
  <c r="Z299" i="17"/>
  <c r="Z298" i="17"/>
  <c r="Z296" i="17"/>
  <c r="Z295" i="17"/>
  <c r="Z294" i="17"/>
  <c r="Z293" i="17"/>
  <c r="Z292" i="17"/>
  <c r="Z291" i="17"/>
  <c r="Z290" i="17"/>
  <c r="X532" i="17"/>
  <c r="X534" i="17" s="1"/>
  <c r="X205" i="17"/>
  <c r="X207" i="17" s="1"/>
  <c r="X817" i="17"/>
  <c r="X819" i="17" s="1"/>
  <c r="Y972" i="17"/>
  <c r="Y971" i="17"/>
  <c r="Y970" i="17"/>
  <c r="Y969" i="17"/>
  <c r="Y968" i="17"/>
  <c r="Y967" i="17"/>
  <c r="Y966" i="17"/>
  <c r="Y965" i="17"/>
  <c r="Y964" i="17"/>
  <c r="Y963" i="17"/>
  <c r="Y962" i="17"/>
  <c r="Y961" i="17"/>
  <c r="Y960" i="17"/>
  <c r="Y894" i="17"/>
  <c r="Y893" i="17"/>
  <c r="Y892" i="17"/>
  <c r="Y891" i="17"/>
  <c r="Y890" i="17"/>
  <c r="Y889" i="17"/>
  <c r="Y888" i="17"/>
  <c r="Y887" i="17"/>
  <c r="Y886" i="17"/>
  <c r="Y885" i="17"/>
  <c r="Y884" i="17"/>
  <c r="Y883" i="17"/>
  <c r="Y882" i="17"/>
  <c r="Y816" i="17"/>
  <c r="Y815" i="17"/>
  <c r="Y814" i="17"/>
  <c r="Y813" i="17"/>
  <c r="Y812" i="17"/>
  <c r="Y811" i="17"/>
  <c r="Y810" i="17"/>
  <c r="Y809" i="17"/>
  <c r="Y808" i="17"/>
  <c r="Y807" i="17"/>
  <c r="Y806" i="17"/>
  <c r="Y805" i="17"/>
  <c r="Y804" i="17"/>
  <c r="Y738" i="17"/>
  <c r="Y737" i="17"/>
  <c r="Y736" i="17"/>
  <c r="Y735" i="17"/>
  <c r="Y734" i="17"/>
  <c r="Y733" i="17"/>
  <c r="Y732" i="17"/>
  <c r="Y731" i="17"/>
  <c r="Y730" i="17"/>
  <c r="Y729" i="17"/>
  <c r="Y728" i="17"/>
  <c r="Y727" i="17"/>
  <c r="Y726" i="17"/>
  <c r="Z725" i="17"/>
  <c r="Y204" i="17"/>
  <c r="Y203" i="17"/>
  <c r="Y202" i="17"/>
  <c r="Y201" i="17"/>
  <c r="Y200" i="17"/>
  <c r="Y199" i="17"/>
  <c r="Y198" i="17"/>
  <c r="Y197" i="17"/>
  <c r="Y196" i="17"/>
  <c r="Y195" i="17"/>
  <c r="Y194" i="17"/>
  <c r="Y193" i="17"/>
  <c r="Y192" i="17"/>
  <c r="Y191" i="17"/>
  <c r="Y190" i="17"/>
  <c r="Y189" i="17"/>
  <c r="Y188" i="17"/>
  <c r="Y187" i="17"/>
  <c r="Y186" i="17"/>
  <c r="Y185" i="17"/>
  <c r="Y184" i="17"/>
  <c r="X895" i="17"/>
  <c r="X897" i="17" s="1"/>
  <c r="AA47" i="16"/>
  <c r="AA45" i="16"/>
  <c r="AA43" i="16"/>
  <c r="AA41" i="16"/>
  <c r="AA39" i="16"/>
  <c r="AA37" i="16"/>
  <c r="AA35" i="16"/>
  <c r="AA33" i="16"/>
  <c r="AA31" i="16"/>
  <c r="AA29" i="16"/>
  <c r="AA27" i="16"/>
  <c r="AA25" i="16"/>
  <c r="AA22" i="16"/>
  <c r="AA20" i="16"/>
  <c r="AA18" i="16"/>
  <c r="AA16" i="16"/>
  <c r="AB15" i="16"/>
  <c r="AA48" i="16"/>
  <c r="AA46" i="16"/>
  <c r="AA44" i="16"/>
  <c r="AA42" i="16"/>
  <c r="AA40" i="16"/>
  <c r="AA38" i="16"/>
  <c r="AA36" i="16"/>
  <c r="AA34" i="16"/>
  <c r="AA32" i="16"/>
  <c r="AA30" i="16"/>
  <c r="AA28" i="16"/>
  <c r="AA26" i="16"/>
  <c r="AA24" i="16"/>
  <c r="AA23" i="16"/>
  <c r="AA21" i="16"/>
  <c r="AA19" i="16"/>
  <c r="AA17" i="16"/>
  <c r="Y907" i="17"/>
  <c r="Y906" i="17"/>
  <c r="Y829" i="17"/>
  <c r="Y828" i="17"/>
  <c r="Y752" i="17"/>
  <c r="Y751" i="17"/>
  <c r="Y750" i="17"/>
  <c r="Y672" i="17"/>
  <c r="Y685" i="17" s="1"/>
  <c r="Y687" i="17" s="1"/>
  <c r="Z671" i="17"/>
  <c r="Z215" i="17"/>
  <c r="Y224" i="17"/>
  <c r="Y223" i="17"/>
  <c r="Y222" i="17"/>
  <c r="Y221" i="17"/>
  <c r="Y220" i="17"/>
  <c r="Y219" i="17"/>
  <c r="Y218" i="17"/>
  <c r="Y217" i="17"/>
  <c r="Y216" i="17"/>
  <c r="D14" i="14"/>
  <c r="E14" i="14" s="1"/>
  <c r="F13" i="14"/>
  <c r="C14" i="14"/>
  <c r="X32" i="17"/>
  <c r="X34" i="17" s="1"/>
  <c r="X607" i="17"/>
  <c r="X609" i="17" s="1"/>
  <c r="X661" i="17"/>
  <c r="X663" i="17" s="1"/>
  <c r="Y508" i="17"/>
  <c r="Y507" i="17"/>
  <c r="Y506" i="17"/>
  <c r="Y505" i="17"/>
  <c r="Y504" i="17"/>
  <c r="Y503" i="17"/>
  <c r="Y502" i="17"/>
  <c r="Y501" i="17"/>
  <c r="Y500" i="17"/>
  <c r="Y499" i="17"/>
  <c r="Y498" i="17"/>
  <c r="Y497" i="17"/>
  <c r="Y496" i="17"/>
  <c r="Y495" i="17"/>
  <c r="Y494" i="17"/>
  <c r="Y493" i="17"/>
  <c r="Y492" i="17"/>
  <c r="Y491" i="17"/>
  <c r="Y490" i="17"/>
  <c r="Y489" i="17"/>
  <c r="Y488" i="17"/>
  <c r="Y487" i="17"/>
  <c r="Y486" i="17"/>
  <c r="Y485" i="17"/>
  <c r="Y484" i="17"/>
  <c r="Y483" i="17"/>
  <c r="Y482" i="17"/>
  <c r="Y481" i="17"/>
  <c r="Y480" i="17"/>
  <c r="Y479" i="17"/>
  <c r="Y478" i="17"/>
  <c r="Y477" i="17"/>
  <c r="Y476" i="17"/>
  <c r="Y475" i="17"/>
  <c r="Y474" i="17"/>
  <c r="Y473" i="17"/>
  <c r="Y472" i="17"/>
  <c r="Y471" i="17"/>
  <c r="Y470" i="17"/>
  <c r="Y469" i="17"/>
  <c r="Y468" i="17"/>
  <c r="Y467" i="17"/>
  <c r="Y466" i="17"/>
  <c r="Y465" i="17"/>
  <c r="Y464" i="17"/>
  <c r="Y463" i="17"/>
  <c r="Y462" i="17"/>
  <c r="Y461" i="17"/>
  <c r="Y460" i="17"/>
  <c r="Y459" i="17"/>
  <c r="Y458" i="17"/>
  <c r="Y509" i="17" s="1"/>
  <c r="Y511" i="17" s="1"/>
  <c r="Z457" i="17"/>
  <c r="Y278" i="17"/>
  <c r="Y277" i="17"/>
  <c r="Y276" i="17"/>
  <c r="Y275" i="17"/>
  <c r="Y274" i="17"/>
  <c r="Z266" i="17"/>
  <c r="Y273" i="17"/>
  <c r="Y272" i="17"/>
  <c r="Y271" i="17"/>
  <c r="Y270" i="17"/>
  <c r="Y269" i="17"/>
  <c r="Y268" i="17"/>
  <c r="Y267" i="17"/>
  <c r="Y279" i="17" s="1"/>
  <c r="Y281" i="17" s="1"/>
  <c r="X279" i="17"/>
  <c r="X281" i="17" s="1"/>
  <c r="Y988" i="17"/>
  <c r="Y987" i="17"/>
  <c r="Y986" i="17"/>
  <c r="Y985" i="17"/>
  <c r="Y984" i="17"/>
  <c r="Y997" i="17" s="1"/>
  <c r="Y999" i="17" s="1"/>
  <c r="Z519" i="17"/>
  <c r="Y524" i="17"/>
  <c r="Y523" i="17"/>
  <c r="Y522" i="17"/>
  <c r="Y521" i="17"/>
  <c r="Y520" i="17"/>
  <c r="Y532" i="17" s="1"/>
  <c r="Y534" i="17" s="1"/>
  <c r="Y30" i="17"/>
  <c r="Y29" i="17"/>
  <c r="Y28" i="17"/>
  <c r="Y27" i="17"/>
  <c r="Y26" i="17"/>
  <c r="Y25" i="17"/>
  <c r="Y24" i="17"/>
  <c r="Y23" i="17"/>
  <c r="Y22" i="17"/>
  <c r="Y21" i="17"/>
  <c r="Y20" i="17"/>
  <c r="Y19" i="17"/>
  <c r="Y18" i="17"/>
  <c r="Y17" i="17"/>
  <c r="Y16" i="17"/>
  <c r="Z15" i="17"/>
  <c r="Z593" i="17"/>
  <c r="Y599" i="17"/>
  <c r="Y598" i="17"/>
  <c r="Y597" i="17"/>
  <c r="Y596" i="17"/>
  <c r="Y595" i="17"/>
  <c r="Y594" i="17"/>
  <c r="Y660" i="17"/>
  <c r="Y659" i="17"/>
  <c r="Y658" i="17"/>
  <c r="Y657" i="17"/>
  <c r="Y656" i="17"/>
  <c r="Y655" i="17"/>
  <c r="Y654" i="17"/>
  <c r="Y653" i="17"/>
  <c r="Y652" i="17"/>
  <c r="Y651" i="17"/>
  <c r="Y648" i="17"/>
  <c r="Z647" i="17"/>
  <c r="Y650" i="17"/>
  <c r="Y649" i="17"/>
  <c r="Y94" i="17"/>
  <c r="Y93" i="17"/>
  <c r="Y92" i="17"/>
  <c r="Y91" i="17"/>
  <c r="Y90" i="17"/>
  <c r="Y89" i="17"/>
  <c r="Y88" i="17"/>
  <c r="Y87" i="17"/>
  <c r="Y86" i="17"/>
  <c r="Y85" i="17"/>
  <c r="Y84" i="17"/>
  <c r="Y83" i="17"/>
  <c r="Y82" i="17"/>
  <c r="Y81" i="17"/>
  <c r="Y80" i="17"/>
  <c r="Y79" i="17"/>
  <c r="Z78" i="17"/>
  <c r="Y95" i="17" l="1"/>
  <c r="Y97" i="17" s="1"/>
  <c r="Y607" i="17"/>
  <c r="Y609" i="17" s="1"/>
  <c r="Y228" i="17"/>
  <c r="Y230" i="17" s="1"/>
  <c r="Y763" i="17"/>
  <c r="Y765" i="17" s="1"/>
  <c r="Y205" i="17"/>
  <c r="Y207" i="17" s="1"/>
  <c r="Y739" i="17"/>
  <c r="Y741" i="17" s="1"/>
  <c r="Y895" i="17"/>
  <c r="Y897" i="17" s="1"/>
  <c r="Z660" i="17"/>
  <c r="Z659" i="17"/>
  <c r="Z658" i="17"/>
  <c r="Z657" i="17"/>
  <c r="Z656" i="17"/>
  <c r="Z655" i="17"/>
  <c r="Z654" i="17"/>
  <c r="Z652" i="17"/>
  <c r="Z650" i="17"/>
  <c r="Z649" i="17"/>
  <c r="Z653" i="17"/>
  <c r="Z651" i="17"/>
  <c r="Z648" i="17"/>
  <c r="AA647" i="17"/>
  <c r="Z599" i="17"/>
  <c r="Z598" i="17"/>
  <c r="Z597" i="17"/>
  <c r="Z596" i="17"/>
  <c r="Z595" i="17"/>
  <c r="Z594" i="17"/>
  <c r="AA593" i="17"/>
  <c r="Y32" i="17"/>
  <c r="Y34" i="17" s="1"/>
  <c r="Z988" i="17"/>
  <c r="Z987" i="17"/>
  <c r="Z986" i="17"/>
  <c r="Z985" i="17"/>
  <c r="Z984" i="17"/>
  <c r="Z524" i="17"/>
  <c r="Z523" i="17"/>
  <c r="Z522" i="17"/>
  <c r="Z521" i="17"/>
  <c r="Z520" i="17"/>
  <c r="AA519" i="17"/>
  <c r="Z278" i="17"/>
  <c r="Z276" i="17"/>
  <c r="Z274" i="17"/>
  <c r="Z273" i="17"/>
  <c r="Z272" i="17"/>
  <c r="Z271" i="17"/>
  <c r="Z270" i="17"/>
  <c r="Z269" i="17"/>
  <c r="Z268" i="17"/>
  <c r="Z267" i="17"/>
  <c r="Z277" i="17"/>
  <c r="Z275" i="17"/>
  <c r="AA266" i="17"/>
  <c r="Z508" i="17"/>
  <c r="Z507" i="17"/>
  <c r="Z506" i="17"/>
  <c r="Z505" i="17"/>
  <c r="Z504" i="17"/>
  <c r="Z503" i="17"/>
  <c r="AA457" i="17"/>
  <c r="Z502" i="17"/>
  <c r="Z501" i="17"/>
  <c r="Z500" i="17"/>
  <c r="Z499" i="17"/>
  <c r="Z498" i="17"/>
  <c r="Z497" i="17"/>
  <c r="Z496" i="17"/>
  <c r="Z495" i="17"/>
  <c r="Z494" i="17"/>
  <c r="Z493" i="17"/>
  <c r="Z492" i="17"/>
  <c r="Z491" i="17"/>
  <c r="Z490" i="17"/>
  <c r="Z489" i="17"/>
  <c r="Z488" i="17"/>
  <c r="Z487" i="17"/>
  <c r="Z486" i="17"/>
  <c r="Z485" i="17"/>
  <c r="Z484" i="17"/>
  <c r="Z483" i="17"/>
  <c r="Z482" i="17"/>
  <c r="Z481" i="17"/>
  <c r="Z480" i="17"/>
  <c r="Z479" i="17"/>
  <c r="Z478" i="17"/>
  <c r="Z477" i="17"/>
  <c r="Z476" i="17"/>
  <c r="Z475" i="17"/>
  <c r="Z474" i="17"/>
  <c r="Z473" i="17"/>
  <c r="Z472" i="17"/>
  <c r="Z471" i="17"/>
  <c r="Z470" i="17"/>
  <c r="Z469" i="17"/>
  <c r="Z468" i="17"/>
  <c r="Z467" i="17"/>
  <c r="Z466" i="17"/>
  <c r="Z465" i="17"/>
  <c r="Z464" i="17"/>
  <c r="Z463" i="17"/>
  <c r="Z462" i="17"/>
  <c r="Z461" i="17"/>
  <c r="Z460" i="17"/>
  <c r="Z459" i="17"/>
  <c r="Z458" i="17"/>
  <c r="Z907" i="17"/>
  <c r="Z906" i="17"/>
  <c r="Z829" i="17"/>
  <c r="Z828" i="17"/>
  <c r="AA671" i="17"/>
  <c r="Z752" i="17"/>
  <c r="Z751" i="17"/>
  <c r="Z750" i="17"/>
  <c r="Z672" i="17"/>
  <c r="Z685" i="17" s="1"/>
  <c r="Z687" i="17" s="1"/>
  <c r="AB48" i="16"/>
  <c r="AB46" i="16"/>
  <c r="AB44" i="16"/>
  <c r="AB42" i="16"/>
  <c r="AB40" i="16"/>
  <c r="AB38" i="16"/>
  <c r="AB36" i="16"/>
  <c r="AB34" i="16"/>
  <c r="AB32" i="16"/>
  <c r="AB30" i="16"/>
  <c r="AB28" i="16"/>
  <c r="AB26" i="16"/>
  <c r="AB24" i="16"/>
  <c r="AB23" i="16"/>
  <c r="AB21" i="16"/>
  <c r="AB19" i="16"/>
  <c r="AB17" i="16"/>
  <c r="AB47" i="16"/>
  <c r="AB45" i="16"/>
  <c r="AB43" i="16"/>
  <c r="AB41" i="16"/>
  <c r="AB39" i="16"/>
  <c r="AB37" i="16"/>
  <c r="AB35" i="16"/>
  <c r="AB33" i="16"/>
  <c r="AB31" i="16"/>
  <c r="AB29" i="16"/>
  <c r="AB27" i="16"/>
  <c r="AB25" i="16"/>
  <c r="AB22" i="16"/>
  <c r="AB20" i="16"/>
  <c r="AB18" i="16"/>
  <c r="AB16" i="16"/>
  <c r="AC15" i="16"/>
  <c r="Y119" i="16"/>
  <c r="Z116" i="16"/>
  <c r="Y1051" i="17"/>
  <c r="Y1053" i="17" s="1"/>
  <c r="AA78" i="17"/>
  <c r="Z94" i="17"/>
  <c r="Z93" i="17"/>
  <c r="Z92" i="17"/>
  <c r="Z91" i="17"/>
  <c r="Z90" i="17"/>
  <c r="Z89" i="17"/>
  <c r="Z88" i="17"/>
  <c r="Z87" i="17"/>
  <c r="Z86" i="17"/>
  <c r="Z85" i="17"/>
  <c r="Z84" i="17"/>
  <c r="Z83" i="17"/>
  <c r="Z82" i="17"/>
  <c r="Z81" i="17"/>
  <c r="Z80" i="17"/>
  <c r="Z79" i="17"/>
  <c r="Z95" i="17" s="1"/>
  <c r="Z97" i="17" s="1"/>
  <c r="Y661" i="17"/>
  <c r="Y663" i="17" s="1"/>
  <c r="AA15" i="17"/>
  <c r="Z30" i="17"/>
  <c r="Z29" i="17"/>
  <c r="Z28" i="17"/>
  <c r="Z27" i="17"/>
  <c r="Z26" i="17"/>
  <c r="Z25" i="17"/>
  <c r="Z24" i="17"/>
  <c r="Z23" i="17"/>
  <c r="Z22" i="17"/>
  <c r="Z21" i="17"/>
  <c r="Z20" i="17"/>
  <c r="Z19" i="17"/>
  <c r="Z18" i="17"/>
  <c r="Z17" i="17"/>
  <c r="Z16" i="17"/>
  <c r="D15" i="14"/>
  <c r="E15" i="14" s="1"/>
  <c r="F14" i="14"/>
  <c r="C15" i="14"/>
  <c r="Z224" i="17"/>
  <c r="Z223" i="17"/>
  <c r="Z222" i="17"/>
  <c r="Z221" i="17"/>
  <c r="Z220" i="17"/>
  <c r="Z219" i="17"/>
  <c r="Z218" i="17"/>
  <c r="Z217" i="17"/>
  <c r="Z216" i="17"/>
  <c r="AA215" i="17"/>
  <c r="Y841" i="17"/>
  <c r="Y843" i="17" s="1"/>
  <c r="Y919" i="17"/>
  <c r="Y921" i="17" s="1"/>
  <c r="AA49" i="16"/>
  <c r="AA51" i="16" s="1"/>
  <c r="Z972" i="17"/>
  <c r="Z971" i="17"/>
  <c r="Z970" i="17"/>
  <c r="Z969" i="17"/>
  <c r="Z968" i="17"/>
  <c r="Z967" i="17"/>
  <c r="Z966" i="17"/>
  <c r="Z965" i="17"/>
  <c r="Z964" i="17"/>
  <c r="Z963" i="17"/>
  <c r="Z962" i="17"/>
  <c r="Z961" i="17"/>
  <c r="Z960" i="17"/>
  <c r="Z894" i="17"/>
  <c r="Z893" i="17"/>
  <c r="Z892" i="17"/>
  <c r="Z891" i="17"/>
  <c r="Z890" i="17"/>
  <c r="Z889" i="17"/>
  <c r="Z888" i="17"/>
  <c r="Z887" i="17"/>
  <c r="Z886" i="17"/>
  <c r="Z885" i="17"/>
  <c r="Z884" i="17"/>
  <c r="Z883" i="17"/>
  <c r="Z882" i="17"/>
  <c r="Z816" i="17"/>
  <c r="Z815" i="17"/>
  <c r="Z814" i="17"/>
  <c r="Z813" i="17"/>
  <c r="Z812" i="17"/>
  <c r="Z811" i="17"/>
  <c r="Z810" i="17"/>
  <c r="Z809" i="17"/>
  <c r="Z807" i="17"/>
  <c r="AA725" i="17"/>
  <c r="Z808" i="17"/>
  <c r="Z806" i="17"/>
  <c r="Z805" i="17"/>
  <c r="Z804" i="17"/>
  <c r="Z738" i="17"/>
  <c r="Z737" i="17"/>
  <c r="Z736" i="17"/>
  <c r="Z735" i="17"/>
  <c r="Z734" i="17"/>
  <c r="Z733" i="17"/>
  <c r="Z732" i="17"/>
  <c r="Z731" i="17"/>
  <c r="Z730" i="17"/>
  <c r="Z729" i="17"/>
  <c r="Z728" i="17"/>
  <c r="Z727" i="17"/>
  <c r="Z726" i="17"/>
  <c r="Z204" i="17"/>
  <c r="Z203" i="17"/>
  <c r="Z202" i="17"/>
  <c r="Z201" i="17"/>
  <c r="Z200" i="17"/>
  <c r="Z199" i="17"/>
  <c r="Z198" i="17"/>
  <c r="Z197" i="17"/>
  <c r="Z196" i="17"/>
  <c r="Z195" i="17"/>
  <c r="Z194" i="17"/>
  <c r="Z193" i="17"/>
  <c r="Z192" i="17"/>
  <c r="Z191" i="17"/>
  <c r="Z190" i="17"/>
  <c r="Z189" i="17"/>
  <c r="Z188" i="17"/>
  <c r="Z187" i="17"/>
  <c r="Z186" i="17"/>
  <c r="Z185" i="17"/>
  <c r="Z184" i="17"/>
  <c r="Y817" i="17"/>
  <c r="Y819" i="17" s="1"/>
  <c r="Y973" i="17"/>
  <c r="Y975" i="17" s="1"/>
  <c r="Z341" i="17"/>
  <c r="Z343" i="17" s="1"/>
  <c r="AA336" i="17"/>
  <c r="AA335" i="17"/>
  <c r="AA334" i="17"/>
  <c r="AA333" i="17"/>
  <c r="AA332" i="17"/>
  <c r="AA331" i="17"/>
  <c r="AA330" i="17"/>
  <c r="AA329" i="17"/>
  <c r="AA328" i="17"/>
  <c r="AA327" i="17"/>
  <c r="AA326" i="17"/>
  <c r="AA325" i="17"/>
  <c r="AA324" i="17"/>
  <c r="AA323" i="17"/>
  <c r="AA322" i="17"/>
  <c r="AA321" i="17"/>
  <c r="AA320" i="17"/>
  <c r="AA319" i="17"/>
  <c r="AA318" i="17"/>
  <c r="AA317" i="17"/>
  <c r="AA316" i="17"/>
  <c r="AA315" i="17"/>
  <c r="AA314" i="17"/>
  <c r="AA313" i="17"/>
  <c r="AA312" i="17"/>
  <c r="AA311" i="17"/>
  <c r="AA310" i="17"/>
  <c r="AA309" i="17"/>
  <c r="AA308" i="17"/>
  <c r="AA307" i="17"/>
  <c r="AA306" i="17"/>
  <c r="AA305" i="17"/>
  <c r="AA304" i="17"/>
  <c r="AA303" i="17"/>
  <c r="AA302" i="17"/>
  <c r="AA301" i="17"/>
  <c r="AA300" i="17"/>
  <c r="AA299" i="17"/>
  <c r="AA298" i="17"/>
  <c r="AA296" i="17"/>
  <c r="AA295" i="17"/>
  <c r="AA294" i="17"/>
  <c r="AA293" i="17"/>
  <c r="AA292" i="17"/>
  <c r="AA291" i="17"/>
  <c r="AA290" i="17"/>
  <c r="AB289" i="17"/>
  <c r="Z1050" i="17"/>
  <c r="Z1049" i="17"/>
  <c r="Z1048" i="17"/>
  <c r="Z1047" i="17"/>
  <c r="Z1046" i="17"/>
  <c r="Z1045" i="17"/>
  <c r="Z1044" i="17"/>
  <c r="Z1043" i="17"/>
  <c r="Z1042" i="17"/>
  <c r="Z1041" i="17"/>
  <c r="Z1040" i="17"/>
  <c r="Z1039" i="17"/>
  <c r="Z1038" i="17"/>
  <c r="Z582" i="17"/>
  <c r="Z581" i="17"/>
  <c r="Z580" i="17"/>
  <c r="Z579" i="17"/>
  <c r="Z578" i="17"/>
  <c r="Z577" i="17"/>
  <c r="Z576" i="17"/>
  <c r="Z575" i="17"/>
  <c r="Z574" i="17"/>
  <c r="Z573" i="17"/>
  <c r="Z572" i="17"/>
  <c r="Z571" i="17"/>
  <c r="AA570" i="17"/>
  <c r="Z997" i="17" l="1"/>
  <c r="Z999" i="17" s="1"/>
  <c r="Z661" i="17"/>
  <c r="Z663" i="17" s="1"/>
  <c r="Z205" i="17"/>
  <c r="Z207" i="17" s="1"/>
  <c r="Z817" i="17"/>
  <c r="Z819" i="17" s="1"/>
  <c r="Z895" i="17"/>
  <c r="Z897" i="17" s="1"/>
  <c r="Z228" i="17"/>
  <c r="Z230" i="17" s="1"/>
  <c r="Z32" i="17"/>
  <c r="Z34" i="17" s="1"/>
  <c r="AB49" i="16"/>
  <c r="AB51" i="16" s="1"/>
  <c r="Z763" i="17"/>
  <c r="Z765" i="17" s="1"/>
  <c r="Z841" i="17"/>
  <c r="Z843" i="17" s="1"/>
  <c r="Z919" i="17"/>
  <c r="Z921" i="17" s="1"/>
  <c r="Z509" i="17"/>
  <c r="Z511" i="17" s="1"/>
  <c r="AA278" i="17"/>
  <c r="AA277" i="17"/>
  <c r="AA276" i="17"/>
  <c r="AA275" i="17"/>
  <c r="AA274" i="17"/>
  <c r="AB266" i="17"/>
  <c r="AA273" i="17"/>
  <c r="AA272" i="17"/>
  <c r="AA271" i="17"/>
  <c r="AA270" i="17"/>
  <c r="AA269" i="17"/>
  <c r="AA268" i="17"/>
  <c r="AA267" i="17"/>
  <c r="Z532" i="17"/>
  <c r="Z534" i="17" s="1"/>
  <c r="Z607" i="17"/>
  <c r="Z609" i="17" s="1"/>
  <c r="AA660" i="17"/>
  <c r="AA659" i="17"/>
  <c r="AA658" i="17"/>
  <c r="AA657" i="17"/>
  <c r="AA656" i="17"/>
  <c r="AA655" i="17"/>
  <c r="AA654" i="17"/>
  <c r="AA653" i="17"/>
  <c r="AA652" i="17"/>
  <c r="AA651" i="17"/>
  <c r="AA648" i="17"/>
  <c r="AB647" i="17"/>
  <c r="AA650" i="17"/>
  <c r="AA649" i="17"/>
  <c r="AA1050" i="17"/>
  <c r="AA1049" i="17"/>
  <c r="AA1048" i="17"/>
  <c r="AA1047" i="17"/>
  <c r="AA1046" i="17"/>
  <c r="AA1045" i="17"/>
  <c r="AA1044" i="17"/>
  <c r="AA1043" i="17"/>
  <c r="AA1042" i="17"/>
  <c r="AA1041" i="17"/>
  <c r="AA1040" i="17"/>
  <c r="AA1039" i="17"/>
  <c r="AA1038" i="17"/>
  <c r="AA1051" i="17" s="1"/>
  <c r="AA1053" i="17" s="1"/>
  <c r="AB570" i="17"/>
  <c r="AA582" i="17"/>
  <c r="AA581" i="17"/>
  <c r="AA580" i="17"/>
  <c r="AA579" i="17"/>
  <c r="AA578" i="17"/>
  <c r="AA577" i="17"/>
  <c r="AA576" i="17"/>
  <c r="AA575" i="17"/>
  <c r="AA574" i="17"/>
  <c r="AA573" i="17"/>
  <c r="AA572" i="17"/>
  <c r="AA571" i="17"/>
  <c r="AA583" i="17" s="1"/>
  <c r="AA585" i="17" s="1"/>
  <c r="AC289" i="17"/>
  <c r="AB336" i="17"/>
  <c r="AB335" i="17"/>
  <c r="AB334" i="17"/>
  <c r="AB333" i="17"/>
  <c r="AB332" i="17"/>
  <c r="AB331" i="17"/>
  <c r="AB330" i="17"/>
  <c r="AB329" i="17"/>
  <c r="AB328" i="17"/>
  <c r="AB327" i="17"/>
  <c r="AB326" i="17"/>
  <c r="AB325" i="17"/>
  <c r="AB324" i="17"/>
  <c r="AB323" i="17"/>
  <c r="AB322" i="17"/>
  <c r="AB321" i="17"/>
  <c r="AB320" i="17"/>
  <c r="AB319" i="17"/>
  <c r="AB318" i="17"/>
  <c r="AB317" i="17"/>
  <c r="AB316" i="17"/>
  <c r="AB315" i="17"/>
  <c r="AB314" i="17"/>
  <c r="AB313" i="17"/>
  <c r="AB312" i="17"/>
  <c r="AB311" i="17"/>
  <c r="AB310" i="17"/>
  <c r="AB309" i="17"/>
  <c r="AB308" i="17"/>
  <c r="AB307" i="17"/>
  <c r="AB306" i="17"/>
  <c r="AB305" i="17"/>
  <c r="AB304" i="17"/>
  <c r="AB303" i="17"/>
  <c r="AB302" i="17"/>
  <c r="AB301" i="17"/>
  <c r="AB300" i="17"/>
  <c r="AB299" i="17"/>
  <c r="AB298" i="17"/>
  <c r="AB296" i="17"/>
  <c r="AB295" i="17"/>
  <c r="AB294" i="17"/>
  <c r="AB293" i="17"/>
  <c r="AB292" i="17"/>
  <c r="AB291" i="17"/>
  <c r="AB290" i="17"/>
  <c r="AB341" i="17" s="1"/>
  <c r="AA972" i="17"/>
  <c r="AA971" i="17"/>
  <c r="AA970" i="17"/>
  <c r="AA969" i="17"/>
  <c r="AA968" i="17"/>
  <c r="AA967" i="17"/>
  <c r="AA966" i="17"/>
  <c r="AA965" i="17"/>
  <c r="AA964" i="17"/>
  <c r="AA963" i="17"/>
  <c r="AA962" i="17"/>
  <c r="AA961" i="17"/>
  <c r="AA960" i="17"/>
  <c r="AA894" i="17"/>
  <c r="AA893" i="17"/>
  <c r="AA892" i="17"/>
  <c r="AA891" i="17"/>
  <c r="AA890" i="17"/>
  <c r="AA889" i="17"/>
  <c r="AA888" i="17"/>
  <c r="AA887" i="17"/>
  <c r="AA886" i="17"/>
  <c r="AA885" i="17"/>
  <c r="AA884" i="17"/>
  <c r="AA883" i="17"/>
  <c r="AA882" i="17"/>
  <c r="AA895" i="17" s="1"/>
  <c r="AA897" i="17" s="1"/>
  <c r="AA816" i="17"/>
  <c r="AA815" i="17"/>
  <c r="AA814" i="17"/>
  <c r="AA813" i="17"/>
  <c r="AA812" i="17"/>
  <c r="AA811" i="17"/>
  <c r="AA810" i="17"/>
  <c r="AA809" i="17"/>
  <c r="AA808" i="17"/>
  <c r="AA807" i="17"/>
  <c r="AA806" i="17"/>
  <c r="AA805" i="17"/>
  <c r="AA804" i="17"/>
  <c r="AA738" i="17"/>
  <c r="AA737" i="17"/>
  <c r="AA736" i="17"/>
  <c r="AA735" i="17"/>
  <c r="AA734" i="17"/>
  <c r="AA733" i="17"/>
  <c r="AA732" i="17"/>
  <c r="AA731" i="17"/>
  <c r="AA730" i="17"/>
  <c r="AA729" i="17"/>
  <c r="AA728" i="17"/>
  <c r="AA727" i="17"/>
  <c r="AA726" i="17"/>
  <c r="AA739" i="17" s="1"/>
  <c r="AA741" i="17" s="1"/>
  <c r="AB725" i="17"/>
  <c r="AA204" i="17"/>
  <c r="AA203" i="17"/>
  <c r="AA202" i="17"/>
  <c r="AA201" i="17"/>
  <c r="AA200" i="17"/>
  <c r="AA199" i="17"/>
  <c r="AA198" i="17"/>
  <c r="AA197" i="17"/>
  <c r="AA196" i="17"/>
  <c r="AA195" i="17"/>
  <c r="AA194" i="17"/>
  <c r="AA193" i="17"/>
  <c r="AA192" i="17"/>
  <c r="AA191" i="17"/>
  <c r="AA190" i="17"/>
  <c r="AA189" i="17"/>
  <c r="AA188" i="17"/>
  <c r="AA187" i="17"/>
  <c r="AA186" i="17"/>
  <c r="AA185" i="17"/>
  <c r="AA184" i="17"/>
  <c r="AA205" i="17" s="1"/>
  <c r="AA207" i="17" s="1"/>
  <c r="Z583" i="17"/>
  <c r="Z585" i="17" s="1"/>
  <c r="Z1051" i="17"/>
  <c r="Z1053" i="17" s="1"/>
  <c r="AA341" i="17"/>
  <c r="AA343" i="17" s="1"/>
  <c r="Z739" i="17"/>
  <c r="Z741" i="17" s="1"/>
  <c r="Z973" i="17"/>
  <c r="Z975" i="17" s="1"/>
  <c r="AB215" i="17"/>
  <c r="AA224" i="17"/>
  <c r="AA223" i="17"/>
  <c r="AA222" i="17"/>
  <c r="AA221" i="17"/>
  <c r="AA220" i="17"/>
  <c r="AA219" i="17"/>
  <c r="AA218" i="17"/>
  <c r="AA217" i="17"/>
  <c r="AA216" i="17"/>
  <c r="D16" i="14"/>
  <c r="E16" i="14" s="1"/>
  <c r="F15" i="14"/>
  <c r="C16" i="14"/>
  <c r="AA30" i="17"/>
  <c r="AA29" i="17"/>
  <c r="AA28" i="17"/>
  <c r="AA27" i="17"/>
  <c r="AA26" i="17"/>
  <c r="AA25" i="17"/>
  <c r="AA24" i="17"/>
  <c r="AA23" i="17"/>
  <c r="AA22" i="17"/>
  <c r="AA21" i="17"/>
  <c r="AA20" i="17"/>
  <c r="AA19" i="17"/>
  <c r="AA18" i="17"/>
  <c r="AA17" i="17"/>
  <c r="AA16" i="17"/>
  <c r="AB15" i="17"/>
  <c r="AA94" i="17"/>
  <c r="AA93" i="17"/>
  <c r="AA92" i="17"/>
  <c r="AA91" i="17"/>
  <c r="AA90" i="17"/>
  <c r="AA89" i="17"/>
  <c r="AA88" i="17"/>
  <c r="AA87" i="17"/>
  <c r="AA86" i="17"/>
  <c r="AA85" i="17"/>
  <c r="AA84" i="17"/>
  <c r="AA83" i="17"/>
  <c r="AA82" i="17"/>
  <c r="AA81" i="17"/>
  <c r="AA80" i="17"/>
  <c r="AA79" i="17"/>
  <c r="AB78" i="17"/>
  <c r="Z119" i="16"/>
  <c r="AA116" i="16"/>
  <c r="AC47" i="16"/>
  <c r="AC45" i="16"/>
  <c r="AC43" i="16"/>
  <c r="AC41" i="16"/>
  <c r="AC39" i="16"/>
  <c r="AC37" i="16"/>
  <c r="AC35" i="16"/>
  <c r="AC33" i="16"/>
  <c r="AC31" i="16"/>
  <c r="AC29" i="16"/>
  <c r="AC27" i="16"/>
  <c r="AC25" i="16"/>
  <c r="AC22" i="16"/>
  <c r="AC20" i="16"/>
  <c r="AC18" i="16"/>
  <c r="AC16" i="16"/>
  <c r="AD15" i="16"/>
  <c r="AC48" i="16"/>
  <c r="AC46" i="16"/>
  <c r="AC44" i="16"/>
  <c r="AC42" i="16"/>
  <c r="AC40" i="16"/>
  <c r="AC38" i="16"/>
  <c r="AC36" i="16"/>
  <c r="AC34" i="16"/>
  <c r="AC32" i="16"/>
  <c r="AC30" i="16"/>
  <c r="AC28" i="16"/>
  <c r="AC26" i="16"/>
  <c r="AC24" i="16"/>
  <c r="AC23" i="16"/>
  <c r="AC21" i="16"/>
  <c r="AC19" i="16"/>
  <c r="AC17" i="16"/>
  <c r="AA907" i="17"/>
  <c r="AA906" i="17"/>
  <c r="AA829" i="17"/>
  <c r="AA828" i="17"/>
  <c r="AA752" i="17"/>
  <c r="AA751" i="17"/>
  <c r="AA750" i="17"/>
  <c r="AA672" i="17"/>
  <c r="AA685" i="17" s="1"/>
  <c r="AA687" i="17" s="1"/>
  <c r="AB671" i="17"/>
  <c r="AA508" i="17"/>
  <c r="AA507" i="17"/>
  <c r="AA506" i="17"/>
  <c r="AA505" i="17"/>
  <c r="AA504" i="17"/>
  <c r="AA503" i="17"/>
  <c r="AA502" i="17"/>
  <c r="AA501" i="17"/>
  <c r="AA500" i="17"/>
  <c r="AA499" i="17"/>
  <c r="AA498" i="17"/>
  <c r="AA497" i="17"/>
  <c r="AA496" i="17"/>
  <c r="AA495" i="17"/>
  <c r="AA494" i="17"/>
  <c r="AA493" i="17"/>
  <c r="AA492" i="17"/>
  <c r="AA491" i="17"/>
  <c r="AA490" i="17"/>
  <c r="AA489" i="17"/>
  <c r="AA488" i="17"/>
  <c r="AA487" i="17"/>
  <c r="AA486" i="17"/>
  <c r="AA485" i="17"/>
  <c r="AA484" i="17"/>
  <c r="AA483" i="17"/>
  <c r="AA482" i="17"/>
  <c r="AA481" i="17"/>
  <c r="AA480" i="17"/>
  <c r="AA479" i="17"/>
  <c r="AA478" i="17"/>
  <c r="AA477" i="17"/>
  <c r="AA476" i="17"/>
  <c r="AA475" i="17"/>
  <c r="AA474" i="17"/>
  <c r="AA473" i="17"/>
  <c r="AA472" i="17"/>
  <c r="AA471" i="17"/>
  <c r="AA470" i="17"/>
  <c r="AA469" i="17"/>
  <c r="AA468" i="17"/>
  <c r="AA467" i="17"/>
  <c r="AA466" i="17"/>
  <c r="AA465" i="17"/>
  <c r="AA464" i="17"/>
  <c r="AA463" i="17"/>
  <c r="AA462" i="17"/>
  <c r="AA461" i="17"/>
  <c r="AA460" i="17"/>
  <c r="AA459" i="17"/>
  <c r="AA458" i="17"/>
  <c r="AB457" i="17"/>
  <c r="Z279" i="17"/>
  <c r="Z281" i="17" s="1"/>
  <c r="AA988" i="17"/>
  <c r="AA987" i="17"/>
  <c r="AA986" i="17"/>
  <c r="AA985" i="17"/>
  <c r="AA984" i="17"/>
  <c r="AB519" i="17"/>
  <c r="AA524" i="17"/>
  <c r="AA523" i="17"/>
  <c r="AA522" i="17"/>
  <c r="AA521" i="17"/>
  <c r="AA520" i="17"/>
  <c r="AB593" i="17"/>
  <c r="AA599" i="17"/>
  <c r="AA598" i="17"/>
  <c r="AA597" i="17"/>
  <c r="AA596" i="17"/>
  <c r="AA595" i="17"/>
  <c r="AA594" i="17"/>
  <c r="AA607" i="17" l="1"/>
  <c r="AA609" i="17" s="1"/>
  <c r="AA509" i="17"/>
  <c r="AA511" i="17" s="1"/>
  <c r="AA841" i="17"/>
  <c r="AA843" i="17" s="1"/>
  <c r="AA919" i="17"/>
  <c r="AA921" i="17" s="1"/>
  <c r="AA228" i="17"/>
  <c r="AA230" i="17" s="1"/>
  <c r="AA817" i="17"/>
  <c r="AA819" i="17" s="1"/>
  <c r="AB599" i="17"/>
  <c r="AB598" i="17"/>
  <c r="AB597" i="17"/>
  <c r="AB596" i="17"/>
  <c r="AB595" i="17"/>
  <c r="AB594" i="17"/>
  <c r="AC593" i="17"/>
  <c r="AB988" i="17"/>
  <c r="AB987" i="17"/>
  <c r="AB986" i="17"/>
  <c r="AB985" i="17"/>
  <c r="AB984" i="17"/>
  <c r="AB524" i="17"/>
  <c r="AB523" i="17"/>
  <c r="AB522" i="17"/>
  <c r="AB521" i="17"/>
  <c r="AB520" i="17"/>
  <c r="AB532" i="17" s="1"/>
  <c r="AC519" i="17"/>
  <c r="AC49" i="16"/>
  <c r="AC51" i="16" s="1"/>
  <c r="AA119" i="16"/>
  <c r="AB116" i="16"/>
  <c r="AC78" i="17"/>
  <c r="AB94" i="17"/>
  <c r="AB93" i="17"/>
  <c r="AB92" i="17"/>
  <c r="AB91" i="17"/>
  <c r="AB90" i="17"/>
  <c r="AB89" i="17"/>
  <c r="AB88" i="17"/>
  <c r="AB87" i="17"/>
  <c r="AB86" i="17"/>
  <c r="AB85" i="17"/>
  <c r="AB84" i="17"/>
  <c r="AB83" i="17"/>
  <c r="AB82" i="17"/>
  <c r="AB81" i="17"/>
  <c r="AB80" i="17"/>
  <c r="AB79" i="17"/>
  <c r="AA532" i="17"/>
  <c r="AA534" i="17" s="1"/>
  <c r="AA997" i="17"/>
  <c r="AA999" i="17" s="1"/>
  <c r="AB508" i="17"/>
  <c r="AB507" i="17"/>
  <c r="AB506" i="17"/>
  <c r="AB505" i="17"/>
  <c r="AB504" i="17"/>
  <c r="AB503" i="17"/>
  <c r="AC457" i="17"/>
  <c r="AB502" i="17"/>
  <c r="AB501" i="17"/>
  <c r="AB500" i="17"/>
  <c r="AB499" i="17"/>
  <c r="AB498" i="17"/>
  <c r="AB497" i="17"/>
  <c r="AB496" i="17"/>
  <c r="AB495" i="17"/>
  <c r="AB494" i="17"/>
  <c r="AB493" i="17"/>
  <c r="AB492" i="17"/>
  <c r="AB491" i="17"/>
  <c r="AB490" i="17"/>
  <c r="AB489" i="17"/>
  <c r="AB488" i="17"/>
  <c r="AB487" i="17"/>
  <c r="AB486" i="17"/>
  <c r="AB485" i="17"/>
  <c r="AB484" i="17"/>
  <c r="AB483" i="17"/>
  <c r="AB482" i="17"/>
  <c r="AB481" i="17"/>
  <c r="AB480" i="17"/>
  <c r="AB479" i="17"/>
  <c r="AB478" i="17"/>
  <c r="AB477" i="17"/>
  <c r="AB476" i="17"/>
  <c r="AB475" i="17"/>
  <c r="AB474" i="17"/>
  <c r="AB473" i="17"/>
  <c r="AB472" i="17"/>
  <c r="AB471" i="17"/>
  <c r="AB470" i="17"/>
  <c r="AB469" i="17"/>
  <c r="AB468" i="17"/>
  <c r="AB467" i="17"/>
  <c r="AB466" i="17"/>
  <c r="AB465" i="17"/>
  <c r="AB464" i="17"/>
  <c r="AB463" i="17"/>
  <c r="AB462" i="17"/>
  <c r="AB461" i="17"/>
  <c r="AB460" i="17"/>
  <c r="AB459" i="17"/>
  <c r="AB458" i="17"/>
  <c r="AB907" i="17"/>
  <c r="AB906" i="17"/>
  <c r="AB829" i="17"/>
  <c r="AB828" i="17"/>
  <c r="AC671" i="17"/>
  <c r="AB752" i="17"/>
  <c r="AB751" i="17"/>
  <c r="AB750" i="17"/>
  <c r="AB672" i="17"/>
  <c r="AB685" i="17" s="1"/>
  <c r="AB687" i="17" s="1"/>
  <c r="AA763" i="17"/>
  <c r="AA765" i="17" s="1"/>
  <c r="AD48" i="16"/>
  <c r="AD46" i="16"/>
  <c r="AD44" i="16"/>
  <c r="AD42" i="16"/>
  <c r="AD40" i="16"/>
  <c r="AD38" i="16"/>
  <c r="AD36" i="16"/>
  <c r="AD34" i="16"/>
  <c r="AD32" i="16"/>
  <c r="AD30" i="16"/>
  <c r="AD28" i="16"/>
  <c r="AD26" i="16"/>
  <c r="AD24" i="16"/>
  <c r="AD23" i="16"/>
  <c r="AD21" i="16"/>
  <c r="AD19" i="16"/>
  <c r="AD17" i="16"/>
  <c r="AD47" i="16"/>
  <c r="AD45" i="16"/>
  <c r="AD43" i="16"/>
  <c r="AD41" i="16"/>
  <c r="AD39" i="16"/>
  <c r="AD37" i="16"/>
  <c r="AD35" i="16"/>
  <c r="AD33" i="16"/>
  <c r="AD31" i="16"/>
  <c r="AD29" i="16"/>
  <c r="AD27" i="16"/>
  <c r="AD25" i="16"/>
  <c r="AD22" i="16"/>
  <c r="AD20" i="16"/>
  <c r="AD18" i="16"/>
  <c r="AD16" i="16"/>
  <c r="AD49" i="16" s="1"/>
  <c r="AD51" i="16" s="1"/>
  <c r="AE15" i="16"/>
  <c r="AA95" i="17"/>
  <c r="AA97" i="17" s="1"/>
  <c r="AA32" i="17"/>
  <c r="AA34" i="17" s="1"/>
  <c r="AB972" i="17"/>
  <c r="AB971" i="17"/>
  <c r="AB970" i="17"/>
  <c r="AB969" i="17"/>
  <c r="AB968" i="17"/>
  <c r="AB967" i="17"/>
  <c r="AB966" i="17"/>
  <c r="AB965" i="17"/>
  <c r="AB964" i="17"/>
  <c r="AB963" i="17"/>
  <c r="AB962" i="17"/>
  <c r="AB961" i="17"/>
  <c r="AB960" i="17"/>
  <c r="AB894" i="17"/>
  <c r="AB893" i="17"/>
  <c r="AB892" i="17"/>
  <c r="AB891" i="17"/>
  <c r="AB890" i="17"/>
  <c r="AB889" i="17"/>
  <c r="AB888" i="17"/>
  <c r="AB887" i="17"/>
  <c r="AB886" i="17"/>
  <c r="AB885" i="17"/>
  <c r="AB884" i="17"/>
  <c r="AB883" i="17"/>
  <c r="AB882" i="17"/>
  <c r="AB816" i="17"/>
  <c r="AB815" i="17"/>
  <c r="AB814" i="17"/>
  <c r="AB813" i="17"/>
  <c r="AB812" i="17"/>
  <c r="AB811" i="17"/>
  <c r="AB810" i="17"/>
  <c r="AB809" i="17"/>
  <c r="AB808" i="17"/>
  <c r="AC725" i="17"/>
  <c r="AB807" i="17"/>
  <c r="AB806" i="17"/>
  <c r="AB805" i="17"/>
  <c r="AB804" i="17"/>
  <c r="AB817" i="17" s="1"/>
  <c r="AB819" i="17" s="1"/>
  <c r="AB738" i="17"/>
  <c r="AB737" i="17"/>
  <c r="AB736" i="17"/>
  <c r="AB735" i="17"/>
  <c r="AB734" i="17"/>
  <c r="AB733" i="17"/>
  <c r="AB732" i="17"/>
  <c r="AB731" i="17"/>
  <c r="AB730" i="17"/>
  <c r="AB729" i="17"/>
  <c r="AB728" i="17"/>
  <c r="AB727" i="17"/>
  <c r="AB726" i="17"/>
  <c r="AB204" i="17"/>
  <c r="AB203" i="17"/>
  <c r="AB202" i="17"/>
  <c r="AB201" i="17"/>
  <c r="AB200" i="17"/>
  <c r="AB199" i="17"/>
  <c r="AB198" i="17"/>
  <c r="AB197" i="17"/>
  <c r="AB196" i="17"/>
  <c r="AB195" i="17"/>
  <c r="AB194" i="17"/>
  <c r="AB193" i="17"/>
  <c r="AB192" i="17"/>
  <c r="AB191" i="17"/>
  <c r="AB190" i="17"/>
  <c r="AB189" i="17"/>
  <c r="AB188" i="17"/>
  <c r="AB187" i="17"/>
  <c r="AB186" i="17"/>
  <c r="AB185" i="17"/>
  <c r="AB184" i="17"/>
  <c r="AB205" i="17" s="1"/>
  <c r="AB207" i="17" s="1"/>
  <c r="AA973" i="17"/>
  <c r="AA975" i="17" s="1"/>
  <c r="AB1050" i="17"/>
  <c r="AB1049" i="17"/>
  <c r="AB1048" i="17"/>
  <c r="AB1047" i="17"/>
  <c r="AB1046" i="17"/>
  <c r="AB1045" i="17"/>
  <c r="AB1044" i="17"/>
  <c r="AB1043" i="17"/>
  <c r="AB1042" i="17"/>
  <c r="AB1041" i="17"/>
  <c r="AB1040" i="17"/>
  <c r="AB1039" i="17"/>
  <c r="AB1038" i="17"/>
  <c r="AB1051" i="17" s="1"/>
  <c r="AB1053" i="17" s="1"/>
  <c r="AB582" i="17"/>
  <c r="AB581" i="17"/>
  <c r="AB580" i="17"/>
  <c r="AB579" i="17"/>
  <c r="AB578" i="17"/>
  <c r="AB577" i="17"/>
  <c r="AB576" i="17"/>
  <c r="AB575" i="17"/>
  <c r="AB574" i="17"/>
  <c r="AB573" i="17"/>
  <c r="AB572" i="17"/>
  <c r="AB571" i="17"/>
  <c r="AB583" i="17" s="1"/>
  <c r="AB585" i="17" s="1"/>
  <c r="AC570" i="17"/>
  <c r="AB660" i="17"/>
  <c r="AB659" i="17"/>
  <c r="AB658" i="17"/>
  <c r="AB657" i="17"/>
  <c r="AB656" i="17"/>
  <c r="AB655" i="17"/>
  <c r="AB654" i="17"/>
  <c r="AB653" i="17"/>
  <c r="AB651" i="17"/>
  <c r="AB650" i="17"/>
  <c r="AB649" i="17"/>
  <c r="AB652" i="17"/>
  <c r="AB648" i="17"/>
  <c r="AB661" i="17" s="1"/>
  <c r="AB663" i="17" s="1"/>
  <c r="AC647" i="17"/>
  <c r="AA279" i="17"/>
  <c r="AA281" i="17" s="1"/>
  <c r="AC15" i="17"/>
  <c r="AB30" i="17"/>
  <c r="AB29" i="17"/>
  <c r="AB28" i="17"/>
  <c r="AB27" i="17"/>
  <c r="AB26" i="17"/>
  <c r="AB25" i="17"/>
  <c r="AB24" i="17"/>
  <c r="AB23" i="17"/>
  <c r="AB22" i="17"/>
  <c r="AB21" i="17"/>
  <c r="AB20" i="17"/>
  <c r="AB19" i="17"/>
  <c r="AB18" i="17"/>
  <c r="AB17" i="17"/>
  <c r="AB16" i="17"/>
  <c r="AB32" i="17" s="1"/>
  <c r="AB34" i="17" s="1"/>
  <c r="D17" i="14"/>
  <c r="E17" i="14" s="1"/>
  <c r="F16" i="14"/>
  <c r="C17" i="14"/>
  <c r="AB224" i="17"/>
  <c r="AB223" i="17"/>
  <c r="AB222" i="17"/>
  <c r="AB221" i="17"/>
  <c r="AB220" i="17"/>
  <c r="AB219" i="17"/>
  <c r="AB218" i="17"/>
  <c r="AB217" i="17"/>
  <c r="AB216" i="17"/>
  <c r="AC215" i="17"/>
  <c r="AB343" i="17"/>
  <c r="AC336" i="17"/>
  <c r="AC335" i="17"/>
  <c r="AC334" i="17"/>
  <c r="AC333" i="17"/>
  <c r="AC332" i="17"/>
  <c r="AC331" i="17"/>
  <c r="AC330" i="17"/>
  <c r="AC329" i="17"/>
  <c r="AC328" i="17"/>
  <c r="AC327" i="17"/>
  <c r="AC326" i="17"/>
  <c r="AC325" i="17"/>
  <c r="AC324" i="17"/>
  <c r="AC323" i="17"/>
  <c r="AC322" i="17"/>
  <c r="AC321" i="17"/>
  <c r="AC320" i="17"/>
  <c r="AC319" i="17"/>
  <c r="AC318" i="17"/>
  <c r="AC317" i="17"/>
  <c r="AC316" i="17"/>
  <c r="AC315" i="17"/>
  <c r="AC314" i="17"/>
  <c r="AC313" i="17"/>
  <c r="AC312" i="17"/>
  <c r="AC311" i="17"/>
  <c r="AC310" i="17"/>
  <c r="AC309" i="17"/>
  <c r="AC308" i="17"/>
  <c r="AC307" i="17"/>
  <c r="AC306" i="17"/>
  <c r="AC305" i="17"/>
  <c r="AC304" i="17"/>
  <c r="AC303" i="17"/>
  <c r="AC302" i="17"/>
  <c r="AC301" i="17"/>
  <c r="AC300" i="17"/>
  <c r="AC299" i="17"/>
  <c r="AC298" i="17"/>
  <c r="AC296" i="17"/>
  <c r="AC295" i="17"/>
  <c r="AC294" i="17"/>
  <c r="AC293" i="17"/>
  <c r="AC292" i="17"/>
  <c r="AC291" i="17"/>
  <c r="AC290" i="17"/>
  <c r="AD289" i="17"/>
  <c r="AA661" i="17"/>
  <c r="AA663" i="17" s="1"/>
  <c r="AB277" i="17"/>
  <c r="AB275" i="17"/>
  <c r="AB273" i="17"/>
  <c r="AB272" i="17"/>
  <c r="AB271" i="17"/>
  <c r="AB270" i="17"/>
  <c r="AB269" i="17"/>
  <c r="AB268" i="17"/>
  <c r="AB267" i="17"/>
  <c r="AB278" i="17"/>
  <c r="AB276" i="17"/>
  <c r="AB274" i="17"/>
  <c r="AC266" i="17"/>
  <c r="AB895" i="17" l="1"/>
  <c r="AB897" i="17" s="1"/>
  <c r="AC278" i="17"/>
  <c r="AC277" i="17"/>
  <c r="AC276" i="17"/>
  <c r="AC275" i="17"/>
  <c r="AC274" i="17"/>
  <c r="AD266" i="17"/>
  <c r="AC273" i="17"/>
  <c r="AC272" i="17"/>
  <c r="AC271" i="17"/>
  <c r="AC270" i="17"/>
  <c r="AC269" i="17"/>
  <c r="AC268" i="17"/>
  <c r="AC267" i="17"/>
  <c r="AB279" i="17"/>
  <c r="AB281" i="17" s="1"/>
  <c r="AE289" i="17"/>
  <c r="AD336" i="17"/>
  <c r="AD335" i="17"/>
  <c r="AD334" i="17"/>
  <c r="AD333" i="17"/>
  <c r="AD332" i="17"/>
  <c r="AD331" i="17"/>
  <c r="AD330" i="17"/>
  <c r="AD329" i="17"/>
  <c r="AD328" i="17"/>
  <c r="AD327" i="17"/>
  <c r="AD326" i="17"/>
  <c r="AD325" i="17"/>
  <c r="AD324" i="17"/>
  <c r="AD323" i="17"/>
  <c r="AD322" i="17"/>
  <c r="AD321" i="17"/>
  <c r="AD320" i="17"/>
  <c r="AD319" i="17"/>
  <c r="AD318" i="17"/>
  <c r="AD317" i="17"/>
  <c r="AD316" i="17"/>
  <c r="AD315" i="17"/>
  <c r="AD314" i="17"/>
  <c r="AD313" i="17"/>
  <c r="AD312" i="17"/>
  <c r="AD311" i="17"/>
  <c r="AD310" i="17"/>
  <c r="AD309" i="17"/>
  <c r="AD308" i="17"/>
  <c r="AD307" i="17"/>
  <c r="AD306" i="17"/>
  <c r="AD305" i="17"/>
  <c r="AD304" i="17"/>
  <c r="AD303" i="17"/>
  <c r="AD302" i="17"/>
  <c r="AD301" i="17"/>
  <c r="AD300" i="17"/>
  <c r="AD299" i="17"/>
  <c r="AD298" i="17"/>
  <c r="AD296" i="17"/>
  <c r="AD295" i="17"/>
  <c r="AD294" i="17"/>
  <c r="AD293" i="17"/>
  <c r="AD292" i="17"/>
  <c r="AD291" i="17"/>
  <c r="AD290" i="17"/>
  <c r="AD215" i="17"/>
  <c r="AC224" i="17"/>
  <c r="AC223" i="17"/>
  <c r="AC222" i="17"/>
  <c r="AC221" i="17"/>
  <c r="AC220" i="17"/>
  <c r="AC219" i="17"/>
  <c r="AC218" i="17"/>
  <c r="AC217" i="17"/>
  <c r="AC216" i="17"/>
  <c r="D18" i="14"/>
  <c r="E18" i="14" s="1"/>
  <c r="F17" i="14"/>
  <c r="C18" i="14"/>
  <c r="AC30" i="17"/>
  <c r="AC29" i="17"/>
  <c r="AC28" i="17"/>
  <c r="AC27" i="17"/>
  <c r="AC26" i="17"/>
  <c r="AC25" i="17"/>
  <c r="AC24" i="17"/>
  <c r="AC23" i="17"/>
  <c r="AC22" i="17"/>
  <c r="AC21" i="17"/>
  <c r="AC20" i="17"/>
  <c r="AC19" i="17"/>
  <c r="AC18" i="17"/>
  <c r="AC17" i="17"/>
  <c r="AC16" i="17"/>
  <c r="AD15" i="17"/>
  <c r="AC660" i="17"/>
  <c r="AC659" i="17"/>
  <c r="AC658" i="17"/>
  <c r="AC657" i="17"/>
  <c r="AC656" i="17"/>
  <c r="AC655" i="17"/>
  <c r="AC654" i="17"/>
  <c r="AC653" i="17"/>
  <c r="AC652" i="17"/>
  <c r="AC651" i="17"/>
  <c r="AC648" i="17"/>
  <c r="AD647" i="17"/>
  <c r="AC650" i="17"/>
  <c r="AC649" i="17"/>
  <c r="AC1050" i="17"/>
  <c r="AC1049" i="17"/>
  <c r="AC1048" i="17"/>
  <c r="AC1047" i="17"/>
  <c r="AC1046" i="17"/>
  <c r="AC1045" i="17"/>
  <c r="AC1044" i="17"/>
  <c r="AC1043" i="17"/>
  <c r="AC1042" i="17"/>
  <c r="AC1041" i="17"/>
  <c r="AC1040" i="17"/>
  <c r="AC1039" i="17"/>
  <c r="AC1038" i="17"/>
  <c r="AD570" i="17"/>
  <c r="AC582" i="17"/>
  <c r="AC581" i="17"/>
  <c r="AC580" i="17"/>
  <c r="AC579" i="17"/>
  <c r="AC578" i="17"/>
  <c r="AC577" i="17"/>
  <c r="AC576" i="17"/>
  <c r="AC575" i="17"/>
  <c r="AC574" i="17"/>
  <c r="AC573" i="17"/>
  <c r="AC572" i="17"/>
  <c r="AC571" i="17"/>
  <c r="AC583" i="17" s="1"/>
  <c r="AC585" i="17" s="1"/>
  <c r="AB739" i="17"/>
  <c r="AB741" i="17" s="1"/>
  <c r="AB973" i="17"/>
  <c r="AB975" i="17" s="1"/>
  <c r="AE47" i="16"/>
  <c r="AE45" i="16"/>
  <c r="AE43" i="16"/>
  <c r="AE41" i="16"/>
  <c r="AE39" i="16"/>
  <c r="AE37" i="16"/>
  <c r="AE35" i="16"/>
  <c r="AE33" i="16"/>
  <c r="AE31" i="16"/>
  <c r="AE29" i="16"/>
  <c r="AE27" i="16"/>
  <c r="AE25" i="16"/>
  <c r="AE22" i="16"/>
  <c r="AE20" i="16"/>
  <c r="AE18" i="16"/>
  <c r="AE16" i="16"/>
  <c r="AF15" i="16"/>
  <c r="AE48" i="16"/>
  <c r="AE46" i="16"/>
  <c r="AE44" i="16"/>
  <c r="AE42" i="16"/>
  <c r="AE40" i="16"/>
  <c r="AE38" i="16"/>
  <c r="AE36" i="16"/>
  <c r="AE34" i="16"/>
  <c r="AE32" i="16"/>
  <c r="AE30" i="16"/>
  <c r="AE28" i="16"/>
  <c r="AE26" i="16"/>
  <c r="AE24" i="16"/>
  <c r="AE23" i="16"/>
  <c r="AE21" i="16"/>
  <c r="AE19" i="16"/>
  <c r="AE17" i="16"/>
  <c r="AB763" i="17"/>
  <c r="AB765" i="17" s="1"/>
  <c r="AB841" i="17"/>
  <c r="AB843" i="17" s="1"/>
  <c r="AB919" i="17"/>
  <c r="AB921" i="17" s="1"/>
  <c r="AB509" i="17"/>
  <c r="AB511" i="17" s="1"/>
  <c r="AB95" i="17"/>
  <c r="AB97" i="17" s="1"/>
  <c r="AC94" i="17"/>
  <c r="AC93" i="17"/>
  <c r="AC92" i="17"/>
  <c r="AC91" i="17"/>
  <c r="AC90" i="17"/>
  <c r="AC89" i="17"/>
  <c r="AC88" i="17"/>
  <c r="AC87" i="17"/>
  <c r="AC86" i="17"/>
  <c r="AC85" i="17"/>
  <c r="AC84" i="17"/>
  <c r="AC83" i="17"/>
  <c r="AC82" i="17"/>
  <c r="AC81" i="17"/>
  <c r="AC80" i="17"/>
  <c r="AC79" i="17"/>
  <c r="AD78" i="17"/>
  <c r="AC988" i="17"/>
  <c r="AC987" i="17"/>
  <c r="AC986" i="17"/>
  <c r="AC985" i="17"/>
  <c r="AC984" i="17"/>
  <c r="AD519" i="17"/>
  <c r="AC524" i="17"/>
  <c r="AC523" i="17"/>
  <c r="AC522" i="17"/>
  <c r="AC521" i="17"/>
  <c r="AC520" i="17"/>
  <c r="AB997" i="17"/>
  <c r="AB999" i="17" s="1"/>
  <c r="AB607" i="17"/>
  <c r="AB609" i="17" s="1"/>
  <c r="AC341" i="17"/>
  <c r="AC343" i="17" s="1"/>
  <c r="AB228" i="17"/>
  <c r="AB230" i="17" s="1"/>
  <c r="AC972" i="17"/>
  <c r="AC971" i="17"/>
  <c r="AC970" i="17"/>
  <c r="AC969" i="17"/>
  <c r="AC968" i="17"/>
  <c r="AC967" i="17"/>
  <c r="AC966" i="17"/>
  <c r="AC965" i="17"/>
  <c r="AC964" i="17"/>
  <c r="AC963" i="17"/>
  <c r="AC962" i="17"/>
  <c r="AC961" i="17"/>
  <c r="AC960" i="17"/>
  <c r="AC894" i="17"/>
  <c r="AC893" i="17"/>
  <c r="AC892" i="17"/>
  <c r="AC891" i="17"/>
  <c r="AC890" i="17"/>
  <c r="AC889" i="17"/>
  <c r="AC888" i="17"/>
  <c r="AC887" i="17"/>
  <c r="AC886" i="17"/>
  <c r="AC885" i="17"/>
  <c r="AC884" i="17"/>
  <c r="AC883" i="17"/>
  <c r="AC882" i="17"/>
  <c r="AC816" i="17"/>
  <c r="AC815" i="17"/>
  <c r="AC814" i="17"/>
  <c r="AC813" i="17"/>
  <c r="AC812" i="17"/>
  <c r="AC811" i="17"/>
  <c r="AC810" i="17"/>
  <c r="AC809" i="17"/>
  <c r="AC808" i="17"/>
  <c r="AC807" i="17"/>
  <c r="AC806" i="17"/>
  <c r="AC805" i="17"/>
  <c r="AC804" i="17"/>
  <c r="AC738" i="17"/>
  <c r="AC737" i="17"/>
  <c r="AC736" i="17"/>
  <c r="AC735" i="17"/>
  <c r="AC734" i="17"/>
  <c r="AC733" i="17"/>
  <c r="AC732" i="17"/>
  <c r="AC731" i="17"/>
  <c r="AC730" i="17"/>
  <c r="AC729" i="17"/>
  <c r="AC728" i="17"/>
  <c r="AC727" i="17"/>
  <c r="AC726" i="17"/>
  <c r="AD725" i="17"/>
  <c r="AC204" i="17"/>
  <c r="AC203" i="17"/>
  <c r="AC202" i="17"/>
  <c r="AC201" i="17"/>
  <c r="AC200" i="17"/>
  <c r="AC199" i="17"/>
  <c r="AC198" i="17"/>
  <c r="AC197" i="17"/>
  <c r="AC196" i="17"/>
  <c r="AC195" i="17"/>
  <c r="AC194" i="17"/>
  <c r="AC193" i="17"/>
  <c r="AC192" i="17"/>
  <c r="AC191" i="17"/>
  <c r="AC190" i="17"/>
  <c r="AC189" i="17"/>
  <c r="AC188" i="17"/>
  <c r="AC187" i="17"/>
  <c r="AC186" i="17"/>
  <c r="AC185" i="17"/>
  <c r="AC184" i="17"/>
  <c r="AC907" i="17"/>
  <c r="AC906" i="17"/>
  <c r="AC829" i="17"/>
  <c r="AC828" i="17"/>
  <c r="AC752" i="17"/>
  <c r="AC751" i="17"/>
  <c r="AC750" i="17"/>
  <c r="AC672" i="17"/>
  <c r="AC685" i="17" s="1"/>
  <c r="AC687" i="17" s="1"/>
  <c r="AD671" i="17"/>
  <c r="AC508" i="17"/>
  <c r="AC507" i="17"/>
  <c r="AC506" i="17"/>
  <c r="AC505" i="17"/>
  <c r="AC504" i="17"/>
  <c r="AC503" i="17"/>
  <c r="AC502" i="17"/>
  <c r="AC501" i="17"/>
  <c r="AC500" i="17"/>
  <c r="AC499" i="17"/>
  <c r="AC498" i="17"/>
  <c r="AC497" i="17"/>
  <c r="AC496" i="17"/>
  <c r="AC495" i="17"/>
  <c r="AC494" i="17"/>
  <c r="AC493" i="17"/>
  <c r="AC492" i="17"/>
  <c r="AC491" i="17"/>
  <c r="AC490" i="17"/>
  <c r="AC489" i="17"/>
  <c r="AC488" i="17"/>
  <c r="AC487" i="17"/>
  <c r="AC486" i="17"/>
  <c r="AC485" i="17"/>
  <c r="AC484" i="17"/>
  <c r="AC483" i="17"/>
  <c r="AC482" i="17"/>
  <c r="AC481" i="17"/>
  <c r="AC480" i="17"/>
  <c r="AC479" i="17"/>
  <c r="AC478" i="17"/>
  <c r="AC477" i="17"/>
  <c r="AC476" i="17"/>
  <c r="AC475" i="17"/>
  <c r="AC474" i="17"/>
  <c r="AC473" i="17"/>
  <c r="AC472" i="17"/>
  <c r="AC471" i="17"/>
  <c r="AC470" i="17"/>
  <c r="AC469" i="17"/>
  <c r="AC468" i="17"/>
  <c r="AC467" i="17"/>
  <c r="AC466" i="17"/>
  <c r="AC465" i="17"/>
  <c r="AC464" i="17"/>
  <c r="AC463" i="17"/>
  <c r="AC462" i="17"/>
  <c r="AC461" i="17"/>
  <c r="AC460" i="17"/>
  <c r="AC459" i="17"/>
  <c r="AC458" i="17"/>
  <c r="AD457" i="17"/>
  <c r="AB119" i="16"/>
  <c r="AC116" i="16"/>
  <c r="AB534" i="17"/>
  <c r="AD593" i="17"/>
  <c r="AC599" i="17"/>
  <c r="AC598" i="17"/>
  <c r="AC597" i="17"/>
  <c r="AC596" i="17"/>
  <c r="AC595" i="17"/>
  <c r="AC594" i="17"/>
  <c r="AC509" i="17" l="1"/>
  <c r="AC511" i="17" s="1"/>
  <c r="AC841" i="17"/>
  <c r="AC843" i="17" s="1"/>
  <c r="AC919" i="17"/>
  <c r="AC921" i="17" s="1"/>
  <c r="AC205" i="17"/>
  <c r="AC207" i="17" s="1"/>
  <c r="AC739" i="17"/>
  <c r="AC741" i="17" s="1"/>
  <c r="AC895" i="17"/>
  <c r="AC897" i="17" s="1"/>
  <c r="AC532" i="17"/>
  <c r="AC534" i="17" s="1"/>
  <c r="AC997" i="17"/>
  <c r="AC999" i="17" s="1"/>
  <c r="AC95" i="17"/>
  <c r="AC97" i="17" s="1"/>
  <c r="AF48" i="16"/>
  <c r="AF46" i="16"/>
  <c r="AF44" i="16"/>
  <c r="AF42" i="16"/>
  <c r="AF40" i="16"/>
  <c r="AF38" i="16"/>
  <c r="AF36" i="16"/>
  <c r="AF34" i="16"/>
  <c r="AF32" i="16"/>
  <c r="AF30" i="16"/>
  <c r="AF28" i="16"/>
  <c r="AF26" i="16"/>
  <c r="AF24" i="16"/>
  <c r="AF23" i="16"/>
  <c r="AF21" i="16"/>
  <c r="AF19" i="16"/>
  <c r="AF17" i="16"/>
  <c r="AF47" i="16"/>
  <c r="AF45" i="16"/>
  <c r="AF43" i="16"/>
  <c r="AF41" i="16"/>
  <c r="AF39" i="16"/>
  <c r="AF37" i="16"/>
  <c r="AF35" i="16"/>
  <c r="AF33" i="16"/>
  <c r="AF31" i="16"/>
  <c r="AF29" i="16"/>
  <c r="AF27" i="16"/>
  <c r="AF25" i="16"/>
  <c r="AF22" i="16"/>
  <c r="AF20" i="16"/>
  <c r="AF18" i="16"/>
  <c r="AF16" i="16"/>
  <c r="AG15" i="16"/>
  <c r="AD1050" i="17"/>
  <c r="AD1049" i="17"/>
  <c r="AD1048" i="17"/>
  <c r="AD1047" i="17"/>
  <c r="AD1046" i="17"/>
  <c r="AD1045" i="17"/>
  <c r="AD1044" i="17"/>
  <c r="AD1043" i="17"/>
  <c r="AD1042" i="17"/>
  <c r="AD1041" i="17"/>
  <c r="AD1040" i="17"/>
  <c r="AD1039" i="17"/>
  <c r="AD1038" i="17"/>
  <c r="AD582" i="17"/>
  <c r="AD581" i="17"/>
  <c r="AD580" i="17"/>
  <c r="AD579" i="17"/>
  <c r="AD578" i="17"/>
  <c r="AD577" i="17"/>
  <c r="AD576" i="17"/>
  <c r="AD575" i="17"/>
  <c r="AD574" i="17"/>
  <c r="AD573" i="17"/>
  <c r="AD572" i="17"/>
  <c r="AD571" i="17"/>
  <c r="AE570" i="17"/>
  <c r="AD660" i="17"/>
  <c r="AD659" i="17"/>
  <c r="AD658" i="17"/>
  <c r="AD657" i="17"/>
  <c r="AD656" i="17"/>
  <c r="AD655" i="17"/>
  <c r="AD654" i="17"/>
  <c r="AD652" i="17"/>
  <c r="AD650" i="17"/>
  <c r="AD649" i="17"/>
  <c r="AD653" i="17"/>
  <c r="AD651" i="17"/>
  <c r="AD648" i="17"/>
  <c r="AE647" i="17"/>
  <c r="AC32" i="17"/>
  <c r="AC34" i="17" s="1"/>
  <c r="AC228" i="17"/>
  <c r="AC230" i="17" s="1"/>
  <c r="AD341" i="17"/>
  <c r="AD343" i="17" s="1"/>
  <c r="AE336" i="17"/>
  <c r="AE335" i="17"/>
  <c r="AE334" i="17"/>
  <c r="AE333" i="17"/>
  <c r="AE332" i="17"/>
  <c r="AE331" i="17"/>
  <c r="AE330" i="17"/>
  <c r="AE329" i="17"/>
  <c r="AE328" i="17"/>
  <c r="AE327" i="17"/>
  <c r="AE326" i="17"/>
  <c r="AE325" i="17"/>
  <c r="AE324" i="17"/>
  <c r="AE323" i="17"/>
  <c r="AE322" i="17"/>
  <c r="AE321" i="17"/>
  <c r="AE320" i="17"/>
  <c r="AE319" i="17"/>
  <c r="AE318" i="17"/>
  <c r="AE317" i="17"/>
  <c r="AE316" i="17"/>
  <c r="AE315" i="17"/>
  <c r="AE314" i="17"/>
  <c r="AE313" i="17"/>
  <c r="AE312" i="17"/>
  <c r="AE311" i="17"/>
  <c r="AE310" i="17"/>
  <c r="AE309" i="17"/>
  <c r="AE308" i="17"/>
  <c r="AE307" i="17"/>
  <c r="AE306" i="17"/>
  <c r="AE305" i="17"/>
  <c r="AE304" i="17"/>
  <c r="AE303" i="17"/>
  <c r="AE302" i="17"/>
  <c r="AE301" i="17"/>
  <c r="AE300" i="17"/>
  <c r="AE299" i="17"/>
  <c r="AE298" i="17"/>
  <c r="AE296" i="17"/>
  <c r="AE295" i="17"/>
  <c r="AE294" i="17"/>
  <c r="AE293" i="17"/>
  <c r="AE292" i="17"/>
  <c r="AE291" i="17"/>
  <c r="AE290" i="17"/>
  <c r="AF289" i="17"/>
  <c r="AC279" i="17"/>
  <c r="AC281" i="17" s="1"/>
  <c r="AC607" i="17"/>
  <c r="AC609" i="17" s="1"/>
  <c r="AD599" i="17"/>
  <c r="AD598" i="17"/>
  <c r="AD597" i="17"/>
  <c r="AD596" i="17"/>
  <c r="AD595" i="17"/>
  <c r="AD594" i="17"/>
  <c r="AD607" i="17" s="1"/>
  <c r="AD609" i="17" s="1"/>
  <c r="AE593" i="17"/>
  <c r="AC119" i="16"/>
  <c r="AD116" i="16"/>
  <c r="AD508" i="17"/>
  <c r="AD507" i="17"/>
  <c r="AD506" i="17"/>
  <c r="AD505" i="17"/>
  <c r="AD504" i="17"/>
  <c r="AD503" i="17"/>
  <c r="AE457" i="17"/>
  <c r="AD502" i="17"/>
  <c r="AD501" i="17"/>
  <c r="AD500" i="17"/>
  <c r="AD499" i="17"/>
  <c r="AD498" i="17"/>
  <c r="AD497" i="17"/>
  <c r="AD496" i="17"/>
  <c r="AD495" i="17"/>
  <c r="AD494" i="17"/>
  <c r="AD493" i="17"/>
  <c r="AD492" i="17"/>
  <c r="AD491" i="17"/>
  <c r="AD490" i="17"/>
  <c r="AD489" i="17"/>
  <c r="AD488" i="17"/>
  <c r="AD487" i="17"/>
  <c r="AD486" i="17"/>
  <c r="AD485" i="17"/>
  <c r="AD484" i="17"/>
  <c r="AD483" i="17"/>
  <c r="AD482" i="17"/>
  <c r="AD481" i="17"/>
  <c r="AD480" i="17"/>
  <c r="AD479" i="17"/>
  <c r="AD478" i="17"/>
  <c r="AD477" i="17"/>
  <c r="AD476" i="17"/>
  <c r="AD475" i="17"/>
  <c r="AD474" i="17"/>
  <c r="AD473" i="17"/>
  <c r="AD472" i="17"/>
  <c r="AD471" i="17"/>
  <c r="AD470" i="17"/>
  <c r="AD469" i="17"/>
  <c r="AD468" i="17"/>
  <c r="AD467" i="17"/>
  <c r="AD466" i="17"/>
  <c r="AD465" i="17"/>
  <c r="AD464" i="17"/>
  <c r="AD463" i="17"/>
  <c r="AD462" i="17"/>
  <c r="AD461" i="17"/>
  <c r="AD460" i="17"/>
  <c r="AD459" i="17"/>
  <c r="AD458" i="17"/>
  <c r="AD907" i="17"/>
  <c r="AD906" i="17"/>
  <c r="AD829" i="17"/>
  <c r="AD828" i="17"/>
  <c r="AE671" i="17"/>
  <c r="AD752" i="17"/>
  <c r="AD751" i="17"/>
  <c r="AD750" i="17"/>
  <c r="AD672" i="17"/>
  <c r="AD685" i="17" s="1"/>
  <c r="AD687" i="17" s="1"/>
  <c r="AC763" i="17"/>
  <c r="AC765" i="17" s="1"/>
  <c r="AD972" i="17"/>
  <c r="AD971" i="17"/>
  <c r="AD970" i="17"/>
  <c r="AD969" i="17"/>
  <c r="AD968" i="17"/>
  <c r="AD967" i="17"/>
  <c r="AD966" i="17"/>
  <c r="AD965" i="17"/>
  <c r="AD964" i="17"/>
  <c r="AD963" i="17"/>
  <c r="AD962" i="17"/>
  <c r="AD961" i="17"/>
  <c r="AD960" i="17"/>
  <c r="AD973" i="17" s="1"/>
  <c r="AD975" i="17" s="1"/>
  <c r="AD894" i="17"/>
  <c r="AD893" i="17"/>
  <c r="AD892" i="17"/>
  <c r="AD891" i="17"/>
  <c r="AD890" i="17"/>
  <c r="AD889" i="17"/>
  <c r="AD888" i="17"/>
  <c r="AD887" i="17"/>
  <c r="AD886" i="17"/>
  <c r="AD885" i="17"/>
  <c r="AD884" i="17"/>
  <c r="AD883" i="17"/>
  <c r="AD882" i="17"/>
  <c r="AD816" i="17"/>
  <c r="AD815" i="17"/>
  <c r="AD814" i="17"/>
  <c r="AD813" i="17"/>
  <c r="AD812" i="17"/>
  <c r="AD811" i="17"/>
  <c r="AD810" i="17"/>
  <c r="AD809" i="17"/>
  <c r="AD807" i="17"/>
  <c r="AE725" i="17"/>
  <c r="AD808" i="17"/>
  <c r="AD806" i="17"/>
  <c r="AD805" i="17"/>
  <c r="AD804" i="17"/>
  <c r="AD738" i="17"/>
  <c r="AD737" i="17"/>
  <c r="AD736" i="17"/>
  <c r="AD735" i="17"/>
  <c r="AD734" i="17"/>
  <c r="AD733" i="17"/>
  <c r="AD732" i="17"/>
  <c r="AD731" i="17"/>
  <c r="AD730" i="17"/>
  <c r="AD729" i="17"/>
  <c r="AD728" i="17"/>
  <c r="AD727" i="17"/>
  <c r="AD726" i="17"/>
  <c r="AD739" i="17" s="1"/>
  <c r="AD741" i="17" s="1"/>
  <c r="AD204" i="17"/>
  <c r="AD203" i="17"/>
  <c r="AD202" i="17"/>
  <c r="AD201" i="17"/>
  <c r="AD200" i="17"/>
  <c r="AD199" i="17"/>
  <c r="AD198" i="17"/>
  <c r="AD197" i="17"/>
  <c r="AD196" i="17"/>
  <c r="AD195" i="17"/>
  <c r="AD194" i="17"/>
  <c r="AD193" i="17"/>
  <c r="AD192" i="17"/>
  <c r="AD191" i="17"/>
  <c r="AD190" i="17"/>
  <c r="AD189" i="17"/>
  <c r="AD188" i="17"/>
  <c r="AD187" i="17"/>
  <c r="AD186" i="17"/>
  <c r="AD185" i="17"/>
  <c r="AD184" i="17"/>
  <c r="AC817" i="17"/>
  <c r="AC819" i="17" s="1"/>
  <c r="AC973" i="17"/>
  <c r="AC975" i="17" s="1"/>
  <c r="AD988" i="17"/>
  <c r="AD987" i="17"/>
  <c r="AD986" i="17"/>
  <c r="AD985" i="17"/>
  <c r="AD984" i="17"/>
  <c r="AD997" i="17" s="1"/>
  <c r="AD999" i="17" s="1"/>
  <c r="AD524" i="17"/>
  <c r="AD523" i="17"/>
  <c r="AD522" i="17"/>
  <c r="AD521" i="17"/>
  <c r="AD520" i="17"/>
  <c r="AE519" i="17"/>
  <c r="AE78" i="17"/>
  <c r="AD94" i="17"/>
  <c r="AD93" i="17"/>
  <c r="AD92" i="17"/>
  <c r="AD91" i="17"/>
  <c r="AD90" i="17"/>
  <c r="AD89" i="17"/>
  <c r="AD88" i="17"/>
  <c r="AD87" i="17"/>
  <c r="AD86" i="17"/>
  <c r="AD85" i="17"/>
  <c r="AD84" i="17"/>
  <c r="AD83" i="17"/>
  <c r="AD82" i="17"/>
  <c r="AD81" i="17"/>
  <c r="AD80" i="17"/>
  <c r="AD79" i="17"/>
  <c r="AE49" i="16"/>
  <c r="AE51" i="16" s="1"/>
  <c r="AC1051" i="17"/>
  <c r="AC1053" i="17" s="1"/>
  <c r="AC661" i="17"/>
  <c r="AC663" i="17" s="1"/>
  <c r="AE15" i="17"/>
  <c r="AD30" i="17"/>
  <c r="AD29" i="17"/>
  <c r="AD28" i="17"/>
  <c r="AD27" i="17"/>
  <c r="AD26" i="17"/>
  <c r="AD25" i="17"/>
  <c r="AD24" i="17"/>
  <c r="AD23" i="17"/>
  <c r="AD22" i="17"/>
  <c r="AD21" i="17"/>
  <c r="AD20" i="17"/>
  <c r="AD19" i="17"/>
  <c r="AD18" i="17"/>
  <c r="AD17" i="17"/>
  <c r="AD16" i="17"/>
  <c r="AD32" i="17" s="1"/>
  <c r="AD34" i="17" s="1"/>
  <c r="D19" i="14"/>
  <c r="E19" i="14" s="1"/>
  <c r="F18" i="14"/>
  <c r="C19" i="14"/>
  <c r="AD224" i="17"/>
  <c r="AD223" i="17"/>
  <c r="AD222" i="17"/>
  <c r="AD221" i="17"/>
  <c r="AD220" i="17"/>
  <c r="AD219" i="17"/>
  <c r="AD218" i="17"/>
  <c r="AD217" i="17"/>
  <c r="AD216" i="17"/>
  <c r="AD228" i="17" s="1"/>
  <c r="AD230" i="17" s="1"/>
  <c r="AE215" i="17"/>
  <c r="AD278" i="17"/>
  <c r="AD276" i="17"/>
  <c r="AD274" i="17"/>
  <c r="AD273" i="17"/>
  <c r="AD272" i="17"/>
  <c r="AD271" i="17"/>
  <c r="AD270" i="17"/>
  <c r="AD269" i="17"/>
  <c r="AD268" i="17"/>
  <c r="AD267" i="17"/>
  <c r="AD277" i="17"/>
  <c r="AD275" i="17"/>
  <c r="AE266" i="17"/>
  <c r="AE278" i="17" l="1"/>
  <c r="AE277" i="17"/>
  <c r="AE276" i="17"/>
  <c r="AE275" i="17"/>
  <c r="AE274" i="17"/>
  <c r="AF266" i="17"/>
  <c r="AE273" i="17"/>
  <c r="AE272" i="17"/>
  <c r="AE271" i="17"/>
  <c r="AE270" i="17"/>
  <c r="AE269" i="17"/>
  <c r="AE268" i="17"/>
  <c r="AE267" i="17"/>
  <c r="AE30" i="17"/>
  <c r="AE29" i="17"/>
  <c r="AE28" i="17"/>
  <c r="AE27" i="17"/>
  <c r="AE26" i="17"/>
  <c r="AE25" i="17"/>
  <c r="AE24" i="17"/>
  <c r="AE23" i="17"/>
  <c r="AE22" i="17"/>
  <c r="AE21" i="17"/>
  <c r="AE20" i="17"/>
  <c r="AE19" i="17"/>
  <c r="AE18" i="17"/>
  <c r="AE17" i="17"/>
  <c r="AE16" i="17"/>
  <c r="AE32" i="17" s="1"/>
  <c r="AE34" i="17" s="1"/>
  <c r="AF15" i="17"/>
  <c r="AD95" i="17"/>
  <c r="AD97" i="17" s="1"/>
  <c r="AE94" i="17"/>
  <c r="AE93" i="17"/>
  <c r="AE92" i="17"/>
  <c r="AE91" i="17"/>
  <c r="AE90" i="17"/>
  <c r="AE89" i="17"/>
  <c r="AE88" i="17"/>
  <c r="AE87" i="17"/>
  <c r="AE86" i="17"/>
  <c r="AE85" i="17"/>
  <c r="AE84" i="17"/>
  <c r="AE83" i="17"/>
  <c r="AE82" i="17"/>
  <c r="AE81" i="17"/>
  <c r="AE80" i="17"/>
  <c r="AE79" i="17"/>
  <c r="AE95" i="17" s="1"/>
  <c r="AE97" i="17" s="1"/>
  <c r="AF78" i="17"/>
  <c r="AD532" i="17"/>
  <c r="AD534" i="17" s="1"/>
  <c r="AD205" i="17"/>
  <c r="AD207" i="17" s="1"/>
  <c r="AD817" i="17"/>
  <c r="AD819" i="17" s="1"/>
  <c r="AE972" i="17"/>
  <c r="AE971" i="17"/>
  <c r="AE970" i="17"/>
  <c r="AE969" i="17"/>
  <c r="AE968" i="17"/>
  <c r="AE967" i="17"/>
  <c r="AE966" i="17"/>
  <c r="AE965" i="17"/>
  <c r="AE964" i="17"/>
  <c r="AE963" i="17"/>
  <c r="AE962" i="17"/>
  <c r="AE961" i="17"/>
  <c r="AE960" i="17"/>
  <c r="AE894" i="17"/>
  <c r="AE893" i="17"/>
  <c r="AE892" i="17"/>
  <c r="AE891" i="17"/>
  <c r="AE890" i="17"/>
  <c r="AE889" i="17"/>
  <c r="AE888" i="17"/>
  <c r="AE887" i="17"/>
  <c r="AE886" i="17"/>
  <c r="AE885" i="17"/>
  <c r="AE884" i="17"/>
  <c r="AE883" i="17"/>
  <c r="AE882" i="17"/>
  <c r="AE816" i="17"/>
  <c r="AE815" i="17"/>
  <c r="AE814" i="17"/>
  <c r="AE813" i="17"/>
  <c r="AE812" i="17"/>
  <c r="AE811" i="17"/>
  <c r="AE810" i="17"/>
  <c r="AE809" i="17"/>
  <c r="AE808" i="17"/>
  <c r="AE807" i="17"/>
  <c r="AE806" i="17"/>
  <c r="AE805" i="17"/>
  <c r="AE804" i="17"/>
  <c r="AE738" i="17"/>
  <c r="AE737" i="17"/>
  <c r="AE736" i="17"/>
  <c r="AE735" i="17"/>
  <c r="AE734" i="17"/>
  <c r="AE733" i="17"/>
  <c r="AE732" i="17"/>
  <c r="AE731" i="17"/>
  <c r="AE730" i="17"/>
  <c r="AE729" i="17"/>
  <c r="AE728" i="17"/>
  <c r="AE727" i="17"/>
  <c r="AE726" i="17"/>
  <c r="AE739" i="17" s="1"/>
  <c r="AE741" i="17" s="1"/>
  <c r="AF725" i="17"/>
  <c r="AE204" i="17"/>
  <c r="AE203" i="17"/>
  <c r="AE202" i="17"/>
  <c r="AE201" i="17"/>
  <c r="AE200" i="17"/>
  <c r="AE199" i="17"/>
  <c r="AE198" i="17"/>
  <c r="AE197" i="17"/>
  <c r="AE196" i="17"/>
  <c r="AE195" i="17"/>
  <c r="AE194" i="17"/>
  <c r="AE193" i="17"/>
  <c r="AE192" i="17"/>
  <c r="AE191" i="17"/>
  <c r="AE190" i="17"/>
  <c r="AE189" i="17"/>
  <c r="AE188" i="17"/>
  <c r="AE187" i="17"/>
  <c r="AE186" i="17"/>
  <c r="AE185" i="17"/>
  <c r="AE184" i="17"/>
  <c r="AE205" i="17" s="1"/>
  <c r="AE207" i="17" s="1"/>
  <c r="AD895" i="17"/>
  <c r="AD897" i="17" s="1"/>
  <c r="AD763" i="17"/>
  <c r="AD765" i="17" s="1"/>
  <c r="AD841" i="17"/>
  <c r="AD843" i="17" s="1"/>
  <c r="AD919" i="17"/>
  <c r="AD921" i="17" s="1"/>
  <c r="AD509" i="17"/>
  <c r="AD511" i="17" s="1"/>
  <c r="AD119" i="16"/>
  <c r="AE116" i="16"/>
  <c r="AF593" i="17"/>
  <c r="AE599" i="17"/>
  <c r="AE598" i="17"/>
  <c r="AE597" i="17"/>
  <c r="AE596" i="17"/>
  <c r="AE595" i="17"/>
  <c r="AE594" i="17"/>
  <c r="AE607" i="17" s="1"/>
  <c r="AE609" i="17" s="1"/>
  <c r="AE341" i="17"/>
  <c r="AE343" i="17" s="1"/>
  <c r="AD661" i="17"/>
  <c r="AD663" i="17" s="1"/>
  <c r="AD583" i="17"/>
  <c r="AD585" i="17" s="1"/>
  <c r="AD1051" i="17"/>
  <c r="AD1053" i="17" s="1"/>
  <c r="AF49" i="16"/>
  <c r="AF51" i="16" s="1"/>
  <c r="AD279" i="17"/>
  <c r="AD281" i="17" s="1"/>
  <c r="AF215" i="17"/>
  <c r="AE224" i="17"/>
  <c r="AE223" i="17"/>
  <c r="AE222" i="17"/>
  <c r="AE221" i="17"/>
  <c r="AE220" i="17"/>
  <c r="AE219" i="17"/>
  <c r="AE218" i="17"/>
  <c r="AE217" i="17"/>
  <c r="AE216" i="17"/>
  <c r="D20" i="14"/>
  <c r="E20" i="14" s="1"/>
  <c r="F19" i="14"/>
  <c r="C20" i="14"/>
  <c r="AE988" i="17"/>
  <c r="AE987" i="17"/>
  <c r="AE986" i="17"/>
  <c r="AE985" i="17"/>
  <c r="AE984" i="17"/>
  <c r="AF519" i="17"/>
  <c r="AE524" i="17"/>
  <c r="AE523" i="17"/>
  <c r="AE522" i="17"/>
  <c r="AE521" i="17"/>
  <c r="AE520" i="17"/>
  <c r="AE907" i="17"/>
  <c r="AE906" i="17"/>
  <c r="AE829" i="17"/>
  <c r="AE828" i="17"/>
  <c r="AE752" i="17"/>
  <c r="AE751" i="17"/>
  <c r="AE750" i="17"/>
  <c r="AE672" i="17"/>
  <c r="AE685" i="17" s="1"/>
  <c r="AE687" i="17" s="1"/>
  <c r="AF671" i="17"/>
  <c r="AE508" i="17"/>
  <c r="AE507" i="17"/>
  <c r="AE506" i="17"/>
  <c r="AE505" i="17"/>
  <c r="AE504" i="17"/>
  <c r="AE503" i="17"/>
  <c r="AE502" i="17"/>
  <c r="AE501" i="17"/>
  <c r="AE500" i="17"/>
  <c r="AE499" i="17"/>
  <c r="AE498" i="17"/>
  <c r="AE497" i="17"/>
  <c r="AE496" i="17"/>
  <c r="AE495" i="17"/>
  <c r="AE494" i="17"/>
  <c r="AE493" i="17"/>
  <c r="AE492" i="17"/>
  <c r="AE491" i="17"/>
  <c r="AE490" i="17"/>
  <c r="AE489" i="17"/>
  <c r="AE488" i="17"/>
  <c r="AE487" i="17"/>
  <c r="AE486" i="17"/>
  <c r="AE485" i="17"/>
  <c r="AE484" i="17"/>
  <c r="AE483" i="17"/>
  <c r="AE482" i="17"/>
  <c r="AE481" i="17"/>
  <c r="AE480" i="17"/>
  <c r="AE479" i="17"/>
  <c r="AE478" i="17"/>
  <c r="AE477" i="17"/>
  <c r="AE476" i="17"/>
  <c r="AE475" i="17"/>
  <c r="AE474" i="17"/>
  <c r="AE473" i="17"/>
  <c r="AE472" i="17"/>
  <c r="AE471" i="17"/>
  <c r="AE470" i="17"/>
  <c r="AE469" i="17"/>
  <c r="AE468" i="17"/>
  <c r="AE467" i="17"/>
  <c r="AE466" i="17"/>
  <c r="AE465" i="17"/>
  <c r="AE464" i="17"/>
  <c r="AE463" i="17"/>
  <c r="AE462" i="17"/>
  <c r="AE461" i="17"/>
  <c r="AE460" i="17"/>
  <c r="AE459" i="17"/>
  <c r="AE458" i="17"/>
  <c r="AF457" i="17"/>
  <c r="AG289" i="17"/>
  <c r="AF336" i="17"/>
  <c r="AF335" i="17"/>
  <c r="AF334" i="17"/>
  <c r="AF333" i="17"/>
  <c r="AF332" i="17"/>
  <c r="AF331" i="17"/>
  <c r="AF330" i="17"/>
  <c r="AF329" i="17"/>
  <c r="AF328" i="17"/>
  <c r="AF327" i="17"/>
  <c r="AF326" i="17"/>
  <c r="AF325" i="17"/>
  <c r="AF324" i="17"/>
  <c r="AF323" i="17"/>
  <c r="AF322" i="17"/>
  <c r="AF321" i="17"/>
  <c r="AF320" i="17"/>
  <c r="AF319" i="17"/>
  <c r="AF318" i="17"/>
  <c r="AF317" i="17"/>
  <c r="AF316" i="17"/>
  <c r="AF315" i="17"/>
  <c r="AF314" i="17"/>
  <c r="AF313" i="17"/>
  <c r="AF312" i="17"/>
  <c r="AF311" i="17"/>
  <c r="AF310" i="17"/>
  <c r="AF309" i="17"/>
  <c r="AF308" i="17"/>
  <c r="AF307" i="17"/>
  <c r="AF306" i="17"/>
  <c r="AF305" i="17"/>
  <c r="AF304" i="17"/>
  <c r="AF303" i="17"/>
  <c r="AF302" i="17"/>
  <c r="AF301" i="17"/>
  <c r="AF300" i="17"/>
  <c r="AF299" i="17"/>
  <c r="AF298" i="17"/>
  <c r="AF296" i="17"/>
  <c r="AF295" i="17"/>
  <c r="AF294" i="17"/>
  <c r="AF293" i="17"/>
  <c r="AF292" i="17"/>
  <c r="AF291" i="17"/>
  <c r="AF290" i="17"/>
  <c r="AE660" i="17"/>
  <c r="AE659" i="17"/>
  <c r="AE658" i="17"/>
  <c r="AE657" i="17"/>
  <c r="AE656" i="17"/>
  <c r="AE655" i="17"/>
  <c r="AE654" i="17"/>
  <c r="AE653" i="17"/>
  <c r="AE652" i="17"/>
  <c r="AE651" i="17"/>
  <c r="AE648" i="17"/>
  <c r="AF647" i="17"/>
  <c r="AE650" i="17"/>
  <c r="AE649" i="17"/>
  <c r="AE1050" i="17"/>
  <c r="AE1049" i="17"/>
  <c r="AE1048" i="17"/>
  <c r="AE1047" i="17"/>
  <c r="AE1046" i="17"/>
  <c r="AE1045" i="17"/>
  <c r="AE1044" i="17"/>
  <c r="AE1043" i="17"/>
  <c r="AE1042" i="17"/>
  <c r="AE1041" i="17"/>
  <c r="AE1040" i="17"/>
  <c r="AE1039" i="17"/>
  <c r="AE1038" i="17"/>
  <c r="AF570" i="17"/>
  <c r="AE582" i="17"/>
  <c r="AE581" i="17"/>
  <c r="AE580" i="17"/>
  <c r="AE579" i="17"/>
  <c r="AE578" i="17"/>
  <c r="AE577" i="17"/>
  <c r="AE576" i="17"/>
  <c r="AE575" i="17"/>
  <c r="AE574" i="17"/>
  <c r="AE573" i="17"/>
  <c r="AE572" i="17"/>
  <c r="AE571" i="17"/>
  <c r="AG47" i="16"/>
  <c r="AG45" i="16"/>
  <c r="AG43" i="16"/>
  <c r="AG41" i="16"/>
  <c r="AG39" i="16"/>
  <c r="AG37" i="16"/>
  <c r="AG35" i="16"/>
  <c r="AG33" i="16"/>
  <c r="AG31" i="16"/>
  <c r="AG29" i="16"/>
  <c r="AG27" i="16"/>
  <c r="AG25" i="16"/>
  <c r="AG22" i="16"/>
  <c r="AG20" i="16"/>
  <c r="AG18" i="16"/>
  <c r="AG16" i="16"/>
  <c r="AH15" i="16"/>
  <c r="AG48" i="16"/>
  <c r="AG46" i="16"/>
  <c r="AG44" i="16"/>
  <c r="AG42" i="16"/>
  <c r="AG40" i="16"/>
  <c r="AG38" i="16"/>
  <c r="AG36" i="16"/>
  <c r="AG34" i="16"/>
  <c r="AG32" i="16"/>
  <c r="AG30" i="16"/>
  <c r="AG28" i="16"/>
  <c r="AG26" i="16"/>
  <c r="AG24" i="16"/>
  <c r="AG23" i="16"/>
  <c r="AG21" i="16"/>
  <c r="AG19" i="16"/>
  <c r="AG17" i="16"/>
  <c r="AE1051" i="17" l="1"/>
  <c r="AE1053" i="17" s="1"/>
  <c r="AE763" i="17"/>
  <c r="AE765" i="17" s="1"/>
  <c r="AE817" i="17"/>
  <c r="AE819" i="17" s="1"/>
  <c r="AE973" i="17"/>
  <c r="AE975" i="17" s="1"/>
  <c r="AH48" i="16"/>
  <c r="AH46" i="16"/>
  <c r="AH44" i="16"/>
  <c r="AH42" i="16"/>
  <c r="AH40" i="16"/>
  <c r="AH38" i="16"/>
  <c r="AH36" i="16"/>
  <c r="AH34" i="16"/>
  <c r="AH32" i="16"/>
  <c r="AH30" i="16"/>
  <c r="AH28" i="16"/>
  <c r="AH26" i="16"/>
  <c r="AH24" i="16"/>
  <c r="AH23" i="16"/>
  <c r="AH21" i="16"/>
  <c r="AH19" i="16"/>
  <c r="AH17" i="16"/>
  <c r="AH47" i="16"/>
  <c r="AH45" i="16"/>
  <c r="AH43" i="16"/>
  <c r="AH41" i="16"/>
  <c r="AH39" i="16"/>
  <c r="AH37" i="16"/>
  <c r="AH35" i="16"/>
  <c r="AH33" i="16"/>
  <c r="AH31" i="16"/>
  <c r="AH29" i="16"/>
  <c r="AH27" i="16"/>
  <c r="AH25" i="16"/>
  <c r="AH22" i="16"/>
  <c r="AH20" i="16"/>
  <c r="AH18" i="16"/>
  <c r="AH16" i="16"/>
  <c r="AH49" i="16" s="1"/>
  <c r="AI15" i="16"/>
  <c r="AE661" i="17"/>
  <c r="AE663" i="17" s="1"/>
  <c r="AF508" i="17"/>
  <c r="AF507" i="17"/>
  <c r="AF506" i="17"/>
  <c r="AF505" i="17"/>
  <c r="AF504" i="17"/>
  <c r="AF503" i="17"/>
  <c r="AG457" i="17"/>
  <c r="AF502" i="17"/>
  <c r="AF501" i="17"/>
  <c r="AF500" i="17"/>
  <c r="AF499" i="17"/>
  <c r="AF498" i="17"/>
  <c r="AF497" i="17"/>
  <c r="AF496" i="17"/>
  <c r="AF495" i="17"/>
  <c r="AF494" i="17"/>
  <c r="AF493" i="17"/>
  <c r="AF492" i="17"/>
  <c r="AF491" i="17"/>
  <c r="AF490" i="17"/>
  <c r="AF489" i="17"/>
  <c r="AF488" i="17"/>
  <c r="AF487" i="17"/>
  <c r="AF486" i="17"/>
  <c r="AF485" i="17"/>
  <c r="AF484" i="17"/>
  <c r="AF483" i="17"/>
  <c r="AF482" i="17"/>
  <c r="AF481" i="17"/>
  <c r="AF480" i="17"/>
  <c r="AF479" i="17"/>
  <c r="AF478" i="17"/>
  <c r="AF477" i="17"/>
  <c r="AF476" i="17"/>
  <c r="AF475" i="17"/>
  <c r="AF474" i="17"/>
  <c r="AF473" i="17"/>
  <c r="AF472" i="17"/>
  <c r="AF471" i="17"/>
  <c r="AF470" i="17"/>
  <c r="AF469" i="17"/>
  <c r="AF468" i="17"/>
  <c r="AF467" i="17"/>
  <c r="AF466" i="17"/>
  <c r="AF465" i="17"/>
  <c r="AF464" i="17"/>
  <c r="AF463" i="17"/>
  <c r="AF462" i="17"/>
  <c r="AF461" i="17"/>
  <c r="AF460" i="17"/>
  <c r="AF459" i="17"/>
  <c r="AF458" i="17"/>
  <c r="AF509" i="17" s="1"/>
  <c r="AF511" i="17" s="1"/>
  <c r="AF907" i="17"/>
  <c r="AF906" i="17"/>
  <c r="AF919" i="17" s="1"/>
  <c r="AF829" i="17"/>
  <c r="AF828" i="17"/>
  <c r="AF841" i="17" s="1"/>
  <c r="AG671" i="17"/>
  <c r="AF752" i="17"/>
  <c r="AF751" i="17"/>
  <c r="AF750" i="17"/>
  <c r="AF763" i="17" s="1"/>
  <c r="AF765" i="17" s="1"/>
  <c r="AF672" i="17"/>
  <c r="AF685" i="17" s="1"/>
  <c r="AF687" i="17" s="1"/>
  <c r="AF988" i="17"/>
  <c r="AF987" i="17"/>
  <c r="AF986" i="17"/>
  <c r="AF985" i="17"/>
  <c r="AF984" i="17"/>
  <c r="AF997" i="17" s="1"/>
  <c r="AF524" i="17"/>
  <c r="AF523" i="17"/>
  <c r="AF522" i="17"/>
  <c r="AF521" i="17"/>
  <c r="AF520" i="17"/>
  <c r="AG519" i="17"/>
  <c r="D21" i="14"/>
  <c r="E21" i="14" s="1"/>
  <c r="F20" i="14"/>
  <c r="C21" i="14"/>
  <c r="AF224" i="17"/>
  <c r="AF223" i="17"/>
  <c r="AF222" i="17"/>
  <c r="AF221" i="17"/>
  <c r="AF220" i="17"/>
  <c r="AF219" i="17"/>
  <c r="AF218" i="17"/>
  <c r="AF217" i="17"/>
  <c r="AF216" i="17"/>
  <c r="AF228" i="17" s="1"/>
  <c r="AG215" i="17"/>
  <c r="AE119" i="16"/>
  <c r="AF116" i="16"/>
  <c r="AF972" i="17"/>
  <c r="AF971" i="17"/>
  <c r="AF970" i="17"/>
  <c r="AF969" i="17"/>
  <c r="AF968" i="17"/>
  <c r="AF967" i="17"/>
  <c r="AF966" i="17"/>
  <c r="AF965" i="17"/>
  <c r="AF964" i="17"/>
  <c r="AF963" i="17"/>
  <c r="AF962" i="17"/>
  <c r="AF961" i="17"/>
  <c r="AF960" i="17"/>
  <c r="AF973" i="17" s="1"/>
  <c r="AF975" i="17" s="1"/>
  <c r="AF894" i="17"/>
  <c r="AF893" i="17"/>
  <c r="AF892" i="17"/>
  <c r="AF891" i="17"/>
  <c r="AF890" i="17"/>
  <c r="AF889" i="17"/>
  <c r="AF888" i="17"/>
  <c r="AF887" i="17"/>
  <c r="AF886" i="17"/>
  <c r="AF885" i="17"/>
  <c r="AF884" i="17"/>
  <c r="AF883" i="17"/>
  <c r="AF882" i="17"/>
  <c r="AF816" i="17"/>
  <c r="AF815" i="17"/>
  <c r="AF814" i="17"/>
  <c r="AF813" i="17"/>
  <c r="AF812" i="17"/>
  <c r="AF811" i="17"/>
  <c r="AF810" i="17"/>
  <c r="AF809" i="17"/>
  <c r="AF808" i="17"/>
  <c r="AG725" i="17"/>
  <c r="AF807" i="17"/>
  <c r="AF806" i="17"/>
  <c r="AF805" i="17"/>
  <c r="AF804" i="17"/>
  <c r="AF738" i="17"/>
  <c r="AF737" i="17"/>
  <c r="AF736" i="17"/>
  <c r="AF735" i="17"/>
  <c r="AF734" i="17"/>
  <c r="AF733" i="17"/>
  <c r="AF732" i="17"/>
  <c r="AF731" i="17"/>
  <c r="AF730" i="17"/>
  <c r="AF729" i="17"/>
  <c r="AF728" i="17"/>
  <c r="AF727" i="17"/>
  <c r="AF726" i="17"/>
  <c r="AF739" i="17" s="1"/>
  <c r="AF741" i="17" s="1"/>
  <c r="AF204" i="17"/>
  <c r="AF203" i="17"/>
  <c r="AF202" i="17"/>
  <c r="AF201" i="17"/>
  <c r="AF200" i="17"/>
  <c r="AF199" i="17"/>
  <c r="AF198" i="17"/>
  <c r="AF197" i="17"/>
  <c r="AF196" i="17"/>
  <c r="AF195" i="17"/>
  <c r="AF194" i="17"/>
  <c r="AF193" i="17"/>
  <c r="AF192" i="17"/>
  <c r="AF191" i="17"/>
  <c r="AF190" i="17"/>
  <c r="AF189" i="17"/>
  <c r="AF188" i="17"/>
  <c r="AF187" i="17"/>
  <c r="AF186" i="17"/>
  <c r="AF185" i="17"/>
  <c r="AF184" i="17"/>
  <c r="AG78" i="17"/>
  <c r="AF94" i="17"/>
  <c r="AF93" i="17"/>
  <c r="AF92" i="17"/>
  <c r="AF91" i="17"/>
  <c r="AF90" i="17"/>
  <c r="AF89" i="17"/>
  <c r="AF88" i="17"/>
  <c r="AF87" i="17"/>
  <c r="AF86" i="17"/>
  <c r="AF85" i="17"/>
  <c r="AF84" i="17"/>
  <c r="AF83" i="17"/>
  <c r="AF82" i="17"/>
  <c r="AF81" i="17"/>
  <c r="AF80" i="17"/>
  <c r="AF79" i="17"/>
  <c r="AF95" i="17" s="1"/>
  <c r="AF97" i="17" s="1"/>
  <c r="AG15" i="17"/>
  <c r="AF30" i="17"/>
  <c r="AF29" i="17"/>
  <c r="AF28" i="17"/>
  <c r="AF27" i="17"/>
  <c r="AF26" i="17"/>
  <c r="AF25" i="17"/>
  <c r="AF24" i="17"/>
  <c r="AF23" i="17"/>
  <c r="AF22" i="17"/>
  <c r="AF21" i="17"/>
  <c r="AF20" i="17"/>
  <c r="AF19" i="17"/>
  <c r="AF18" i="17"/>
  <c r="AF17" i="17"/>
  <c r="AF16" i="17"/>
  <c r="AF32" i="17" s="1"/>
  <c r="AF34" i="17" s="1"/>
  <c r="AE279" i="17"/>
  <c r="AE281" i="17" s="1"/>
  <c r="AG49" i="16"/>
  <c r="AG51" i="16" s="1"/>
  <c r="AE583" i="17"/>
  <c r="AE585" i="17" s="1"/>
  <c r="AF1050" i="17"/>
  <c r="AF1049" i="17"/>
  <c r="AF1048" i="17"/>
  <c r="AF1047" i="17"/>
  <c r="AF1046" i="17"/>
  <c r="AF1045" i="17"/>
  <c r="AF1044" i="17"/>
  <c r="AF1043" i="17"/>
  <c r="AF1042" i="17"/>
  <c r="AF1041" i="17"/>
  <c r="AF1040" i="17"/>
  <c r="AF1039" i="17"/>
  <c r="AF1038" i="17"/>
  <c r="AF1051" i="17" s="1"/>
  <c r="AF1053" i="17" s="1"/>
  <c r="AF582" i="17"/>
  <c r="AF581" i="17"/>
  <c r="AF580" i="17"/>
  <c r="AF579" i="17"/>
  <c r="AF578" i="17"/>
  <c r="AF577" i="17"/>
  <c r="AF576" i="17"/>
  <c r="AF575" i="17"/>
  <c r="AF574" i="17"/>
  <c r="AF573" i="17"/>
  <c r="AF572" i="17"/>
  <c r="AF571" i="17"/>
  <c r="AF583" i="17" s="1"/>
  <c r="AF585" i="17" s="1"/>
  <c r="AG570" i="17"/>
  <c r="AF660" i="17"/>
  <c r="AF659" i="17"/>
  <c r="AF658" i="17"/>
  <c r="AF657" i="17"/>
  <c r="AF656" i="17"/>
  <c r="AF655" i="17"/>
  <c r="AF654" i="17"/>
  <c r="AF653" i="17"/>
  <c r="AF651" i="17"/>
  <c r="AF650" i="17"/>
  <c r="AF649" i="17"/>
  <c r="AF652" i="17"/>
  <c r="AF648" i="17"/>
  <c r="AF661" i="17" s="1"/>
  <c r="AF663" i="17" s="1"/>
  <c r="AG647" i="17"/>
  <c r="AF341" i="17"/>
  <c r="AF343" i="17" s="1"/>
  <c r="AG336" i="17"/>
  <c r="AG335" i="17"/>
  <c r="AG334" i="17"/>
  <c r="AG333" i="17"/>
  <c r="AG332" i="17"/>
  <c r="AG331" i="17"/>
  <c r="AG330" i="17"/>
  <c r="AG329" i="17"/>
  <c r="AG328" i="17"/>
  <c r="AG327" i="17"/>
  <c r="AG326" i="17"/>
  <c r="AG325" i="17"/>
  <c r="AG324" i="17"/>
  <c r="AG323" i="17"/>
  <c r="AG322" i="17"/>
  <c r="AG321" i="17"/>
  <c r="AG320" i="17"/>
  <c r="AG319" i="17"/>
  <c r="AG318" i="17"/>
  <c r="AG317" i="17"/>
  <c r="AG316" i="17"/>
  <c r="AG315" i="17"/>
  <c r="AG314" i="17"/>
  <c r="AG313" i="17"/>
  <c r="AG312" i="17"/>
  <c r="AG311" i="17"/>
  <c r="AG310" i="17"/>
  <c r="AG309" i="17"/>
  <c r="AG308" i="17"/>
  <c r="AG307" i="17"/>
  <c r="AG306" i="17"/>
  <c r="AG305" i="17"/>
  <c r="AG304" i="17"/>
  <c r="AG303" i="17"/>
  <c r="AG302" i="17"/>
  <c r="AG301" i="17"/>
  <c r="AG300" i="17"/>
  <c r="AG299" i="17"/>
  <c r="AG298" i="17"/>
  <c r="AG296" i="17"/>
  <c r="AG295" i="17"/>
  <c r="AG294" i="17"/>
  <c r="AG293" i="17"/>
  <c r="AG292" i="17"/>
  <c r="AG291" i="17"/>
  <c r="AG290" i="17"/>
  <c r="AG341" i="17" s="1"/>
  <c r="AG343" i="17" s="1"/>
  <c r="AH289" i="17"/>
  <c r="AE509" i="17"/>
  <c r="AE511" i="17" s="1"/>
  <c r="AE841" i="17"/>
  <c r="AE843" i="17" s="1"/>
  <c r="AE919" i="17"/>
  <c r="AE921" i="17" s="1"/>
  <c r="AE532" i="17"/>
  <c r="AE534" i="17" s="1"/>
  <c r="AE997" i="17"/>
  <c r="AE999" i="17" s="1"/>
  <c r="AE228" i="17"/>
  <c r="AE230" i="17" s="1"/>
  <c r="AF599" i="17"/>
  <c r="AF598" i="17"/>
  <c r="AF597" i="17"/>
  <c r="AF596" i="17"/>
  <c r="AF595" i="17"/>
  <c r="AF594" i="17"/>
  <c r="AG593" i="17"/>
  <c r="AE895" i="17"/>
  <c r="AE897" i="17" s="1"/>
  <c r="AF277" i="17"/>
  <c r="AF275" i="17"/>
  <c r="AF273" i="17"/>
  <c r="AF272" i="17"/>
  <c r="AF271" i="17"/>
  <c r="AF270" i="17"/>
  <c r="AF269" i="17"/>
  <c r="AF268" i="17"/>
  <c r="AF267" i="17"/>
  <c r="AF278" i="17"/>
  <c r="AF276" i="17"/>
  <c r="AF274" i="17"/>
  <c r="AG266" i="17"/>
  <c r="AG278" i="17" l="1"/>
  <c r="AG277" i="17"/>
  <c r="AG276" i="17"/>
  <c r="AG275" i="17"/>
  <c r="AG274" i="17"/>
  <c r="AH266" i="17"/>
  <c r="AG273" i="17"/>
  <c r="AG272" i="17"/>
  <c r="AG271" i="17"/>
  <c r="AG270" i="17"/>
  <c r="AG269" i="17"/>
  <c r="AG268" i="17"/>
  <c r="AG267" i="17"/>
  <c r="AF279" i="17"/>
  <c r="AF281" i="17" s="1"/>
  <c r="AH593" i="17"/>
  <c r="AG599" i="17"/>
  <c r="AG598" i="17"/>
  <c r="AG597" i="17"/>
  <c r="AG596" i="17"/>
  <c r="AG595" i="17"/>
  <c r="AG594" i="17"/>
  <c r="AG607" i="17" s="1"/>
  <c r="AF607" i="17"/>
  <c r="AF609" i="17" s="1"/>
  <c r="AI289" i="17"/>
  <c r="AH336" i="17"/>
  <c r="AH335" i="17"/>
  <c r="AH334" i="17"/>
  <c r="AH333" i="17"/>
  <c r="AH332" i="17"/>
  <c r="AH331" i="17"/>
  <c r="AH330" i="17"/>
  <c r="AH329" i="17"/>
  <c r="AH328" i="17"/>
  <c r="AH327" i="17"/>
  <c r="AH326" i="17"/>
  <c r="AH325" i="17"/>
  <c r="AH324" i="17"/>
  <c r="AH323" i="17"/>
  <c r="AH322" i="17"/>
  <c r="AH321" i="17"/>
  <c r="AH320" i="17"/>
  <c r="AH319" i="17"/>
  <c r="AH318" i="17"/>
  <c r="AH317" i="17"/>
  <c r="AH316" i="17"/>
  <c r="AH315" i="17"/>
  <c r="AH314" i="17"/>
  <c r="AH313" i="17"/>
  <c r="AH312" i="17"/>
  <c r="AH311" i="17"/>
  <c r="AH310" i="17"/>
  <c r="AH309" i="17"/>
  <c r="AH308" i="17"/>
  <c r="AH307" i="17"/>
  <c r="AH306" i="17"/>
  <c r="AH305" i="17"/>
  <c r="AH304" i="17"/>
  <c r="AH303" i="17"/>
  <c r="AH302" i="17"/>
  <c r="AH301" i="17"/>
  <c r="AH300" i="17"/>
  <c r="AH299" i="17"/>
  <c r="AH298" i="17"/>
  <c r="AH296" i="17"/>
  <c r="AH295" i="17"/>
  <c r="AH294" i="17"/>
  <c r="AH293" i="17"/>
  <c r="AH292" i="17"/>
  <c r="AH291" i="17"/>
  <c r="AH290" i="17"/>
  <c r="AG660" i="17"/>
  <c r="AG659" i="17"/>
  <c r="AG658" i="17"/>
  <c r="AG657" i="17"/>
  <c r="AG656" i="17"/>
  <c r="AG655" i="17"/>
  <c r="AG654" i="17"/>
  <c r="AG653" i="17"/>
  <c r="AG652" i="17"/>
  <c r="AG651" i="17"/>
  <c r="AG648" i="17"/>
  <c r="AH647" i="17"/>
  <c r="AG650" i="17"/>
  <c r="AG649" i="17"/>
  <c r="AG1050" i="17"/>
  <c r="AG1049" i="17"/>
  <c r="AG1048" i="17"/>
  <c r="AG1047" i="17"/>
  <c r="AG1046" i="17"/>
  <c r="AG1045" i="17"/>
  <c r="AG1044" i="17"/>
  <c r="AG1043" i="17"/>
  <c r="AG1042" i="17"/>
  <c r="AG1041" i="17"/>
  <c r="AG1040" i="17"/>
  <c r="AG1039" i="17"/>
  <c r="AG1038" i="17"/>
  <c r="AH570" i="17"/>
  <c r="AG582" i="17"/>
  <c r="AG581" i="17"/>
  <c r="AG580" i="17"/>
  <c r="AG579" i="17"/>
  <c r="AG578" i="17"/>
  <c r="AG577" i="17"/>
  <c r="AG576" i="17"/>
  <c r="AG575" i="17"/>
  <c r="AG574" i="17"/>
  <c r="AG573" i="17"/>
  <c r="AG572" i="17"/>
  <c r="AG571" i="17"/>
  <c r="AG583" i="17" s="1"/>
  <c r="AG585" i="17" s="1"/>
  <c r="AG94" i="17"/>
  <c r="AG93" i="17"/>
  <c r="AG92" i="17"/>
  <c r="AG91" i="17"/>
  <c r="AG90" i="17"/>
  <c r="AG89" i="17"/>
  <c r="AG88" i="17"/>
  <c r="AG87" i="17"/>
  <c r="AG86" i="17"/>
  <c r="AG85" i="17"/>
  <c r="AG84" i="17"/>
  <c r="AG83" i="17"/>
  <c r="AG82" i="17"/>
  <c r="AG81" i="17"/>
  <c r="AG80" i="17"/>
  <c r="AG79" i="17"/>
  <c r="AG95" i="17" s="1"/>
  <c r="AG97" i="17" s="1"/>
  <c r="AH78" i="17"/>
  <c r="AF230" i="17"/>
  <c r="AG988" i="17"/>
  <c r="AG987" i="17"/>
  <c r="AG986" i="17"/>
  <c r="AG985" i="17"/>
  <c r="AG984" i="17"/>
  <c r="AH519" i="17"/>
  <c r="AG524" i="17"/>
  <c r="AG523" i="17"/>
  <c r="AG522" i="17"/>
  <c r="AG521" i="17"/>
  <c r="AG520" i="17"/>
  <c r="AF999" i="17"/>
  <c r="AF843" i="17"/>
  <c r="AF921" i="17"/>
  <c r="AH51" i="16"/>
  <c r="AG30" i="17"/>
  <c r="AG29" i="17"/>
  <c r="AG28" i="17"/>
  <c r="AG27" i="17"/>
  <c r="AG26" i="17"/>
  <c r="AG25" i="17"/>
  <c r="AG24" i="17"/>
  <c r="AG23" i="17"/>
  <c r="AG22" i="17"/>
  <c r="AG21" i="17"/>
  <c r="AG20" i="17"/>
  <c r="AG19" i="17"/>
  <c r="AG18" i="17"/>
  <c r="AG17" i="17"/>
  <c r="AG16" i="17"/>
  <c r="AG32" i="17" s="1"/>
  <c r="AG34" i="17" s="1"/>
  <c r="AH15" i="17"/>
  <c r="AF205" i="17"/>
  <c r="AF207" i="17" s="1"/>
  <c r="AF817" i="17"/>
  <c r="AF819" i="17" s="1"/>
  <c r="AG972" i="17"/>
  <c r="AG971" i="17"/>
  <c r="AG970" i="17"/>
  <c r="AG969" i="17"/>
  <c r="AG968" i="17"/>
  <c r="AG967" i="17"/>
  <c r="AG966" i="17"/>
  <c r="AG965" i="17"/>
  <c r="AG964" i="17"/>
  <c r="AG963" i="17"/>
  <c r="AG962" i="17"/>
  <c r="AG961" i="17"/>
  <c r="AG960" i="17"/>
  <c r="AG894" i="17"/>
  <c r="AG893" i="17"/>
  <c r="AG892" i="17"/>
  <c r="AG891" i="17"/>
  <c r="AG890" i="17"/>
  <c r="AG889" i="17"/>
  <c r="AG888" i="17"/>
  <c r="AG887" i="17"/>
  <c r="AG886" i="17"/>
  <c r="AG885" i="17"/>
  <c r="AG884" i="17"/>
  <c r="AG883" i="17"/>
  <c r="AG882" i="17"/>
  <c r="AG816" i="17"/>
  <c r="AG815" i="17"/>
  <c r="AG814" i="17"/>
  <c r="AG813" i="17"/>
  <c r="AG812" i="17"/>
  <c r="AG811" i="17"/>
  <c r="AG810" i="17"/>
  <c r="AG809" i="17"/>
  <c r="AG808" i="17"/>
  <c r="AG807" i="17"/>
  <c r="AG806" i="17"/>
  <c r="AG805" i="17"/>
  <c r="AG804" i="17"/>
  <c r="AG738" i="17"/>
  <c r="AG737" i="17"/>
  <c r="AG736" i="17"/>
  <c r="AG735" i="17"/>
  <c r="AG734" i="17"/>
  <c r="AG733" i="17"/>
  <c r="AG732" i="17"/>
  <c r="AG731" i="17"/>
  <c r="AG730" i="17"/>
  <c r="AG729" i="17"/>
  <c r="AG728" i="17"/>
  <c r="AG727" i="17"/>
  <c r="AG726" i="17"/>
  <c r="AH725" i="17"/>
  <c r="AG204" i="17"/>
  <c r="AG203" i="17"/>
  <c r="AG202" i="17"/>
  <c r="AG201" i="17"/>
  <c r="AG200" i="17"/>
  <c r="AG199" i="17"/>
  <c r="AG198" i="17"/>
  <c r="AG197" i="17"/>
  <c r="AG196" i="17"/>
  <c r="AG195" i="17"/>
  <c r="AG194" i="17"/>
  <c r="AG193" i="17"/>
  <c r="AG192" i="17"/>
  <c r="AG191" i="17"/>
  <c r="AG190" i="17"/>
  <c r="AG189" i="17"/>
  <c r="AG188" i="17"/>
  <c r="AG187" i="17"/>
  <c r="AG186" i="17"/>
  <c r="AG185" i="17"/>
  <c r="AG184" i="17"/>
  <c r="AF895" i="17"/>
  <c r="AF897" i="17" s="1"/>
  <c r="AF119" i="16"/>
  <c r="AG116" i="16"/>
  <c r="AH215" i="17"/>
  <c r="AG224" i="17"/>
  <c r="AG223" i="17"/>
  <c r="AG222" i="17"/>
  <c r="AG221" i="17"/>
  <c r="AG220" i="17"/>
  <c r="AG219" i="17"/>
  <c r="AG218" i="17"/>
  <c r="AG217" i="17"/>
  <c r="AG216" i="17"/>
  <c r="D22" i="14"/>
  <c r="E22" i="14" s="1"/>
  <c r="F21" i="14"/>
  <c r="C22" i="14"/>
  <c r="AF532" i="17"/>
  <c r="AF534" i="17" s="1"/>
  <c r="AG907" i="17"/>
  <c r="AG906" i="17"/>
  <c r="AG829" i="17"/>
  <c r="AG828" i="17"/>
  <c r="AG752" i="17"/>
  <c r="AG751" i="17"/>
  <c r="AG750" i="17"/>
  <c r="AG672" i="17"/>
  <c r="AG685" i="17" s="1"/>
  <c r="AG687" i="17" s="1"/>
  <c r="AH671" i="17"/>
  <c r="AG508" i="17"/>
  <c r="AG507" i="17"/>
  <c r="AG506" i="17"/>
  <c r="AG505" i="17"/>
  <c r="AG504" i="17"/>
  <c r="AG503" i="17"/>
  <c r="AG502" i="17"/>
  <c r="AG501" i="17"/>
  <c r="AG500" i="17"/>
  <c r="AG499" i="17"/>
  <c r="AG498" i="17"/>
  <c r="AG497" i="17"/>
  <c r="AG496" i="17"/>
  <c r="AG495" i="17"/>
  <c r="AG494" i="17"/>
  <c r="AG493" i="17"/>
  <c r="AG492" i="17"/>
  <c r="AG491" i="17"/>
  <c r="AG490" i="17"/>
  <c r="AG489" i="17"/>
  <c r="AG488" i="17"/>
  <c r="AG487" i="17"/>
  <c r="AG486" i="17"/>
  <c r="AG485" i="17"/>
  <c r="AG484" i="17"/>
  <c r="AG483" i="17"/>
  <c r="AG482" i="17"/>
  <c r="AG481" i="17"/>
  <c r="AG480" i="17"/>
  <c r="AG479" i="17"/>
  <c r="AG478" i="17"/>
  <c r="AG477" i="17"/>
  <c r="AG476" i="17"/>
  <c r="AG475" i="17"/>
  <c r="AG474" i="17"/>
  <c r="AG473" i="17"/>
  <c r="AG472" i="17"/>
  <c r="AG471" i="17"/>
  <c r="AG470" i="17"/>
  <c r="AG469" i="17"/>
  <c r="AG468" i="17"/>
  <c r="AG467" i="17"/>
  <c r="AG466" i="17"/>
  <c r="AG465" i="17"/>
  <c r="AG464" i="17"/>
  <c r="AG463" i="17"/>
  <c r="AG462" i="17"/>
  <c r="AG461" i="17"/>
  <c r="AG460" i="17"/>
  <c r="AG459" i="17"/>
  <c r="AG458" i="17"/>
  <c r="AH457" i="17"/>
  <c r="AI47" i="16"/>
  <c r="AI45" i="16"/>
  <c r="AI43" i="16"/>
  <c r="AI41" i="16"/>
  <c r="AI39" i="16"/>
  <c r="AI37" i="16"/>
  <c r="AI35" i="16"/>
  <c r="AI33" i="16"/>
  <c r="AI31" i="16"/>
  <c r="AI29" i="16"/>
  <c r="AI27" i="16"/>
  <c r="AI25" i="16"/>
  <c r="AI22" i="16"/>
  <c r="AI20" i="16"/>
  <c r="AI18" i="16"/>
  <c r="AI16" i="16"/>
  <c r="AJ15" i="16"/>
  <c r="AI48" i="16"/>
  <c r="AI46" i="16"/>
  <c r="AI44" i="16"/>
  <c r="AI42" i="16"/>
  <c r="AI40" i="16"/>
  <c r="AI38" i="16"/>
  <c r="AI36" i="16"/>
  <c r="AI34" i="16"/>
  <c r="AI32" i="16"/>
  <c r="AI30" i="16"/>
  <c r="AI28" i="16"/>
  <c r="AI26" i="16"/>
  <c r="AI24" i="16"/>
  <c r="AI23" i="16"/>
  <c r="AI21" i="16"/>
  <c r="AI19" i="16"/>
  <c r="AI17" i="16"/>
  <c r="AG763" i="17" l="1"/>
  <c r="AG765" i="17" s="1"/>
  <c r="AG205" i="17"/>
  <c r="AG207" i="17" s="1"/>
  <c r="AG739" i="17"/>
  <c r="AG741" i="17" s="1"/>
  <c r="AG895" i="17"/>
  <c r="AG897" i="17" s="1"/>
  <c r="AH341" i="17"/>
  <c r="AH343" i="17" s="1"/>
  <c r="AH988" i="17"/>
  <c r="AH987" i="17"/>
  <c r="AH986" i="17"/>
  <c r="AH985" i="17"/>
  <c r="AH984" i="17"/>
  <c r="AH524" i="17"/>
  <c r="AH523" i="17"/>
  <c r="AH522" i="17"/>
  <c r="AH521" i="17"/>
  <c r="AH520" i="17"/>
  <c r="AI519" i="17"/>
  <c r="AH1050" i="17"/>
  <c r="AH1049" i="17"/>
  <c r="AH1048" i="17"/>
  <c r="AH1047" i="17"/>
  <c r="AH1046" i="17"/>
  <c r="AH1045" i="17"/>
  <c r="AH1044" i="17"/>
  <c r="AH1043" i="17"/>
  <c r="AH1042" i="17"/>
  <c r="AH1041" i="17"/>
  <c r="AH1040" i="17"/>
  <c r="AH1039" i="17"/>
  <c r="AH1038" i="17"/>
  <c r="AH582" i="17"/>
  <c r="AH581" i="17"/>
  <c r="AH580" i="17"/>
  <c r="AH579" i="17"/>
  <c r="AH578" i="17"/>
  <c r="AH577" i="17"/>
  <c r="AH576" i="17"/>
  <c r="AH575" i="17"/>
  <c r="AH574" i="17"/>
  <c r="AH573" i="17"/>
  <c r="AH572" i="17"/>
  <c r="AH571" i="17"/>
  <c r="AI570" i="17"/>
  <c r="AH660" i="17"/>
  <c r="AH659" i="17"/>
  <c r="AH658" i="17"/>
  <c r="AH657" i="17"/>
  <c r="AH656" i="17"/>
  <c r="AH655" i="17"/>
  <c r="AH654" i="17"/>
  <c r="AH652" i="17"/>
  <c r="AH650" i="17"/>
  <c r="AH649" i="17"/>
  <c r="AH653" i="17"/>
  <c r="AH651" i="17"/>
  <c r="AH648" i="17"/>
  <c r="AI647" i="17"/>
  <c r="AI336" i="17"/>
  <c r="AI335" i="17"/>
  <c r="AI334" i="17"/>
  <c r="AI333" i="17"/>
  <c r="AI332" i="17"/>
  <c r="AI331" i="17"/>
  <c r="AI330" i="17"/>
  <c r="AI329" i="17"/>
  <c r="AI328" i="17"/>
  <c r="AI327" i="17"/>
  <c r="AI326" i="17"/>
  <c r="AI325" i="17"/>
  <c r="AI324" i="17"/>
  <c r="AI323" i="17"/>
  <c r="AI322" i="17"/>
  <c r="AI321" i="17"/>
  <c r="AI320" i="17"/>
  <c r="AI319" i="17"/>
  <c r="AI318" i="17"/>
  <c r="AI317" i="17"/>
  <c r="AI316" i="17"/>
  <c r="AI315" i="17"/>
  <c r="AI314" i="17"/>
  <c r="AI313" i="17"/>
  <c r="AI312" i="17"/>
  <c r="AI311" i="17"/>
  <c r="AI310" i="17"/>
  <c r="AI309" i="17"/>
  <c r="AI308" i="17"/>
  <c r="AI307" i="17"/>
  <c r="AI306" i="17"/>
  <c r="AI305" i="17"/>
  <c r="AI304" i="17"/>
  <c r="AI303" i="17"/>
  <c r="AI302" i="17"/>
  <c r="AI301" i="17"/>
  <c r="AI300" i="17"/>
  <c r="AI299" i="17"/>
  <c r="AI298" i="17"/>
  <c r="AI296" i="17"/>
  <c r="AI295" i="17"/>
  <c r="AI294" i="17"/>
  <c r="AI293" i="17"/>
  <c r="AI292" i="17"/>
  <c r="AI291" i="17"/>
  <c r="AI290" i="17"/>
  <c r="AI341" i="17" s="1"/>
  <c r="AI343" i="17" s="1"/>
  <c r="AJ289" i="17"/>
  <c r="AG609" i="17"/>
  <c r="AH599" i="17"/>
  <c r="AH598" i="17"/>
  <c r="AH597" i="17"/>
  <c r="AH596" i="17"/>
  <c r="AH595" i="17"/>
  <c r="AH594" i="17"/>
  <c r="AH607" i="17" s="1"/>
  <c r="AH609" i="17" s="1"/>
  <c r="AI593" i="17"/>
  <c r="AG279" i="17"/>
  <c r="AG281" i="17" s="1"/>
  <c r="AI49" i="16"/>
  <c r="AI51" i="16" s="1"/>
  <c r="AH508" i="17"/>
  <c r="AH507" i="17"/>
  <c r="AH506" i="17"/>
  <c r="AH505" i="17"/>
  <c r="AH504" i="17"/>
  <c r="AH503" i="17"/>
  <c r="AI457" i="17"/>
  <c r="AH502" i="17"/>
  <c r="AH501" i="17"/>
  <c r="AH500" i="17"/>
  <c r="AH499" i="17"/>
  <c r="AH498" i="17"/>
  <c r="AH497" i="17"/>
  <c r="AH496" i="17"/>
  <c r="AH495" i="17"/>
  <c r="AH494" i="17"/>
  <c r="AH493" i="17"/>
  <c r="AH492" i="17"/>
  <c r="AH491" i="17"/>
  <c r="AH490" i="17"/>
  <c r="AH489" i="17"/>
  <c r="AH488" i="17"/>
  <c r="AH487" i="17"/>
  <c r="AH486" i="17"/>
  <c r="AH485" i="17"/>
  <c r="AH484" i="17"/>
  <c r="AH483" i="17"/>
  <c r="AH482" i="17"/>
  <c r="AH481" i="17"/>
  <c r="AH480" i="17"/>
  <c r="AH479" i="17"/>
  <c r="AH478" i="17"/>
  <c r="AH477" i="17"/>
  <c r="AH476" i="17"/>
  <c r="AH475" i="17"/>
  <c r="AH474" i="17"/>
  <c r="AH473" i="17"/>
  <c r="AH472" i="17"/>
  <c r="AH471" i="17"/>
  <c r="AH470" i="17"/>
  <c r="AH469" i="17"/>
  <c r="AH468" i="17"/>
  <c r="AH467" i="17"/>
  <c r="AH466" i="17"/>
  <c r="AH465" i="17"/>
  <c r="AH464" i="17"/>
  <c r="AH463" i="17"/>
  <c r="AH462" i="17"/>
  <c r="AH461" i="17"/>
  <c r="AH460" i="17"/>
  <c r="AH459" i="17"/>
  <c r="AH458" i="17"/>
  <c r="AH907" i="17"/>
  <c r="AH906" i="17"/>
  <c r="AH829" i="17"/>
  <c r="AH828" i="17"/>
  <c r="AI671" i="17"/>
  <c r="AH752" i="17"/>
  <c r="AH751" i="17"/>
  <c r="AH750" i="17"/>
  <c r="AH672" i="17"/>
  <c r="AH685" i="17" s="1"/>
  <c r="AH687" i="17" s="1"/>
  <c r="D23" i="14"/>
  <c r="E23" i="14" s="1"/>
  <c r="F22" i="14"/>
  <c r="C23" i="14"/>
  <c r="AH224" i="17"/>
  <c r="AH223" i="17"/>
  <c r="AH222" i="17"/>
  <c r="AH221" i="17"/>
  <c r="AH220" i="17"/>
  <c r="AH219" i="17"/>
  <c r="AH218" i="17"/>
  <c r="AH217" i="17"/>
  <c r="AH216" i="17"/>
  <c r="AI215" i="17"/>
  <c r="AJ48" i="16"/>
  <c r="AJ46" i="16"/>
  <c r="AJ44" i="16"/>
  <c r="AJ42" i="16"/>
  <c r="AJ40" i="16"/>
  <c r="AJ38" i="16"/>
  <c r="AJ36" i="16"/>
  <c r="AJ34" i="16"/>
  <c r="AJ32" i="16"/>
  <c r="AJ30" i="16"/>
  <c r="AJ28" i="16"/>
  <c r="AJ26" i="16"/>
  <c r="AJ24" i="16"/>
  <c r="AJ23" i="16"/>
  <c r="AJ21" i="16"/>
  <c r="AJ19" i="16"/>
  <c r="AJ17" i="16"/>
  <c r="AJ47" i="16"/>
  <c r="AJ45" i="16"/>
  <c r="AJ43" i="16"/>
  <c r="AJ41" i="16"/>
  <c r="AJ39" i="16"/>
  <c r="AJ37" i="16"/>
  <c r="AJ35" i="16"/>
  <c r="AJ33" i="16"/>
  <c r="AJ31" i="16"/>
  <c r="AJ29" i="16"/>
  <c r="AJ27" i="16"/>
  <c r="AJ25" i="16"/>
  <c r="AJ22" i="16"/>
  <c r="AJ20" i="16"/>
  <c r="AJ18" i="16"/>
  <c r="AJ16" i="16"/>
  <c r="AK15" i="16"/>
  <c r="AG509" i="17"/>
  <c r="AG511" i="17" s="1"/>
  <c r="AG841" i="17"/>
  <c r="AG843" i="17" s="1"/>
  <c r="AG919" i="17"/>
  <c r="AG921" i="17" s="1"/>
  <c r="AG228" i="17"/>
  <c r="AG230" i="17" s="1"/>
  <c r="AG119" i="16"/>
  <c r="AH116" i="16"/>
  <c r="AH972" i="17"/>
  <c r="AH971" i="17"/>
  <c r="AH970" i="17"/>
  <c r="AH969" i="17"/>
  <c r="AH968" i="17"/>
  <c r="AH967" i="17"/>
  <c r="AH966" i="17"/>
  <c r="AH965" i="17"/>
  <c r="AH964" i="17"/>
  <c r="AH963" i="17"/>
  <c r="AH962" i="17"/>
  <c r="AH961" i="17"/>
  <c r="AH960" i="17"/>
  <c r="AH894" i="17"/>
  <c r="AH893" i="17"/>
  <c r="AH892" i="17"/>
  <c r="AH891" i="17"/>
  <c r="AH890" i="17"/>
  <c r="AH889" i="17"/>
  <c r="AH888" i="17"/>
  <c r="AH887" i="17"/>
  <c r="AH886" i="17"/>
  <c r="AH885" i="17"/>
  <c r="AH884" i="17"/>
  <c r="AH883" i="17"/>
  <c r="AH882" i="17"/>
  <c r="AH816" i="17"/>
  <c r="AH815" i="17"/>
  <c r="AH814" i="17"/>
  <c r="AH813" i="17"/>
  <c r="AH812" i="17"/>
  <c r="AH811" i="17"/>
  <c r="AH810" i="17"/>
  <c r="AH809" i="17"/>
  <c r="AH807" i="17"/>
  <c r="AI725" i="17"/>
  <c r="AH808" i="17"/>
  <c r="AH806" i="17"/>
  <c r="AH805" i="17"/>
  <c r="AH804" i="17"/>
  <c r="AH738" i="17"/>
  <c r="AH737" i="17"/>
  <c r="AH736" i="17"/>
  <c r="AH735" i="17"/>
  <c r="AH734" i="17"/>
  <c r="AH733" i="17"/>
  <c r="AH732" i="17"/>
  <c r="AH731" i="17"/>
  <c r="AH730" i="17"/>
  <c r="AH729" i="17"/>
  <c r="AH728" i="17"/>
  <c r="AH727" i="17"/>
  <c r="AH726" i="17"/>
  <c r="AH204" i="17"/>
  <c r="AH203" i="17"/>
  <c r="AH202" i="17"/>
  <c r="AH201" i="17"/>
  <c r="AH200" i="17"/>
  <c r="AH199" i="17"/>
  <c r="AH198" i="17"/>
  <c r="AH197" i="17"/>
  <c r="AH196" i="17"/>
  <c r="AH195" i="17"/>
  <c r="AH194" i="17"/>
  <c r="AH193" i="17"/>
  <c r="AH192" i="17"/>
  <c r="AH191" i="17"/>
  <c r="AH190" i="17"/>
  <c r="AH189" i="17"/>
  <c r="AH188" i="17"/>
  <c r="AH187" i="17"/>
  <c r="AH186" i="17"/>
  <c r="AH185" i="17"/>
  <c r="AH184" i="17"/>
  <c r="AG817" i="17"/>
  <c r="AG819" i="17" s="1"/>
  <c r="AG973" i="17"/>
  <c r="AG975" i="17" s="1"/>
  <c r="AI15" i="17"/>
  <c r="AH30" i="17"/>
  <c r="AH29" i="17"/>
  <c r="AH28" i="17"/>
  <c r="AH27" i="17"/>
  <c r="AH26" i="17"/>
  <c r="AH25" i="17"/>
  <c r="AH24" i="17"/>
  <c r="AH23" i="17"/>
  <c r="AH22" i="17"/>
  <c r="AH21" i="17"/>
  <c r="AH20" i="17"/>
  <c r="AH19" i="17"/>
  <c r="AH18" i="17"/>
  <c r="AH17" i="17"/>
  <c r="AH16" i="17"/>
  <c r="AG532" i="17"/>
  <c r="AG534" i="17" s="1"/>
  <c r="AG997" i="17"/>
  <c r="AG999" i="17" s="1"/>
  <c r="AI78" i="17"/>
  <c r="AH94" i="17"/>
  <c r="AH93" i="17"/>
  <c r="AH92" i="17"/>
  <c r="AH91" i="17"/>
  <c r="AH90" i="17"/>
  <c r="AH89" i="17"/>
  <c r="AH88" i="17"/>
  <c r="AH87" i="17"/>
  <c r="AH86" i="17"/>
  <c r="AH85" i="17"/>
  <c r="AH84" i="17"/>
  <c r="AH83" i="17"/>
  <c r="AH82" i="17"/>
  <c r="AH81" i="17"/>
  <c r="AH80" i="17"/>
  <c r="AH79" i="17"/>
  <c r="AG1051" i="17"/>
  <c r="AG1053" i="17" s="1"/>
  <c r="AG661" i="17"/>
  <c r="AG663" i="17" s="1"/>
  <c r="AH278" i="17"/>
  <c r="AH276" i="17"/>
  <c r="AH274" i="17"/>
  <c r="AH273" i="17"/>
  <c r="AH272" i="17"/>
  <c r="AH271" i="17"/>
  <c r="AH270" i="17"/>
  <c r="AH269" i="17"/>
  <c r="AH268" i="17"/>
  <c r="AH267" i="17"/>
  <c r="AH277" i="17"/>
  <c r="AH275" i="17"/>
  <c r="AI266" i="17"/>
  <c r="AH997" i="17" l="1"/>
  <c r="AH32" i="17"/>
  <c r="AH34" i="17" s="1"/>
  <c r="AH205" i="17"/>
  <c r="AH207" i="17" s="1"/>
  <c r="AH817" i="17"/>
  <c r="AH819" i="17" s="1"/>
  <c r="AH895" i="17"/>
  <c r="AH897" i="17" s="1"/>
  <c r="AH763" i="17"/>
  <c r="AH765" i="17" s="1"/>
  <c r="AH841" i="17"/>
  <c r="AI30" i="17"/>
  <c r="AI29" i="17"/>
  <c r="AI28" i="17"/>
  <c r="AI27" i="17"/>
  <c r="AI26" i="17"/>
  <c r="AI25" i="17"/>
  <c r="AI24" i="17"/>
  <c r="AI23" i="17"/>
  <c r="AI22" i="17"/>
  <c r="AI21" i="17"/>
  <c r="AI20" i="17"/>
  <c r="AI19" i="17"/>
  <c r="AI18" i="17"/>
  <c r="AI17" i="17"/>
  <c r="AI16" i="17"/>
  <c r="AJ15" i="17"/>
  <c r="AH739" i="17"/>
  <c r="AH741" i="17" s="1"/>
  <c r="AH973" i="17"/>
  <c r="AH975" i="17" s="1"/>
  <c r="AJ49" i="16"/>
  <c r="AJ51" i="16" s="1"/>
  <c r="AH228" i="17"/>
  <c r="AH230" i="17" s="1"/>
  <c r="AI907" i="17"/>
  <c r="AI906" i="17"/>
  <c r="AI919" i="17" s="1"/>
  <c r="AI829" i="17"/>
  <c r="AI828" i="17"/>
  <c r="AI841" i="17" s="1"/>
  <c r="AI752" i="17"/>
  <c r="AI751" i="17"/>
  <c r="AI750" i="17"/>
  <c r="AI672" i="17"/>
  <c r="AI685" i="17" s="1"/>
  <c r="AI687" i="17" s="1"/>
  <c r="AJ671" i="17"/>
  <c r="AI508" i="17"/>
  <c r="AI507" i="17"/>
  <c r="AI506" i="17"/>
  <c r="AI505" i="17"/>
  <c r="AI504" i="17"/>
  <c r="AI503" i="17"/>
  <c r="AI502" i="17"/>
  <c r="AI501" i="17"/>
  <c r="AI500" i="17"/>
  <c r="AI499" i="17"/>
  <c r="AI498" i="17"/>
  <c r="AI497" i="17"/>
  <c r="AI496" i="17"/>
  <c r="AI495" i="17"/>
  <c r="AI494" i="17"/>
  <c r="AI493" i="17"/>
  <c r="AI492" i="17"/>
  <c r="AI491" i="17"/>
  <c r="AI490" i="17"/>
  <c r="AI489" i="17"/>
  <c r="AI488" i="17"/>
  <c r="AI487" i="17"/>
  <c r="AI486" i="17"/>
  <c r="AI485" i="17"/>
  <c r="AI484" i="17"/>
  <c r="AI483" i="17"/>
  <c r="AI482" i="17"/>
  <c r="AI481" i="17"/>
  <c r="AI480" i="17"/>
  <c r="AI479" i="17"/>
  <c r="AI478" i="17"/>
  <c r="AI477" i="17"/>
  <c r="AI476" i="17"/>
  <c r="AI475" i="17"/>
  <c r="AI474" i="17"/>
  <c r="AI473" i="17"/>
  <c r="AI472" i="17"/>
  <c r="AI471" i="17"/>
  <c r="AI470" i="17"/>
  <c r="AI469" i="17"/>
  <c r="AI468" i="17"/>
  <c r="AI467" i="17"/>
  <c r="AI466" i="17"/>
  <c r="AI465" i="17"/>
  <c r="AI464" i="17"/>
  <c r="AI463" i="17"/>
  <c r="AI462" i="17"/>
  <c r="AI461" i="17"/>
  <c r="AI460" i="17"/>
  <c r="AI459" i="17"/>
  <c r="AI458" i="17"/>
  <c r="AI509" i="17" s="1"/>
  <c r="AI511" i="17" s="1"/>
  <c r="AJ457" i="17"/>
  <c r="AI660" i="17"/>
  <c r="AI659" i="17"/>
  <c r="AI658" i="17"/>
  <c r="AI657" i="17"/>
  <c r="AI656" i="17"/>
  <c r="AI655" i="17"/>
  <c r="AI654" i="17"/>
  <c r="AI653" i="17"/>
  <c r="AI652" i="17"/>
  <c r="AI651" i="17"/>
  <c r="AI648" i="17"/>
  <c r="AJ647" i="17"/>
  <c r="AI650" i="17"/>
  <c r="AI649" i="17"/>
  <c r="AI1050" i="17"/>
  <c r="AI1049" i="17"/>
  <c r="AI1048" i="17"/>
  <c r="AI1047" i="17"/>
  <c r="AI1046" i="17"/>
  <c r="AI1045" i="17"/>
  <c r="AI1044" i="17"/>
  <c r="AI1043" i="17"/>
  <c r="AI1042" i="17"/>
  <c r="AI1041" i="17"/>
  <c r="AI1040" i="17"/>
  <c r="AI1039" i="17"/>
  <c r="AI1038" i="17"/>
  <c r="AI1051" i="17" s="1"/>
  <c r="AI1053" i="17" s="1"/>
  <c r="AJ570" i="17"/>
  <c r="AI582" i="17"/>
  <c r="AI581" i="17"/>
  <c r="AI580" i="17"/>
  <c r="AI579" i="17"/>
  <c r="AI578" i="17"/>
  <c r="AI577" i="17"/>
  <c r="AI576" i="17"/>
  <c r="AI575" i="17"/>
  <c r="AI574" i="17"/>
  <c r="AI573" i="17"/>
  <c r="AI572" i="17"/>
  <c r="AI571" i="17"/>
  <c r="AI988" i="17"/>
  <c r="AI987" i="17"/>
  <c r="AI986" i="17"/>
  <c r="AI985" i="17"/>
  <c r="AI984" i="17"/>
  <c r="AI997" i="17" s="1"/>
  <c r="AJ519" i="17"/>
  <c r="AI524" i="17"/>
  <c r="AI523" i="17"/>
  <c r="AI522" i="17"/>
  <c r="AI521" i="17"/>
  <c r="AI520" i="17"/>
  <c r="AI532" i="17" s="1"/>
  <c r="AH999" i="17"/>
  <c r="AI278" i="17"/>
  <c r="AI277" i="17"/>
  <c r="AI276" i="17"/>
  <c r="AI275" i="17"/>
  <c r="AI274" i="17"/>
  <c r="AJ266" i="17"/>
  <c r="AI273" i="17"/>
  <c r="AI272" i="17"/>
  <c r="AI271" i="17"/>
  <c r="AI270" i="17"/>
  <c r="AI269" i="17"/>
  <c r="AI268" i="17"/>
  <c r="AI267" i="17"/>
  <c r="AI279" i="17" s="1"/>
  <c r="AI281" i="17" s="1"/>
  <c r="AH279" i="17"/>
  <c r="AH281" i="17" s="1"/>
  <c r="AH95" i="17"/>
  <c r="AH97" i="17" s="1"/>
  <c r="AI94" i="17"/>
  <c r="AI93" i="17"/>
  <c r="AI92" i="17"/>
  <c r="AI91" i="17"/>
  <c r="AI90" i="17"/>
  <c r="AI89" i="17"/>
  <c r="AI88" i="17"/>
  <c r="AI87" i="17"/>
  <c r="AI86" i="17"/>
  <c r="AI85" i="17"/>
  <c r="AI84" i="17"/>
  <c r="AI83" i="17"/>
  <c r="AI82" i="17"/>
  <c r="AI81" i="17"/>
  <c r="AI80" i="17"/>
  <c r="AI79" i="17"/>
  <c r="AI95" i="17" s="1"/>
  <c r="AI97" i="17" s="1"/>
  <c r="AJ78" i="17"/>
  <c r="AI972" i="17"/>
  <c r="AI971" i="17"/>
  <c r="AI970" i="17"/>
  <c r="AI969" i="17"/>
  <c r="AI968" i="17"/>
  <c r="AI967" i="17"/>
  <c r="AI966" i="17"/>
  <c r="AI965" i="17"/>
  <c r="AI964" i="17"/>
  <c r="AI963" i="17"/>
  <c r="AI962" i="17"/>
  <c r="AI961" i="17"/>
  <c r="AI960" i="17"/>
  <c r="AI973" i="17" s="1"/>
  <c r="AI975" i="17" s="1"/>
  <c r="AI894" i="17"/>
  <c r="AI893" i="17"/>
  <c r="AI892" i="17"/>
  <c r="AI891" i="17"/>
  <c r="AI890" i="17"/>
  <c r="AI889" i="17"/>
  <c r="AI888" i="17"/>
  <c r="AI887" i="17"/>
  <c r="AI886" i="17"/>
  <c r="AI885" i="17"/>
  <c r="AI884" i="17"/>
  <c r="AI883" i="17"/>
  <c r="AI882" i="17"/>
  <c r="AI816" i="17"/>
  <c r="AI815" i="17"/>
  <c r="AI814" i="17"/>
  <c r="AI813" i="17"/>
  <c r="AI812" i="17"/>
  <c r="AI811" i="17"/>
  <c r="AI810" i="17"/>
  <c r="AI809" i="17"/>
  <c r="AI808" i="17"/>
  <c r="AI807" i="17"/>
  <c r="AI806" i="17"/>
  <c r="AI805" i="17"/>
  <c r="AI804" i="17"/>
  <c r="AI817" i="17" s="1"/>
  <c r="AI819" i="17" s="1"/>
  <c r="AI738" i="17"/>
  <c r="AI737" i="17"/>
  <c r="AI736" i="17"/>
  <c r="AI735" i="17"/>
  <c r="AI734" i="17"/>
  <c r="AI733" i="17"/>
  <c r="AI732" i="17"/>
  <c r="AI731" i="17"/>
  <c r="AI730" i="17"/>
  <c r="AI729" i="17"/>
  <c r="AI728" i="17"/>
  <c r="AI727" i="17"/>
  <c r="AI726" i="17"/>
  <c r="AJ725" i="17"/>
  <c r="AI204" i="17"/>
  <c r="AI203" i="17"/>
  <c r="AI202" i="17"/>
  <c r="AI201" i="17"/>
  <c r="AI200" i="17"/>
  <c r="AI199" i="17"/>
  <c r="AI198" i="17"/>
  <c r="AI197" i="17"/>
  <c r="AI196" i="17"/>
  <c r="AI195" i="17"/>
  <c r="AI194" i="17"/>
  <c r="AI193" i="17"/>
  <c r="AI192" i="17"/>
  <c r="AI191" i="17"/>
  <c r="AI190" i="17"/>
  <c r="AI189" i="17"/>
  <c r="AI188" i="17"/>
  <c r="AI187" i="17"/>
  <c r="AI186" i="17"/>
  <c r="AI185" i="17"/>
  <c r="AI184" i="17"/>
  <c r="AH119" i="16"/>
  <c r="AI116" i="16"/>
  <c r="AK47" i="16"/>
  <c r="AK45" i="16"/>
  <c r="AK43" i="16"/>
  <c r="AK41" i="16"/>
  <c r="AK39" i="16"/>
  <c r="AK37" i="16"/>
  <c r="AK35" i="16"/>
  <c r="AK33" i="16"/>
  <c r="AK31" i="16"/>
  <c r="AK29" i="16"/>
  <c r="AK27" i="16"/>
  <c r="AK25" i="16"/>
  <c r="AK22" i="16"/>
  <c r="AK20" i="16"/>
  <c r="AK18" i="16"/>
  <c r="AK16" i="16"/>
  <c r="AL15" i="16"/>
  <c r="AK48" i="16"/>
  <c r="AK46" i="16"/>
  <c r="AK44" i="16"/>
  <c r="AK42" i="16"/>
  <c r="AK40" i="16"/>
  <c r="AK38" i="16"/>
  <c r="AK36" i="16"/>
  <c r="AK34" i="16"/>
  <c r="AK32" i="16"/>
  <c r="AK30" i="16"/>
  <c r="AK28" i="16"/>
  <c r="AK26" i="16"/>
  <c r="AK24" i="16"/>
  <c r="AK23" i="16"/>
  <c r="AK21" i="16"/>
  <c r="AK19" i="16"/>
  <c r="AK17" i="16"/>
  <c r="AJ215" i="17"/>
  <c r="AI224" i="17"/>
  <c r="AI223" i="17"/>
  <c r="AI222" i="17"/>
  <c r="AI221" i="17"/>
  <c r="AI220" i="17"/>
  <c r="AI219" i="17"/>
  <c r="AI218" i="17"/>
  <c r="AI217" i="17"/>
  <c r="AI216" i="17"/>
  <c r="D24" i="14"/>
  <c r="E24" i="14" s="1"/>
  <c r="F23" i="14"/>
  <c r="C24" i="14"/>
  <c r="AH843" i="17"/>
  <c r="AH919" i="17"/>
  <c r="AH921" i="17" s="1"/>
  <c r="AH509" i="17"/>
  <c r="AH511" i="17" s="1"/>
  <c r="AJ593" i="17"/>
  <c r="AI599" i="17"/>
  <c r="AI598" i="17"/>
  <c r="AI597" i="17"/>
  <c r="AI596" i="17"/>
  <c r="AI595" i="17"/>
  <c r="AI594" i="17"/>
  <c r="AI607" i="17" s="1"/>
  <c r="AI609" i="17" s="1"/>
  <c r="AK289" i="17"/>
  <c r="AJ336" i="17"/>
  <c r="AJ335" i="17"/>
  <c r="AJ334" i="17"/>
  <c r="AJ333" i="17"/>
  <c r="AJ332" i="17"/>
  <c r="AJ331" i="17"/>
  <c r="AJ330" i="17"/>
  <c r="AJ329" i="17"/>
  <c r="AJ328" i="17"/>
  <c r="AJ327" i="17"/>
  <c r="AJ326" i="17"/>
  <c r="AJ325" i="17"/>
  <c r="AJ324" i="17"/>
  <c r="AJ323" i="17"/>
  <c r="AJ322" i="17"/>
  <c r="AJ321" i="17"/>
  <c r="AJ320" i="17"/>
  <c r="AJ319" i="17"/>
  <c r="AJ318" i="17"/>
  <c r="AJ317" i="17"/>
  <c r="AJ316" i="17"/>
  <c r="AJ315" i="17"/>
  <c r="AJ314" i="17"/>
  <c r="AJ313" i="17"/>
  <c r="AJ312" i="17"/>
  <c r="AJ311" i="17"/>
  <c r="AJ310" i="17"/>
  <c r="AJ309" i="17"/>
  <c r="AJ308" i="17"/>
  <c r="AJ307" i="17"/>
  <c r="AJ306" i="17"/>
  <c r="AJ305" i="17"/>
  <c r="AJ304" i="17"/>
  <c r="AJ303" i="17"/>
  <c r="AJ302" i="17"/>
  <c r="AJ301" i="17"/>
  <c r="AJ300" i="17"/>
  <c r="AJ299" i="17"/>
  <c r="AJ298" i="17"/>
  <c r="AJ296" i="17"/>
  <c r="AJ295" i="17"/>
  <c r="AJ294" i="17"/>
  <c r="AJ293" i="17"/>
  <c r="AJ292" i="17"/>
  <c r="AJ291" i="17"/>
  <c r="AJ290" i="17"/>
  <c r="AH661" i="17"/>
  <c r="AH663" i="17" s="1"/>
  <c r="AH583" i="17"/>
  <c r="AH585" i="17" s="1"/>
  <c r="AH1051" i="17"/>
  <c r="AH1053" i="17" s="1"/>
  <c r="AH532" i="17"/>
  <c r="AH534" i="17" s="1"/>
  <c r="AI534" i="17" l="1"/>
  <c r="AI999" i="17"/>
  <c r="AI843" i="17"/>
  <c r="AI32" i="17"/>
  <c r="AI34" i="17" s="1"/>
  <c r="AJ599" i="17"/>
  <c r="AJ598" i="17"/>
  <c r="AJ597" i="17"/>
  <c r="AJ596" i="17"/>
  <c r="AJ595" i="17"/>
  <c r="AJ594" i="17"/>
  <c r="AJ607" i="17" s="1"/>
  <c r="AJ609" i="17" s="1"/>
  <c r="AK593" i="17"/>
  <c r="D25" i="14"/>
  <c r="E25" i="14" s="1"/>
  <c r="F24" i="14"/>
  <c r="C25" i="14"/>
  <c r="AJ224" i="17"/>
  <c r="AJ223" i="17"/>
  <c r="AJ222" i="17"/>
  <c r="AJ221" i="17"/>
  <c r="AJ220" i="17"/>
  <c r="AJ219" i="17"/>
  <c r="AJ218" i="17"/>
  <c r="AJ217" i="17"/>
  <c r="AJ216" i="17"/>
  <c r="AK215" i="17"/>
  <c r="AL48" i="16"/>
  <c r="AL46" i="16"/>
  <c r="AL44" i="16"/>
  <c r="AL42" i="16"/>
  <c r="AL40" i="16"/>
  <c r="AL38" i="16"/>
  <c r="AL36" i="16"/>
  <c r="AL34" i="16"/>
  <c r="AL32" i="16"/>
  <c r="AL30" i="16"/>
  <c r="AL28" i="16"/>
  <c r="AL26" i="16"/>
  <c r="AL24" i="16"/>
  <c r="AL23" i="16"/>
  <c r="AL21" i="16"/>
  <c r="AL19" i="16"/>
  <c r="AL17" i="16"/>
  <c r="AL47" i="16"/>
  <c r="AL45" i="16"/>
  <c r="AL43" i="16"/>
  <c r="AL41" i="16"/>
  <c r="AL39" i="16"/>
  <c r="AL37" i="16"/>
  <c r="AL35" i="16"/>
  <c r="AL33" i="16"/>
  <c r="AL31" i="16"/>
  <c r="AL29" i="16"/>
  <c r="AL27" i="16"/>
  <c r="AL25" i="16"/>
  <c r="AL22" i="16"/>
  <c r="AL20" i="16"/>
  <c r="AL18" i="16"/>
  <c r="AL16" i="16"/>
  <c r="AM15" i="16"/>
  <c r="AJ972" i="17"/>
  <c r="AJ971" i="17"/>
  <c r="AJ970" i="17"/>
  <c r="AJ969" i="17"/>
  <c r="AJ968" i="17"/>
  <c r="AJ967" i="17"/>
  <c r="AJ966" i="17"/>
  <c r="AJ965" i="17"/>
  <c r="AJ964" i="17"/>
  <c r="AJ963" i="17"/>
  <c r="AJ962" i="17"/>
  <c r="AJ961" i="17"/>
  <c r="AJ960" i="17"/>
  <c r="AJ894" i="17"/>
  <c r="AJ893" i="17"/>
  <c r="AJ892" i="17"/>
  <c r="AJ891" i="17"/>
  <c r="AJ890" i="17"/>
  <c r="AJ889" i="17"/>
  <c r="AJ888" i="17"/>
  <c r="AJ887" i="17"/>
  <c r="AJ886" i="17"/>
  <c r="AJ885" i="17"/>
  <c r="AJ884" i="17"/>
  <c r="AJ883" i="17"/>
  <c r="AJ882" i="17"/>
  <c r="AJ816" i="17"/>
  <c r="AJ815" i="17"/>
  <c r="AJ814" i="17"/>
  <c r="AJ813" i="17"/>
  <c r="AJ812" i="17"/>
  <c r="AJ811" i="17"/>
  <c r="AJ810" i="17"/>
  <c r="AJ809" i="17"/>
  <c r="AJ808" i="17"/>
  <c r="AK725" i="17"/>
  <c r="AJ807" i="17"/>
  <c r="AJ806" i="17"/>
  <c r="AJ805" i="17"/>
  <c r="AJ804" i="17"/>
  <c r="AJ817" i="17" s="1"/>
  <c r="AJ819" i="17" s="1"/>
  <c r="AJ738" i="17"/>
  <c r="AJ737" i="17"/>
  <c r="AJ736" i="17"/>
  <c r="AJ735" i="17"/>
  <c r="AJ734" i="17"/>
  <c r="AJ733" i="17"/>
  <c r="AJ732" i="17"/>
  <c r="AJ731" i="17"/>
  <c r="AJ730" i="17"/>
  <c r="AJ729" i="17"/>
  <c r="AJ728" i="17"/>
  <c r="AJ727" i="17"/>
  <c r="AJ726" i="17"/>
  <c r="AJ204" i="17"/>
  <c r="AJ203" i="17"/>
  <c r="AJ202" i="17"/>
  <c r="AJ201" i="17"/>
  <c r="AJ200" i="17"/>
  <c r="AJ199" i="17"/>
  <c r="AJ198" i="17"/>
  <c r="AJ197" i="17"/>
  <c r="AJ196" i="17"/>
  <c r="AJ195" i="17"/>
  <c r="AJ194" i="17"/>
  <c r="AJ193" i="17"/>
  <c r="AJ192" i="17"/>
  <c r="AJ191" i="17"/>
  <c r="AJ190" i="17"/>
  <c r="AJ189" i="17"/>
  <c r="AJ188" i="17"/>
  <c r="AJ187" i="17"/>
  <c r="AJ186" i="17"/>
  <c r="AJ185" i="17"/>
  <c r="AJ184" i="17"/>
  <c r="AJ205" i="17" s="1"/>
  <c r="AJ207" i="17" s="1"/>
  <c r="AI661" i="17"/>
  <c r="AI663" i="17" s="1"/>
  <c r="AI921" i="17"/>
  <c r="AJ341" i="17"/>
  <c r="AJ343" i="17" s="1"/>
  <c r="AK336" i="17"/>
  <c r="AK335" i="17"/>
  <c r="AK334" i="17"/>
  <c r="AK333" i="17"/>
  <c r="AK332" i="17"/>
  <c r="AK331" i="17"/>
  <c r="AK330" i="17"/>
  <c r="AK329" i="17"/>
  <c r="AK328" i="17"/>
  <c r="AK327" i="17"/>
  <c r="AK326" i="17"/>
  <c r="AK325" i="17"/>
  <c r="AK324" i="17"/>
  <c r="AK323" i="17"/>
  <c r="AK322" i="17"/>
  <c r="AK321" i="17"/>
  <c r="AK320" i="17"/>
  <c r="AK319" i="17"/>
  <c r="AK318" i="17"/>
  <c r="AK317" i="17"/>
  <c r="AK316" i="17"/>
  <c r="AK315" i="17"/>
  <c r="AK314" i="17"/>
  <c r="AK313" i="17"/>
  <c r="AK312" i="17"/>
  <c r="AK311" i="17"/>
  <c r="AK310" i="17"/>
  <c r="AK309" i="17"/>
  <c r="AK308" i="17"/>
  <c r="AK307" i="17"/>
  <c r="AK306" i="17"/>
  <c r="AK305" i="17"/>
  <c r="AK304" i="17"/>
  <c r="AK303" i="17"/>
  <c r="AK302" i="17"/>
  <c r="AK301" i="17"/>
  <c r="AK300" i="17"/>
  <c r="AK299" i="17"/>
  <c r="AK298" i="17"/>
  <c r="AK296" i="17"/>
  <c r="AK295" i="17"/>
  <c r="AK294" i="17"/>
  <c r="AK293" i="17"/>
  <c r="AK292" i="17"/>
  <c r="AK291" i="17"/>
  <c r="AK290" i="17"/>
  <c r="AL289" i="17"/>
  <c r="AI228" i="17"/>
  <c r="AI230" i="17" s="1"/>
  <c r="AK49" i="16"/>
  <c r="AK51" i="16" s="1"/>
  <c r="AI119" i="16"/>
  <c r="AJ116" i="16"/>
  <c r="AI205" i="17"/>
  <c r="AI207" i="17" s="1"/>
  <c r="AI739" i="17"/>
  <c r="AI741" i="17" s="1"/>
  <c r="AI895" i="17"/>
  <c r="AI897" i="17" s="1"/>
  <c r="AK78" i="17"/>
  <c r="AJ94" i="17"/>
  <c r="AJ93" i="17"/>
  <c r="AJ92" i="17"/>
  <c r="AJ91" i="17"/>
  <c r="AJ90" i="17"/>
  <c r="AJ89" i="17"/>
  <c r="AJ88" i="17"/>
  <c r="AJ87" i="17"/>
  <c r="AJ86" i="17"/>
  <c r="AJ85" i="17"/>
  <c r="AJ84" i="17"/>
  <c r="AJ83" i="17"/>
  <c r="AJ82" i="17"/>
  <c r="AJ81" i="17"/>
  <c r="AJ80" i="17"/>
  <c r="AJ79" i="17"/>
  <c r="AJ95" i="17" s="1"/>
  <c r="AJ97" i="17" s="1"/>
  <c r="AJ277" i="17"/>
  <c r="AJ275" i="17"/>
  <c r="AJ273" i="17"/>
  <c r="AJ272" i="17"/>
  <c r="AJ271" i="17"/>
  <c r="AJ270" i="17"/>
  <c r="AJ269" i="17"/>
  <c r="AJ268" i="17"/>
  <c r="AJ267" i="17"/>
  <c r="AJ278" i="17"/>
  <c r="AJ276" i="17"/>
  <c r="AJ274" i="17"/>
  <c r="AK266" i="17"/>
  <c r="AJ988" i="17"/>
  <c r="AJ987" i="17"/>
  <c r="AJ986" i="17"/>
  <c r="AJ985" i="17"/>
  <c r="AJ984" i="17"/>
  <c r="AJ997" i="17" s="1"/>
  <c r="AJ999" i="17" s="1"/>
  <c r="AJ524" i="17"/>
  <c r="AJ523" i="17"/>
  <c r="AJ522" i="17"/>
  <c r="AJ521" i="17"/>
  <c r="AJ520" i="17"/>
  <c r="AK519" i="17"/>
  <c r="AI583" i="17"/>
  <c r="AI585" i="17" s="1"/>
  <c r="AJ1050" i="17"/>
  <c r="AJ1049" i="17"/>
  <c r="AJ1048" i="17"/>
  <c r="AJ1047" i="17"/>
  <c r="AJ1046" i="17"/>
  <c r="AJ1045" i="17"/>
  <c r="AJ1044" i="17"/>
  <c r="AJ1043" i="17"/>
  <c r="AJ1042" i="17"/>
  <c r="AJ1041" i="17"/>
  <c r="AJ1040" i="17"/>
  <c r="AJ1039" i="17"/>
  <c r="AJ1038" i="17"/>
  <c r="AJ1051" i="17" s="1"/>
  <c r="AJ1053" i="17" s="1"/>
  <c r="AJ582" i="17"/>
  <c r="AJ581" i="17"/>
  <c r="AJ580" i="17"/>
  <c r="AJ579" i="17"/>
  <c r="AJ578" i="17"/>
  <c r="AJ577" i="17"/>
  <c r="AJ576" i="17"/>
  <c r="AJ575" i="17"/>
  <c r="AJ574" i="17"/>
  <c r="AJ573" i="17"/>
  <c r="AJ572" i="17"/>
  <c r="AJ571" i="17"/>
  <c r="AJ583" i="17" s="1"/>
  <c r="AJ585" i="17" s="1"/>
  <c r="AK570" i="17"/>
  <c r="AJ660" i="17"/>
  <c r="AJ659" i="17"/>
  <c r="AJ658" i="17"/>
  <c r="AJ657" i="17"/>
  <c r="AJ656" i="17"/>
  <c r="AJ655" i="17"/>
  <c r="AJ654" i="17"/>
  <c r="AJ653" i="17"/>
  <c r="AJ651" i="17"/>
  <c r="AJ650" i="17"/>
  <c r="AJ649" i="17"/>
  <c r="AJ652" i="17"/>
  <c r="AJ648" i="17"/>
  <c r="AJ661" i="17" s="1"/>
  <c r="AJ663" i="17" s="1"/>
  <c r="AK647" i="17"/>
  <c r="AJ508" i="17"/>
  <c r="AJ507" i="17"/>
  <c r="AJ506" i="17"/>
  <c r="AJ505" i="17"/>
  <c r="AJ504" i="17"/>
  <c r="AJ503" i="17"/>
  <c r="AK457" i="17"/>
  <c r="AJ502" i="17"/>
  <c r="AJ501" i="17"/>
  <c r="AJ500" i="17"/>
  <c r="AJ499" i="17"/>
  <c r="AJ498" i="17"/>
  <c r="AJ497" i="17"/>
  <c r="AJ496" i="17"/>
  <c r="AJ495" i="17"/>
  <c r="AJ494" i="17"/>
  <c r="AJ493" i="17"/>
  <c r="AJ492" i="17"/>
  <c r="AJ491" i="17"/>
  <c r="AJ490" i="17"/>
  <c r="AJ489" i="17"/>
  <c r="AJ488" i="17"/>
  <c r="AJ487" i="17"/>
  <c r="AJ486" i="17"/>
  <c r="AJ485" i="17"/>
  <c r="AJ484" i="17"/>
  <c r="AJ483" i="17"/>
  <c r="AJ482" i="17"/>
  <c r="AJ481" i="17"/>
  <c r="AJ480" i="17"/>
  <c r="AJ479" i="17"/>
  <c r="AJ478" i="17"/>
  <c r="AJ477" i="17"/>
  <c r="AJ476" i="17"/>
  <c r="AJ475" i="17"/>
  <c r="AJ474" i="17"/>
  <c r="AJ473" i="17"/>
  <c r="AJ472" i="17"/>
  <c r="AJ471" i="17"/>
  <c r="AJ470" i="17"/>
  <c r="AJ469" i="17"/>
  <c r="AJ468" i="17"/>
  <c r="AJ467" i="17"/>
  <c r="AJ466" i="17"/>
  <c r="AJ465" i="17"/>
  <c r="AJ464" i="17"/>
  <c r="AJ463" i="17"/>
  <c r="AJ462" i="17"/>
  <c r="AJ461" i="17"/>
  <c r="AJ460" i="17"/>
  <c r="AJ459" i="17"/>
  <c r="AJ458" i="17"/>
  <c r="AJ907" i="17"/>
  <c r="AJ906" i="17"/>
  <c r="AJ829" i="17"/>
  <c r="AJ828" i="17"/>
  <c r="AK671" i="17"/>
  <c r="AJ752" i="17"/>
  <c r="AJ751" i="17"/>
  <c r="AJ750" i="17"/>
  <c r="AJ672" i="17"/>
  <c r="AJ685" i="17" s="1"/>
  <c r="AJ687" i="17" s="1"/>
  <c r="AI763" i="17"/>
  <c r="AI765" i="17" s="1"/>
  <c r="AK15" i="17"/>
  <c r="AJ30" i="17"/>
  <c r="AJ29" i="17"/>
  <c r="AJ28" i="17"/>
  <c r="AJ27" i="17"/>
  <c r="AJ26" i="17"/>
  <c r="AJ25" i="17"/>
  <c r="AJ24" i="17"/>
  <c r="AJ23" i="17"/>
  <c r="AJ22" i="17"/>
  <c r="AJ21" i="17"/>
  <c r="AJ20" i="17"/>
  <c r="AJ19" i="17"/>
  <c r="AJ18" i="17"/>
  <c r="AJ17" i="17"/>
  <c r="AJ16" i="17"/>
  <c r="AJ895" i="17" l="1"/>
  <c r="AJ897" i="17" s="1"/>
  <c r="AJ32" i="17"/>
  <c r="AJ34" i="17" s="1"/>
  <c r="AJ763" i="17"/>
  <c r="AJ765" i="17" s="1"/>
  <c r="AJ841" i="17"/>
  <c r="AJ843" i="17" s="1"/>
  <c r="AJ919" i="17"/>
  <c r="AJ921" i="17" s="1"/>
  <c r="AJ509" i="17"/>
  <c r="AJ511" i="17" s="1"/>
  <c r="AK660" i="17"/>
  <c r="AK659" i="17"/>
  <c r="AK658" i="17"/>
  <c r="AK657" i="17"/>
  <c r="AK656" i="17"/>
  <c r="AK655" i="17"/>
  <c r="AK654" i="17"/>
  <c r="AK653" i="17"/>
  <c r="AK652" i="17"/>
  <c r="AK651" i="17"/>
  <c r="AK648" i="17"/>
  <c r="AL647" i="17"/>
  <c r="AK650" i="17"/>
  <c r="AK649" i="17"/>
  <c r="AK1050" i="17"/>
  <c r="AK1049" i="17"/>
  <c r="AK1048" i="17"/>
  <c r="AK1047" i="17"/>
  <c r="AK1046" i="17"/>
  <c r="AK1045" i="17"/>
  <c r="AK1044" i="17"/>
  <c r="AK1043" i="17"/>
  <c r="AK1042" i="17"/>
  <c r="AK1041" i="17"/>
  <c r="AK1040" i="17"/>
  <c r="AK1039" i="17"/>
  <c r="AK1038" i="17"/>
  <c r="AL570" i="17"/>
  <c r="AK582" i="17"/>
  <c r="AK581" i="17"/>
  <c r="AK580" i="17"/>
  <c r="AK579" i="17"/>
  <c r="AK578" i="17"/>
  <c r="AK577" i="17"/>
  <c r="AK576" i="17"/>
  <c r="AK575" i="17"/>
  <c r="AK574" i="17"/>
  <c r="AK573" i="17"/>
  <c r="AK572" i="17"/>
  <c r="AK571" i="17"/>
  <c r="AJ532" i="17"/>
  <c r="AJ534" i="17" s="1"/>
  <c r="AK278" i="17"/>
  <c r="AK277" i="17"/>
  <c r="AK276" i="17"/>
  <c r="AK275" i="17"/>
  <c r="AK274" i="17"/>
  <c r="AK273" i="17"/>
  <c r="AL266" i="17"/>
  <c r="AK272" i="17"/>
  <c r="AK271" i="17"/>
  <c r="AK270" i="17"/>
  <c r="AK269" i="17"/>
  <c r="AK268" i="17"/>
  <c r="AK267" i="17"/>
  <c r="AJ279" i="17"/>
  <c r="AJ281" i="17" s="1"/>
  <c r="AK341" i="17"/>
  <c r="AK343" i="17" s="1"/>
  <c r="AJ739" i="17"/>
  <c r="AJ741" i="17" s="1"/>
  <c r="AJ973" i="17"/>
  <c r="AJ975" i="17" s="1"/>
  <c r="AL49" i="16"/>
  <c r="AL51" i="16" s="1"/>
  <c r="AJ228" i="17"/>
  <c r="AJ230" i="17" s="1"/>
  <c r="AL593" i="17"/>
  <c r="AK599" i="17"/>
  <c r="AK598" i="17"/>
  <c r="AK597" i="17"/>
  <c r="AK596" i="17"/>
  <c r="AK595" i="17"/>
  <c r="AK594" i="17"/>
  <c r="AK30" i="17"/>
  <c r="AK29" i="17"/>
  <c r="AK28" i="17"/>
  <c r="AK27" i="17"/>
  <c r="AK26" i="17"/>
  <c r="AK25" i="17"/>
  <c r="AK24" i="17"/>
  <c r="AK23" i="17"/>
  <c r="AK22" i="17"/>
  <c r="AK21" i="17"/>
  <c r="AK20" i="17"/>
  <c r="AK19" i="17"/>
  <c r="AK18" i="17"/>
  <c r="AK17" i="17"/>
  <c r="AK16" i="17"/>
  <c r="AL15" i="17"/>
  <c r="AK907" i="17"/>
  <c r="AK906" i="17"/>
  <c r="AK829" i="17"/>
  <c r="AK828" i="17"/>
  <c r="AK752" i="17"/>
  <c r="AK751" i="17"/>
  <c r="AK750" i="17"/>
  <c r="AK672" i="17"/>
  <c r="AK685" i="17" s="1"/>
  <c r="AK687" i="17" s="1"/>
  <c r="AL671" i="17"/>
  <c r="AK508" i="17"/>
  <c r="AK507" i="17"/>
  <c r="AK506" i="17"/>
  <c r="AK505" i="17"/>
  <c r="AK504" i="17"/>
  <c r="AK503" i="17"/>
  <c r="AK502" i="17"/>
  <c r="AK501" i="17"/>
  <c r="AK500" i="17"/>
  <c r="AK499" i="17"/>
  <c r="AK498" i="17"/>
  <c r="AK497" i="17"/>
  <c r="AK496" i="17"/>
  <c r="AK495" i="17"/>
  <c r="AK494" i="17"/>
  <c r="AK493" i="17"/>
  <c r="AK492" i="17"/>
  <c r="AK491" i="17"/>
  <c r="AK490" i="17"/>
  <c r="AK489" i="17"/>
  <c r="AK488" i="17"/>
  <c r="AK487" i="17"/>
  <c r="AK486" i="17"/>
  <c r="AK485" i="17"/>
  <c r="AK484" i="17"/>
  <c r="AK483" i="17"/>
  <c r="AK482" i="17"/>
  <c r="AK481" i="17"/>
  <c r="AK480" i="17"/>
  <c r="AK479" i="17"/>
  <c r="AK478" i="17"/>
  <c r="AK477" i="17"/>
  <c r="AK476" i="17"/>
  <c r="AK475" i="17"/>
  <c r="AK474" i="17"/>
  <c r="AK473" i="17"/>
  <c r="AK472" i="17"/>
  <c r="AK471" i="17"/>
  <c r="AK470" i="17"/>
  <c r="AK469" i="17"/>
  <c r="AK468" i="17"/>
  <c r="AK467" i="17"/>
  <c r="AK466" i="17"/>
  <c r="AK465" i="17"/>
  <c r="AK464" i="17"/>
  <c r="AK463" i="17"/>
  <c r="AK462" i="17"/>
  <c r="AK461" i="17"/>
  <c r="AK460" i="17"/>
  <c r="AK459" i="17"/>
  <c r="AK458" i="17"/>
  <c r="AL457" i="17"/>
  <c r="AK988" i="17"/>
  <c r="AK987" i="17"/>
  <c r="AK986" i="17"/>
  <c r="AK985" i="17"/>
  <c r="AK984" i="17"/>
  <c r="AL519" i="17"/>
  <c r="AK524" i="17"/>
  <c r="AK523" i="17"/>
  <c r="AK522" i="17"/>
  <c r="AK521" i="17"/>
  <c r="AK520" i="17"/>
  <c r="AK94" i="17"/>
  <c r="AK93" i="17"/>
  <c r="AK92" i="17"/>
  <c r="AK91" i="17"/>
  <c r="AK90" i="17"/>
  <c r="AK89" i="17"/>
  <c r="AK88" i="17"/>
  <c r="AK87" i="17"/>
  <c r="AK86" i="17"/>
  <c r="AK85" i="17"/>
  <c r="AK84" i="17"/>
  <c r="AK83" i="17"/>
  <c r="AK82" i="17"/>
  <c r="AK81" i="17"/>
  <c r="AK80" i="17"/>
  <c r="AK79" i="17"/>
  <c r="AL78" i="17"/>
  <c r="AJ119" i="16"/>
  <c r="AK116" i="16"/>
  <c r="AM289" i="17"/>
  <c r="AL336" i="17"/>
  <c r="AL335" i="17"/>
  <c r="AL334" i="17"/>
  <c r="AL333" i="17"/>
  <c r="AL332" i="17"/>
  <c r="AL331" i="17"/>
  <c r="AL330" i="17"/>
  <c r="AL329" i="17"/>
  <c r="AL328" i="17"/>
  <c r="AL327" i="17"/>
  <c r="AL326" i="17"/>
  <c r="AL325" i="17"/>
  <c r="AL324" i="17"/>
  <c r="AL323" i="17"/>
  <c r="AL322" i="17"/>
  <c r="AL321" i="17"/>
  <c r="AL320" i="17"/>
  <c r="AL319" i="17"/>
  <c r="AL318" i="17"/>
  <c r="AL317" i="17"/>
  <c r="AL316" i="17"/>
  <c r="AL315" i="17"/>
  <c r="AL314" i="17"/>
  <c r="AL313" i="17"/>
  <c r="AL312" i="17"/>
  <c r="AL311" i="17"/>
  <c r="AL310" i="17"/>
  <c r="AL309" i="17"/>
  <c r="AL308" i="17"/>
  <c r="AL307" i="17"/>
  <c r="AL306" i="17"/>
  <c r="AL305" i="17"/>
  <c r="AL304" i="17"/>
  <c r="AL303" i="17"/>
  <c r="AL302" i="17"/>
  <c r="AL301" i="17"/>
  <c r="AL300" i="17"/>
  <c r="AL299" i="17"/>
  <c r="AL298" i="17"/>
  <c r="AL296" i="17"/>
  <c r="AL295" i="17"/>
  <c r="AL294" i="17"/>
  <c r="AL293" i="17"/>
  <c r="AL292" i="17"/>
  <c r="AL291" i="17"/>
  <c r="AL290" i="17"/>
  <c r="AK972" i="17"/>
  <c r="AK971" i="17"/>
  <c r="AK970" i="17"/>
  <c r="AK969" i="17"/>
  <c r="AK968" i="17"/>
  <c r="AK967" i="17"/>
  <c r="AK966" i="17"/>
  <c r="AK965" i="17"/>
  <c r="AK964" i="17"/>
  <c r="AK963" i="17"/>
  <c r="AK962" i="17"/>
  <c r="AK961" i="17"/>
  <c r="AK960" i="17"/>
  <c r="AK894" i="17"/>
  <c r="AK893" i="17"/>
  <c r="AK892" i="17"/>
  <c r="AK891" i="17"/>
  <c r="AK890" i="17"/>
  <c r="AK889" i="17"/>
  <c r="AK888" i="17"/>
  <c r="AK887" i="17"/>
  <c r="AK886" i="17"/>
  <c r="AK885" i="17"/>
  <c r="AK884" i="17"/>
  <c r="AK883" i="17"/>
  <c r="AK882" i="17"/>
  <c r="AK816" i="17"/>
  <c r="AK815" i="17"/>
  <c r="AK814" i="17"/>
  <c r="AK813" i="17"/>
  <c r="AK812" i="17"/>
  <c r="AK811" i="17"/>
  <c r="AK810" i="17"/>
  <c r="AK809" i="17"/>
  <c r="AK808" i="17"/>
  <c r="AK807" i="17"/>
  <c r="AK806" i="17"/>
  <c r="AK805" i="17"/>
  <c r="AK804" i="17"/>
  <c r="AK738" i="17"/>
  <c r="AK737" i="17"/>
  <c r="AK736" i="17"/>
  <c r="AK735" i="17"/>
  <c r="AK734" i="17"/>
  <c r="AK733" i="17"/>
  <c r="AK732" i="17"/>
  <c r="AK731" i="17"/>
  <c r="AK730" i="17"/>
  <c r="AK729" i="17"/>
  <c r="AK728" i="17"/>
  <c r="AK727" i="17"/>
  <c r="AK726" i="17"/>
  <c r="AL725" i="17"/>
  <c r="AK204" i="17"/>
  <c r="AK203" i="17"/>
  <c r="AK202" i="17"/>
  <c r="AK201" i="17"/>
  <c r="AK200" i="17"/>
  <c r="AK199" i="17"/>
  <c r="AK198" i="17"/>
  <c r="AK197" i="17"/>
  <c r="AK196" i="17"/>
  <c r="AK195" i="17"/>
  <c r="AK194" i="17"/>
  <c r="AK193" i="17"/>
  <c r="AK192" i="17"/>
  <c r="AK191" i="17"/>
  <c r="AK190" i="17"/>
  <c r="AK189" i="17"/>
  <c r="AK188" i="17"/>
  <c r="AK187" i="17"/>
  <c r="AK186" i="17"/>
  <c r="AK185" i="17"/>
  <c r="AK184" i="17"/>
  <c r="AM47" i="16"/>
  <c r="AM45" i="16"/>
  <c r="AM43" i="16"/>
  <c r="AM41" i="16"/>
  <c r="AM39" i="16"/>
  <c r="AM37" i="16"/>
  <c r="AM35" i="16"/>
  <c r="AM33" i="16"/>
  <c r="AM31" i="16"/>
  <c r="AM29" i="16"/>
  <c r="AM27" i="16"/>
  <c r="AM25" i="16"/>
  <c r="AM22" i="16"/>
  <c r="AM20" i="16"/>
  <c r="AM18" i="16"/>
  <c r="AM16" i="16"/>
  <c r="AN15" i="16"/>
  <c r="AM48" i="16"/>
  <c r="AM46" i="16"/>
  <c r="AM44" i="16"/>
  <c r="AM42" i="16"/>
  <c r="AM40" i="16"/>
  <c r="AM38" i="16"/>
  <c r="AM36" i="16"/>
  <c r="AM34" i="16"/>
  <c r="AM32" i="16"/>
  <c r="AM30" i="16"/>
  <c r="AM28" i="16"/>
  <c r="AM26" i="16"/>
  <c r="AM24" i="16"/>
  <c r="AM23" i="16"/>
  <c r="AM21" i="16"/>
  <c r="AM19" i="16"/>
  <c r="AM17" i="16"/>
  <c r="AL215" i="17"/>
  <c r="AK224" i="17"/>
  <c r="AK223" i="17"/>
  <c r="AK222" i="17"/>
  <c r="AK221" i="17"/>
  <c r="AK220" i="17"/>
  <c r="AK219" i="17"/>
  <c r="AK218" i="17"/>
  <c r="AK217" i="17"/>
  <c r="AK216" i="17"/>
  <c r="D26" i="14"/>
  <c r="E26" i="14" s="1"/>
  <c r="F25" i="14"/>
  <c r="C26" i="14"/>
  <c r="AK228" i="17" l="1"/>
  <c r="AK230" i="17" s="1"/>
  <c r="AK205" i="17"/>
  <c r="AK207" i="17" s="1"/>
  <c r="AK739" i="17"/>
  <c r="AK741" i="17" s="1"/>
  <c r="AK895" i="17"/>
  <c r="AK897" i="17" s="1"/>
  <c r="AL341" i="17"/>
  <c r="AL343" i="17" s="1"/>
  <c r="AK95" i="17"/>
  <c r="AK97" i="17" s="1"/>
  <c r="AK532" i="17"/>
  <c r="AK534" i="17" s="1"/>
  <c r="AK997" i="17"/>
  <c r="AK999" i="17" s="1"/>
  <c r="AK509" i="17"/>
  <c r="AK511" i="17" s="1"/>
  <c r="AK841" i="17"/>
  <c r="AK843" i="17" s="1"/>
  <c r="AK919" i="17"/>
  <c r="AK921" i="17" s="1"/>
  <c r="AK607" i="17"/>
  <c r="AK609" i="17" s="1"/>
  <c r="AK1051" i="17"/>
  <c r="AK1053" i="17" s="1"/>
  <c r="AM49" i="16"/>
  <c r="AM51" i="16" s="1"/>
  <c r="AM336" i="17"/>
  <c r="AM335" i="17"/>
  <c r="AM334" i="17"/>
  <c r="AM333" i="17"/>
  <c r="AM332" i="17"/>
  <c r="AM331" i="17"/>
  <c r="AM330" i="17"/>
  <c r="AM329" i="17"/>
  <c r="AM328" i="17"/>
  <c r="AM327" i="17"/>
  <c r="AM326" i="17"/>
  <c r="AM325" i="17"/>
  <c r="AM324" i="17"/>
  <c r="AM323" i="17"/>
  <c r="AM322" i="17"/>
  <c r="AM321" i="17"/>
  <c r="AM320" i="17"/>
  <c r="AM319" i="17"/>
  <c r="AM318" i="17"/>
  <c r="AM317" i="17"/>
  <c r="AM316" i="17"/>
  <c r="AM315" i="17"/>
  <c r="AM314" i="17"/>
  <c r="AM313" i="17"/>
  <c r="AM312" i="17"/>
  <c r="AM311" i="17"/>
  <c r="AM310" i="17"/>
  <c r="AM309" i="17"/>
  <c r="AM308" i="17"/>
  <c r="AM307" i="17"/>
  <c r="AM306" i="17"/>
  <c r="AM305" i="17"/>
  <c r="AM304" i="17"/>
  <c r="AM303" i="17"/>
  <c r="AM302" i="17"/>
  <c r="AM301" i="17"/>
  <c r="AM300" i="17"/>
  <c r="AM299" i="17"/>
  <c r="AM298" i="17"/>
  <c r="AM296" i="17"/>
  <c r="AM295" i="17"/>
  <c r="AM294" i="17"/>
  <c r="AM293" i="17"/>
  <c r="AM292" i="17"/>
  <c r="AM291" i="17"/>
  <c r="AM290" i="17"/>
  <c r="AN289" i="17"/>
  <c r="F26" i="14"/>
  <c r="AL224" i="17"/>
  <c r="AL223" i="17"/>
  <c r="AL222" i="17"/>
  <c r="AL221" i="17"/>
  <c r="AL220" i="17"/>
  <c r="AL219" i="17"/>
  <c r="AL218" i="17"/>
  <c r="AL217" i="17"/>
  <c r="AL216" i="17"/>
  <c r="AL228" i="17" s="1"/>
  <c r="AL230" i="17" s="1"/>
  <c r="AM215" i="17"/>
  <c r="AN48" i="16"/>
  <c r="AN46" i="16"/>
  <c r="AN44" i="16"/>
  <c r="AN42" i="16"/>
  <c r="AN40" i="16"/>
  <c r="AN38" i="16"/>
  <c r="AN36" i="16"/>
  <c r="AN34" i="16"/>
  <c r="AN32" i="16"/>
  <c r="AN30" i="16"/>
  <c r="AN28" i="16"/>
  <c r="AN26" i="16"/>
  <c r="AN24" i="16"/>
  <c r="AN23" i="16"/>
  <c r="AN21" i="16"/>
  <c r="AN19" i="16"/>
  <c r="AN17" i="16"/>
  <c r="AN47" i="16"/>
  <c r="AN45" i="16"/>
  <c r="AN43" i="16"/>
  <c r="AN41" i="16"/>
  <c r="AN39" i="16"/>
  <c r="AN37" i="16"/>
  <c r="AN35" i="16"/>
  <c r="AN33" i="16"/>
  <c r="AN31" i="16"/>
  <c r="AN29" i="16"/>
  <c r="AN27" i="16"/>
  <c r="AN25" i="16"/>
  <c r="AN22" i="16"/>
  <c r="AN20" i="16"/>
  <c r="AN18" i="16"/>
  <c r="AN16" i="16"/>
  <c r="AN49" i="16" s="1"/>
  <c r="AN51" i="16" s="1"/>
  <c r="AL972" i="17"/>
  <c r="AL971" i="17"/>
  <c r="AL970" i="17"/>
  <c r="AL969" i="17"/>
  <c r="AL968" i="17"/>
  <c r="AL967" i="17"/>
  <c r="AL966" i="17"/>
  <c r="AL965" i="17"/>
  <c r="AL964" i="17"/>
  <c r="AL963" i="17"/>
  <c r="AL962" i="17"/>
  <c r="AL961" i="17"/>
  <c r="AL960" i="17"/>
  <c r="AL894" i="17"/>
  <c r="AL893" i="17"/>
  <c r="AL892" i="17"/>
  <c r="AL891" i="17"/>
  <c r="AL890" i="17"/>
  <c r="AL889" i="17"/>
  <c r="AL888" i="17"/>
  <c r="AL887" i="17"/>
  <c r="AL886" i="17"/>
  <c r="AL885" i="17"/>
  <c r="AL884" i="17"/>
  <c r="AL883" i="17"/>
  <c r="AL882" i="17"/>
  <c r="AL895" i="17" s="1"/>
  <c r="AL897" i="17" s="1"/>
  <c r="AL816" i="17"/>
  <c r="AL815" i="17"/>
  <c r="AL814" i="17"/>
  <c r="AL813" i="17"/>
  <c r="AL812" i="17"/>
  <c r="AL811" i="17"/>
  <c r="AL810" i="17"/>
  <c r="AL809" i="17"/>
  <c r="AL807" i="17"/>
  <c r="AM725" i="17"/>
  <c r="AL808" i="17"/>
  <c r="AL806" i="17"/>
  <c r="AL805" i="17"/>
  <c r="AL804" i="17"/>
  <c r="AL817" i="17" s="1"/>
  <c r="AL819" i="17" s="1"/>
  <c r="AL738" i="17"/>
  <c r="AL737" i="17"/>
  <c r="AL736" i="17"/>
  <c r="AL735" i="17"/>
  <c r="AL734" i="17"/>
  <c r="AL733" i="17"/>
  <c r="AL732" i="17"/>
  <c r="AL731" i="17"/>
  <c r="AL730" i="17"/>
  <c r="AL729" i="17"/>
  <c r="AL728" i="17"/>
  <c r="AL727" i="17"/>
  <c r="AL726" i="17"/>
  <c r="AL204" i="17"/>
  <c r="AL203" i="17"/>
  <c r="AL202" i="17"/>
  <c r="AL201" i="17"/>
  <c r="AL200" i="17"/>
  <c r="AL199" i="17"/>
  <c r="AL198" i="17"/>
  <c r="AL197" i="17"/>
  <c r="AL196" i="17"/>
  <c r="AL195" i="17"/>
  <c r="AL194" i="17"/>
  <c r="AL193" i="17"/>
  <c r="AL192" i="17"/>
  <c r="AL191" i="17"/>
  <c r="AL190" i="17"/>
  <c r="AL189" i="17"/>
  <c r="AL188" i="17"/>
  <c r="AL187" i="17"/>
  <c r="AL186" i="17"/>
  <c r="AL185" i="17"/>
  <c r="AL184" i="17"/>
  <c r="AL205" i="17" s="1"/>
  <c r="AL207" i="17" s="1"/>
  <c r="AK817" i="17"/>
  <c r="AK819" i="17" s="1"/>
  <c r="AK973" i="17"/>
  <c r="AK975" i="17" s="1"/>
  <c r="AK119" i="16"/>
  <c r="AL116" i="16"/>
  <c r="AM78" i="17"/>
  <c r="AL94" i="17"/>
  <c r="AL93" i="17"/>
  <c r="AL92" i="17"/>
  <c r="AL91" i="17"/>
  <c r="AL90" i="17"/>
  <c r="AL89" i="17"/>
  <c r="AL88" i="17"/>
  <c r="AL87" i="17"/>
  <c r="AL86" i="17"/>
  <c r="AL85" i="17"/>
  <c r="AL84" i="17"/>
  <c r="AL83" i="17"/>
  <c r="AL82" i="17"/>
  <c r="AL81" i="17"/>
  <c r="AL80" i="17"/>
  <c r="AL79" i="17"/>
  <c r="AL988" i="17"/>
  <c r="AL987" i="17"/>
  <c r="AL986" i="17"/>
  <c r="AL985" i="17"/>
  <c r="AL984" i="17"/>
  <c r="AL997" i="17" s="1"/>
  <c r="AL999" i="17" s="1"/>
  <c r="AL524" i="17"/>
  <c r="AL523" i="17"/>
  <c r="AL522" i="17"/>
  <c r="AL521" i="17"/>
  <c r="AL520" i="17"/>
  <c r="AM519" i="17"/>
  <c r="AL508" i="17"/>
  <c r="AL507" i="17"/>
  <c r="AL506" i="17"/>
  <c r="AL505" i="17"/>
  <c r="AL504" i="17"/>
  <c r="AL503" i="17"/>
  <c r="AM457" i="17"/>
  <c r="AL502" i="17"/>
  <c r="AL501" i="17"/>
  <c r="AL500" i="17"/>
  <c r="AL499" i="17"/>
  <c r="AL498" i="17"/>
  <c r="AL497" i="17"/>
  <c r="AL496" i="17"/>
  <c r="AL495" i="17"/>
  <c r="AL494" i="17"/>
  <c r="AL493" i="17"/>
  <c r="AL492" i="17"/>
  <c r="AL491" i="17"/>
  <c r="AL490" i="17"/>
  <c r="AL489" i="17"/>
  <c r="AL488" i="17"/>
  <c r="AL487" i="17"/>
  <c r="AL486" i="17"/>
  <c r="AL485" i="17"/>
  <c r="AL484" i="17"/>
  <c r="AL483" i="17"/>
  <c r="AL482" i="17"/>
  <c r="AL481" i="17"/>
  <c r="AL480" i="17"/>
  <c r="AL479" i="17"/>
  <c r="AL478" i="17"/>
  <c r="AL477" i="17"/>
  <c r="AL476" i="17"/>
  <c r="AL475" i="17"/>
  <c r="AL474" i="17"/>
  <c r="AL473" i="17"/>
  <c r="AL472" i="17"/>
  <c r="AL471" i="17"/>
  <c r="AL470" i="17"/>
  <c r="AL469" i="17"/>
  <c r="AL468" i="17"/>
  <c r="AL467" i="17"/>
  <c r="AL466" i="17"/>
  <c r="AL465" i="17"/>
  <c r="AL464" i="17"/>
  <c r="AL463" i="17"/>
  <c r="AL462" i="17"/>
  <c r="AL461" i="17"/>
  <c r="AL460" i="17"/>
  <c r="AL459" i="17"/>
  <c r="AL458" i="17"/>
  <c r="AL509" i="17" s="1"/>
  <c r="AL511" i="17" s="1"/>
  <c r="AL907" i="17"/>
  <c r="AL906" i="17"/>
  <c r="AL919" i="17" s="1"/>
  <c r="AL921" i="17" s="1"/>
  <c r="AL829" i="17"/>
  <c r="AL828" i="17"/>
  <c r="AL841" i="17" s="1"/>
  <c r="AL843" i="17" s="1"/>
  <c r="AM671" i="17"/>
  <c r="AL752" i="17"/>
  <c r="AL751" i="17"/>
  <c r="AL750" i="17"/>
  <c r="AL763" i="17" s="1"/>
  <c r="AL672" i="17"/>
  <c r="AL685" i="17" s="1"/>
  <c r="AL687" i="17" s="1"/>
  <c r="AK763" i="17"/>
  <c r="AK765" i="17" s="1"/>
  <c r="AK32" i="17"/>
  <c r="AK34" i="17" s="1"/>
  <c r="AK279" i="17"/>
  <c r="AK281" i="17" s="1"/>
  <c r="AL278" i="17"/>
  <c r="AL276" i="17"/>
  <c r="AL274" i="17"/>
  <c r="AL272" i="17"/>
  <c r="AL271" i="17"/>
  <c r="AL270" i="17"/>
  <c r="AL269" i="17"/>
  <c r="AL268" i="17"/>
  <c r="AL267" i="17"/>
  <c r="AL277" i="17"/>
  <c r="AL275" i="17"/>
  <c r="AL273" i="17"/>
  <c r="AM266" i="17"/>
  <c r="AK583" i="17"/>
  <c r="AK585" i="17" s="1"/>
  <c r="AL1050" i="17"/>
  <c r="AL1049" i="17"/>
  <c r="AL1048" i="17"/>
  <c r="AL1047" i="17"/>
  <c r="AL1046" i="17"/>
  <c r="AL1045" i="17"/>
  <c r="AL1044" i="17"/>
  <c r="AL1043" i="17"/>
  <c r="AL1042" i="17"/>
  <c r="AL1041" i="17"/>
  <c r="AL1040" i="17"/>
  <c r="AL1039" i="17"/>
  <c r="AL1038" i="17"/>
  <c r="AL582" i="17"/>
  <c r="AL581" i="17"/>
  <c r="AL580" i="17"/>
  <c r="AL579" i="17"/>
  <c r="AL578" i="17"/>
  <c r="AL577" i="17"/>
  <c r="AL576" i="17"/>
  <c r="AL575" i="17"/>
  <c r="AL574" i="17"/>
  <c r="AL573" i="17"/>
  <c r="AL572" i="17"/>
  <c r="AL571" i="17"/>
  <c r="AM570" i="17"/>
  <c r="AL660" i="17"/>
  <c r="AL659" i="17"/>
  <c r="AL658" i="17"/>
  <c r="AL657" i="17"/>
  <c r="AL656" i="17"/>
  <c r="AL655" i="17"/>
  <c r="AL654" i="17"/>
  <c r="AL652" i="17"/>
  <c r="AL650" i="17"/>
  <c r="AL649" i="17"/>
  <c r="AL653" i="17"/>
  <c r="AL651" i="17"/>
  <c r="AL648" i="17"/>
  <c r="AM647" i="17"/>
  <c r="AM15" i="17"/>
  <c r="AL30" i="17"/>
  <c r="AL29" i="17"/>
  <c r="AL28" i="17"/>
  <c r="AL27" i="17"/>
  <c r="AL26" i="17"/>
  <c r="AL25" i="17"/>
  <c r="AL24" i="17"/>
  <c r="AL23" i="17"/>
  <c r="AL22" i="17"/>
  <c r="AL21" i="17"/>
  <c r="AL20" i="17"/>
  <c r="AL19" i="17"/>
  <c r="AL18" i="17"/>
  <c r="AL17" i="17"/>
  <c r="AL16" i="17"/>
  <c r="AL32" i="17" s="1"/>
  <c r="AL34" i="17" s="1"/>
  <c r="AL599" i="17"/>
  <c r="AL598" i="17"/>
  <c r="AL597" i="17"/>
  <c r="AL596" i="17"/>
  <c r="AL595" i="17"/>
  <c r="AL594" i="17"/>
  <c r="AM593" i="17"/>
  <c r="AK661" i="17"/>
  <c r="AK663" i="17" s="1"/>
  <c r="AL607" i="17" l="1"/>
  <c r="AL609" i="17" s="1"/>
  <c r="AM30" i="17"/>
  <c r="AM29" i="17"/>
  <c r="AM28" i="17"/>
  <c r="AM27" i="17"/>
  <c r="AM26" i="17"/>
  <c r="AM25" i="17"/>
  <c r="AM24" i="17"/>
  <c r="AM23" i="17"/>
  <c r="AM22" i="17"/>
  <c r="AM21" i="17"/>
  <c r="AM20" i="17"/>
  <c r="AM19" i="17"/>
  <c r="AM18" i="17"/>
  <c r="AM17" i="17"/>
  <c r="AM16" i="17"/>
  <c r="AM32" i="17" s="1"/>
  <c r="AM34" i="17" s="1"/>
  <c r="AN15" i="17"/>
  <c r="AL661" i="17"/>
  <c r="AL663" i="17" s="1"/>
  <c r="AL583" i="17"/>
  <c r="AL585" i="17" s="1"/>
  <c r="AL1051" i="17"/>
  <c r="AL1053" i="17" s="1"/>
  <c r="AM278" i="17"/>
  <c r="AM277" i="17"/>
  <c r="AM276" i="17"/>
  <c r="AM275" i="17"/>
  <c r="AM274" i="17"/>
  <c r="AM273" i="17"/>
  <c r="AN266" i="17"/>
  <c r="AM272" i="17"/>
  <c r="AM271" i="17"/>
  <c r="AM270" i="17"/>
  <c r="AM269" i="17"/>
  <c r="AM268" i="17"/>
  <c r="AM267" i="17"/>
  <c r="AL279" i="17"/>
  <c r="AL281" i="17" s="1"/>
  <c r="AM907" i="17"/>
  <c r="AM906" i="17"/>
  <c r="AM829" i="17"/>
  <c r="AM828" i="17"/>
  <c r="AM841" i="17" s="1"/>
  <c r="AM843" i="17" s="1"/>
  <c r="AM752" i="17"/>
  <c r="AM751" i="17"/>
  <c r="AM750" i="17"/>
  <c r="AM672" i="17"/>
  <c r="AM685" i="17" s="1"/>
  <c r="AM687" i="17" s="1"/>
  <c r="AN671" i="17"/>
  <c r="AM508" i="17"/>
  <c r="AM507" i="17"/>
  <c r="AM506" i="17"/>
  <c r="AM505" i="17"/>
  <c r="AM504" i="17"/>
  <c r="AM503" i="17"/>
  <c r="AM502" i="17"/>
  <c r="AM501" i="17"/>
  <c r="AM500" i="17"/>
  <c r="AM499" i="17"/>
  <c r="AM498" i="17"/>
  <c r="AM497" i="17"/>
  <c r="AM496" i="17"/>
  <c r="AM495" i="17"/>
  <c r="AM494" i="17"/>
  <c r="AM493" i="17"/>
  <c r="AM492" i="17"/>
  <c r="AM491" i="17"/>
  <c r="AM490" i="17"/>
  <c r="AM489" i="17"/>
  <c r="AM488" i="17"/>
  <c r="AM487" i="17"/>
  <c r="AM486" i="17"/>
  <c r="AM485" i="17"/>
  <c r="AM484" i="17"/>
  <c r="AM483" i="17"/>
  <c r="AM482" i="17"/>
  <c r="AM481" i="17"/>
  <c r="AM480" i="17"/>
  <c r="AM479" i="17"/>
  <c r="AM478" i="17"/>
  <c r="AM477" i="17"/>
  <c r="AM476" i="17"/>
  <c r="AM475" i="17"/>
  <c r="AM474" i="17"/>
  <c r="AM473" i="17"/>
  <c r="AM472" i="17"/>
  <c r="AM471" i="17"/>
  <c r="AM470" i="17"/>
  <c r="AM469" i="17"/>
  <c r="AM468" i="17"/>
  <c r="AM467" i="17"/>
  <c r="AM466" i="17"/>
  <c r="AM465" i="17"/>
  <c r="AM464" i="17"/>
  <c r="AM463" i="17"/>
  <c r="AM462" i="17"/>
  <c r="AM461" i="17"/>
  <c r="AM460" i="17"/>
  <c r="AM459" i="17"/>
  <c r="AM458" i="17"/>
  <c r="AM509" i="17" s="1"/>
  <c r="AM511" i="17" s="1"/>
  <c r="AN457" i="17"/>
  <c r="AL532" i="17"/>
  <c r="AL534" i="17" s="1"/>
  <c r="AL95" i="17"/>
  <c r="AL97" i="17" s="1"/>
  <c r="AM94" i="17"/>
  <c r="AM93" i="17"/>
  <c r="AM92" i="17"/>
  <c r="AM91" i="17"/>
  <c r="AM90" i="17"/>
  <c r="AM89" i="17"/>
  <c r="AM88" i="17"/>
  <c r="AM87" i="17"/>
  <c r="AM86" i="17"/>
  <c r="AM85" i="17"/>
  <c r="AM84" i="17"/>
  <c r="AM83" i="17"/>
  <c r="AM82" i="17"/>
  <c r="AM81" i="17"/>
  <c r="AM80" i="17"/>
  <c r="AM79" i="17"/>
  <c r="AN78" i="17"/>
  <c r="AL739" i="17"/>
  <c r="AL741" i="17" s="1"/>
  <c r="AL973" i="17"/>
  <c r="AL975" i="17" s="1"/>
  <c r="AN215" i="17"/>
  <c r="AM224" i="17"/>
  <c r="AM223" i="17"/>
  <c r="AM222" i="17"/>
  <c r="AM221" i="17"/>
  <c r="AM220" i="17"/>
  <c r="AM219" i="17"/>
  <c r="AM218" i="17"/>
  <c r="AM217" i="17"/>
  <c r="AM216" i="17"/>
  <c r="AM228" i="17" s="1"/>
  <c r="AM230" i="17" s="1"/>
  <c r="AM341" i="17"/>
  <c r="AM343" i="17" s="1"/>
  <c r="AN593" i="17"/>
  <c r="AM599" i="17"/>
  <c r="AM598" i="17"/>
  <c r="AM597" i="17"/>
  <c r="AM596" i="17"/>
  <c r="AM595" i="17"/>
  <c r="AM594" i="17"/>
  <c r="AM607" i="17" s="1"/>
  <c r="AM609" i="17" s="1"/>
  <c r="AM660" i="17"/>
  <c r="AM659" i="17"/>
  <c r="AM658" i="17"/>
  <c r="AM657" i="17"/>
  <c r="AM656" i="17"/>
  <c r="AM655" i="17"/>
  <c r="AM654" i="17"/>
  <c r="AM653" i="17"/>
  <c r="AM652" i="17"/>
  <c r="AM651" i="17"/>
  <c r="AM648" i="17"/>
  <c r="AN647" i="17"/>
  <c r="AM650" i="17"/>
  <c r="AM649" i="17"/>
  <c r="AM1050" i="17"/>
  <c r="AM1049" i="17"/>
  <c r="AM1048" i="17"/>
  <c r="AM1047" i="17"/>
  <c r="AM1046" i="17"/>
  <c r="AM1045" i="17"/>
  <c r="AM1044" i="17"/>
  <c r="AM1043" i="17"/>
  <c r="AM1042" i="17"/>
  <c r="AM1041" i="17"/>
  <c r="AM1040" i="17"/>
  <c r="AM1039" i="17"/>
  <c r="AM1038" i="17"/>
  <c r="AN570" i="17"/>
  <c r="AM582" i="17"/>
  <c r="AM581" i="17"/>
  <c r="AM580" i="17"/>
  <c r="AM579" i="17"/>
  <c r="AM578" i="17"/>
  <c r="AM577" i="17"/>
  <c r="AM576" i="17"/>
  <c r="AM575" i="17"/>
  <c r="AM574" i="17"/>
  <c r="AM573" i="17"/>
  <c r="AM572" i="17"/>
  <c r="AM571" i="17"/>
  <c r="AM583" i="17" s="1"/>
  <c r="AM585" i="17" s="1"/>
  <c r="AL765" i="17"/>
  <c r="AM988" i="17"/>
  <c r="AM987" i="17"/>
  <c r="AM986" i="17"/>
  <c r="AM985" i="17"/>
  <c r="AM984" i="17"/>
  <c r="AM997" i="17" s="1"/>
  <c r="AM999" i="17" s="1"/>
  <c r="AN519" i="17"/>
  <c r="AM524" i="17"/>
  <c r="AM523" i="17"/>
  <c r="AM522" i="17"/>
  <c r="AM521" i="17"/>
  <c r="AM520" i="17"/>
  <c r="AM532" i="17" s="1"/>
  <c r="AM534" i="17" s="1"/>
  <c r="AL119" i="16"/>
  <c r="AM116" i="16"/>
  <c r="AM972" i="17"/>
  <c r="AM971" i="17"/>
  <c r="AM970" i="17"/>
  <c r="AM969" i="17"/>
  <c r="AM968" i="17"/>
  <c r="AM967" i="17"/>
  <c r="AM966" i="17"/>
  <c r="AM965" i="17"/>
  <c r="AM964" i="17"/>
  <c r="AM963" i="17"/>
  <c r="AM962" i="17"/>
  <c r="AM961" i="17"/>
  <c r="AM960" i="17"/>
  <c r="AM894" i="17"/>
  <c r="AM893" i="17"/>
  <c r="AM892" i="17"/>
  <c r="AM891" i="17"/>
  <c r="AM890" i="17"/>
  <c r="AM889" i="17"/>
  <c r="AM888" i="17"/>
  <c r="AM887" i="17"/>
  <c r="AM886" i="17"/>
  <c r="AM885" i="17"/>
  <c r="AM884" i="17"/>
  <c r="AM883" i="17"/>
  <c r="AM882" i="17"/>
  <c r="AM895" i="17" s="1"/>
  <c r="AM897" i="17" s="1"/>
  <c r="AM816" i="17"/>
  <c r="AM815" i="17"/>
  <c r="AM814" i="17"/>
  <c r="AM813" i="17"/>
  <c r="AM812" i="17"/>
  <c r="AM811" i="17"/>
  <c r="AM810" i="17"/>
  <c r="AM809" i="17"/>
  <c r="AM808" i="17"/>
  <c r="AM807" i="17"/>
  <c r="AM806" i="17"/>
  <c r="AM805" i="17"/>
  <c r="AM804" i="17"/>
  <c r="AM738" i="17"/>
  <c r="AM737" i="17"/>
  <c r="AM736" i="17"/>
  <c r="AM735" i="17"/>
  <c r="AM734" i="17"/>
  <c r="AM733" i="17"/>
  <c r="AM732" i="17"/>
  <c r="AM731" i="17"/>
  <c r="AM730" i="17"/>
  <c r="AM729" i="17"/>
  <c r="AM728" i="17"/>
  <c r="AM727" i="17"/>
  <c r="AM726" i="17"/>
  <c r="AM739" i="17" s="1"/>
  <c r="AM741" i="17" s="1"/>
  <c r="AN725" i="17"/>
  <c r="AM204" i="17"/>
  <c r="AM203" i="17"/>
  <c r="AM202" i="17"/>
  <c r="AM201" i="17"/>
  <c r="AM200" i="17"/>
  <c r="AM199" i="17"/>
  <c r="AM198" i="17"/>
  <c r="AM197" i="17"/>
  <c r="AM196" i="17"/>
  <c r="AM195" i="17"/>
  <c r="AM194" i="17"/>
  <c r="AM193" i="17"/>
  <c r="AM192" i="17"/>
  <c r="AM191" i="17"/>
  <c r="AM190" i="17"/>
  <c r="AM189" i="17"/>
  <c r="AM188" i="17"/>
  <c r="AM187" i="17"/>
  <c r="AM186" i="17"/>
  <c r="AM185" i="17"/>
  <c r="AM184" i="17"/>
  <c r="AM205" i="17" s="1"/>
  <c r="AM207" i="17" s="1"/>
  <c r="AN336" i="17"/>
  <c r="AN335" i="17"/>
  <c r="AN334" i="17"/>
  <c r="AN333" i="17"/>
  <c r="AN332" i="17"/>
  <c r="AN331" i="17"/>
  <c r="AN330" i="17"/>
  <c r="AN329" i="17"/>
  <c r="AN328" i="17"/>
  <c r="AN327" i="17"/>
  <c r="AN326" i="17"/>
  <c r="AN325" i="17"/>
  <c r="AN324" i="17"/>
  <c r="AN323" i="17"/>
  <c r="AN322" i="17"/>
  <c r="AN321" i="17"/>
  <c r="AN320" i="17"/>
  <c r="AN319" i="17"/>
  <c r="AN318" i="17"/>
  <c r="AN317" i="17"/>
  <c r="AN316" i="17"/>
  <c r="AN315" i="17"/>
  <c r="AN314" i="17"/>
  <c r="AN313" i="17"/>
  <c r="AN312" i="17"/>
  <c r="AN311" i="17"/>
  <c r="AN310" i="17"/>
  <c r="AN309" i="17"/>
  <c r="AN308" i="17"/>
  <c r="AN307" i="17"/>
  <c r="AN306" i="17"/>
  <c r="AN305" i="17"/>
  <c r="AN304" i="17"/>
  <c r="AN303" i="17"/>
  <c r="AN302" i="17"/>
  <c r="AN301" i="17"/>
  <c r="AN300" i="17"/>
  <c r="AN299" i="17"/>
  <c r="AN298" i="17"/>
  <c r="AN296" i="17"/>
  <c r="AN295" i="17"/>
  <c r="AN294" i="17"/>
  <c r="AN293" i="17"/>
  <c r="AN292" i="17"/>
  <c r="AN291" i="17"/>
  <c r="AN290" i="17"/>
  <c r="AN341" i="17" s="1"/>
  <c r="AN343" i="17" s="1"/>
  <c r="AM919" i="17" l="1"/>
  <c r="AM921" i="17" s="1"/>
  <c r="AM119" i="16"/>
  <c r="AN116" i="16"/>
  <c r="AN119" i="16" s="1"/>
  <c r="AN1050" i="17"/>
  <c r="AN1049" i="17"/>
  <c r="AN1048" i="17"/>
  <c r="AN1047" i="17"/>
  <c r="AN1046" i="17"/>
  <c r="AN1045" i="17"/>
  <c r="AN1044" i="17"/>
  <c r="AN1043" i="17"/>
  <c r="AN1042" i="17"/>
  <c r="AN1041" i="17"/>
  <c r="AN1040" i="17"/>
  <c r="AN1039" i="17"/>
  <c r="AN1038" i="17"/>
  <c r="AN1051" i="17" s="1"/>
  <c r="AN1053" i="17" s="1"/>
  <c r="AN582" i="17"/>
  <c r="AN581" i="17"/>
  <c r="AN580" i="17"/>
  <c r="AN579" i="17"/>
  <c r="AN578" i="17"/>
  <c r="AN577" i="17"/>
  <c r="AN576" i="17"/>
  <c r="AN575" i="17"/>
  <c r="AN574" i="17"/>
  <c r="AN573" i="17"/>
  <c r="AN572" i="17"/>
  <c r="AN571" i="17"/>
  <c r="AN583" i="17" s="1"/>
  <c r="AN585" i="17" s="1"/>
  <c r="AN660" i="17"/>
  <c r="AN659" i="17"/>
  <c r="AN658" i="17"/>
  <c r="AN657" i="17"/>
  <c r="AN656" i="17"/>
  <c r="AN655" i="17"/>
  <c r="AN654" i="17"/>
  <c r="AN653" i="17"/>
  <c r="AN651" i="17"/>
  <c r="AN650" i="17"/>
  <c r="AN649" i="17"/>
  <c r="AN652" i="17"/>
  <c r="AN648" i="17"/>
  <c r="AN599" i="17"/>
  <c r="AN598" i="17"/>
  <c r="AN597" i="17"/>
  <c r="AN596" i="17"/>
  <c r="AN595" i="17"/>
  <c r="AN594" i="17"/>
  <c r="AN94" i="17"/>
  <c r="AN93" i="17"/>
  <c r="AN92" i="17"/>
  <c r="AN91" i="17"/>
  <c r="AN90" i="17"/>
  <c r="AN89" i="17"/>
  <c r="AN88" i="17"/>
  <c r="AN87" i="17"/>
  <c r="AN86" i="17"/>
  <c r="AN85" i="17"/>
  <c r="AN84" i="17"/>
  <c r="AN83" i="17"/>
  <c r="AN82" i="17"/>
  <c r="AN81" i="17"/>
  <c r="AN80" i="17"/>
  <c r="AN79" i="17"/>
  <c r="AN972" i="17"/>
  <c r="AN971" i="17"/>
  <c r="AN970" i="17"/>
  <c r="AN969" i="17"/>
  <c r="AN968" i="17"/>
  <c r="AN967" i="17"/>
  <c r="AN966" i="17"/>
  <c r="AN965" i="17"/>
  <c r="AN964" i="17"/>
  <c r="AN963" i="17"/>
  <c r="AN962" i="17"/>
  <c r="AN961" i="17"/>
  <c r="AN960" i="17"/>
  <c r="AN973" i="17" s="1"/>
  <c r="AN975" i="17" s="1"/>
  <c r="AN894" i="17"/>
  <c r="AN893" i="17"/>
  <c r="AN892" i="17"/>
  <c r="AN891" i="17"/>
  <c r="AN890" i="17"/>
  <c r="AN889" i="17"/>
  <c r="AN888" i="17"/>
  <c r="AN887" i="17"/>
  <c r="AN886" i="17"/>
  <c r="AN885" i="17"/>
  <c r="AN884" i="17"/>
  <c r="AN883" i="17"/>
  <c r="AN882" i="17"/>
  <c r="AN816" i="17"/>
  <c r="AN815" i="17"/>
  <c r="AN814" i="17"/>
  <c r="AN813" i="17"/>
  <c r="AN812" i="17"/>
  <c r="AN811" i="17"/>
  <c r="AN810" i="17"/>
  <c r="AN809" i="17"/>
  <c r="AN808" i="17"/>
  <c r="AN807" i="17"/>
  <c r="AN806" i="17"/>
  <c r="AN805" i="17"/>
  <c r="AN804" i="17"/>
  <c r="AN817" i="17" s="1"/>
  <c r="AN819" i="17" s="1"/>
  <c r="AN738" i="17"/>
  <c r="AN737" i="17"/>
  <c r="AN736" i="17"/>
  <c r="AN735" i="17"/>
  <c r="AN734" i="17"/>
  <c r="AN733" i="17"/>
  <c r="AN732" i="17"/>
  <c r="AN731" i="17"/>
  <c r="AN730" i="17"/>
  <c r="AN729" i="17"/>
  <c r="AN728" i="17"/>
  <c r="AN727" i="17"/>
  <c r="AN726" i="17"/>
  <c r="AN204" i="17"/>
  <c r="AN203" i="17"/>
  <c r="AN202" i="17"/>
  <c r="AN201" i="17"/>
  <c r="AN200" i="17"/>
  <c r="AN199" i="17"/>
  <c r="AN198" i="17"/>
  <c r="AN197" i="17"/>
  <c r="AN196" i="17"/>
  <c r="AN195" i="17"/>
  <c r="AN194" i="17"/>
  <c r="AN193" i="17"/>
  <c r="AN192" i="17"/>
  <c r="AN191" i="17"/>
  <c r="AN190" i="17"/>
  <c r="AN189" i="17"/>
  <c r="AN188" i="17"/>
  <c r="AN187" i="17"/>
  <c r="AN186" i="17"/>
  <c r="AN185" i="17"/>
  <c r="AN184" i="17"/>
  <c r="AN205" i="17" s="1"/>
  <c r="AN207" i="17" s="1"/>
  <c r="AM817" i="17"/>
  <c r="AM819" i="17" s="1"/>
  <c r="AM973" i="17"/>
  <c r="AM975" i="17" s="1"/>
  <c r="AN988" i="17"/>
  <c r="AN987" i="17"/>
  <c r="AN986" i="17"/>
  <c r="AN985" i="17"/>
  <c r="AN984" i="17"/>
  <c r="AN524" i="17"/>
  <c r="AN523" i="17"/>
  <c r="AN522" i="17"/>
  <c r="AN521" i="17"/>
  <c r="AN520" i="17"/>
  <c r="AN532" i="17" s="1"/>
  <c r="AN534" i="17" s="1"/>
  <c r="AM1051" i="17"/>
  <c r="AM1053" i="17" s="1"/>
  <c r="AM661" i="17"/>
  <c r="AM663" i="17" s="1"/>
  <c r="AN224" i="17"/>
  <c r="AN223" i="17"/>
  <c r="AN222" i="17"/>
  <c r="AN221" i="17"/>
  <c r="AN220" i="17"/>
  <c r="AN219" i="17"/>
  <c r="AN218" i="17"/>
  <c r="AN217" i="17"/>
  <c r="AN216" i="17"/>
  <c r="AM95" i="17"/>
  <c r="AM97" i="17" s="1"/>
  <c r="AN508" i="17"/>
  <c r="AN507" i="17"/>
  <c r="AN506" i="17"/>
  <c r="AN505" i="17"/>
  <c r="AN504" i="17"/>
  <c r="AN503" i="17"/>
  <c r="AN502" i="17"/>
  <c r="AN501" i="17"/>
  <c r="AN500" i="17"/>
  <c r="AN499" i="17"/>
  <c r="AN498" i="17"/>
  <c r="AN497" i="17"/>
  <c r="AN496" i="17"/>
  <c r="AN495" i="17"/>
  <c r="AN494" i="17"/>
  <c r="AN493" i="17"/>
  <c r="AN492" i="17"/>
  <c r="AN491" i="17"/>
  <c r="AN490" i="17"/>
  <c r="AN489" i="17"/>
  <c r="AN488" i="17"/>
  <c r="AN487" i="17"/>
  <c r="AN486" i="17"/>
  <c r="AN485" i="17"/>
  <c r="AN484" i="17"/>
  <c r="AN483" i="17"/>
  <c r="AN482" i="17"/>
  <c r="AN481" i="17"/>
  <c r="AN480" i="17"/>
  <c r="AN479" i="17"/>
  <c r="AN478" i="17"/>
  <c r="AN477" i="17"/>
  <c r="AN476" i="17"/>
  <c r="AN475" i="17"/>
  <c r="AN474" i="17"/>
  <c r="AN473" i="17"/>
  <c r="AN472" i="17"/>
  <c r="AN471" i="17"/>
  <c r="AN470" i="17"/>
  <c r="AN469" i="17"/>
  <c r="AN468" i="17"/>
  <c r="AN467" i="17"/>
  <c r="AN466" i="17"/>
  <c r="AN465" i="17"/>
  <c r="AN464" i="17"/>
  <c r="AN463" i="17"/>
  <c r="AN462" i="17"/>
  <c r="AN461" i="17"/>
  <c r="AN460" i="17"/>
  <c r="AN459" i="17"/>
  <c r="AN458" i="17"/>
  <c r="AN907" i="17"/>
  <c r="AN906" i="17"/>
  <c r="AN829" i="17"/>
  <c r="AN828" i="17"/>
  <c r="AN752" i="17"/>
  <c r="AN751" i="17"/>
  <c r="AN750" i="17"/>
  <c r="AN763" i="17" s="1"/>
  <c r="AN672" i="17"/>
  <c r="AN685" i="17" s="1"/>
  <c r="AN687" i="17" s="1"/>
  <c r="AM763" i="17"/>
  <c r="AM765" i="17" s="1"/>
  <c r="AM279" i="17"/>
  <c r="AM281" i="17" s="1"/>
  <c r="AN277" i="17"/>
  <c r="AN275" i="17"/>
  <c r="AN273" i="17"/>
  <c r="AN272" i="17"/>
  <c r="AN271" i="17"/>
  <c r="AN270" i="17"/>
  <c r="AN269" i="17"/>
  <c r="AN268" i="17"/>
  <c r="AN267" i="17"/>
  <c r="AN278" i="17"/>
  <c r="AN276" i="17"/>
  <c r="AN274" i="17"/>
  <c r="AN30" i="17"/>
  <c r="AN29" i="17"/>
  <c r="AN28" i="17"/>
  <c r="AN27" i="17"/>
  <c r="AN26" i="17"/>
  <c r="AN25" i="17"/>
  <c r="AN24" i="17"/>
  <c r="AN23" i="17"/>
  <c r="AN22" i="17"/>
  <c r="AN21" i="17"/>
  <c r="AN20" i="17"/>
  <c r="AN19" i="17"/>
  <c r="AN18" i="17"/>
  <c r="AN17" i="17"/>
  <c r="AN16" i="17"/>
  <c r="AN95" i="17" l="1"/>
  <c r="AN97" i="17" s="1"/>
  <c r="AN841" i="17"/>
  <c r="AN843" i="17" s="1"/>
  <c r="AN919" i="17"/>
  <c r="AN921" i="17" s="1"/>
  <c r="AN509" i="17"/>
  <c r="AN511" i="17" s="1"/>
  <c r="AN228" i="17"/>
  <c r="AN230" i="17" s="1"/>
  <c r="AN997" i="17"/>
  <c r="AN999" i="17" s="1"/>
  <c r="AN739" i="17"/>
  <c r="AN741" i="17" s="1"/>
  <c r="AN895" i="17"/>
  <c r="AN897" i="17" s="1"/>
  <c r="AN607" i="17"/>
  <c r="AN609" i="17" s="1"/>
  <c r="AN661" i="17"/>
  <c r="AN663" i="17" s="1"/>
  <c r="AN32" i="17"/>
  <c r="AN279" i="17"/>
  <c r="AN281" i="17" s="1"/>
  <c r="AN765" i="17"/>
  <c r="AN34" i="17" l="1"/>
  <c r="AA18" i="18" s="1"/>
  <c r="N6" i="18"/>
  <c r="O10" i="18"/>
  <c r="M15" i="18"/>
  <c r="J19" i="18"/>
  <c r="F20" i="18"/>
  <c r="Y24" i="18"/>
  <c r="Y12" i="18"/>
  <c r="Z24" i="18"/>
  <c r="AA7" i="18"/>
  <c r="R13" i="18"/>
  <c r="I18" i="18"/>
  <c r="J18" i="18"/>
  <c r="J22" i="18"/>
  <c r="F21" i="18"/>
  <c r="R11" i="18"/>
  <c r="H7" i="18"/>
  <c r="U18" i="18"/>
  <c r="N17" i="18"/>
  <c r="N19" i="18"/>
  <c r="N23" i="18"/>
  <c r="F8" i="18"/>
  <c r="G12" i="18"/>
  <c r="G6" i="18"/>
  <c r="Y16" i="18"/>
  <c r="Z14" i="18"/>
  <c r="N26" i="18"/>
  <c r="N20" i="18"/>
  <c r="J24" i="18"/>
  <c r="E18" i="18"/>
  <c r="E23" i="18"/>
  <c r="U6" i="18"/>
  <c r="U21" i="18"/>
  <c r="F12" i="18"/>
  <c r="S9" i="18"/>
  <c r="N13" i="18"/>
  <c r="J14" i="18"/>
  <c r="Z18" i="18"/>
  <c r="E7" i="18"/>
  <c r="Z25" i="18"/>
  <c r="R9" i="18"/>
  <c r="W7" i="18"/>
  <c r="I19" i="18"/>
  <c r="N15" i="18"/>
  <c r="I20" i="18"/>
  <c r="F25" i="18"/>
  <c r="G8" i="18"/>
  <c r="Y8" i="18"/>
  <c r="X12" i="18"/>
  <c r="N18" i="18"/>
  <c r="U13" i="18"/>
  <c r="N24" i="18"/>
  <c r="J23" i="18"/>
  <c r="K6" i="18"/>
  <c r="V7" i="18"/>
  <c r="AB10" i="18"/>
  <c r="Z15" i="18"/>
  <c r="F6" i="18"/>
  <c r="I22" i="18"/>
  <c r="V23" i="18"/>
  <c r="M7" i="18"/>
  <c r="E13" i="18"/>
  <c r="E17" i="18"/>
  <c r="E19" i="18"/>
  <c r="F17" i="18"/>
  <c r="Y21" i="18"/>
  <c r="U22" i="18"/>
  <c r="R26" i="18"/>
  <c r="I11" i="18"/>
  <c r="N14" i="18"/>
  <c r="O8" i="18"/>
  <c r="Z19" i="18"/>
  <c r="Y26" i="18"/>
  <c r="E16" i="18"/>
  <c r="H6" i="18"/>
  <c r="W11" i="18"/>
  <c r="U15" i="18"/>
  <c r="N16" i="18"/>
  <c r="I21" i="18"/>
  <c r="F26" i="18"/>
  <c r="V9" i="18"/>
  <c r="E24" i="18"/>
  <c r="AB6" i="18"/>
  <c r="T12" i="18"/>
  <c r="U14" i="18"/>
  <c r="R18" i="18"/>
  <c r="L11" i="18"/>
  <c r="E15" i="18"/>
  <c r="Y13" i="18"/>
  <c r="U24" i="18"/>
  <c r="Y17" i="18"/>
  <c r="R22" i="18"/>
  <c r="I7" i="18"/>
  <c r="H11" i="18"/>
  <c r="H13" i="18"/>
  <c r="F18" i="18"/>
  <c r="Y22" i="18"/>
  <c r="V16" i="18"/>
  <c r="V20" i="18"/>
  <c r="U25" i="18"/>
  <c r="T8" i="18"/>
  <c r="O12" i="18"/>
  <c r="V26" i="18"/>
  <c r="Z9" i="18"/>
  <c r="T10" i="18"/>
  <c r="J15" i="18"/>
  <c r="E25" i="18"/>
  <c r="U8" i="18"/>
  <c r="E11" i="18"/>
  <c r="R14" i="18"/>
  <c r="N21" i="18"/>
  <c r="Z11" i="18"/>
  <c r="I26" i="18"/>
  <c r="H9" i="18"/>
  <c r="Y14" i="18"/>
  <c r="V18" i="18"/>
  <c r="Y18" i="18"/>
  <c r="R23" i="18"/>
  <c r="M22" i="18"/>
  <c r="M24" i="18"/>
  <c r="L7" i="18"/>
  <c r="K12" i="18"/>
  <c r="Z16" i="18"/>
  <c r="E20" i="18"/>
  <c r="V24" i="18"/>
  <c r="M9" i="18"/>
  <c r="L13" i="18"/>
  <c r="T6" i="18"/>
  <c r="M17" i="18"/>
  <c r="I16" i="18"/>
  <c r="Z20" i="18"/>
  <c r="Z26" i="18"/>
  <c r="R7" i="18"/>
  <c r="X10" i="18"/>
  <c r="J12" i="18"/>
  <c r="J16" i="18"/>
  <c r="Z7" i="18"/>
  <c r="U12" i="18"/>
  <c r="G10" i="18"/>
  <c r="V14" i="18"/>
  <c r="R15" i="18"/>
  <c r="N22" i="18"/>
  <c r="M26" i="18"/>
  <c r="M20" i="18"/>
  <c r="Y10" i="18"/>
  <c r="AB8" i="18"/>
  <c r="V19" i="18"/>
  <c r="AB12" i="18"/>
  <c r="U17" i="18"/>
  <c r="M23" i="18"/>
  <c r="I25" i="18"/>
  <c r="F10" i="18"/>
  <c r="F14" i="18"/>
  <c r="E21" i="18"/>
  <c r="I14" i="18"/>
  <c r="V25" i="18"/>
  <c r="R24" i="18"/>
  <c r="S7" i="18"/>
  <c r="J8" i="18"/>
  <c r="S11" i="18"/>
  <c r="I17" i="18"/>
  <c r="Z21" i="18"/>
  <c r="Z23" i="18"/>
  <c r="E22" i="18"/>
  <c r="N12" i="18"/>
  <c r="K10" i="18"/>
  <c r="X8" i="18"/>
  <c r="R19" i="18"/>
  <c r="M18" i="18"/>
  <c r="F23" i="18"/>
  <c r="I23" i="18"/>
  <c r="Y6" i="18"/>
  <c r="V11" i="18"/>
  <c r="V15" i="18"/>
  <c r="W9" i="18"/>
  <c r="R16" i="18"/>
  <c r="R20" i="18"/>
  <c r="M21" i="18"/>
  <c r="E26" i="18"/>
  <c r="U10" i="18"/>
  <c r="Z13" i="18"/>
  <c r="V17" i="18"/>
  <c r="V21" i="18"/>
  <c r="U26" i="18"/>
  <c r="J10" i="18"/>
  <c r="J25" i="18"/>
  <c r="K8" i="18"/>
  <c r="F15" i="18"/>
  <c r="I15" i="18"/>
  <c r="Y19" i="18"/>
  <c r="R25" i="18"/>
  <c r="I9" i="18"/>
  <c r="V22" i="18"/>
  <c r="I13" i="18"/>
  <c r="F19" i="18"/>
  <c r="Y23" i="18"/>
  <c r="N8" i="18"/>
  <c r="N10" i="18"/>
  <c r="V13" i="18"/>
  <c r="M19" i="18"/>
  <c r="F24" i="18"/>
  <c r="J17" i="18"/>
  <c r="J21" i="18"/>
  <c r="J6" i="18"/>
  <c r="AA9" i="18"/>
  <c r="M11" i="18"/>
  <c r="R17" i="18"/>
  <c r="R21" i="18"/>
  <c r="M25" i="18"/>
  <c r="E9" i="18"/>
  <c r="O6" i="18"/>
  <c r="Z17" i="18"/>
  <c r="AA11" i="18"/>
  <c r="Y15" i="18"/>
  <c r="Y20" i="18"/>
  <c r="N25" i="18"/>
  <c r="J26" i="18"/>
  <c r="Z22" i="18"/>
  <c r="F16" i="18"/>
  <c r="L9" i="18"/>
  <c r="E14" i="18"/>
  <c r="U19" i="18"/>
  <c r="U23" i="18"/>
  <c r="U20" i="18"/>
  <c r="M16" i="18"/>
  <c r="F22" i="18"/>
  <c r="M13" i="18"/>
  <c r="U16" i="18"/>
  <c r="J20" i="18"/>
  <c r="I24" i="18"/>
  <c r="X6" i="18"/>
  <c r="M14" i="18"/>
  <c r="Z6" i="18"/>
  <c r="W6" i="18" l="1"/>
  <c r="H17" i="18"/>
  <c r="AA22" i="18"/>
  <c r="S17" i="18"/>
  <c r="W24" i="18"/>
  <c r="S14" i="18"/>
  <c r="H20" i="18"/>
  <c r="S26" i="18"/>
  <c r="G26" i="18"/>
  <c r="O25" i="18"/>
  <c r="G20" i="18"/>
  <c r="X25" i="18"/>
  <c r="T15" i="18"/>
  <c r="AA15" i="18"/>
  <c r="AB26" i="18"/>
  <c r="H12" i="18"/>
  <c r="T25" i="18"/>
  <c r="AA26" i="18"/>
  <c r="O26" i="18"/>
  <c r="S15" i="18"/>
  <c r="AB21" i="18"/>
  <c r="L8" i="18"/>
  <c r="J7" i="18"/>
  <c r="K25" i="18"/>
  <c r="T24" i="18"/>
  <c r="S24" i="18"/>
  <c r="AA10" i="18"/>
  <c r="O21" i="18"/>
  <c r="AB20" i="18"/>
  <c r="K23" i="18"/>
  <c r="X22" i="18"/>
  <c r="W18" i="18"/>
  <c r="K18" i="18"/>
  <c r="E6" i="18"/>
  <c r="AB23" i="18"/>
  <c r="S23" i="18"/>
  <c r="L24" i="18"/>
  <c r="AA23" i="18"/>
  <c r="O14" i="18"/>
  <c r="AA20" i="18"/>
  <c r="W10" i="18"/>
  <c r="T7" i="18"/>
  <c r="T9" i="18"/>
  <c r="AB24" i="18"/>
  <c r="AB9" i="18"/>
  <c r="S20" i="18"/>
  <c r="X20" i="18"/>
  <c r="K13" i="18"/>
  <c r="N11" i="18"/>
  <c r="T22" i="18"/>
  <c r="AA6" i="18"/>
  <c r="S12" i="18"/>
  <c r="G23" i="18"/>
  <c r="AA21" i="18"/>
  <c r="G24" i="18"/>
  <c r="G18" i="18"/>
  <c r="H16" i="18"/>
  <c r="O9" i="18"/>
  <c r="M8" i="18"/>
  <c r="L26" i="18"/>
  <c r="T26" i="18"/>
  <c r="L21" i="18"/>
  <c r="L6" i="18"/>
  <c r="X16" i="18"/>
  <c r="AB11" i="18"/>
  <c r="Z10" i="18"/>
  <c r="G22" i="18"/>
  <c r="G7" i="18"/>
  <c r="O22" i="18"/>
  <c r="AA8" i="18"/>
  <c r="L19" i="18"/>
  <c r="G25" i="18"/>
  <c r="T17" i="18"/>
  <c r="H8" i="18"/>
  <c r="M6" i="18"/>
  <c r="S8" i="18"/>
  <c r="I8" i="18"/>
  <c r="H26" i="18"/>
  <c r="W25" i="18"/>
  <c r="E10" i="18"/>
  <c r="L16" i="18"/>
  <c r="Z8" i="18"/>
  <c r="J9" i="18"/>
  <c r="R8" i="18"/>
  <c r="AB13" i="18"/>
  <c r="H25" i="18"/>
  <c r="H10" i="18"/>
  <c r="S25" i="18"/>
  <c r="W22" i="18"/>
  <c r="O24" i="18"/>
  <c r="N9" i="18"/>
  <c r="G15" i="18"/>
  <c r="K26" i="18"/>
  <c r="W12" i="18"/>
  <c r="O7" i="18"/>
  <c r="G13" i="18"/>
  <c r="T23" i="18"/>
  <c r="H23" i="18"/>
  <c r="W15" i="18"/>
  <c r="L12" i="18"/>
  <c r="J11" i="18"/>
  <c r="V6" i="18"/>
  <c r="F13" i="18"/>
  <c r="K24" i="18"/>
  <c r="K9" i="18"/>
  <c r="AA14" i="18"/>
  <c r="N7" i="18"/>
  <c r="X13" i="18"/>
  <c r="Y7" i="18"/>
  <c r="H14" i="18"/>
  <c r="X11" i="18"/>
  <c r="AA25" i="18"/>
  <c r="W8" i="18"/>
  <c r="U7" i="18"/>
  <c r="Y11" i="18"/>
  <c r="AB22" i="18"/>
  <c r="AB7" i="18"/>
  <c r="T13" i="18"/>
  <c r="AB19" i="18"/>
  <c r="K11" i="18"/>
  <c r="I10" i="18"/>
  <c r="T11" i="18"/>
  <c r="R10" i="18"/>
  <c r="S10" i="18"/>
  <c r="K14" i="18"/>
  <c r="AA19" i="18"/>
  <c r="Y9" i="18"/>
  <c r="AA16" i="18"/>
  <c r="U11" i="18"/>
  <c r="K17" i="18"/>
  <c r="X7" i="18"/>
  <c r="W21" i="18"/>
  <c r="S22" i="18"/>
  <c r="Q22" i="18" s="1"/>
  <c r="M12" i="18"/>
  <c r="X21" i="18"/>
  <c r="H22" i="18"/>
  <c r="G9" i="18"/>
  <c r="K16" i="18"/>
  <c r="I6" i="18"/>
  <c r="M10" i="18"/>
  <c r="W16" i="18"/>
  <c r="S6" i="18"/>
  <c r="AA12" i="18"/>
  <c r="S18" i="18"/>
  <c r="X18" i="18"/>
  <c r="V8" i="18"/>
  <c r="L14" i="18"/>
  <c r="F9" i="18"/>
  <c r="D9" i="18" s="1"/>
  <c r="Y25" i="18"/>
  <c r="E8" i="18"/>
  <c r="D8" i="18" s="1"/>
  <c r="O18" i="18"/>
  <c r="AA24" i="18"/>
  <c r="O15" i="18"/>
  <c r="AB14" i="18"/>
  <c r="X15" i="18"/>
  <c r="L15" i="18"/>
  <c r="W14" i="18"/>
  <c r="G21" i="18"/>
  <c r="T20" i="18"/>
  <c r="S16" i="18"/>
  <c r="G16" i="18"/>
  <c r="L18" i="18"/>
  <c r="AA17" i="18"/>
  <c r="F7" i="18"/>
  <c r="O13" i="18"/>
  <c r="O16" i="18"/>
  <c r="E12" i="18"/>
  <c r="O17" i="18"/>
  <c r="X14" i="18"/>
  <c r="K21" i="18"/>
  <c r="W13" i="18"/>
  <c r="K15" i="18"/>
  <c r="G14" i="18"/>
  <c r="D14" i="18" s="1"/>
  <c r="O11" i="18"/>
  <c r="F11" i="18"/>
  <c r="L17" i="18"/>
  <c r="X23" i="18"/>
  <c r="Z12" i="18"/>
  <c r="K19" i="18"/>
  <c r="T16" i="18"/>
  <c r="R6" i="18"/>
  <c r="Q6" i="18" s="1"/>
  <c r="I12" i="18"/>
  <c r="O23" i="18"/>
  <c r="W23" i="18"/>
  <c r="S13" i="18"/>
  <c r="H19" i="18"/>
  <c r="AA13" i="18"/>
  <c r="J13" i="18"/>
  <c r="T19" i="18"/>
  <c r="AB25" i="18"/>
  <c r="X24" i="18"/>
  <c r="T14" i="18"/>
  <c r="V12" i="18"/>
  <c r="O20" i="18"/>
  <c r="W19" i="18"/>
  <c r="G19" i="18"/>
  <c r="T18" i="18"/>
  <c r="O19" i="18"/>
  <c r="AB18" i="18"/>
  <c r="U9" i="18"/>
  <c r="AB15" i="18"/>
  <c r="L22" i="18"/>
  <c r="H21" i="18"/>
  <c r="X17" i="18"/>
  <c r="H15" i="18"/>
  <c r="T21" i="18"/>
  <c r="V10" i="18"/>
  <c r="G17" i="18"/>
  <c r="D17" i="18" s="1"/>
  <c r="K22" i="18"/>
  <c r="K7" i="18"/>
  <c r="W17" i="18"/>
  <c r="H24" i="18"/>
  <c r="S21" i="18"/>
  <c r="Q21" i="18" s="1"/>
  <c r="H18" i="18"/>
  <c r="AB16" i="18"/>
  <c r="L23" i="18"/>
  <c r="X9" i="18"/>
  <c r="L20" i="18"/>
  <c r="W26" i="18"/>
  <c r="W20" i="18"/>
  <c r="K20" i="18"/>
  <c r="S19" i="18"/>
  <c r="AB17" i="18"/>
  <c r="X19" i="18"/>
  <c r="X26" i="18"/>
  <c r="L25" i="18"/>
  <c r="G11" i="18"/>
  <c r="L10" i="18"/>
  <c r="R12" i="18"/>
  <c r="Q12" i="18" s="1"/>
  <c r="Q19" i="18" l="1"/>
  <c r="D19" i="18"/>
  <c r="D7" i="18"/>
  <c r="Q16" i="18"/>
  <c r="D21" i="18"/>
  <c r="Q18" i="18"/>
  <c r="Q11" i="18"/>
  <c r="D15" i="18"/>
  <c r="Q25" i="18"/>
  <c r="D25" i="18"/>
  <c r="D18" i="18"/>
  <c r="Q20" i="18"/>
  <c r="Q7" i="18"/>
  <c r="Q23" i="18"/>
  <c r="Q24" i="18"/>
  <c r="Q15" i="18"/>
  <c r="Q26" i="18"/>
  <c r="Q14" i="18"/>
  <c r="Q17" i="18"/>
  <c r="Q13" i="18"/>
  <c r="D11" i="18"/>
  <c r="D16" i="18"/>
  <c r="D13" i="18"/>
  <c r="D22" i="18"/>
  <c r="D24" i="18"/>
  <c r="D23" i="18"/>
  <c r="Q9" i="18"/>
  <c r="D20" i="18"/>
  <c r="D26" i="18"/>
  <c r="AD19" i="18"/>
  <c r="P13" i="15" s="1"/>
  <c r="P17" i="15" s="1"/>
  <c r="P19" i="15" s="1"/>
  <c r="B45" i="14"/>
  <c r="B71" i="14" s="1"/>
  <c r="AD16" i="18"/>
  <c r="M13" i="15" s="1"/>
  <c r="M17" i="15" s="1"/>
  <c r="M19" i="15" s="1"/>
  <c r="B42" i="14"/>
  <c r="B68" i="14" s="1"/>
  <c r="AD18" i="18"/>
  <c r="O13" i="15" s="1"/>
  <c r="O17" i="15" s="1"/>
  <c r="O19" i="15" s="1"/>
  <c r="B44" i="14"/>
  <c r="B70" i="14" s="1"/>
  <c r="AD11" i="18"/>
  <c r="H13" i="15" s="1"/>
  <c r="H17" i="15" s="1"/>
  <c r="H19" i="15" s="1"/>
  <c r="AD25" i="18"/>
  <c r="V13" i="15" s="1"/>
  <c r="V17" i="15" s="1"/>
  <c r="V19" i="15" s="1"/>
  <c r="B51" i="14"/>
  <c r="B77" i="14" s="1"/>
  <c r="AD20" i="18"/>
  <c r="Q13" i="15" s="1"/>
  <c r="Q17" i="15" s="1"/>
  <c r="Q19" i="15" s="1"/>
  <c r="B46" i="14"/>
  <c r="B72" i="14" s="1"/>
  <c r="AD7" i="18"/>
  <c r="D13" i="15" s="1"/>
  <c r="D17" i="15" s="1"/>
  <c r="D19" i="15" s="1"/>
  <c r="B33" i="14"/>
  <c r="B59" i="14" s="1"/>
  <c r="AD23" i="18"/>
  <c r="T13" i="15" s="1"/>
  <c r="T17" i="15" s="1"/>
  <c r="T19" i="15" s="1"/>
  <c r="B49" i="14"/>
  <c r="B75" i="14" s="1"/>
  <c r="AD24" i="18"/>
  <c r="U13" i="15" s="1"/>
  <c r="U17" i="15" s="1"/>
  <c r="U19" i="15" s="1"/>
  <c r="B50" i="14"/>
  <c r="B76" i="14" s="1"/>
  <c r="AD15" i="18"/>
  <c r="L13" i="15" s="1"/>
  <c r="L17" i="15" s="1"/>
  <c r="L19" i="15" s="1"/>
  <c r="B41" i="14"/>
  <c r="B67" i="14" s="1"/>
  <c r="AD26" i="18"/>
  <c r="W13" i="15" s="1"/>
  <c r="W17" i="15" s="1"/>
  <c r="W19" i="15" s="1"/>
  <c r="B52" i="14"/>
  <c r="B78" i="14" s="1"/>
  <c r="AD14" i="18"/>
  <c r="K13" i="15" s="1"/>
  <c r="K17" i="15" s="1"/>
  <c r="K19" i="15" s="1"/>
  <c r="B40" i="14"/>
  <c r="B66" i="14" s="1"/>
  <c r="AD17" i="18"/>
  <c r="N13" i="15" s="1"/>
  <c r="N17" i="15" s="1"/>
  <c r="N19" i="15" s="1"/>
  <c r="B43" i="14"/>
  <c r="B69" i="14" s="1"/>
  <c r="AD21" i="18"/>
  <c r="R13" i="15" s="1"/>
  <c r="R17" i="15" s="1"/>
  <c r="R19" i="15" s="1"/>
  <c r="B47" i="14"/>
  <c r="B73" i="14" s="1"/>
  <c r="AD13" i="18"/>
  <c r="J13" i="15" s="1"/>
  <c r="J17" i="15" s="1"/>
  <c r="J19" i="15" s="1"/>
  <c r="B39" i="14"/>
  <c r="B65" i="14" s="1"/>
  <c r="AD22" i="18"/>
  <c r="S13" i="15" s="1"/>
  <c r="S17" i="15" s="1"/>
  <c r="S19" i="15" s="1"/>
  <c r="B48" i="14"/>
  <c r="B74" i="14" s="1"/>
  <c r="AD9" i="18"/>
  <c r="F13" i="15" s="1"/>
  <c r="F17" i="15" s="1"/>
  <c r="F19" i="15" s="1"/>
  <c r="Q8" i="18"/>
  <c r="B35" i="14" s="1"/>
  <c r="B61" i="14" s="1"/>
  <c r="D10" i="18"/>
  <c r="D6" i="18"/>
  <c r="AD6" i="18" s="1"/>
  <c r="C13" i="15" s="1"/>
  <c r="C17" i="15" s="1"/>
  <c r="C19" i="15" s="1"/>
  <c r="B38" i="14"/>
  <c r="B64" i="14" s="1"/>
  <c r="B32" i="14"/>
  <c r="D12" i="18"/>
  <c r="AD12" i="18" s="1"/>
  <c r="I13" i="15" s="1"/>
  <c r="I17" i="15" s="1"/>
  <c r="I19" i="15" s="1"/>
  <c r="Q10" i="18"/>
  <c r="AD10" i="18" l="1"/>
  <c r="G13" i="15" s="1"/>
  <c r="G17" i="15" s="1"/>
  <c r="G19" i="15" s="1"/>
  <c r="B36" i="14"/>
  <c r="B62" i="14" s="1"/>
  <c r="B58" i="14"/>
  <c r="C58" i="14" s="1"/>
  <c r="C32" i="14"/>
  <c r="B37" i="14"/>
  <c r="B63" i="14" s="1"/>
  <c r="AD8" i="18"/>
  <c r="E13" i="15" s="1"/>
  <c r="E17" i="15" s="1"/>
  <c r="E19" i="15" s="1"/>
  <c r="B34" i="14"/>
  <c r="B60" i="14" s="1"/>
  <c r="C33" i="14" l="1"/>
  <c r="D33" i="14"/>
  <c r="E33" i="14" s="1"/>
  <c r="F32" i="14"/>
  <c r="D59" i="14"/>
  <c r="E59" i="14" s="1"/>
  <c r="F58" i="14"/>
  <c r="C59" i="14"/>
  <c r="D60" i="14" l="1"/>
  <c r="E60" i="14" s="1"/>
  <c r="F59" i="14"/>
  <c r="C60" i="14"/>
  <c r="C34" i="14"/>
  <c r="D34" i="14"/>
  <c r="E34" i="14" s="1"/>
  <c r="F33" i="14"/>
  <c r="C35" i="14" l="1"/>
  <c r="D35" i="14"/>
  <c r="E35" i="14" s="1"/>
  <c r="F34" i="14"/>
  <c r="D61" i="14"/>
  <c r="E61" i="14" s="1"/>
  <c r="F60" i="14"/>
  <c r="C61" i="14"/>
  <c r="D62" i="14" l="1"/>
  <c r="E62" i="14" s="1"/>
  <c r="F61" i="14"/>
  <c r="C62" i="14"/>
  <c r="C36" i="14"/>
  <c r="D36" i="14"/>
  <c r="E36" i="14" s="1"/>
  <c r="F35" i="14"/>
  <c r="D63" i="14" l="1"/>
  <c r="E63" i="14" s="1"/>
  <c r="F62" i="14"/>
  <c r="C63" i="14"/>
  <c r="C37" i="14"/>
  <c r="D37" i="14"/>
  <c r="E37" i="14" s="1"/>
  <c r="F36" i="14"/>
  <c r="D64" i="14" l="1"/>
  <c r="E64" i="14" s="1"/>
  <c r="F63" i="14"/>
  <c r="C64" i="14"/>
  <c r="C38" i="14"/>
  <c r="D38" i="14"/>
  <c r="E38" i="14" s="1"/>
  <c r="F37" i="14"/>
  <c r="D65" i="14" l="1"/>
  <c r="E65" i="14" s="1"/>
  <c r="F64" i="14"/>
  <c r="C65" i="14"/>
  <c r="C39" i="14"/>
  <c r="D39" i="14"/>
  <c r="E39" i="14" s="1"/>
  <c r="F38" i="14"/>
  <c r="D66" i="14" l="1"/>
  <c r="E66" i="14" s="1"/>
  <c r="F65" i="14"/>
  <c r="C66" i="14"/>
  <c r="C40" i="14"/>
  <c r="D40" i="14"/>
  <c r="E40" i="14" s="1"/>
  <c r="F39" i="14"/>
  <c r="D67" i="14" l="1"/>
  <c r="E67" i="14" s="1"/>
  <c r="F66" i="14"/>
  <c r="C67" i="14"/>
  <c r="C41" i="14"/>
  <c r="D41" i="14"/>
  <c r="E41" i="14" s="1"/>
  <c r="F40" i="14"/>
  <c r="D68" i="14" l="1"/>
  <c r="E68" i="14" s="1"/>
  <c r="F67" i="14"/>
  <c r="C68" i="14"/>
  <c r="C42" i="14"/>
  <c r="D42" i="14"/>
  <c r="E42" i="14" s="1"/>
  <c r="F41" i="14"/>
  <c r="C43" i="14" l="1"/>
  <c r="D43" i="14"/>
  <c r="E43" i="14" s="1"/>
  <c r="F42" i="14"/>
  <c r="D69" i="14"/>
  <c r="E69" i="14" s="1"/>
  <c r="F68" i="14"/>
  <c r="C69" i="14"/>
  <c r="D70" i="14" l="1"/>
  <c r="E70" i="14" s="1"/>
  <c r="F69" i="14"/>
  <c r="C70" i="14"/>
  <c r="C44" i="14"/>
  <c r="D44" i="14"/>
  <c r="E44" i="14" s="1"/>
  <c r="F43" i="14"/>
  <c r="C45" i="14" l="1"/>
  <c r="D45" i="14"/>
  <c r="E45" i="14" s="1"/>
  <c r="F44" i="14"/>
  <c r="D71" i="14"/>
  <c r="E71" i="14" s="1"/>
  <c r="F70" i="14"/>
  <c r="C71" i="14"/>
  <c r="D72" i="14" l="1"/>
  <c r="E72" i="14" s="1"/>
  <c r="F71" i="14"/>
  <c r="C72" i="14"/>
  <c r="C46" i="14"/>
  <c r="D46" i="14"/>
  <c r="E46" i="14" s="1"/>
  <c r="F45" i="14"/>
  <c r="C47" i="14" l="1"/>
  <c r="D47" i="14"/>
  <c r="E47" i="14" s="1"/>
  <c r="F46" i="14"/>
  <c r="D73" i="14"/>
  <c r="E73" i="14" s="1"/>
  <c r="F72" i="14"/>
  <c r="C73" i="14"/>
  <c r="D74" i="14" l="1"/>
  <c r="E74" i="14" s="1"/>
  <c r="F73" i="14"/>
  <c r="C74" i="14"/>
  <c r="C48" i="14"/>
  <c r="D48" i="14"/>
  <c r="E48" i="14" s="1"/>
  <c r="F47" i="14"/>
  <c r="D75" i="14" l="1"/>
  <c r="E75" i="14" s="1"/>
  <c r="F74" i="14"/>
  <c r="C75" i="14"/>
  <c r="C49" i="14"/>
  <c r="D49" i="14"/>
  <c r="E49" i="14" s="1"/>
  <c r="F48" i="14"/>
  <c r="D76" i="14" l="1"/>
  <c r="E76" i="14" s="1"/>
  <c r="F75" i="14"/>
  <c r="C76" i="14"/>
  <c r="C50" i="14"/>
  <c r="D50" i="14"/>
  <c r="E50" i="14" s="1"/>
  <c r="F49" i="14"/>
  <c r="D77" i="14" l="1"/>
  <c r="E77" i="14" s="1"/>
  <c r="F76" i="14"/>
  <c r="C77" i="14"/>
  <c r="C51" i="14"/>
  <c r="D51" i="14"/>
  <c r="E51" i="14" s="1"/>
  <c r="F50" i="14"/>
  <c r="D78" i="14" l="1"/>
  <c r="E78" i="14" s="1"/>
  <c r="F77" i="14"/>
  <c r="C78" i="14"/>
  <c r="C52" i="14"/>
  <c r="D52" i="14"/>
  <c r="E52" i="14" s="1"/>
  <c r="F51" i="14"/>
  <c r="F78" i="14" l="1"/>
  <c r="F52" i="14"/>
  <c r="C14" i="2" l="1"/>
  <c r="D14" i="2"/>
  <c r="B14" i="2"/>
  <c r="D5" i="2"/>
  <c r="D6" i="2"/>
  <c r="D7" i="2"/>
  <c r="D8" i="2"/>
  <c r="D9" i="2"/>
  <c r="D10" i="2"/>
  <c r="D11" i="2"/>
  <c r="D12" i="2"/>
  <c r="D13" i="2"/>
  <c r="D4" i="2"/>
</calcChain>
</file>

<file path=xl/sharedStrings.xml><?xml version="1.0" encoding="utf-8"?>
<sst xmlns="http://schemas.openxmlformats.org/spreadsheetml/2006/main" count="1541" uniqueCount="542">
  <si>
    <t>Southern California Edison</t>
  </si>
  <si>
    <t>OH, COR, AFUDC - Workpapers</t>
  </si>
  <si>
    <t>Corporate Overheads 2010-2011</t>
  </si>
  <si>
    <t>Total Company</t>
  </si>
  <si>
    <t>ISO</t>
  </si>
  <si>
    <t>Non-ISO</t>
  </si>
  <si>
    <t>Directs</t>
  </si>
  <si>
    <t>Overheads</t>
  </si>
  <si>
    <t>Wgt Avg %</t>
  </si>
  <si>
    <t>AFUDC 2010-2011</t>
  </si>
  <si>
    <t>AFUDC</t>
  </si>
  <si>
    <t>Cost of Removal 2010-2011</t>
  </si>
  <si>
    <t>Directs + OH</t>
  </si>
  <si>
    <t>COR</t>
  </si>
  <si>
    <t>Forecast Depreciation Rate Summary</t>
  </si>
  <si>
    <t>FERC Acct</t>
  </si>
  <si>
    <t>12/31/2011 ISO Plant Balance</t>
  </si>
  <si>
    <t>TO5 Settlement Depr Rates</t>
  </si>
  <si>
    <t>Annual Accrual</t>
  </si>
  <si>
    <t>Total</t>
  </si>
  <si>
    <t>Forecast Additions to Net Plant</t>
  </si>
  <si>
    <t>Non-Incentive</t>
  </si>
  <si>
    <t>Forecast Period Mon-Yr</t>
  </si>
  <si>
    <t>Gross Additions</t>
  </si>
  <si>
    <t>Depr Plant Balance</t>
  </si>
  <si>
    <t>Depreciation Accrual 2.64%</t>
  </si>
  <si>
    <t>Reserve</t>
  </si>
  <si>
    <t>Net Plant</t>
  </si>
  <si>
    <t>Incentive</t>
  </si>
  <si>
    <t>Total Non-Incentive and Incentive</t>
  </si>
  <si>
    <t>Transmission High / Low Voltage Summary ($000)</t>
  </si>
  <si>
    <t>Non-Incentive Other Plant Balance</t>
  </si>
  <si>
    <t>Month</t>
  </si>
  <si>
    <t>High Voltage</t>
  </si>
  <si>
    <t>High</t>
  </si>
  <si>
    <t>Low Voltage</t>
  </si>
  <si>
    <t>Low</t>
  </si>
  <si>
    <t>Incentive CWIP &amp; Plant Balance</t>
  </si>
  <si>
    <t>Total Non-Incentive and Incentive Plant Balance</t>
  </si>
  <si>
    <t>Total High / Low</t>
  </si>
  <si>
    <t>Non-Incentive Plant Additions Forecast</t>
  </si>
  <si>
    <t>First Forecast Month</t>
  </si>
  <si>
    <t>Corporate OH Rate</t>
  </si>
  <si>
    <t>AFUDC OH Rate</t>
  </si>
  <si>
    <t>Cost of Removal %</t>
  </si>
  <si>
    <t xml:space="preserve">Blanket Forecast </t>
  </si>
  <si>
    <t>Note: Annual Blanket Expenditure Forecast is loaded for OH and AFUDC, 1/12 of Loaded Expenditures are Closed Monthly
Blanket CWIP is Excluded from the Forecast</t>
  </si>
  <si>
    <t>WBS</t>
  </si>
  <si>
    <t>WBS Description</t>
  </si>
  <si>
    <t>Pin #</t>
  </si>
  <si>
    <t>Voltage</t>
  </si>
  <si>
    <t>Forecast Date</t>
  </si>
  <si>
    <t>Asset Class</t>
  </si>
  <si>
    <t>Collectible %</t>
  </si>
  <si>
    <t>COR %</t>
  </si>
  <si>
    <t>ISO %</t>
  </si>
  <si>
    <t>CET-ET-IR-ME-313800</t>
  </si>
  <si>
    <t>Sylmar Converter Station &amp; HVDC T/L: Capital Additions &amp; Betterment</t>
  </si>
  <si>
    <t>3138</t>
  </si>
  <si>
    <t>Blanket</t>
  </si>
  <si>
    <t>TR-SUB</t>
  </si>
  <si>
    <t>CET-PD-OT-SP-SUBSNW</t>
  </si>
  <si>
    <t>Substation Spare parts - Northwest</t>
  </si>
  <si>
    <t>3362</t>
  </si>
  <si>
    <t>DS-SUB</t>
  </si>
  <si>
    <t>CET-PD-BM-SU-SUBSNW</t>
  </si>
  <si>
    <t>Substation Breakdown Maintenance Replacements  - Northwest</t>
  </si>
  <si>
    <t>3363</t>
  </si>
  <si>
    <t>CET-PD-IR-SP-SUBSNW</t>
  </si>
  <si>
    <t>Substation Planned Maintenance Replacements - Northwest</t>
  </si>
  <si>
    <t>CET-PD-OT-FO-FACOPE</t>
  </si>
  <si>
    <t>Facilities - Operational</t>
  </si>
  <si>
    <t>CET-PD-ST-SS-SUBSNW</t>
  </si>
  <si>
    <t>Substation Storm - Northwest</t>
  </si>
  <si>
    <t>CET-PD-BM-TU-TREAST</t>
  </si>
  <si>
    <t>Transmmission Breakdown Maintenance Replacements</t>
  </si>
  <si>
    <t>3364</t>
  </si>
  <si>
    <t>TR-LINE</t>
  </si>
  <si>
    <t>CET-PD-BM-TU-TRNCST</t>
  </si>
  <si>
    <t>CET-PD-IR-TP-TRMETW</t>
  </si>
  <si>
    <t>Transmission Planned Maintenance</t>
  </si>
  <si>
    <t>CET-PD-IR-TR-TREAST</t>
  </si>
  <si>
    <t>Transmission Deteriorated Pole Replacements</t>
  </si>
  <si>
    <t>CET-PD-CL-SC-SUBSNW</t>
  </si>
  <si>
    <t>Substation Claim - Northwest</t>
  </si>
  <si>
    <t>3367</t>
  </si>
  <si>
    <t>CET-PD-CL-TC-TREAST</t>
  </si>
  <si>
    <t>Transmission Claim</t>
  </si>
  <si>
    <t>CET-PD-ST-TS-TREAST</t>
  </si>
  <si>
    <t>Transmission Storm - Eastern</t>
  </si>
  <si>
    <t>CET-ET-IR-RP-434300</t>
  </si>
  <si>
    <t>Relay Replacement Program</t>
  </si>
  <si>
    <t>4343</t>
  </si>
  <si>
    <t>CET-ET-IR-ME-465100</t>
  </si>
  <si>
    <t>Palo Verde Switchrack</t>
  </si>
  <si>
    <t>4651</t>
  </si>
  <si>
    <t>CET-ET-IR-ME-475600</t>
  </si>
  <si>
    <t>Misc Substation Equipment Replacement</t>
  </si>
  <si>
    <t>4756</t>
  </si>
  <si>
    <t>Total Blankets</t>
  </si>
  <si>
    <t>Total Incremental Blankets Plant Balance</t>
  </si>
  <si>
    <t>Non-Incentive Specifics Forecast</t>
  </si>
  <si>
    <t>Note: Specific Projects are loaded for OH and AFUDC, Combined with CWIP and closed based on the specific date</t>
  </si>
  <si>
    <t>CET-ET-IR-CB-421100</t>
  </si>
  <si>
    <t>Mira Loma - Replace (12) 220kV Circuit Breakers</t>
  </si>
  <si>
    <t>4211</t>
  </si>
  <si>
    <t>CET-ET-IR-CB-421106</t>
  </si>
  <si>
    <t>Lugo Substation:  Replace (5) 220kV Circuit Breakers</t>
  </si>
  <si>
    <t>CET-ET-IR-CB-432900</t>
  </si>
  <si>
    <t>Coolwater:  Replace (3) 115kV Circuit Breakrs</t>
  </si>
  <si>
    <t>4329</t>
  </si>
  <si>
    <t>CET-ET-IR-CB-432901</t>
  </si>
  <si>
    <t>Lugo Substation: Replace (6) 13.8kV CBs</t>
  </si>
  <si>
    <t>CET-ET-IR-CB-432902</t>
  </si>
  <si>
    <t>Mira Loma: Replace (5) 13.8kV CBs (CB #311, 312, 315, 321, and 322)</t>
  </si>
  <si>
    <t>CET-ET-IR-TB-521001</t>
  </si>
  <si>
    <t>Vincent Sub: Replace 1AA Transformer Bank</t>
  </si>
  <si>
    <t>5210</t>
  </si>
  <si>
    <t>CET-ET-IR-TB-521002</t>
  </si>
  <si>
    <t>Devers Sub: Replace All Phases 1AA Transformer Bank</t>
  </si>
  <si>
    <t>CET-ET-IR-TB-521003</t>
  </si>
  <si>
    <t>Victor Sub: Replace #1 &amp; #2 Transformer Bank</t>
  </si>
  <si>
    <t>CET-ET-IR-TB-521004</t>
  </si>
  <si>
    <t>Bailey Sub: Replace 2AA Transformer Bank</t>
  </si>
  <si>
    <t>CET-ET-LG-TS-530900</t>
  </si>
  <si>
    <t>Rector Sub: Replace existing 2A Bank with 1 new 280 MVA Bank</t>
  </si>
  <si>
    <t>5309</t>
  </si>
  <si>
    <t>CET-ET-LG-TS-536003</t>
  </si>
  <si>
    <t>Mirage Install the 3rd 220/115KV Transformer (220kV ISO Breakers)</t>
  </si>
  <si>
    <t>5360</t>
  </si>
  <si>
    <t>CET-ET-TP-RL-615405</t>
  </si>
  <si>
    <t>MAGUNDEN: INSTALL BUSHING CURRENT TRANSFORMERS.</t>
  </si>
  <si>
    <t>6154</t>
  </si>
  <si>
    <t>CET-ET-TP-RL-615406</t>
  </si>
  <si>
    <t>RECTOR: INSTALL BUSHING CURRENT TRANSFORMERS. (PHASE 2)</t>
  </si>
  <si>
    <t>CET-ET-LG-TS-621900</t>
  </si>
  <si>
    <t>Goleta Substation Install 4 New 220 KV Bank Breakers</t>
  </si>
  <si>
    <t>6219</t>
  </si>
  <si>
    <t>CET-ET-LG-TS-622101</t>
  </si>
  <si>
    <t>Ellis: Phase II:Install No.3A Xfmer bank</t>
  </si>
  <si>
    <t>6221</t>
  </si>
  <si>
    <t>CET-ET-LG-TS-628400</t>
  </si>
  <si>
    <t xml:space="preserve">La Cienega: Install a new 280 MVA, 220/66 kV transformer bank, split
the 66 kV bus due to short circuit duty, and balance load between the
two 66kV buses.
</t>
  </si>
  <si>
    <t>6284</t>
  </si>
  <si>
    <t>CET-ET-TP-RL-641403</t>
  </si>
  <si>
    <t>Coachella Valley-Devers 220kV Loop-In (Subs)</t>
  </si>
  <si>
    <t>6414</t>
  </si>
  <si>
    <t>CET-ET-TP-RL-641400</t>
  </si>
  <si>
    <t>Coachella Valley-Devers 220kV Loop-In (Lines)</t>
  </si>
  <si>
    <t>CET-ET-GA-EM-644600</t>
  </si>
  <si>
    <t>Lighthipe:  Install necessary phasor measurement units</t>
  </si>
  <si>
    <t>6446</t>
  </si>
  <si>
    <t>CET-ET-GA-EM-644601</t>
  </si>
  <si>
    <t>Moorpark:  Install necessary phasor measurement units</t>
  </si>
  <si>
    <t>CET-ET-GA-EM-644602</t>
  </si>
  <si>
    <t>Vincent:  Install necessary phasor measurement units</t>
  </si>
  <si>
    <t>CET-ET-GA-EM-644603</t>
  </si>
  <si>
    <t>Lugo: Install necessary phasor measurement units at Lugo.</t>
  </si>
  <si>
    <t>CET-ET-TP-RL-647700</t>
  </si>
  <si>
    <t xml:space="preserve">Victor: Reconstruct 115KV switchrack and terminate existing 115KV
lines to new rack positions.
</t>
  </si>
  <si>
    <t>6477</t>
  </si>
  <si>
    <t>CET-ET-TP-RL-647711</t>
  </si>
  <si>
    <t>Victor-Hi Desert 220kV T/L: Move tower</t>
  </si>
  <si>
    <t>CET-ET-CR-WC-648900</t>
  </si>
  <si>
    <t xml:space="preserve">EL SEGUNDO: CONNECT UNITS 567 TO 220KV: Install Relays at various stations </t>
  </si>
  <si>
    <t>6489</t>
  </si>
  <si>
    <t>CET-ET-CR-WC-648901</t>
  </si>
  <si>
    <t>EL SEGUNDO: CONNECT UNITS 567 TO 220KV</t>
  </si>
  <si>
    <t>CET-ET-LG-TS-666800</t>
  </si>
  <si>
    <t>Valley Sub: Add a 3 phase XFORMER BANK , high-side and low-side CBs</t>
  </si>
  <si>
    <t>6668</t>
  </si>
  <si>
    <t>CET-ET-TP-RN-669401</t>
  </si>
  <si>
    <t>CPV Sentinel Project</t>
  </si>
  <si>
    <t>6694</t>
  </si>
  <si>
    <t>CET-ET-TP-RL-676700</t>
  </si>
  <si>
    <t>Santiago: Install seven (7) 230kV CB’s to accommodate all transformer
banks and new line position for future 4A Bank.</t>
  </si>
  <si>
    <t>6767</t>
  </si>
  <si>
    <t>CET-ET-TP-RL-679200</t>
  </si>
  <si>
    <t>Rector 230kV Switchrack: Install 2X79.2 MVAR switching shunt
capacitor at Rector 230/66 kV Substation.</t>
  </si>
  <si>
    <t>6792</t>
  </si>
  <si>
    <t>CET-ET-LG-TS-682400</t>
  </si>
  <si>
    <t>La Fresa (Phase 1): Add a TRANSFORMER BANK 220/66KV.</t>
  </si>
  <si>
    <t>6824</t>
  </si>
  <si>
    <t>CET-ET-CR-WC-690400</t>
  </si>
  <si>
    <t>EME Walnut Creek - Walnut Sub</t>
  </si>
  <si>
    <t>6904</t>
  </si>
  <si>
    <t>CET-ET-CR-WC-690401</t>
  </si>
  <si>
    <t>EME Walnut Creek - Mesa/Villa Park Substations</t>
  </si>
  <si>
    <t>CET-ET-CR-WC-695300</t>
  </si>
  <si>
    <t>Windhub: Interconnection of Coram Proj</t>
  </si>
  <si>
    <t>6953</t>
  </si>
  <si>
    <t>CET-ET-CR-WC-696000</t>
  </si>
  <si>
    <t>Water Valley Project - Network Upgrades</t>
  </si>
  <si>
    <t>6960</t>
  </si>
  <si>
    <t>CET-ET-CR-WC-696400</t>
  </si>
  <si>
    <t>Mountain View IV</t>
  </si>
  <si>
    <t>6964</t>
  </si>
  <si>
    <t>CET-ET-TP-RL-701400</t>
  </si>
  <si>
    <t xml:space="preserve">Rector: Install relay racks equipped with new relays. Install new MEER
</t>
  </si>
  <si>
    <t>7014</t>
  </si>
  <si>
    <t>CET-ET-TP-RL-701401</t>
  </si>
  <si>
    <t xml:space="preserve">Liberty Sub: BC/SJV RAS Expansion: Insufficient Load Shedding Mitigation
</t>
  </si>
  <si>
    <t>CET-ET-LG-TS-704800</t>
  </si>
  <si>
    <t>Lugo: Erect four-hour-rated modular walls between the existing 1AA, 2AA,
and spare 500/220 kV transformers</t>
  </si>
  <si>
    <t>7048</t>
  </si>
  <si>
    <t>CET-ET-CR-WC-707100</t>
  </si>
  <si>
    <t>Homestead WindFarm Energy</t>
  </si>
  <si>
    <t>7071</t>
  </si>
  <si>
    <t>CET-ET-CR-WC-708100</t>
  </si>
  <si>
    <t>Neenach Substation (POS Reliability NU): Install new Neenach transfer
bus for positions 1 to 6</t>
  </si>
  <si>
    <t>7081</t>
  </si>
  <si>
    <t>CET-ET-TP-RL-709700</t>
  </si>
  <si>
    <t>BC/SUV RAS Expansion:  Monitoring the Big Creek 3</t>
  </si>
  <si>
    <t>7097</t>
  </si>
  <si>
    <t>CET-ET-TP-RL-715000</t>
  </si>
  <si>
    <t xml:space="preserve">Mesa Substation - Upgrade Two (2) 220KV CBs to Eagle Rock Line. Upgrade
CB 4132 and 6132 to the Eagle Rock line to 63 KA by installing minimum
10,000 pF TRV caps
</t>
  </si>
  <si>
    <t>7150</t>
  </si>
  <si>
    <t>CET-ET-TP-RL-722800</t>
  </si>
  <si>
    <t>Del Amo - Ellis Loop-In Project</t>
  </si>
  <si>
    <t>7228</t>
  </si>
  <si>
    <t>CET-ET-TP-RL-725200</t>
  </si>
  <si>
    <t>Antelope 220 Substation - Ten (10) 220 KV CB Upgrade</t>
  </si>
  <si>
    <t>7252</t>
  </si>
  <si>
    <t>CET-ET-TP-RL-728400</t>
  </si>
  <si>
    <t>Ellis, Johanna, Santiago, Viejo:  Under Voltage Load Shedding</t>
  </si>
  <si>
    <t>7284</t>
  </si>
  <si>
    <t>Total Specifics</t>
  </si>
  <si>
    <t>Total Incremental Non-Incentive Specifics Plant Balance</t>
  </si>
  <si>
    <t>Total Incremental Non-Incentive Plant Balance</t>
  </si>
  <si>
    <t>Incentive CWIP &amp; Plant Additions Forecast</t>
  </si>
  <si>
    <t>Devers Colorado River (DCR)</t>
  </si>
  <si>
    <t>Incentive Specifics Forecast</t>
  </si>
  <si>
    <t>Note: Incentive Specific Projects are loaded for OH and closed based on the specific date
No AFUDC on Incentive Projects (*INC), Trailing Charges are closed the month expenditures are incurred</t>
  </si>
  <si>
    <t>CET-ET-TP-EC-484700</t>
  </si>
  <si>
    <t xml:space="preserve">DCR: Preliminary Engineering, Licensing </t>
  </si>
  <si>
    <t>4847</t>
  </si>
  <si>
    <t>TR-LINEINC</t>
  </si>
  <si>
    <t>Devers - Valley T/L: Relocate approximately 0.25 mile of existing single - circuit 500kV T/L with 2B-2156 KCMIL ACSR conductor to a new route to parallel the new Devers - Valley #2 500kV T/L (aka Cabazon Reroute).</t>
  </si>
  <si>
    <t>Devers - Palo Verde 500kV T/L (CA): Loop existing DPV 500kV T/L into Colorado River Switchyard, with 2B-2156 KCMIL ACSR conductor, creating the  Devers - Colorado River 500kV T/L and Colorado River -  Palo Verde 500kV T/L.</t>
  </si>
  <si>
    <t>CET-ET-TP-EC-484701</t>
  </si>
  <si>
    <t>Devers - Colorado River #2 500KV T/L: Build 110 mile single circuit 500kV T/L with 2B-2156 ACSR conductor, including OPGW, paralleling the existing Devers - Palo Verde #1 500kV T/L terminating at Colorado River Substation.</t>
  </si>
  <si>
    <t>Devers-Colorado River 500KV SERIES CAP (CA): Install an additional 500KV SERIES CAPACITOR BANK for the new Devers - Colorado River No.2 500KV Transmission Line. The new series cap shall match the size of the existing (Note: with the addition of the new Re</t>
  </si>
  <si>
    <t>TR-SUBINC</t>
  </si>
  <si>
    <t>CET-ET-TP-EC-484702</t>
  </si>
  <si>
    <t xml:space="preserve">I: DCR: Devers: Install 2 500kV Shunt Ca </t>
  </si>
  <si>
    <t>CET-ET-TP-EC-484705</t>
  </si>
  <si>
    <t>Devers - Valley #2 500kV T/L: Build a new 42 mile single circuit 500kV T/L, including OPGW, with 2B-2156 KCMIL ACSR conductor, paralleling the existing Devers - Valley 500kV line.</t>
  </si>
  <si>
    <t>CET-ET-TP-EC-484716</t>
  </si>
  <si>
    <t>I: DCR: Devers: Repl</t>
  </si>
  <si>
    <t>CET-ET-TP-EC-484717</t>
  </si>
  <si>
    <t>Devers Substation: Extend 500kV bus two positions to the east and equip new position 1X with two 4000A, 63kA, 500kV circuit breakers and all associated equipment to terminate the Devers - Valley #2 500kV T/L, install telecom conduits as needed. Equip exis</t>
  </si>
  <si>
    <t>CET-ET-TP-EC-484719</t>
  </si>
  <si>
    <t xml:space="preserve">I: DCR: Devers: Install Line Pos for Dev </t>
  </si>
  <si>
    <t>CET-ET-TP-EC-484722</t>
  </si>
  <si>
    <t xml:space="preserve">Valley Substation: Equip line position 8X with two 4000A, 63kA, 500kV circuit breakers and other associated equipment to terminate the new Devers - Valley #2 500kV T/L, and install telecom conduits as needed.  Install line monitoring relay to monitor the </t>
  </si>
  <si>
    <t>CET-ET-TP-EC-484726</t>
  </si>
  <si>
    <t>Colorado River Switchyard: Construct a new 6 position 500kV switchyard (with space for an ultimate of 10 positions) near Blythe, CA. Equip Position 6 with two 4000A, 63kA, 500kV circuit breakers and other associated equipment to terminate the Devers #2 T/</t>
  </si>
  <si>
    <t>CET-ET-TP-EC-484728</t>
  </si>
  <si>
    <t>Devers-Valley &amp; Devers-Colorado River T/L</t>
  </si>
  <si>
    <t>COS-00-RE-LR-484701</t>
  </si>
  <si>
    <t>Colorado River - Devers #2 500kV T/L Land &amp; Land Rights (CA): Acquire any additional properties or rights-of-way needed to build the Colorado River - Devers #2 500kV T/L.</t>
  </si>
  <si>
    <t>TR-LANDRGTINC</t>
  </si>
  <si>
    <t>COS-00-RE-LR-484702</t>
  </si>
  <si>
    <t>CWIP Incentive Expenditure Forecast</t>
  </si>
  <si>
    <t>Note: Incentive CWIP is part of Rate Base as Expenditures are made, No AFUDC is applied, Includes Incentive LHFFU</t>
  </si>
  <si>
    <t>Total Incentive CWIP Expenditures (Excludes OH)</t>
  </si>
  <si>
    <t>Total Incentive CWIP Expenditures (Includes OH)</t>
  </si>
  <si>
    <t>Total Incentive CWIP Balance</t>
  </si>
  <si>
    <t>Tehachapi Segments 1 - 3A</t>
  </si>
  <si>
    <t>Tehachapi Segments 3B &amp; 3C</t>
  </si>
  <si>
    <t>CET-ET-TP-RN-701400-I</t>
  </si>
  <si>
    <t>Windhub Substation Construction Phase II</t>
  </si>
  <si>
    <t>CET-ET-TP-RN-701401-I</t>
  </si>
  <si>
    <t>Windhub Substation Construction Phase III</t>
  </si>
  <si>
    <t>CET-ET-TP-RN-701404-I</t>
  </si>
  <si>
    <t>Antelope Substation Construction</t>
  </si>
  <si>
    <t>CET-ET-TP-RN-701402-I</t>
  </si>
  <si>
    <t>Vincent Substation - Seg 3C</t>
  </si>
  <si>
    <t>CET-ET-TP-RN-701409-I</t>
  </si>
  <si>
    <t>Magunden Relays</t>
  </si>
  <si>
    <t>CET-ET-TP-RN-718300-I</t>
  </si>
  <si>
    <t>230 kV Transmission Line Between Highwind and Winhub Substations</t>
  </si>
  <si>
    <t>7183</t>
  </si>
  <si>
    <t>CET-ET-TP-RN-718301-I</t>
  </si>
  <si>
    <t>Highwind Substation Construction</t>
  </si>
  <si>
    <t>COS-00-RE-LR-718300-I</t>
  </si>
  <si>
    <t>CRE Seg 3B</t>
  </si>
  <si>
    <t>CET-ET-TP-RN-701405</t>
  </si>
  <si>
    <t>TRTP 3C-6 Antelope Sub</t>
  </si>
  <si>
    <t>Tehachapi Segments 4-11</t>
  </si>
  <si>
    <t>CET-ET-TP-RN-524301-I</t>
  </si>
  <si>
    <t>I: TRTP 6-2: New Vincent-Duarte 500kV: Construct new 27 miles single-circuit 500kV T/L on existing row vacated by Antelope-Mesa line. PIN 5243.</t>
  </si>
  <si>
    <t>5243</t>
  </si>
  <si>
    <t>CET-ET-TP-RN-524300-I</t>
  </si>
  <si>
    <t>I: TRTP 6-4: New Vincent-ANF 500kV: Construct 5 miles single-circuit 500kV T/L between Vincent SS and ANF boundary (M0-T1). PIN 5243.</t>
  </si>
  <si>
    <t>CET-ET-TP-RN-547203-I</t>
  </si>
  <si>
    <t>TRTP 4-11 &amp; 3C Preliminary Engineering</t>
  </si>
  <si>
    <t>5472</t>
  </si>
  <si>
    <t>CET-ET-TP-RN-547200-I</t>
  </si>
  <si>
    <t>I: TRTP: Antelope - Vincent - Windhub</t>
  </si>
  <si>
    <t>CET-ET-TP-RN-547202-I</t>
  </si>
  <si>
    <t>I: TRTP: Antelope - Vincent #2 500kV</t>
  </si>
  <si>
    <t>CET-ET-TP-RN-547206-I</t>
  </si>
  <si>
    <t>TRTP 4-11: Licensing</t>
  </si>
  <si>
    <t>CET-ET-TP-RN-643500-I</t>
  </si>
  <si>
    <t>I: TRTP: Antelope - Whirlwind 500kV T/L</t>
  </si>
  <si>
    <t>6435</t>
  </si>
  <si>
    <t>CET-ET-TP-RN-643502-I</t>
  </si>
  <si>
    <t>I: TRTP: Path 26 Loop</t>
  </si>
  <si>
    <t>CET-ET-TP-RN-643803-I</t>
  </si>
  <si>
    <t>I: TRTP 7-2: Vincent-Rio Hondo #2: Construct 0.61 mile DC 500kV T/L cutover to connect new 27-miles 500kV T/L to existing Vincent-Rio Hondo #2. PIN 6438.</t>
  </si>
  <si>
    <t>6438</t>
  </si>
  <si>
    <t>CET-ET-TP-RN-643801-I</t>
  </si>
  <si>
    <t>I: TRTP 7-3: Antelope-Mesa 230kV T/L: Construct new 16-mile double-circuit 500kV T/L (2B-2156 ACSR)between the City of Duarte and near the Mesa SS. PIN 6438.</t>
  </si>
  <si>
    <t>CET-ET-TP-RN-643905-I</t>
  </si>
  <si>
    <t>I: TRTP 8-2: MA1-T4 to MA1-T2: Construct 1.33 miles double-circuit 220kV T/L at Rose Hills from MA1-T4 to MA1-T2. PIN 6439.</t>
  </si>
  <si>
    <t>6439</t>
  </si>
  <si>
    <t>CET-ET-TP-RN-643904-I</t>
  </si>
  <si>
    <t>I: TRTP 8-4: Construct 0.44 miles 220kV T/L at water tank/ Fullerton Rd. PIN 6439.</t>
  </si>
  <si>
    <t>CET-ET-TP-RN-643902-I</t>
  </si>
  <si>
    <t>I: TRTP 8-7: Chino-Mira Loma #1 &amp; #2: Construct 7.26 miles Chino-Mira Loma #1 &amp; #2 220kV T/L. PIN 6439.</t>
  </si>
  <si>
    <t>CET-ET-TP-RN-643907-I</t>
  </si>
  <si>
    <t>I: TRTP 8-8: Mira Loma-Vincent: Construct new 33 miles 500kV T/L between Mesa and Mira Loma (Section of Mira Loma and Vincent). PIN 6439.</t>
  </si>
  <si>
    <t xml:space="preserve">TRTP Segment 8: Licensing efforts associated with the construction of Segment 8 (between Tonner Canyon and Mira Loma Substation) in conjunction with the Assign Commissioner Ruling (ACR) to review alternate routes of construction.  </t>
  </si>
  <si>
    <t>CET-ET-TP-RN-644001</t>
  </si>
  <si>
    <t>800148391 Antelope - Construct addition to station</t>
  </si>
  <si>
    <t>6440</t>
  </si>
  <si>
    <t>CET-ET-TP-RN-644011</t>
  </si>
  <si>
    <t>800157254 Windhub - Construct 500kV switchyard</t>
  </si>
  <si>
    <t>CET-ET-TP-RN-644014</t>
  </si>
  <si>
    <t>800157256 Whirlwind - Construct new substation</t>
  </si>
  <si>
    <t>CET-ET-TP-RN-644017-I</t>
  </si>
  <si>
    <t>TRTP SEGMENT 9: WHIRLWIND - CONSTRUCT NEW SUBSTATION</t>
  </si>
  <si>
    <t>CET-ET-TP-RN-644009-I</t>
  </si>
  <si>
    <t>TRTP SEGMENT 9: ANTELOPE - CONSTRUCT ADDITION TO EXISTING SUBSTATION</t>
  </si>
  <si>
    <t>CET-ET-TP-RN-644006-I</t>
  </si>
  <si>
    <t>TRTP SEGMENT 9: VINCENT - EXTEND 500KV SWITCHRACK ADDING FOUR BAY POSITIONS. EXTEND 220KV SWITCHRACK ADDING ONE BAY POSITION.</t>
  </si>
  <si>
    <t>CET-ET-TP-RN-644010-I</t>
  </si>
  <si>
    <t>TRTP SEGMENT 9: WINDHUB - CONSTRUCT 500kV SWITCHYARD &amp; AA TRANSFORMER BANK</t>
  </si>
  <si>
    <t>CET-ET-TP-RN-644016-I</t>
  </si>
  <si>
    <t>TRTP SEGMENT 9: MESA SUB - EQUIP 220KV LP</t>
  </si>
  <si>
    <t>CET-ET-TP-RN-644007-I</t>
  </si>
  <si>
    <t>TRTP SEGMENT 9: MIRA LOMA SUB - EQUIP 1 500KV LP</t>
  </si>
  <si>
    <t>CET-ET-TP-RN-644008-I</t>
  </si>
  <si>
    <t>TRTP SEGMENT 9: VINCENT - EXTEND 500KV SWITCHRACK ADDING FOUR BAY POSITIONS. EXTEND 220KV SWITCHRACK ADDING ONE BAY POSITION. REMOVE MIDWAY NO. 3 SERIES CAPACITOR.</t>
  </si>
  <si>
    <t>CET-ET-TP-RN-644000-I</t>
  </si>
  <si>
    <t>TRTP SEGMENT 9: GOULD - ADD CB'S ON TRANSFORMERS TO COMPLY WITH L&amp;B CRITERIA. ADD NEW 220KV LINE POSITION (PART OF SEGMENT 9-1)</t>
  </si>
  <si>
    <t>CET-ET-TP-RN-644022-I</t>
  </si>
  <si>
    <t>TRTP SEGMENT 9: CHINO SUB - PROTECTION CHANGES</t>
  </si>
  <si>
    <t>CET-ET-TP-RL-644002-I</t>
  </si>
  <si>
    <t>TRTP SEGMENT 9: VINCENT - RAS to support Whirlwind Acceleration</t>
  </si>
  <si>
    <t>CET-ET-TP-RN-644028-I</t>
  </si>
  <si>
    <t>TRTP SEGMENT 9: LUGO SUB (Relace Eagel Rock)</t>
  </si>
  <si>
    <t>CET-ET-TP-RN-644100-I</t>
  </si>
  <si>
    <t>I: TRTP: Whirlwind - Windhub 500kV</t>
  </si>
  <si>
    <t>6441</t>
  </si>
  <si>
    <t>CET-ET-TP-RN-644203-I</t>
  </si>
  <si>
    <t>I: TRTP 11-1: Mesa-Vincent #1 500kV: Construct 18.6 miles Mesa-Vincent #1 500kV T/L. Construct approx. 18 miles of new single-circuit 500kV T/L from Vincent SS to the Gould SS area. PIN 6442.</t>
  </si>
  <si>
    <t>6442</t>
  </si>
  <si>
    <t>CET-ET-TP-RN-644202-I</t>
  </si>
  <si>
    <t>I: TRTP 11-2: Mesa-Gould 220kV: String approx. 18 miles of new 220kV conductor on vacant position of existing 220kV double-circuit tower line between Mesa and Gould area. PIN 6442.</t>
  </si>
  <si>
    <t>CET-ET-TP-RN-644200-I</t>
  </si>
  <si>
    <t>I: TRTP 11-4: Eagle Rock-Pardee 230kV: Construct 2 miles single-circuit T/L to terminate Eagle Rock-Pardee 230kV T/L into Vincent. Construct approx. 0.2 miles single-circuit T/L to connect Eagle Rock-Pardee T/L into Gould SS. PIN 6442.</t>
  </si>
  <si>
    <t>COS-00-RE-LR-524300-I</t>
  </si>
  <si>
    <t>I: TRTP 6-6: Land Acquisition. Real Properties. PIN 5243.</t>
  </si>
  <si>
    <t>COS-00-RE-LR-547200-I</t>
  </si>
  <si>
    <t>TRTP: Segment 5 Real Properties</t>
  </si>
  <si>
    <t>COS-00-RE-LR-643500-I</t>
  </si>
  <si>
    <t>TRTP: Segment 4 Real Properties</t>
  </si>
  <si>
    <t>COS-00-RE-LR-643800-I</t>
  </si>
  <si>
    <t>I: TRTP 7-7: Land Acquisition. Real Properties. PIN 6438.</t>
  </si>
  <si>
    <t>COS-00-RE-LR-643900-I</t>
  </si>
  <si>
    <t>I: TRTP 8-12: Land Acquisition. Real Properties. PIN 6439.</t>
  </si>
  <si>
    <t>COS-00-RE-LR-644000-I</t>
  </si>
  <si>
    <t>TOTAL SEGMENT 9 CRE COST</t>
  </si>
  <si>
    <t>COS-00-RE-LR-644100-I</t>
  </si>
  <si>
    <t>TRTP: Segment 10 Real Properties</t>
  </si>
  <si>
    <t>COS-00-RE-LR-644200-I</t>
  </si>
  <si>
    <t>I: TRTP 11-9: Land Acquisition. Real Properties. PIN 6442.</t>
  </si>
  <si>
    <t>CET-ET-TP-RN-643500</t>
  </si>
  <si>
    <t xml:space="preserve">I: TRTP: Antelope - Windhub 500kV </t>
  </si>
  <si>
    <t>CET-ET-TP-RN-643501</t>
  </si>
  <si>
    <t>I: TRTP: Midway - Vincent No.3</t>
  </si>
  <si>
    <t>CET-ET-TP-RN-643911</t>
  </si>
  <si>
    <t>I: TRTP 8: Chino Hills State Park 500kV reroute alternative 4CM. PIN 6439.</t>
  </si>
  <si>
    <t>CET-ET-TP-RL-644000</t>
  </si>
  <si>
    <t>TRTP SEGMENT 9: WHIRLWIND - ACCELERATION</t>
  </si>
  <si>
    <t>CET-ET-TP-RL-644013</t>
  </si>
  <si>
    <t>TRTP SEGMENT 9: PARDEE SUB - ADD PROTECTION</t>
  </si>
  <si>
    <t>Red Bluff Substation</t>
  </si>
  <si>
    <t>CET-ET-TP-RN-692900</t>
  </si>
  <si>
    <t>Red Bluff Substation: Construct a new 2000 by 2000 square foot breaker-and-a-half 500/230kV substation, ultimately designed for four 500/230 kV AA transformer banks, initially equipped with one transformer bank.
Install one 1120MVA 500/230kV Transformer B</t>
  </si>
  <si>
    <t>6929</t>
  </si>
  <si>
    <t>CET-ET-TP-RN-692901</t>
  </si>
  <si>
    <t xml:space="preserve">California series cap on Devers-Palo Verde #1 500kV: Modify the size of the existing series cap on Devers - Palo Verde#1 to 22.2 ohms (47.2% compensation) to accommodate the new generation interconnection at the proposed Red Bluff Substation (Devers-Palo </t>
  </si>
  <si>
    <t>CET-ET-TP-RN-692904</t>
  </si>
  <si>
    <t>CRE: Site sitting study</t>
  </si>
  <si>
    <t>CET-ET-TP-RN-692905</t>
  </si>
  <si>
    <t>Devers-Palo Verde 500 kV Line: Loop the existing line in and out of Red Bluff Substation and form the two new Colorado River-Red Bluff and Devers-Red Bluff 500kV T/L's.  Install one new double circuit 500kV dead end tower at Red Bluff Substation.  Install</t>
  </si>
  <si>
    <t>CET-ET-TP-RN-692907</t>
  </si>
  <si>
    <t>Devers - Colorado River #2 500 kV T/L:  Loop the DCR #2 line into Red Bluff Substation and form the two new Devers- Red Bluff #2 and Colorado River-Red Bluff #2 500kV T/Ls.
This work requires the installation of approximately 1 Circuit Mile of 2-2156KC</t>
  </si>
  <si>
    <t>Ivanpah</t>
  </si>
  <si>
    <t>CET-ET-TP-RN-655101</t>
  </si>
  <si>
    <t>EITP, Licensing &amp; Permit</t>
  </si>
  <si>
    <t>6551</t>
  </si>
  <si>
    <t>CET-ET-TP-RN-655103</t>
  </si>
  <si>
    <t>Ivanpah 220/115 kV Substation: a. Construct a new substation with a total of eight 220 kV breaker-and-a-half positions and fifteen 115 kV double-breaker positions, b. Equip 220 kV Position 8 with two CBs (No.4 A-Bank), c. Equip 220 kV Position 6 with thre</t>
  </si>
  <si>
    <t xml:space="preserve">Eldorado 220 kV Substation: a. Remove existing Eldorado 220/115-kV transformer including all associated equipment, b. Construct a new SCE-Owned 220 kV switchyard North and South operating buses including temporary bus connections (approximately 200 feet) </t>
  </si>
  <si>
    <t>CET-ET-TP-RN-655104</t>
  </si>
  <si>
    <t xml:space="preserve">Eldorado-Ivanpah 220 kV T/L: a. Construct a new 35 to 39-mile double-circuit 220 kV T/L (2B-1590) stringing one side from the Eldorado Substation to a new substation site (Ivanpah) which will be located approximately 7 miles east of the existing Mountain </t>
  </si>
  <si>
    <t>CET-ET-TP-RN-655105</t>
  </si>
  <si>
    <t>COS-00-RE-LR-655100</t>
  </si>
  <si>
    <t>Real Properties (EITP): 
BLM Easement: a. Ivanpah 220/115 kV Substation, b. Ingress/Egress into Ivanpah Substation, c. Eldorado-Ivanpah 220 kV T/L, where needed, d. Approximately 1.5 miles of fiber optic cable for gen-tie protection.
Primm Easement: a. El</t>
  </si>
  <si>
    <t>Lugo-Pisgah</t>
  </si>
  <si>
    <t>CET-ET-CR-WC-701800</t>
  </si>
  <si>
    <t>Pisgah Sub: Siting Study for New Substation</t>
  </si>
  <si>
    <t>7018</t>
  </si>
  <si>
    <t>Suspended</t>
  </si>
  <si>
    <t>South of Kramer</t>
  </si>
  <si>
    <t>CET-ET-TP-RN-709100</t>
  </si>
  <si>
    <t xml:space="preserve">New Cool Water-Lugo 220 kV Transmission Line: </t>
  </si>
  <si>
    <t>7091</t>
  </si>
  <si>
    <t>CET-ET-TP-RN-690200</t>
  </si>
  <si>
    <t>Jasper: LGIA Engineer and construct a new interconnection facility</t>
  </si>
  <si>
    <t>6902</t>
  </si>
  <si>
    <t>CET-ET-TP-RN-690203</t>
  </si>
  <si>
    <t>I:  Lugo – Pisgah 220KV T/L loop into Jasper Substation.</t>
  </si>
  <si>
    <t>West of Devers</t>
  </si>
  <si>
    <t>CET-ET-TP-RN-642000</t>
  </si>
  <si>
    <t>Devers-El Casco, El Casco-San Bernardino</t>
  </si>
  <si>
    <t>6420</t>
  </si>
  <si>
    <t>CET-ET-TP-RN-642001</t>
  </si>
  <si>
    <t>Pre-Engineering (Morongo Transmission Relocation Project)</t>
  </si>
  <si>
    <t>Colorado River Substation</t>
  </si>
  <si>
    <t>CET-ET-TP-RL-707600</t>
  </si>
  <si>
    <t>Colorado River Substation: Equipment and installation to support Large Generation Interconnection.</t>
  </si>
  <si>
    <t>7076</t>
  </si>
  <si>
    <t>CRS Expansion: Licensing effort</t>
  </si>
  <si>
    <t>Whirlwind Substation Expansion Project</t>
  </si>
  <si>
    <t>CET-ET-TP-RN-705400</t>
  </si>
  <si>
    <t>Whirlwind Substation: Plan of Service Reliability Network Upgrades: Equip one 220 kV position at Whirlwind Substation to terminate the Solar Ranch-Whirlwind 220kV gen-tie. Install the following equipment at the 220 kV Switchyard:
- Two 3000A, 63 kA Circui</t>
  </si>
  <si>
    <t>7054</t>
  </si>
  <si>
    <t>CET-ET-TP-RN-706600</t>
  </si>
  <si>
    <t>Whirlwind Substation: Expand the existing bus eight positions (Pos. 9-17) to the east in order to accommodate Transition Cluster projects interconnecting at Whirlwind Substation.  Install sectionalizing circuit breakers and disconnect switches.  Install t</t>
  </si>
  <si>
    <t>7066</t>
  </si>
  <si>
    <t>CET-ET-TP-RN-706700</t>
  </si>
  <si>
    <t>Whirlwind 2nd and 3rd AA Bank</t>
  </si>
  <si>
    <t>7067</t>
  </si>
  <si>
    <t>CET-ET-TP-RN-706800</t>
  </si>
  <si>
    <t>Whirlwind (NU): Equip one 220kV position</t>
  </si>
  <si>
    <t>7068</t>
  </si>
  <si>
    <t>CET-ET-TP-RN-706900</t>
  </si>
  <si>
    <t>7069</t>
  </si>
  <si>
    <t>Incentive CWIP &amp; Plant Summary ($000)</t>
  </si>
  <si>
    <t>Incremental CWIP Balance</t>
  </si>
  <si>
    <t>Incremental Plant Balance</t>
  </si>
  <si>
    <t>Total CWIP</t>
  </si>
  <si>
    <t>Total Plant</t>
  </si>
  <si>
    <t>Recorded</t>
  </si>
  <si>
    <t>Forecast</t>
  </si>
  <si>
    <t>2011 CWIP</t>
  </si>
  <si>
    <t>2012 Total Expenditures</t>
  </si>
  <si>
    <t>2013 Total Expenditures</t>
  </si>
  <si>
    <t>2011 ISO CWIP Less Collectible</t>
  </si>
  <si>
    <t>2012 ISO Expenditures Less COR/Collectible</t>
  </si>
  <si>
    <t>2013 ISO Expenditures Less COR/Collectible</t>
  </si>
  <si>
    <t>2012 Loaded</t>
  </si>
  <si>
    <t>2013 Loaded</t>
  </si>
  <si>
    <t>Note: Incentive Specific Projects are loaded for OH and closed based on the specific date</t>
  </si>
  <si>
    <t>TABLE OF CONTENTS</t>
  </si>
  <si>
    <t>Net Additions Summary</t>
  </si>
  <si>
    <t>HV/LV Additions Summary</t>
  </si>
  <si>
    <t>Non-Incentive Additions Forecast</t>
  </si>
  <si>
    <t>Incentive CWIP &amp; Additions Forecast</t>
  </si>
  <si>
    <t>Corporate Overhead Loaders Summary</t>
  </si>
  <si>
    <t>2011 Composite ISO Transmission Depreciation Rate</t>
  </si>
  <si>
    <t>Forecast 2013 AFUDC Rate</t>
  </si>
  <si>
    <t>Forecast 2012 AFUDC Rate</t>
  </si>
  <si>
    <t xml:space="preserve"> ALLOWANCE FOR FUNDS USED DURING CONSTRUCTION</t>
  </si>
  <si>
    <t>AFUDC Rate Calculation, 25 Basis Point Evaluation</t>
  </si>
  <si>
    <t>(Dollars In Thousands)</t>
  </si>
  <si>
    <t>Capital</t>
  </si>
  <si>
    <t>CWIP</t>
  </si>
  <si>
    <t xml:space="preserve">   Gross AFUDC Impact</t>
  </si>
  <si>
    <t>GROSS NOMINAL AFUDC RATE -</t>
  </si>
  <si>
    <t>Rate</t>
  </si>
  <si>
    <t>Ratio</t>
  </si>
  <si>
    <t>Allocation</t>
  </si>
  <si>
    <t>Amount</t>
  </si>
  <si>
    <t>Total Forecasted Average CWIP</t>
  </si>
  <si>
    <t>-</t>
  </si>
  <si>
    <t>Total Financed By Actual</t>
  </si>
  <si>
    <t xml:space="preserve">  Average Short-term Debt</t>
  </si>
  <si>
    <t>Long-term Debt</t>
  </si>
  <si>
    <t>Preferred Stock</t>
  </si>
  <si>
    <t>Common Equity</t>
  </si>
  <si>
    <t>CWIP Financed By Capitalization</t>
  </si>
  <si>
    <t>Total CWIP Financed</t>
  </si>
  <si>
    <t>ASSUMPTIONS -</t>
  </si>
  <si>
    <t xml:space="preserve"> Average CWIP (Forecasted)</t>
  </si>
  <si>
    <t xml:space="preserve"> Average Short-term Debt (Forecasted)</t>
  </si>
  <si>
    <t>Prior Year-End Historical Capitalization:</t>
  </si>
  <si>
    <t xml:space="preserve"> Long-term Debt (Embedded)</t>
  </si>
  <si>
    <t xml:space="preserve"> Preferred Stock (Embedded)</t>
  </si>
  <si>
    <t xml:space="preserve"> Common Equity (Authorized)</t>
  </si>
  <si>
    <t xml:space="preserve">  Total Capitalization</t>
  </si>
  <si>
    <t>Net-of-Tax Rate (Tax Net)</t>
  </si>
  <si>
    <t>ALLOCATION OF GROSS FUNDS -</t>
  </si>
  <si>
    <t xml:space="preserve"> Borrowed Funds (Debt %).........................................................................................................</t>
  </si>
  <si>
    <t xml:space="preserve"> Equity Funds (Equity %)..........................................................................................................</t>
  </si>
  <si>
    <t>GROSS AND NET RATE CALCULATIONS -</t>
  </si>
  <si>
    <t>Formula</t>
  </si>
  <si>
    <t>Gross Nominal Rate (Gross Rate)</t>
  </si>
  <si>
    <t>(From Above)</t>
  </si>
  <si>
    <t xml:space="preserve"> Net-of-Tax Nominal Rate (Net Rate)</t>
  </si>
  <si>
    <t>(((Net S Rate+1)^0.5)-1)*2</t>
  </si>
  <si>
    <t>Gross Rate Compounded Semi-Annually (S Rate)</t>
  </si>
  <si>
    <t>(((Gross Rate/2)+1)^2)-1</t>
  </si>
  <si>
    <t xml:space="preserve"> Net-of-Tax Semi-Annual Rate (Net S Rate)</t>
  </si>
  <si>
    <t>(S Rate*Debt %*Tax Net)+</t>
  </si>
  <si>
    <t xml:space="preserve">   (S Rate*Equity %)</t>
  </si>
  <si>
    <t>Gross Equivalent Monthly Rate (Month Rate)</t>
  </si>
  <si>
    <t>((S Rate+1)^(1/12))-1</t>
  </si>
  <si>
    <t xml:space="preserve"> Net-of-Tax Monthly Rate (Net Month Rate)</t>
  </si>
  <si>
    <t>((Net S Rate+1)^(1/12))-1</t>
  </si>
  <si>
    <t>Rate Used in Power Plant Work Order System</t>
  </si>
  <si>
    <t>(Month Rate*12)</t>
  </si>
  <si>
    <t>Formula Notation:</t>
  </si>
  <si>
    <t xml:space="preserve"> The symbol "^" represents exponentiation, raising a quantity to a power.</t>
  </si>
  <si>
    <t xml:space="preserve"> The symbol "*" represents multiplication.</t>
  </si>
  <si>
    <t xml:space="preserve">Annual Rate Calculation </t>
  </si>
  <si>
    <t>FORECAST for 2013</t>
  </si>
  <si>
    <t>Total Financed By Forecasted</t>
  </si>
  <si>
    <t>Forecast:</t>
  </si>
  <si>
    <t xml:space="preserve"> Average CWIP (Annual Estimate)</t>
  </si>
  <si>
    <t xml:space="preserve"> Average Short-term Debt (Annual Estimate)</t>
  </si>
  <si>
    <t xml:space="preserve"> Borrowed Funds (Debt %)..................................</t>
  </si>
  <si>
    <t>...............................................................................</t>
  </si>
  <si>
    <t xml:space="preserve"> Equity Funds (Equity %)...................................</t>
  </si>
  <si>
    <t>Rate Used in Accounting Work Order System</t>
  </si>
  <si>
    <t xml:space="preserve"> Note: the symbol "^" represents exponentiation, raising a quantity to a power.</t>
  </si>
  <si>
    <t>Incentive CWIP &amp; Plant Summary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</si>
</sst>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5" formatCode="&quot;$&quot;#,##0_);\(&quot;$&quot;#,##0\)"/>
    <numFmt numFmtId="6" formatCode="&quot;$&quot;#,##0_);[Red]\(&quot;$&quot;#,##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0.000%"/>
    <numFmt numFmtId="167" formatCode="0.000000%"/>
    <numFmt numFmtId="168" formatCode="0.0000%"/>
    <numFmt numFmtId="169" formatCode="0.000000"/>
    <numFmt numFmtId="170" formatCode="[$-409]mmm\-yy;@"/>
    <numFmt numFmtId="171" formatCode="m\-d\-yy"/>
    <numFmt numFmtId="172" formatCode="0.000\ \¢"/>
    <numFmt numFmtId="173" formatCode="&quot;$&quot;#,##0.00;\-&quot;$&quot;#,##0.00"/>
    <numFmt numFmtId="174" formatCode="_-* #,##0.0_-;\-* #,##0.0_-;_-* &quot;-&quot;??_-;_-@_-"/>
    <numFmt numFmtId="175" formatCode="#,##0.00&quot; $&quot;;\-#,##0.00&quot; $&quot;"/>
    <numFmt numFmtId="176" formatCode="0.00_)"/>
    <numFmt numFmtId="177" formatCode="_(* #,##0.0_);_(* \(#,##0.0\);_(* &quot;-&quot;?_);_(@_)"/>
    <numFmt numFmtId="178" formatCode="0.0000"/>
    <numFmt numFmtId="179" formatCode="_(* #,##0.00000_);_(* \(#,##0.00000\);_(* &quot;-&quot;?_);_(@_)"/>
    <numFmt numFmtId="180" formatCode="#,##0.0"/>
    <numFmt numFmtId="181" formatCode="m/d/yy;@"/>
    <numFmt numFmtId="182" formatCode="[$-409]mmmm\ d\,\ yyyy;@"/>
    <numFmt numFmtId="183" formatCode="[$-409]d\-mmm;@"/>
    <numFmt numFmtId="184" formatCode="_([$€-2]* #,##0.00_);_([$€-2]* \(#,##0.00\);_([$€-2]* &quot;-&quot;??_)"/>
    <numFmt numFmtId="185" formatCode="[$-409]d\-mmm\-yy;@"/>
    <numFmt numFmtId="186" formatCode="yymmmmdd"/>
    <numFmt numFmtId="187" formatCode="0.0%;;"/>
    <numFmt numFmtId="188" formatCode="_-* #,##0.00\ _D_M_-;\-* #,##0.00\ _D_M_-;_-* &quot;-&quot;??\ _D_M_-;_-@_-"/>
    <numFmt numFmtId="189" formatCode="&quot;$&quot;.00;;"/>
    <numFmt numFmtId="190" formatCode="_-* #,##0.00\ &quot;DM&quot;_-;\-* #,##0.00\ &quot;DM&quot;_-;_-* &quot;-&quot;??\ &quot;DM&quot;_-;_-@_-"/>
    <numFmt numFmtId="191" formatCode="General_)"/>
    <numFmt numFmtId="192" formatCode=";;;"/>
    <numFmt numFmtId="193" formatCode="#,##0;;"/>
    <numFmt numFmtId="194" formatCode="&quot;$&quot;#,##0_);[Red]\(&quot;$&quot;#,##0\);&quot;-&quot;???"/>
    <numFmt numFmtId="195" formatCode="[$-409]mmmm\-yy;@"/>
    <numFmt numFmtId="196" formatCode="0.0"/>
    <numFmt numFmtId="197" formatCode="0.0%_);[Red]\(0.0%\)"/>
    <numFmt numFmtId="198" formatCode="mm/dd/yy"/>
    <numFmt numFmtId="199" formatCode="0.00000"/>
    <numFmt numFmtId="200" formatCode="0.000"/>
    <numFmt numFmtId="201" formatCode="0.000000_);[Red]\(0.000000\)"/>
    <numFmt numFmtId="202" formatCode="0.0000\ %;\(0.0000\)%"/>
    <numFmt numFmtId="203" formatCode="#,##0.00000"/>
  </numFmts>
  <fonts count="13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0"/>
      <name val="Arial"/>
    </font>
    <font>
      <sz val="11"/>
      <name val="Tms Rmn"/>
    </font>
    <font>
      <b/>
      <sz val="11"/>
      <name val="Tms Rmn"/>
    </font>
    <font>
      <sz val="10"/>
      <name val="Arial"/>
      <family val="2"/>
    </font>
    <font>
      <u/>
      <sz val="11"/>
      <name val="Tms Rmn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name val="Arial"/>
      <family val="2"/>
    </font>
    <font>
      <sz val="10"/>
      <name val="New Century Schlbk"/>
    </font>
    <font>
      <sz val="11"/>
      <name val="??"/>
      <family val="3"/>
      <charset val="129"/>
    </font>
    <font>
      <sz val="12"/>
      <name val="Helv"/>
    </font>
    <font>
      <b/>
      <u/>
      <sz val="11"/>
      <color indexed="37"/>
      <name val="Arial"/>
      <family val="2"/>
    </font>
    <font>
      <sz val="10"/>
      <color indexed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name val="MS Sans Serif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8"/>
      <color indexed="12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Times New Roman"/>
      <family val="1"/>
    </font>
    <font>
      <b/>
      <sz val="8"/>
      <name val="Arial"/>
      <family val="2"/>
    </font>
    <font>
      <sz val="8"/>
      <name val="MS Sans Serif"/>
      <family val="2"/>
    </font>
    <font>
      <b/>
      <u val="singleAccounting"/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indexed="8"/>
      <name val="Calibri"/>
      <family val="2"/>
    </font>
    <font>
      <sz val="11"/>
      <color theme="9" tint="0.39997558519241921"/>
      <name val="Calibri"/>
      <family val="2"/>
      <scheme val="minor"/>
    </font>
    <font>
      <sz val="8"/>
      <name val="Calibri"/>
      <family val="2"/>
      <scheme val="minor"/>
    </font>
    <font>
      <b/>
      <i/>
      <sz val="16"/>
      <color indexed="8"/>
      <name val="Calibri"/>
      <family val="2"/>
    </font>
    <font>
      <b/>
      <i/>
      <sz val="14"/>
      <color indexed="8"/>
      <name val="Calibri"/>
      <family val="2"/>
    </font>
    <font>
      <b/>
      <i/>
      <sz val="11"/>
      <color indexed="8"/>
      <name val="Calibri"/>
      <family val="2"/>
    </font>
    <font>
      <i/>
      <sz val="11"/>
      <color indexed="8"/>
      <name val="Calibri"/>
      <family val="2"/>
    </font>
    <font>
      <b/>
      <u/>
      <sz val="11"/>
      <name val="Calibri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11"/>
      <color rgb="FFC00000"/>
      <name val="Calibri"/>
      <family val="2"/>
      <scheme val="minor"/>
    </font>
    <font>
      <b/>
      <u/>
      <sz val="11"/>
      <color theme="0"/>
      <name val="Calibri"/>
      <family val="2"/>
    </font>
    <font>
      <sz val="11"/>
      <color theme="0"/>
      <name val="Calibri"/>
      <family val="2"/>
    </font>
    <font>
      <b/>
      <sz val="11"/>
      <color theme="0"/>
      <name val="Calibri"/>
      <family val="2"/>
    </font>
    <font>
      <sz val="10"/>
      <color indexed="8"/>
      <name val="MS Sans Serif"/>
      <family val="2"/>
    </font>
    <font>
      <sz val="10"/>
      <color indexed="11"/>
      <name val="Arial"/>
      <family val="2"/>
    </font>
    <font>
      <i/>
      <sz val="10"/>
      <color indexed="12"/>
      <name val="Arial"/>
      <family val="2"/>
    </font>
    <font>
      <i/>
      <sz val="10"/>
      <color indexed="10"/>
      <name val="Arial"/>
      <family val="2"/>
    </font>
    <font>
      <b/>
      <i/>
      <sz val="9"/>
      <color indexed="33"/>
      <name val="Arial"/>
      <family val="2"/>
    </font>
    <font>
      <sz val="10"/>
      <color indexed="9"/>
      <name val="Arial"/>
      <family val="2"/>
    </font>
    <font>
      <sz val="11"/>
      <color indexed="37"/>
      <name val="Calibri"/>
      <family val="2"/>
    </font>
    <font>
      <sz val="11"/>
      <color indexed="16"/>
      <name val="Calibri"/>
      <family val="2"/>
    </font>
    <font>
      <sz val="12"/>
      <name val="Tms Rmn"/>
    </font>
    <font>
      <sz val="10"/>
      <name val="Geneva"/>
      <family val="2"/>
    </font>
    <font>
      <sz val="9"/>
      <color indexed="8"/>
      <name val="Arial"/>
      <family val="2"/>
    </font>
    <font>
      <b/>
      <sz val="11"/>
      <color indexed="17"/>
      <name val="Calibri"/>
      <family val="2"/>
    </font>
    <font>
      <b/>
      <sz val="11"/>
      <color indexed="53"/>
      <name val="Calibri"/>
      <family val="2"/>
    </font>
    <font>
      <b/>
      <sz val="10"/>
      <name val="Geneva"/>
      <family val="2"/>
    </font>
    <font>
      <sz val="10"/>
      <color theme="1"/>
      <name val="Arial"/>
      <family val="2"/>
    </font>
    <font>
      <sz val="10"/>
      <name val="MS Serif"/>
      <family val="1"/>
    </font>
    <font>
      <sz val="11"/>
      <name val="??"/>
      <family val="3"/>
    </font>
    <font>
      <sz val="10"/>
      <color indexed="16"/>
      <name val="MS Serif"/>
      <family val="1"/>
    </font>
    <font>
      <i/>
      <sz val="10"/>
      <color indexed="23"/>
      <name val="Arial"/>
      <family val="2"/>
    </font>
    <font>
      <sz val="9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8"/>
      <name val="MS Sans Serif"/>
      <family val="2"/>
    </font>
    <font>
      <b/>
      <i/>
      <sz val="10"/>
      <color indexed="62"/>
      <name val="Arial"/>
      <family val="2"/>
    </font>
    <font>
      <sz val="11"/>
      <color indexed="48"/>
      <name val="Calibri"/>
      <family val="2"/>
    </font>
    <font>
      <sz val="9"/>
      <name val="Helv"/>
    </font>
    <font>
      <sz val="11"/>
      <color indexed="53"/>
      <name val="Calibri"/>
      <family val="2"/>
    </font>
    <font>
      <b/>
      <sz val="9"/>
      <color indexed="18"/>
      <name val="Arial"/>
      <family val="2"/>
    </font>
    <font>
      <b/>
      <sz val="10"/>
      <name val="Helv"/>
    </font>
    <font>
      <sz val="10"/>
      <name val="Tahoma"/>
      <family val="2"/>
    </font>
    <font>
      <sz val="12"/>
      <color indexed="8"/>
      <name val="Helv"/>
    </font>
    <font>
      <sz val="8"/>
      <color indexed="8"/>
      <name val="Arial"/>
      <family val="2"/>
    </font>
    <font>
      <b/>
      <sz val="9"/>
      <name val="Helv"/>
    </font>
    <font>
      <sz val="7"/>
      <color indexed="8"/>
      <name val="Arial"/>
      <family val="2"/>
    </font>
    <font>
      <i/>
      <sz val="9"/>
      <color indexed="10"/>
      <name val="Arial"/>
      <family val="2"/>
    </font>
    <font>
      <sz val="8"/>
      <name val="Wingdings"/>
      <charset val="2"/>
    </font>
    <font>
      <sz val="8"/>
      <name val="Helv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b/>
      <sz val="10"/>
      <color indexed="12"/>
      <name val="Arial"/>
      <family val="2"/>
    </font>
    <font>
      <b/>
      <sz val="8"/>
      <color indexed="8"/>
      <name val="Helv"/>
    </font>
    <font>
      <b/>
      <sz val="10"/>
      <color indexed="18"/>
      <name val="Arial"/>
      <family val="2"/>
    </font>
    <font>
      <b/>
      <sz val="10"/>
      <color indexed="18"/>
      <name val="Helv"/>
    </font>
    <font>
      <sz val="11"/>
      <color indexed="14"/>
      <name val="Calibri"/>
      <family val="2"/>
    </font>
    <font>
      <i/>
      <sz val="7"/>
      <color indexed="9"/>
      <name val="Arial"/>
      <family val="2"/>
    </font>
    <font>
      <strike/>
      <sz val="10"/>
      <name val="Geneva"/>
      <family val="2"/>
    </font>
    <font>
      <sz val="8"/>
      <name val="Geneva"/>
      <family val="2"/>
    </font>
    <font>
      <b/>
      <u/>
      <sz val="11"/>
      <name val="Tms Rmn"/>
    </font>
  </fonts>
  <fills count="11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0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57"/>
        <bgColor indexed="57"/>
      </patternFill>
    </fill>
    <fill>
      <patternFill patternType="solid">
        <fgColor indexed="18"/>
        <bgColor indexed="18"/>
      </patternFill>
    </fill>
    <fill>
      <patternFill patternType="solid">
        <fgColor indexed="58"/>
        <bgColor indexed="58"/>
      </patternFill>
    </fill>
    <fill>
      <patternFill patternType="solid">
        <fgColor indexed="53"/>
        <bgColor indexed="53"/>
      </patternFill>
    </fill>
    <fill>
      <patternFill patternType="solid">
        <fgColor indexed="2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1"/>
        <bgColor indexed="61"/>
      </patternFill>
    </fill>
    <fill>
      <patternFill patternType="solid">
        <fgColor indexed="31"/>
        <bgColor indexed="3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35"/>
        <bgColor indexed="3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solid">
        <fgColor indexed="42"/>
        <bgColor indexed="42"/>
      </patternFill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60"/>
      </patternFill>
    </fill>
    <fill>
      <patternFill patternType="gray125">
        <fgColor indexed="22"/>
        <bgColor indexed="9"/>
      </patternFill>
    </fill>
    <fill>
      <patternFill patternType="darkVertical"/>
    </fill>
    <fill>
      <patternFill patternType="solid">
        <fgColor indexed="12"/>
      </patternFill>
    </fill>
    <fill>
      <patternFill patternType="solid">
        <fgColor indexed="23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</fills>
  <borders count="6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17"/>
      </bottom>
      <diagonal/>
    </border>
    <border>
      <left/>
      <right/>
      <top/>
      <bottom style="double">
        <color indexed="53"/>
      </bottom>
      <diagonal/>
    </border>
    <border>
      <left style="thick">
        <color indexed="64"/>
      </left>
      <right style="hair">
        <color indexed="64"/>
      </right>
      <top style="thick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ck">
        <color indexed="64"/>
      </top>
      <bottom style="hair">
        <color indexed="64"/>
      </bottom>
      <diagonal/>
    </border>
    <border>
      <left style="thick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53121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9" fontId="10" fillId="0" borderId="0" applyFont="0" applyFill="0" applyBorder="0" applyAlignment="0" applyProtection="0"/>
    <xf numFmtId="43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4" fillId="3" borderId="0" applyNumberFormat="0" applyBorder="0" applyAlignment="0" applyProtection="0"/>
    <xf numFmtId="0" fontId="14" fillId="3" borderId="0" applyNumberFormat="0" applyBorder="0" applyAlignment="0" applyProtection="0"/>
    <xf numFmtId="0" fontId="14" fillId="3" borderId="0" applyNumberFormat="0" applyBorder="0" applyAlignment="0" applyProtection="0"/>
    <xf numFmtId="0" fontId="15" fillId="20" borderId="6" applyNumberFormat="0" applyAlignment="0" applyProtection="0"/>
    <xf numFmtId="0" fontId="15" fillId="20" borderId="6" applyNumberFormat="0" applyAlignment="0" applyProtection="0"/>
    <xf numFmtId="0" fontId="15" fillId="20" borderId="6" applyNumberFormat="0" applyAlignment="0" applyProtection="0"/>
    <xf numFmtId="0" fontId="16" fillId="21" borderId="7" applyNumberFormat="0" applyAlignment="0" applyProtection="0"/>
    <xf numFmtId="0" fontId="16" fillId="21" borderId="7" applyNumberFormat="0" applyAlignment="0" applyProtection="0"/>
    <xf numFmtId="0" fontId="16" fillId="21" borderId="7" applyNumberFormat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4" borderId="0" applyNumberFormat="0" applyBorder="0" applyAlignment="0" applyProtection="0"/>
    <xf numFmtId="0" fontId="19" fillId="4" borderId="0" applyNumberFormat="0" applyBorder="0" applyAlignment="0" applyProtection="0"/>
    <xf numFmtId="0" fontId="19" fillId="4" borderId="0" applyNumberFormat="0" applyBorder="0" applyAlignment="0" applyProtection="0"/>
    <xf numFmtId="0" fontId="20" fillId="0" borderId="8" applyNumberFormat="0" applyFill="0" applyAlignment="0" applyProtection="0"/>
    <xf numFmtId="0" fontId="20" fillId="0" borderId="8" applyNumberFormat="0" applyFill="0" applyAlignment="0" applyProtection="0"/>
    <xf numFmtId="0" fontId="20" fillId="0" borderId="8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7" borderId="6" applyNumberFormat="0" applyAlignment="0" applyProtection="0"/>
    <xf numFmtId="0" fontId="23" fillId="7" borderId="6" applyNumberFormat="0" applyAlignment="0" applyProtection="0"/>
    <xf numFmtId="0" fontId="23" fillId="7" borderId="6" applyNumberFormat="0" applyAlignment="0" applyProtection="0"/>
    <xf numFmtId="0" fontId="24" fillId="0" borderId="11" applyNumberFormat="0" applyFill="0" applyAlignment="0" applyProtection="0"/>
    <xf numFmtId="0" fontId="24" fillId="0" borderId="11" applyNumberFormat="0" applyFill="0" applyAlignment="0" applyProtection="0"/>
    <xf numFmtId="0" fontId="24" fillId="0" borderId="11" applyNumberFormat="0" applyFill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7" fillId="0" borderId="0"/>
    <xf numFmtId="0" fontId="12" fillId="0" borderId="0"/>
    <xf numFmtId="0" fontId="12" fillId="0" borderId="0"/>
    <xf numFmtId="0" fontId="12" fillId="0" borderId="0"/>
    <xf numFmtId="0" fontId="12" fillId="23" borderId="12" applyNumberFormat="0" applyFont="0" applyAlignment="0" applyProtection="0"/>
    <xf numFmtId="0" fontId="12" fillId="23" borderId="12" applyNumberFormat="0" applyFont="0" applyAlignment="0" applyProtection="0"/>
    <xf numFmtId="0" fontId="12" fillId="23" borderId="12" applyNumberFormat="0" applyFont="0" applyAlignment="0" applyProtection="0"/>
    <xf numFmtId="0" fontId="12" fillId="23" borderId="12" applyNumberFormat="0" applyFont="0" applyAlignment="0" applyProtection="0"/>
    <xf numFmtId="0" fontId="26" fillId="20" borderId="13" applyNumberFormat="0" applyAlignment="0" applyProtection="0"/>
    <xf numFmtId="0" fontId="26" fillId="20" borderId="13" applyNumberFormat="0" applyAlignment="0" applyProtection="0"/>
    <xf numFmtId="0" fontId="26" fillId="20" borderId="13" applyNumberFormat="0" applyAlignment="0" applyProtection="0"/>
    <xf numFmtId="9" fontId="10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14" applyNumberFormat="0" applyFill="0" applyAlignment="0" applyProtection="0"/>
    <xf numFmtId="0" fontId="28" fillId="0" borderId="14" applyNumberFormat="0" applyFill="0" applyAlignment="0" applyProtection="0"/>
    <xf numFmtId="0" fontId="28" fillId="0" borderId="14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3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3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3" fillId="32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3" fillId="32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3" fillId="25" borderId="0" applyNumberFormat="0" applyBorder="0" applyAlignment="0" applyProtection="0"/>
    <xf numFmtId="0" fontId="12" fillId="33" borderId="0" applyNumberFormat="0" applyBorder="0" applyAlignment="0" applyProtection="0"/>
    <xf numFmtId="0" fontId="12" fillId="28" borderId="0" applyNumberFormat="0" applyBorder="0" applyAlignment="0" applyProtection="0"/>
    <xf numFmtId="0" fontId="13" fillId="34" borderId="0" applyNumberFormat="0" applyBorder="0" applyAlignment="0" applyProtection="0"/>
    <xf numFmtId="171" fontId="30" fillId="35" borderId="19">
      <alignment horizontal="center" vertical="center"/>
    </xf>
    <xf numFmtId="172" fontId="10" fillId="0" borderId="0"/>
    <xf numFmtId="173" fontId="31" fillId="0" borderId="0" applyFont="0" applyFill="0" applyBorder="0" applyAlignment="0" applyProtection="0"/>
    <xf numFmtId="6" fontId="32" fillId="0" borderId="0">
      <protection locked="0"/>
    </xf>
    <xf numFmtId="4" fontId="33" fillId="0" borderId="0" applyFont="0" applyFill="0" applyBorder="0" applyAlignment="0" applyProtection="0"/>
    <xf numFmtId="0" fontId="28" fillId="36" borderId="0" applyNumberFormat="0" applyBorder="0" applyAlignment="0" applyProtection="0"/>
    <xf numFmtId="0" fontId="28" fillId="37" borderId="0" applyNumberFormat="0" applyBorder="0" applyAlignment="0" applyProtection="0"/>
    <xf numFmtId="0" fontId="28" fillId="38" borderId="0" applyNumberFormat="0" applyBorder="0" applyAlignment="0" applyProtection="0"/>
    <xf numFmtId="174" fontId="10" fillId="0" borderId="0">
      <protection locked="0"/>
    </xf>
    <xf numFmtId="0" fontId="33" fillId="0" borderId="0" applyFont="0" applyFill="0" applyBorder="0" applyAlignment="0" applyProtection="0"/>
    <xf numFmtId="38" fontId="17" fillId="39" borderId="0" applyNumberFormat="0" applyBorder="0" applyAlignment="0" applyProtection="0"/>
    <xf numFmtId="0" fontId="34" fillId="0" borderId="0" applyNumberFormat="0" applyFill="0" applyBorder="0" applyAlignment="0" applyProtection="0"/>
    <xf numFmtId="175" fontId="10" fillId="0" borderId="0">
      <protection locked="0"/>
    </xf>
    <xf numFmtId="175" fontId="10" fillId="0" borderId="0">
      <protection locked="0"/>
    </xf>
    <xf numFmtId="0" fontId="35" fillId="0" borderId="20" applyNumberFormat="0" applyFill="0" applyAlignment="0" applyProtection="0"/>
    <xf numFmtId="10" fontId="17" fillId="40" borderId="18" applyNumberFormat="0" applyBorder="0" applyAlignment="0" applyProtection="0"/>
    <xf numFmtId="37" fontId="36" fillId="0" borderId="0"/>
    <xf numFmtId="176" fontId="37" fillId="0" borderId="0"/>
    <xf numFmtId="10" fontId="10" fillId="0" borderId="0" applyFont="0" applyFill="0" applyBorder="0" applyAlignment="0" applyProtection="0"/>
    <xf numFmtId="9" fontId="10" fillId="0" borderId="0"/>
    <xf numFmtId="0" fontId="38" fillId="0" borderId="0" applyNumberFormat="0" applyFont="0" applyFill="0" applyBorder="0" applyAlignment="0" applyProtection="0">
      <alignment horizontal="left"/>
    </xf>
    <xf numFmtId="4" fontId="38" fillId="0" borderId="0" applyFont="0" applyFill="0" applyBorder="0" applyAlignment="0" applyProtection="0"/>
    <xf numFmtId="4" fontId="39" fillId="22" borderId="21" applyNumberFormat="0" applyProtection="0">
      <alignment vertical="center"/>
    </xf>
    <xf numFmtId="4" fontId="40" fillId="22" borderId="21" applyNumberFormat="0" applyProtection="0">
      <alignment vertical="center"/>
    </xf>
    <xf numFmtId="4" fontId="39" fillId="22" borderId="21" applyNumberFormat="0" applyProtection="0">
      <alignment horizontal="left" vertical="center" indent="1"/>
    </xf>
    <xf numFmtId="0" fontId="39" fillId="22" borderId="21" applyNumberFormat="0" applyProtection="0">
      <alignment horizontal="left" vertical="top" indent="1"/>
    </xf>
    <xf numFmtId="4" fontId="39" fillId="41" borderId="0" applyNumberFormat="0" applyProtection="0">
      <alignment horizontal="left" vertical="center" indent="1"/>
    </xf>
    <xf numFmtId="4" fontId="41" fillId="3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39" fillId="43" borderId="22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2" fillId="45" borderId="0" applyNumberFormat="0" applyProtection="0">
      <alignment horizontal="left" vertical="center" indent="1"/>
    </xf>
    <xf numFmtId="4" fontId="41" fillId="41" borderId="21" applyNumberFormat="0" applyProtection="0">
      <alignment horizontal="right" vertical="center"/>
    </xf>
    <xf numFmtId="4" fontId="41" fillId="44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top" indent="1"/>
    </xf>
    <xf numFmtId="0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top" indent="1"/>
    </xf>
    <xf numFmtId="0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top" indent="1"/>
    </xf>
    <xf numFmtId="0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top" indent="1"/>
    </xf>
    <xf numFmtId="0" fontId="10" fillId="46" borderId="18" applyNumberFormat="0">
      <protection locked="0"/>
    </xf>
    <xf numFmtId="4" fontId="41" fillId="23" borderId="21" applyNumberFormat="0" applyProtection="0">
      <alignment vertical="center"/>
    </xf>
    <xf numFmtId="4" fontId="43" fillId="23" borderId="21" applyNumberFormat="0" applyProtection="0">
      <alignment vertical="center"/>
    </xf>
    <xf numFmtId="4" fontId="41" fillId="23" borderId="21" applyNumberFormat="0" applyProtection="0">
      <alignment horizontal="left" vertical="center" indent="1"/>
    </xf>
    <xf numFmtId="0" fontId="41" fillId="23" borderId="21" applyNumberFormat="0" applyProtection="0">
      <alignment horizontal="left" vertical="top" indent="1"/>
    </xf>
    <xf numFmtId="4" fontId="41" fillId="44" borderId="21" applyNumberFormat="0" applyProtection="0">
      <alignment horizontal="right" vertical="center"/>
    </xf>
    <xf numFmtId="4" fontId="43" fillId="44" borderId="21" applyNumberFormat="0" applyProtection="0">
      <alignment horizontal="right" vertical="center"/>
    </xf>
    <xf numFmtId="4" fontId="41" fillId="41" borderId="21" applyNumberFormat="0" applyProtection="0">
      <alignment horizontal="left" vertical="center" indent="1"/>
    </xf>
    <xf numFmtId="0" fontId="41" fillId="41" borderId="21" applyNumberFormat="0" applyProtection="0">
      <alignment horizontal="left" vertical="top" indent="1"/>
    </xf>
    <xf numFmtId="4" fontId="44" fillId="47" borderId="0" applyNumberFormat="0" applyProtection="0">
      <alignment horizontal="left" vertical="center" indent="1"/>
    </xf>
    <xf numFmtId="4" fontId="45" fillId="44" borderId="21" applyNumberFormat="0" applyProtection="0">
      <alignment horizontal="right" vertical="center"/>
    </xf>
    <xf numFmtId="0" fontId="46" fillId="0" borderId="0" applyNumberFormat="0" applyFill="0" applyBorder="0" applyAlignment="0" applyProtection="0"/>
    <xf numFmtId="37" fontId="17" fillId="48" borderId="0" applyNumberFormat="0" applyBorder="0" applyAlignment="0" applyProtection="0"/>
    <xf numFmtId="37" fontId="17" fillId="0" borderId="0"/>
    <xf numFmtId="3" fontId="47" fillId="0" borderId="20" applyProtection="0"/>
    <xf numFmtId="170" fontId="13" fillId="80" borderId="0" applyNumberFormat="0" applyBorder="0" applyAlignment="0" applyProtection="0"/>
    <xf numFmtId="170" fontId="13" fillId="81" borderId="0" applyNumberFormat="0" applyBorder="0" applyAlignment="0" applyProtection="0"/>
    <xf numFmtId="170" fontId="13" fillId="82" borderId="0" applyNumberFormat="0" applyBorder="0" applyAlignment="0" applyProtection="0"/>
    <xf numFmtId="170" fontId="13" fillId="83" borderId="0" applyNumberFormat="0" applyBorder="0" applyAlignment="0" applyProtection="0"/>
    <xf numFmtId="170" fontId="13" fillId="84" borderId="0" applyNumberFormat="0" applyBorder="0" applyAlignment="0" applyProtection="0"/>
    <xf numFmtId="170" fontId="13" fillId="85" borderId="0" applyNumberFormat="0" applyBorder="0" applyAlignment="0" applyProtection="0"/>
    <xf numFmtId="170" fontId="64" fillId="45" borderId="32" applyBorder="0"/>
    <xf numFmtId="170" fontId="17" fillId="86" borderId="18"/>
    <xf numFmtId="170" fontId="1" fillId="0" borderId="0"/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83" fillId="0" borderId="0"/>
    <xf numFmtId="182" fontId="83" fillId="0" borderId="0"/>
    <xf numFmtId="183" fontId="83" fillId="0" borderId="0"/>
    <xf numFmtId="184" fontId="83" fillId="0" borderId="0"/>
    <xf numFmtId="182" fontId="83" fillId="0" borderId="0"/>
    <xf numFmtId="183" fontId="83" fillId="0" borderId="0"/>
    <xf numFmtId="183" fontId="83" fillId="0" borderId="0"/>
    <xf numFmtId="183" fontId="83" fillId="0" borderId="0"/>
    <xf numFmtId="0" fontId="83" fillId="0" borderId="0"/>
    <xf numFmtId="182" fontId="83" fillId="0" borderId="0"/>
    <xf numFmtId="183" fontId="83" fillId="0" borderId="0"/>
    <xf numFmtId="184" fontId="83" fillId="0" borderId="0"/>
    <xf numFmtId="182" fontId="83" fillId="0" borderId="0"/>
    <xf numFmtId="183" fontId="83" fillId="0" borderId="0"/>
    <xf numFmtId="183" fontId="83" fillId="0" borderId="0"/>
    <xf numFmtId="183" fontId="83" fillId="0" borderId="0"/>
    <xf numFmtId="182" fontId="84" fillId="0" borderId="0" applyNumberFormat="0" applyFill="0" applyBorder="0" applyAlignment="0" applyProtection="0">
      <alignment vertical="top"/>
    </xf>
    <xf numFmtId="183" fontId="84" fillId="0" borderId="0" applyNumberFormat="0" applyFill="0" applyBorder="0" applyAlignment="0" applyProtection="0">
      <alignment vertical="top"/>
    </xf>
    <xf numFmtId="182" fontId="85" fillId="0" borderId="0" applyNumberFormat="0" applyFill="0" applyBorder="0" applyAlignment="0" applyProtection="0">
      <alignment vertical="top"/>
    </xf>
    <xf numFmtId="183" fontId="85" fillId="0" borderId="0" applyNumberFormat="0" applyFill="0" applyBorder="0" applyAlignment="0" applyProtection="0">
      <alignment vertical="top"/>
    </xf>
    <xf numFmtId="182" fontId="10" fillId="0" borderId="0" applyNumberFormat="0" applyFill="0" applyBorder="0" applyAlignment="0" applyProtection="0"/>
    <xf numFmtId="182" fontId="10" fillId="0" borderId="0" applyNumberFormat="0" applyFill="0" applyBorder="0" applyAlignment="0" applyProtection="0"/>
    <xf numFmtId="183" fontId="10" fillId="0" borderId="0" applyNumberFormat="0" applyFill="0" applyBorder="0" applyAlignment="0" applyProtection="0"/>
    <xf numFmtId="183" fontId="10" fillId="0" borderId="0" applyNumberFormat="0" applyFill="0" applyBorder="0" applyAlignment="0" applyProtection="0"/>
    <xf numFmtId="182" fontId="86" fillId="0" borderId="0" applyNumberFormat="0" applyFill="0" applyBorder="0" applyAlignment="0" applyProtection="0">
      <alignment vertical="top"/>
    </xf>
    <xf numFmtId="183" fontId="86" fillId="0" borderId="0" applyNumberFormat="0" applyFill="0" applyBorder="0" applyAlignment="0" applyProtection="0">
      <alignment vertical="top"/>
    </xf>
    <xf numFmtId="182" fontId="87" fillId="0" borderId="50" applyBorder="0">
      <alignment horizontal="left"/>
    </xf>
    <xf numFmtId="183" fontId="87" fillId="0" borderId="50" applyBorder="0">
      <alignment horizontal="left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85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4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0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0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0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0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0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0" fontId="12" fillId="2" borderId="0" applyNumberFormat="0" applyBorder="0" applyAlignment="0" applyProtection="0"/>
    <xf numFmtId="183" fontId="12" fillId="2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4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4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0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1" fillId="57" borderId="0" applyNumberFormat="0" applyBorder="0" applyAlignment="0" applyProtection="0"/>
    <xf numFmtId="170" fontId="1" fillId="57" borderId="0" applyNumberFormat="0" applyBorder="0" applyAlignment="0" applyProtection="0"/>
    <xf numFmtId="185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4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0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0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0" fontId="12" fillId="3" borderId="0" applyNumberFormat="0" applyBorder="0" applyAlignment="0" applyProtection="0"/>
    <xf numFmtId="183" fontId="12" fillId="3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4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4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0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1" fillId="61" borderId="0" applyNumberFormat="0" applyBorder="0" applyAlignment="0" applyProtection="0"/>
    <xf numFmtId="170" fontId="1" fillId="61" borderId="0" applyNumberFormat="0" applyBorder="0" applyAlignment="0" applyProtection="0"/>
    <xf numFmtId="185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4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0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0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0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0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0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0" fontId="12" fillId="4" borderId="0" applyNumberFormat="0" applyBorder="0" applyAlignment="0" applyProtection="0"/>
    <xf numFmtId="183" fontId="12" fillId="4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4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4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0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1" fillId="65" borderId="0" applyNumberFormat="0" applyBorder="0" applyAlignment="0" applyProtection="0"/>
    <xf numFmtId="170" fontId="1" fillId="65" borderId="0" applyNumberFormat="0" applyBorder="0" applyAlignment="0" applyProtection="0"/>
    <xf numFmtId="185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4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0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0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0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4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4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1" fillId="69" borderId="0" applyNumberFormat="0" applyBorder="0" applyAlignment="0" applyProtection="0"/>
    <xf numFmtId="170" fontId="1" fillId="69" borderId="0" applyNumberFormat="0" applyBorder="0" applyAlignment="0" applyProtection="0"/>
    <xf numFmtId="185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4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0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0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0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0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0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0" fontId="12" fillId="6" borderId="0" applyNumberFormat="0" applyBorder="0" applyAlignment="0" applyProtection="0"/>
    <xf numFmtId="183" fontId="12" fillId="6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4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4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0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1" fillId="73" borderId="0" applyNumberFormat="0" applyBorder="0" applyAlignment="0" applyProtection="0"/>
    <xf numFmtId="170" fontId="1" fillId="73" borderId="0" applyNumberFormat="0" applyBorder="0" applyAlignment="0" applyProtection="0"/>
    <xf numFmtId="185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4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0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0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0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0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0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0" fontId="12" fillId="7" borderId="0" applyNumberFormat="0" applyBorder="0" applyAlignment="0" applyProtection="0"/>
    <xf numFmtId="183" fontId="12" fillId="7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4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4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0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1" fillId="77" borderId="0" applyNumberFormat="0" applyBorder="0" applyAlignment="0" applyProtection="0"/>
    <xf numFmtId="170" fontId="1" fillId="77" borderId="0" applyNumberFormat="0" applyBorder="0" applyAlignment="0" applyProtection="0"/>
    <xf numFmtId="185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4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4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4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1" fillId="58" borderId="0" applyNumberFormat="0" applyBorder="0" applyAlignment="0" applyProtection="0"/>
    <xf numFmtId="170" fontId="1" fillId="58" borderId="0" applyNumberFormat="0" applyBorder="0" applyAlignment="0" applyProtection="0"/>
    <xf numFmtId="185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4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0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0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0" fontId="12" fillId="9" borderId="0" applyNumberFormat="0" applyBorder="0" applyAlignment="0" applyProtection="0"/>
    <xf numFmtId="183" fontId="12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4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4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0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1" fillId="62" borderId="0" applyNumberFormat="0" applyBorder="0" applyAlignment="0" applyProtection="0"/>
    <xf numFmtId="170" fontId="1" fillId="62" borderId="0" applyNumberFormat="0" applyBorder="0" applyAlignment="0" applyProtection="0"/>
    <xf numFmtId="185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4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0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0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0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0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0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0" fontId="12" fillId="10" borderId="0" applyNumberFormat="0" applyBorder="0" applyAlignment="0" applyProtection="0"/>
    <xf numFmtId="183" fontId="12" fillId="10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4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4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0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1" fillId="66" borderId="0" applyNumberFormat="0" applyBorder="0" applyAlignment="0" applyProtection="0"/>
    <xf numFmtId="170" fontId="1" fillId="66" borderId="0" applyNumberFormat="0" applyBorder="0" applyAlignment="0" applyProtection="0"/>
    <xf numFmtId="185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4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0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0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0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4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4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1" fillId="70" borderId="0" applyNumberFormat="0" applyBorder="0" applyAlignment="0" applyProtection="0"/>
    <xf numFmtId="170" fontId="1" fillId="70" borderId="0" applyNumberFormat="0" applyBorder="0" applyAlignment="0" applyProtection="0"/>
    <xf numFmtId="185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4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4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4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1" fillId="74" borderId="0" applyNumberFormat="0" applyBorder="0" applyAlignment="0" applyProtection="0"/>
    <xf numFmtId="170" fontId="1" fillId="74" borderId="0" applyNumberFormat="0" applyBorder="0" applyAlignment="0" applyProtection="0"/>
    <xf numFmtId="185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4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0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0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0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0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0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0" fontId="12" fillId="11" borderId="0" applyNumberFormat="0" applyBorder="0" applyAlignment="0" applyProtection="0"/>
    <xf numFmtId="183" fontId="12" fillId="11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4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4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0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1" fillId="78" borderId="0" applyNumberFormat="0" applyBorder="0" applyAlignment="0" applyProtection="0"/>
    <xf numFmtId="170" fontId="1" fillId="78" borderId="0" applyNumberFormat="0" applyBorder="0" applyAlignment="0" applyProtection="0"/>
    <xf numFmtId="183" fontId="13" fillId="12" borderId="0" applyNumberFormat="0" applyBorder="0" applyAlignment="0" applyProtection="0"/>
    <xf numFmtId="0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4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0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0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13" fillId="12" borderId="0" applyNumberFormat="0" applyBorder="0" applyAlignment="0" applyProtection="0"/>
    <xf numFmtId="183" fontId="13" fillId="12" borderId="0" applyNumberFormat="0" applyBorder="0" applyAlignment="0" applyProtection="0"/>
    <xf numFmtId="184" fontId="13" fillId="12" borderId="0" applyNumberFormat="0" applyBorder="0" applyAlignment="0" applyProtection="0"/>
    <xf numFmtId="182" fontId="13" fillId="12" borderId="0" applyNumberFormat="0" applyBorder="0" applyAlignment="0" applyProtection="0"/>
    <xf numFmtId="183" fontId="13" fillId="12" borderId="0" applyNumberFormat="0" applyBorder="0" applyAlignment="0" applyProtection="0"/>
    <xf numFmtId="183" fontId="13" fillId="12" borderId="0" applyNumberFormat="0" applyBorder="0" applyAlignment="0" applyProtection="0"/>
    <xf numFmtId="185" fontId="88" fillId="45" borderId="0" applyNumberFormat="0" applyBorder="0" applyAlignment="0" applyProtection="0"/>
    <xf numFmtId="0" fontId="13" fillId="12" borderId="0" applyNumberFormat="0" applyBorder="0" applyAlignment="0" applyProtection="0"/>
    <xf numFmtId="183" fontId="13" fillId="12" borderId="0" applyNumberFormat="0" applyBorder="0" applyAlignment="0" applyProtection="0"/>
    <xf numFmtId="183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4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4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0" fontId="13" fillId="12" borderId="0" applyNumberFormat="0" applyBorder="0" applyAlignment="0" applyProtection="0"/>
    <xf numFmtId="182" fontId="13" fillId="12" borderId="0" applyNumberFormat="0" applyBorder="0" applyAlignment="0" applyProtection="0"/>
    <xf numFmtId="183" fontId="13" fillId="12" borderId="0" applyNumberFormat="0" applyBorder="0" applyAlignment="0" applyProtection="0"/>
    <xf numFmtId="184" fontId="13" fillId="12" borderId="0" applyNumberFormat="0" applyBorder="0" applyAlignment="0" applyProtection="0"/>
    <xf numFmtId="182" fontId="13" fillId="12" borderId="0" applyNumberFormat="0" applyBorder="0" applyAlignment="0" applyProtection="0"/>
    <xf numFmtId="183" fontId="13" fillId="12" borderId="0" applyNumberFormat="0" applyBorder="0" applyAlignment="0" applyProtection="0"/>
    <xf numFmtId="183" fontId="13" fillId="12" borderId="0" applyNumberFormat="0" applyBorder="0" applyAlignment="0" applyProtection="0"/>
    <xf numFmtId="183" fontId="13" fillId="12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62" fillId="59" borderId="0" applyNumberFormat="0" applyBorder="0" applyAlignment="0" applyProtection="0"/>
    <xf numFmtId="170" fontId="62" fillId="59" borderId="0" applyNumberFormat="0" applyBorder="0" applyAlignment="0" applyProtection="0"/>
    <xf numFmtId="183" fontId="13" fillId="9" borderId="0" applyNumberFormat="0" applyBorder="0" applyAlignment="0" applyProtection="0"/>
    <xf numFmtId="0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4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0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4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4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0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4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2" fontId="13" fillId="9" borderId="0" applyNumberFormat="0" applyBorder="0" applyAlignment="0" applyProtection="0"/>
    <xf numFmtId="183" fontId="13" fillId="9" borderId="0" applyNumberFormat="0" applyBorder="0" applyAlignment="0" applyProtection="0"/>
    <xf numFmtId="184" fontId="13" fillId="9" borderId="0" applyNumberFormat="0" applyBorder="0" applyAlignment="0" applyProtection="0"/>
    <xf numFmtId="182" fontId="13" fillId="9" borderId="0" applyNumberFormat="0" applyBorder="0" applyAlignment="0" applyProtection="0"/>
    <xf numFmtId="183" fontId="13" fillId="9" borderId="0" applyNumberFormat="0" applyBorder="0" applyAlignment="0" applyProtection="0"/>
    <xf numFmtId="183" fontId="13" fillId="9" borderId="0" applyNumberFormat="0" applyBorder="0" applyAlignment="0" applyProtection="0"/>
    <xf numFmtId="185" fontId="88" fillId="9" borderId="0" applyNumberFormat="0" applyBorder="0" applyAlignment="0" applyProtection="0"/>
    <xf numFmtId="0" fontId="13" fillId="9" borderId="0" applyNumberFormat="0" applyBorder="0" applyAlignment="0" applyProtection="0"/>
    <xf numFmtId="183" fontId="13" fillId="9" borderId="0" applyNumberFormat="0" applyBorder="0" applyAlignment="0" applyProtection="0"/>
    <xf numFmtId="183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4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4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0" fontId="13" fillId="9" borderId="0" applyNumberFormat="0" applyBorder="0" applyAlignment="0" applyProtection="0"/>
    <xf numFmtId="182" fontId="13" fillId="9" borderId="0" applyNumberFormat="0" applyBorder="0" applyAlignment="0" applyProtection="0"/>
    <xf numFmtId="183" fontId="13" fillId="9" borderId="0" applyNumberFormat="0" applyBorder="0" applyAlignment="0" applyProtection="0"/>
    <xf numFmtId="184" fontId="13" fillId="9" borderId="0" applyNumberFormat="0" applyBorder="0" applyAlignment="0" applyProtection="0"/>
    <xf numFmtId="182" fontId="13" fillId="9" borderId="0" applyNumberFormat="0" applyBorder="0" applyAlignment="0" applyProtection="0"/>
    <xf numFmtId="183" fontId="13" fillId="9" borderId="0" applyNumberFormat="0" applyBorder="0" applyAlignment="0" applyProtection="0"/>
    <xf numFmtId="183" fontId="13" fillId="9" borderId="0" applyNumberFormat="0" applyBorder="0" applyAlignment="0" applyProtection="0"/>
    <xf numFmtId="183" fontId="13" fillId="9" borderId="0" applyNumberFormat="0" applyBorder="0" applyAlignment="0" applyProtection="0"/>
    <xf numFmtId="184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62" fillId="63" borderId="0" applyNumberFormat="0" applyBorder="0" applyAlignment="0" applyProtection="0"/>
    <xf numFmtId="170" fontId="62" fillId="63" borderId="0" applyNumberFormat="0" applyBorder="0" applyAlignment="0" applyProtection="0"/>
    <xf numFmtId="183" fontId="13" fillId="10" borderId="0" applyNumberFormat="0" applyBorder="0" applyAlignment="0" applyProtection="0"/>
    <xf numFmtId="0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4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0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4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4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0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4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2" fontId="13" fillId="10" borderId="0" applyNumberFormat="0" applyBorder="0" applyAlignment="0" applyProtection="0"/>
    <xf numFmtId="183" fontId="13" fillId="10" borderId="0" applyNumberFormat="0" applyBorder="0" applyAlignment="0" applyProtection="0"/>
    <xf numFmtId="184" fontId="13" fillId="10" borderId="0" applyNumberFormat="0" applyBorder="0" applyAlignment="0" applyProtection="0"/>
    <xf numFmtId="182" fontId="13" fillId="10" borderId="0" applyNumberFormat="0" applyBorder="0" applyAlignment="0" applyProtection="0"/>
    <xf numFmtId="183" fontId="13" fillId="10" borderId="0" applyNumberFormat="0" applyBorder="0" applyAlignment="0" applyProtection="0"/>
    <xf numFmtId="183" fontId="13" fillId="10" borderId="0" applyNumberFormat="0" applyBorder="0" applyAlignment="0" applyProtection="0"/>
    <xf numFmtId="185" fontId="88" fillId="18" borderId="0" applyNumberFormat="0" applyBorder="0" applyAlignment="0" applyProtection="0"/>
    <xf numFmtId="0" fontId="13" fillId="10" borderId="0" applyNumberFormat="0" applyBorder="0" applyAlignment="0" applyProtection="0"/>
    <xf numFmtId="183" fontId="13" fillId="10" borderId="0" applyNumberFormat="0" applyBorder="0" applyAlignment="0" applyProtection="0"/>
    <xf numFmtId="183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4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4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0" fontId="13" fillId="10" borderId="0" applyNumberFormat="0" applyBorder="0" applyAlignment="0" applyProtection="0"/>
    <xf numFmtId="182" fontId="13" fillId="10" borderId="0" applyNumberFormat="0" applyBorder="0" applyAlignment="0" applyProtection="0"/>
    <xf numFmtId="183" fontId="13" fillId="10" borderId="0" applyNumberFormat="0" applyBorder="0" applyAlignment="0" applyProtection="0"/>
    <xf numFmtId="184" fontId="13" fillId="10" borderId="0" applyNumberFormat="0" applyBorder="0" applyAlignment="0" applyProtection="0"/>
    <xf numFmtId="182" fontId="13" fillId="10" borderId="0" applyNumberFormat="0" applyBorder="0" applyAlignment="0" applyProtection="0"/>
    <xf numFmtId="183" fontId="13" fillId="10" borderId="0" applyNumberFormat="0" applyBorder="0" applyAlignment="0" applyProtection="0"/>
    <xf numFmtId="183" fontId="13" fillId="10" borderId="0" applyNumberFormat="0" applyBorder="0" applyAlignment="0" applyProtection="0"/>
    <xf numFmtId="183" fontId="13" fillId="10" borderId="0" applyNumberFormat="0" applyBorder="0" applyAlignment="0" applyProtection="0"/>
    <xf numFmtId="184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62" fillId="67" borderId="0" applyNumberFormat="0" applyBorder="0" applyAlignment="0" applyProtection="0"/>
    <xf numFmtId="170" fontId="62" fillId="67" borderId="0" applyNumberFormat="0" applyBorder="0" applyAlignment="0" applyProtection="0"/>
    <xf numFmtId="183" fontId="13" fillId="13" borderId="0" applyNumberFormat="0" applyBorder="0" applyAlignment="0" applyProtection="0"/>
    <xf numFmtId="0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4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0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4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4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0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4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5" fontId="88" fillId="20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4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4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62" fillId="71" borderId="0" applyNumberFormat="0" applyBorder="0" applyAlignment="0" applyProtection="0"/>
    <xf numFmtId="170" fontId="62" fillId="71" borderId="0" applyNumberFormat="0" applyBorder="0" applyAlignment="0" applyProtection="0"/>
    <xf numFmtId="183" fontId="13" fillId="14" borderId="0" applyNumberFormat="0" applyBorder="0" applyAlignment="0" applyProtection="0"/>
    <xf numFmtId="0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4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0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0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5" fontId="88" fillId="4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4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4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62" fillId="75" borderId="0" applyNumberFormat="0" applyBorder="0" applyAlignment="0" applyProtection="0"/>
    <xf numFmtId="170" fontId="62" fillId="75" borderId="0" applyNumberFormat="0" applyBorder="0" applyAlignment="0" applyProtection="0"/>
    <xf numFmtId="183" fontId="13" fillId="15" borderId="0" applyNumberFormat="0" applyBorder="0" applyAlignment="0" applyProtection="0"/>
    <xf numFmtId="0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4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0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4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4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0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4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2" fontId="13" fillId="15" borderId="0" applyNumberFormat="0" applyBorder="0" applyAlignment="0" applyProtection="0"/>
    <xf numFmtId="183" fontId="13" fillId="15" borderId="0" applyNumberFormat="0" applyBorder="0" applyAlignment="0" applyProtection="0"/>
    <xf numFmtId="184" fontId="13" fillId="15" borderId="0" applyNumberFormat="0" applyBorder="0" applyAlignment="0" applyProtection="0"/>
    <xf numFmtId="182" fontId="13" fillId="15" borderId="0" applyNumberFormat="0" applyBorder="0" applyAlignment="0" applyProtection="0"/>
    <xf numFmtId="183" fontId="13" fillId="15" borderId="0" applyNumberFormat="0" applyBorder="0" applyAlignment="0" applyProtection="0"/>
    <xf numFmtId="183" fontId="13" fillId="15" borderId="0" applyNumberFormat="0" applyBorder="0" applyAlignment="0" applyProtection="0"/>
    <xf numFmtId="185" fontId="88" fillId="7" borderId="0" applyNumberFormat="0" applyBorder="0" applyAlignment="0" applyProtection="0"/>
    <xf numFmtId="0" fontId="13" fillId="15" borderId="0" applyNumberFormat="0" applyBorder="0" applyAlignment="0" applyProtection="0"/>
    <xf numFmtId="183" fontId="13" fillId="15" borderId="0" applyNumberFormat="0" applyBorder="0" applyAlignment="0" applyProtection="0"/>
    <xf numFmtId="183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4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4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0" fontId="13" fillId="15" borderId="0" applyNumberFormat="0" applyBorder="0" applyAlignment="0" applyProtection="0"/>
    <xf numFmtId="182" fontId="13" fillId="15" borderId="0" applyNumberFormat="0" applyBorder="0" applyAlignment="0" applyProtection="0"/>
    <xf numFmtId="183" fontId="13" fillId="15" borderId="0" applyNumberFormat="0" applyBorder="0" applyAlignment="0" applyProtection="0"/>
    <xf numFmtId="184" fontId="13" fillId="15" borderId="0" applyNumberFormat="0" applyBorder="0" applyAlignment="0" applyProtection="0"/>
    <xf numFmtId="182" fontId="13" fillId="15" borderId="0" applyNumberFormat="0" applyBorder="0" applyAlignment="0" applyProtection="0"/>
    <xf numFmtId="183" fontId="13" fillId="15" borderId="0" applyNumberFormat="0" applyBorder="0" applyAlignment="0" applyProtection="0"/>
    <xf numFmtId="183" fontId="13" fillId="15" borderId="0" applyNumberFormat="0" applyBorder="0" applyAlignment="0" applyProtection="0"/>
    <xf numFmtId="183" fontId="13" fillId="15" borderId="0" applyNumberFormat="0" applyBorder="0" applyAlignment="0" applyProtection="0"/>
    <xf numFmtId="184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62" fillId="79" borderId="0" applyNumberFormat="0" applyBorder="0" applyAlignment="0" applyProtection="0"/>
    <xf numFmtId="170" fontId="62" fillId="79" borderId="0" applyNumberFormat="0" applyBorder="0" applyAlignment="0" applyProtection="0"/>
    <xf numFmtId="183" fontId="12" fillId="24" borderId="0" applyNumberFormat="0" applyBorder="0" applyAlignment="0" applyProtection="0"/>
    <xf numFmtId="170" fontId="12" fillId="89" borderId="0" applyNumberFormat="0" applyBorder="0" applyAlignment="0" applyProtection="0"/>
    <xf numFmtId="0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89" borderId="0" applyNumberFormat="0" applyBorder="0" applyAlignment="0" applyProtection="0"/>
    <xf numFmtId="182" fontId="12" fillId="89" borderId="0" applyNumberFormat="0" applyBorder="0" applyAlignment="0" applyProtection="0"/>
    <xf numFmtId="182" fontId="12" fillId="89" borderId="0" applyNumberFormat="0" applyBorder="0" applyAlignment="0" applyProtection="0"/>
    <xf numFmtId="183" fontId="12" fillId="89" borderId="0" applyNumberFormat="0" applyBorder="0" applyAlignment="0" applyProtection="0"/>
    <xf numFmtId="183" fontId="12" fillId="89" borderId="0" applyNumberFormat="0" applyBorder="0" applyAlignment="0" applyProtection="0"/>
    <xf numFmtId="0" fontId="12" fillId="89" borderId="0" applyNumberFormat="0" applyBorder="0" applyAlignment="0" applyProtection="0"/>
    <xf numFmtId="183" fontId="12" fillId="89" borderId="0" applyNumberFormat="0" applyBorder="0" applyAlignment="0" applyProtection="0"/>
    <xf numFmtId="183" fontId="12" fillId="89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5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5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5" borderId="0" applyNumberFormat="0" applyBorder="0" applyAlignment="0" applyProtection="0"/>
    <xf numFmtId="170" fontId="12" fillId="32" borderId="0" applyNumberFormat="0" applyBorder="0" applyAlignment="0" applyProtection="0"/>
    <xf numFmtId="0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5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5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70" fontId="13" fillId="84" borderId="0" applyNumberFormat="0" applyBorder="0" applyAlignment="0" applyProtection="0"/>
    <xf numFmtId="0" fontId="13" fillId="26" borderId="0" applyNumberFormat="0" applyBorder="0" applyAlignment="0" applyProtection="0"/>
    <xf numFmtId="182" fontId="13" fillId="26" borderId="0" applyNumberFormat="0" applyBorder="0" applyAlignment="0" applyProtection="0"/>
    <xf numFmtId="183" fontId="13" fillId="26" borderId="0" applyNumberFormat="0" applyBorder="0" applyAlignment="0" applyProtection="0"/>
    <xf numFmtId="184" fontId="13" fillId="26" borderId="0" applyNumberFormat="0" applyBorder="0" applyAlignment="0" applyProtection="0"/>
    <xf numFmtId="182" fontId="13" fillId="26" borderId="0" applyNumberFormat="0" applyBorder="0" applyAlignment="0" applyProtection="0"/>
    <xf numFmtId="183" fontId="13" fillId="26" borderId="0" applyNumberFormat="0" applyBorder="0" applyAlignment="0" applyProtection="0"/>
    <xf numFmtId="183" fontId="13" fillId="26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26" borderId="0" applyNumberFormat="0" applyBorder="0" applyAlignment="0" applyProtection="0"/>
    <xf numFmtId="184" fontId="13" fillId="26" borderId="0" applyNumberFormat="0" applyBorder="0" applyAlignment="0" applyProtection="0"/>
    <xf numFmtId="182" fontId="13" fillId="26" borderId="0" applyNumberFormat="0" applyBorder="0" applyAlignment="0" applyProtection="0"/>
    <xf numFmtId="183" fontId="13" fillId="26" borderId="0" applyNumberFormat="0" applyBorder="0" applyAlignment="0" applyProtection="0"/>
    <xf numFmtId="183" fontId="13" fillId="26" borderId="0" applyNumberFormat="0" applyBorder="0" applyAlignment="0" applyProtection="0"/>
    <xf numFmtId="182" fontId="13" fillId="26" borderId="0" applyNumberFormat="0" applyBorder="0" applyAlignment="0" applyProtection="0"/>
    <xf numFmtId="183" fontId="13" fillId="26" borderId="0" applyNumberFormat="0" applyBorder="0" applyAlignment="0" applyProtection="0"/>
    <xf numFmtId="0" fontId="13" fillId="26" borderId="0" applyNumberFormat="0" applyBorder="0" applyAlignment="0" applyProtection="0"/>
    <xf numFmtId="183" fontId="13" fillId="26" borderId="0" applyNumberFormat="0" applyBorder="0" applyAlignment="0" applyProtection="0"/>
    <xf numFmtId="185" fontId="13" fillId="26" borderId="0" applyNumberFormat="0" applyBorder="0" applyAlignment="0" applyProtection="0"/>
    <xf numFmtId="0" fontId="13" fillId="26" borderId="0" applyNumberFormat="0" applyBorder="0" applyAlignment="0" applyProtection="0"/>
    <xf numFmtId="183" fontId="13" fillId="26" borderId="0" applyNumberFormat="0" applyBorder="0" applyAlignment="0" applyProtection="0"/>
    <xf numFmtId="183" fontId="13" fillId="26" borderId="0" applyNumberFormat="0" applyBorder="0" applyAlignment="0" applyProtection="0"/>
    <xf numFmtId="0" fontId="13" fillId="26" borderId="0" applyNumberFormat="0" applyBorder="0" applyAlignment="0" applyProtection="0"/>
    <xf numFmtId="183" fontId="13" fillId="26" borderId="0" applyNumberFormat="0" applyBorder="0" applyAlignment="0" applyProtection="0"/>
    <xf numFmtId="0" fontId="13" fillId="26" borderId="0" applyNumberFormat="0" applyBorder="0" applyAlignment="0" applyProtection="0"/>
    <xf numFmtId="183" fontId="13" fillId="26" borderId="0" applyNumberFormat="0" applyBorder="0" applyAlignment="0" applyProtection="0"/>
    <xf numFmtId="183" fontId="13" fillId="2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62" fillId="56" borderId="0" applyNumberFormat="0" applyBorder="0" applyAlignment="0" applyProtection="0"/>
    <xf numFmtId="183" fontId="62" fillId="56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70" fontId="13" fillId="80" borderId="0" applyNumberFormat="0" applyBorder="0" applyAlignment="0" applyProtection="0"/>
    <xf numFmtId="0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4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5" fontId="13" fillId="80" borderId="0" applyNumberFormat="0" applyBorder="0" applyAlignment="0" applyProtection="0"/>
    <xf numFmtId="0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4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5" fontId="13" fillId="80" borderId="0" applyNumberFormat="0" applyBorder="0" applyAlignment="0" applyProtection="0"/>
    <xf numFmtId="0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4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5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2" fillId="27" borderId="0" applyNumberFormat="0" applyBorder="0" applyAlignment="0" applyProtection="0"/>
    <xf numFmtId="170" fontId="12" fillId="90" borderId="0" applyNumberFormat="0" applyBorder="0" applyAlignment="0" applyProtection="0"/>
    <xf numFmtId="0" fontId="12" fillId="27" borderId="0" applyNumberFormat="0" applyBorder="0" applyAlignment="0" applyProtection="0"/>
    <xf numFmtId="182" fontId="12" fillId="27" borderId="0" applyNumberFormat="0" applyBorder="0" applyAlignment="0" applyProtection="0"/>
    <xf numFmtId="182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4" fontId="12" fillId="27" borderId="0" applyNumberFormat="0" applyBorder="0" applyAlignment="0" applyProtection="0"/>
    <xf numFmtId="182" fontId="12" fillId="27" borderId="0" applyNumberFormat="0" applyBorder="0" applyAlignment="0" applyProtection="0"/>
    <xf numFmtId="182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4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90" borderId="0" applyNumberFormat="0" applyBorder="0" applyAlignment="0" applyProtection="0"/>
    <xf numFmtId="182" fontId="12" fillId="90" borderId="0" applyNumberFormat="0" applyBorder="0" applyAlignment="0" applyProtection="0"/>
    <xf numFmtId="182" fontId="12" fillId="90" borderId="0" applyNumberFormat="0" applyBorder="0" applyAlignment="0" applyProtection="0"/>
    <xf numFmtId="183" fontId="12" fillId="90" borderId="0" applyNumberFormat="0" applyBorder="0" applyAlignment="0" applyProtection="0"/>
    <xf numFmtId="183" fontId="12" fillId="90" borderId="0" applyNumberFormat="0" applyBorder="0" applyAlignment="0" applyProtection="0"/>
    <xf numFmtId="0" fontId="12" fillId="90" borderId="0" applyNumberFormat="0" applyBorder="0" applyAlignment="0" applyProtection="0"/>
    <xf numFmtId="183" fontId="12" fillId="90" borderId="0" applyNumberFormat="0" applyBorder="0" applyAlignment="0" applyProtection="0"/>
    <xf numFmtId="183" fontId="12" fillId="90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185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4" fontId="12" fillId="27" borderId="0" applyNumberFormat="0" applyBorder="0" applyAlignment="0" applyProtection="0"/>
    <xf numFmtId="182" fontId="12" fillId="27" borderId="0" applyNumberFormat="0" applyBorder="0" applyAlignment="0" applyProtection="0"/>
    <xf numFmtId="182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4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2" fontId="12" fillId="27" borderId="0" applyNumberFormat="0" applyBorder="0" applyAlignment="0" applyProtection="0"/>
    <xf numFmtId="182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185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8" borderId="0" applyNumberFormat="0" applyBorder="0" applyAlignment="0" applyProtection="0"/>
    <xf numFmtId="170" fontId="12" fillId="31" borderId="0" applyNumberFormat="0" applyBorder="0" applyAlignment="0" applyProtection="0"/>
    <xf numFmtId="0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5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5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70" fontId="13" fillId="28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8" borderId="0" applyNumberFormat="0" applyBorder="0" applyAlignment="0" applyProtection="0"/>
    <xf numFmtId="182" fontId="13" fillId="28" borderId="0" applyNumberFormat="0" applyBorder="0" applyAlignment="0" applyProtection="0"/>
    <xf numFmtId="183" fontId="13" fillId="28" borderId="0" applyNumberFormat="0" applyBorder="0" applyAlignment="0" applyProtection="0"/>
    <xf numFmtId="183" fontId="13" fillId="28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185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62" fillId="60" borderId="0" applyNumberFormat="0" applyBorder="0" applyAlignment="0" applyProtection="0"/>
    <xf numFmtId="183" fontId="62" fillId="60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70" fontId="13" fillId="81" borderId="0" applyNumberFormat="0" applyBorder="0" applyAlignment="0" applyProtection="0"/>
    <xf numFmtId="0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4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5" fontId="13" fillId="81" borderId="0" applyNumberFormat="0" applyBorder="0" applyAlignment="0" applyProtection="0"/>
    <xf numFmtId="0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4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5" fontId="13" fillId="81" borderId="0" applyNumberFormat="0" applyBorder="0" applyAlignment="0" applyProtection="0"/>
    <xf numFmtId="0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4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5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2" fillId="30" borderId="0" applyNumberFormat="0" applyBorder="0" applyAlignment="0" applyProtection="0"/>
    <xf numFmtId="170" fontId="12" fillId="91" borderId="0" applyNumberFormat="0" applyBorder="0" applyAlignment="0" applyProtection="0"/>
    <xf numFmtId="0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4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4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91" borderId="0" applyNumberFormat="0" applyBorder="0" applyAlignment="0" applyProtection="0"/>
    <xf numFmtId="182" fontId="12" fillId="91" borderId="0" applyNumberFormat="0" applyBorder="0" applyAlignment="0" applyProtection="0"/>
    <xf numFmtId="182" fontId="12" fillId="91" borderId="0" applyNumberFormat="0" applyBorder="0" applyAlignment="0" applyProtection="0"/>
    <xf numFmtId="183" fontId="12" fillId="91" borderId="0" applyNumberFormat="0" applyBorder="0" applyAlignment="0" applyProtection="0"/>
    <xf numFmtId="183" fontId="12" fillId="91" borderId="0" applyNumberFormat="0" applyBorder="0" applyAlignment="0" applyProtection="0"/>
    <xf numFmtId="0" fontId="12" fillId="91" borderId="0" applyNumberFormat="0" applyBorder="0" applyAlignment="0" applyProtection="0"/>
    <xf numFmtId="183" fontId="12" fillId="91" borderId="0" applyNumberFormat="0" applyBorder="0" applyAlignment="0" applyProtection="0"/>
    <xf numFmtId="183" fontId="12" fillId="91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5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4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4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5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1" borderId="0" applyNumberFormat="0" applyBorder="0" applyAlignment="0" applyProtection="0"/>
    <xf numFmtId="170" fontId="12" fillId="92" borderId="0" applyNumberFormat="0" applyBorder="0" applyAlignment="0" applyProtection="0"/>
    <xf numFmtId="0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92" borderId="0" applyNumberFormat="0" applyBorder="0" applyAlignment="0" applyProtection="0"/>
    <xf numFmtId="182" fontId="12" fillId="92" borderId="0" applyNumberFormat="0" applyBorder="0" applyAlignment="0" applyProtection="0"/>
    <xf numFmtId="182" fontId="12" fillId="92" borderId="0" applyNumberFormat="0" applyBorder="0" applyAlignment="0" applyProtection="0"/>
    <xf numFmtId="183" fontId="12" fillId="92" borderId="0" applyNumberFormat="0" applyBorder="0" applyAlignment="0" applyProtection="0"/>
    <xf numFmtId="183" fontId="12" fillId="92" borderId="0" applyNumberFormat="0" applyBorder="0" applyAlignment="0" applyProtection="0"/>
    <xf numFmtId="0" fontId="12" fillId="92" borderId="0" applyNumberFormat="0" applyBorder="0" applyAlignment="0" applyProtection="0"/>
    <xf numFmtId="183" fontId="12" fillId="92" borderId="0" applyNumberFormat="0" applyBorder="0" applyAlignment="0" applyProtection="0"/>
    <xf numFmtId="183" fontId="12" fillId="92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5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5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70" fontId="13" fillId="93" borderId="0" applyNumberFormat="0" applyBorder="0" applyAlignment="0" applyProtection="0"/>
    <xf numFmtId="0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4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93" borderId="0" applyNumberFormat="0" applyBorder="0" applyAlignment="0" applyProtection="0"/>
    <xf numFmtId="182" fontId="13" fillId="93" borderId="0" applyNumberFormat="0" applyBorder="0" applyAlignment="0" applyProtection="0"/>
    <xf numFmtId="183" fontId="13" fillId="93" borderId="0" applyNumberFormat="0" applyBorder="0" applyAlignment="0" applyProtection="0"/>
    <xf numFmtId="183" fontId="13" fillId="93" borderId="0" applyNumberFormat="0" applyBorder="0" applyAlignment="0" applyProtection="0"/>
    <xf numFmtId="183" fontId="13" fillId="32" borderId="0" applyNumberFormat="0" applyBorder="0" applyAlignment="0" applyProtection="0"/>
    <xf numFmtId="184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5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62" fillId="64" borderId="0" applyNumberFormat="0" applyBorder="0" applyAlignment="0" applyProtection="0"/>
    <xf numFmtId="183" fontId="62" fillId="64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70" fontId="13" fillId="82" borderId="0" applyNumberFormat="0" applyBorder="0" applyAlignment="0" applyProtection="0"/>
    <xf numFmtId="0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4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5" fontId="13" fillId="29" borderId="0" applyNumberFormat="0" applyBorder="0" applyAlignment="0" applyProtection="0"/>
    <xf numFmtId="0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5" fontId="13" fillId="29" borderId="0" applyNumberFormat="0" applyBorder="0" applyAlignment="0" applyProtection="0"/>
    <xf numFmtId="0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4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4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5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4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2" fillId="31" borderId="0" applyNumberFormat="0" applyBorder="0" applyAlignment="0" applyProtection="0"/>
    <xf numFmtId="170" fontId="12" fillId="90" borderId="0" applyNumberFormat="0" applyBorder="0" applyAlignment="0" applyProtection="0"/>
    <xf numFmtId="0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90" borderId="0" applyNumberFormat="0" applyBorder="0" applyAlignment="0" applyProtection="0"/>
    <xf numFmtId="182" fontId="12" fillId="90" borderId="0" applyNumberFormat="0" applyBorder="0" applyAlignment="0" applyProtection="0"/>
    <xf numFmtId="182" fontId="12" fillId="90" borderId="0" applyNumberFormat="0" applyBorder="0" applyAlignment="0" applyProtection="0"/>
    <xf numFmtId="183" fontId="12" fillId="90" borderId="0" applyNumberFormat="0" applyBorder="0" applyAlignment="0" applyProtection="0"/>
    <xf numFmtId="183" fontId="12" fillId="90" borderId="0" applyNumberFormat="0" applyBorder="0" applyAlignment="0" applyProtection="0"/>
    <xf numFmtId="0" fontId="12" fillId="90" borderId="0" applyNumberFormat="0" applyBorder="0" applyAlignment="0" applyProtection="0"/>
    <xf numFmtId="183" fontId="12" fillId="90" borderId="0" applyNumberFormat="0" applyBorder="0" applyAlignment="0" applyProtection="0"/>
    <xf numFmtId="183" fontId="12" fillId="90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5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5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2" borderId="0" applyNumberFormat="0" applyBorder="0" applyAlignment="0" applyProtection="0"/>
    <xf numFmtId="170" fontId="12" fillId="29" borderId="0" applyNumberFormat="0" applyBorder="0" applyAlignment="0" applyProtection="0"/>
    <xf numFmtId="0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4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4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29" borderId="0" applyNumberFormat="0" applyBorder="0" applyAlignment="0" applyProtection="0"/>
    <xf numFmtId="182" fontId="12" fillId="29" borderId="0" applyNumberFormat="0" applyBorder="0" applyAlignment="0" applyProtection="0"/>
    <xf numFmtId="182" fontId="12" fillId="29" borderId="0" applyNumberFormat="0" applyBorder="0" applyAlignment="0" applyProtection="0"/>
    <xf numFmtId="183" fontId="12" fillId="29" borderId="0" applyNumberFormat="0" applyBorder="0" applyAlignment="0" applyProtection="0"/>
    <xf numFmtId="183" fontId="12" fillId="29" borderId="0" applyNumberFormat="0" applyBorder="0" applyAlignment="0" applyProtection="0"/>
    <xf numFmtId="0" fontId="12" fillId="29" borderId="0" applyNumberFormat="0" applyBorder="0" applyAlignment="0" applyProtection="0"/>
    <xf numFmtId="183" fontId="12" fillId="29" borderId="0" applyNumberFormat="0" applyBorder="0" applyAlignment="0" applyProtection="0"/>
    <xf numFmtId="183" fontId="12" fillId="29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85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4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4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85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70" fontId="13" fillId="31" borderId="0" applyNumberFormat="0" applyBorder="0" applyAlignment="0" applyProtection="0"/>
    <xf numFmtId="0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4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1" borderId="0" applyNumberFormat="0" applyBorder="0" applyAlignment="0" applyProtection="0"/>
    <xf numFmtId="182" fontId="13" fillId="31" borderId="0" applyNumberFormat="0" applyBorder="0" applyAlignment="0" applyProtection="0"/>
    <xf numFmtId="183" fontId="13" fillId="31" borderId="0" applyNumberFormat="0" applyBorder="0" applyAlignment="0" applyProtection="0"/>
    <xf numFmtId="183" fontId="13" fillId="31" borderId="0" applyNumberFormat="0" applyBorder="0" applyAlignment="0" applyProtection="0"/>
    <xf numFmtId="183" fontId="13" fillId="32" borderId="0" applyNumberFormat="0" applyBorder="0" applyAlignment="0" applyProtection="0"/>
    <xf numFmtId="184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5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62" fillId="68" borderId="0" applyNumberFormat="0" applyBorder="0" applyAlignment="0" applyProtection="0"/>
    <xf numFmtId="183" fontId="62" fillId="68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70" fontId="13" fillId="83" borderId="0" applyNumberFormat="0" applyBorder="0" applyAlignment="0" applyProtection="0"/>
    <xf numFmtId="0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4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5" fontId="13" fillId="94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5" fontId="13" fillId="94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4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4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5" fontId="13" fillId="94" borderId="0" applyNumberFormat="0" applyBorder="0" applyAlignment="0" applyProtection="0"/>
    <xf numFmtId="0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4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2" fillId="24" borderId="0" applyNumberFormat="0" applyBorder="0" applyAlignment="0" applyProtection="0"/>
    <xf numFmtId="170" fontId="12" fillId="30" borderId="0" applyNumberFormat="0" applyBorder="0" applyAlignment="0" applyProtection="0"/>
    <xf numFmtId="0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5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5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5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5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70" fontId="12" fillId="25" borderId="0" applyNumberFormat="0" applyBorder="0" applyAlignment="0" applyProtection="0"/>
    <xf numFmtId="170" fontId="13" fillId="84" borderId="0" applyNumberFormat="0" applyBorder="0" applyAlignment="0" applyProtection="0"/>
    <xf numFmtId="0" fontId="13" fillId="25" borderId="0" applyNumberFormat="0" applyBorder="0" applyAlignment="0" applyProtection="0"/>
    <xf numFmtId="182" fontId="13" fillId="25" borderId="0" applyNumberFormat="0" applyBorder="0" applyAlignment="0" applyProtection="0"/>
    <xf numFmtId="183" fontId="13" fillId="25" borderId="0" applyNumberFormat="0" applyBorder="0" applyAlignment="0" applyProtection="0"/>
    <xf numFmtId="184" fontId="13" fillId="25" borderId="0" applyNumberFormat="0" applyBorder="0" applyAlignment="0" applyProtection="0"/>
    <xf numFmtId="182" fontId="13" fillId="25" borderId="0" applyNumberFormat="0" applyBorder="0" applyAlignment="0" applyProtection="0"/>
    <xf numFmtId="183" fontId="13" fillId="25" borderId="0" applyNumberFormat="0" applyBorder="0" applyAlignment="0" applyProtection="0"/>
    <xf numFmtId="183" fontId="13" fillId="2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25" borderId="0" applyNumberFormat="0" applyBorder="0" applyAlignment="0" applyProtection="0"/>
    <xf numFmtId="184" fontId="13" fillId="25" borderId="0" applyNumberFormat="0" applyBorder="0" applyAlignment="0" applyProtection="0"/>
    <xf numFmtId="182" fontId="13" fillId="25" borderId="0" applyNumberFormat="0" applyBorder="0" applyAlignment="0" applyProtection="0"/>
    <xf numFmtId="183" fontId="13" fillId="25" borderId="0" applyNumberFormat="0" applyBorder="0" applyAlignment="0" applyProtection="0"/>
    <xf numFmtId="183" fontId="13" fillId="25" borderId="0" applyNumberFormat="0" applyBorder="0" applyAlignment="0" applyProtection="0"/>
    <xf numFmtId="182" fontId="13" fillId="25" borderId="0" applyNumberFormat="0" applyBorder="0" applyAlignment="0" applyProtection="0"/>
    <xf numFmtId="183" fontId="13" fillId="25" borderId="0" applyNumberFormat="0" applyBorder="0" applyAlignment="0" applyProtection="0"/>
    <xf numFmtId="0" fontId="13" fillId="25" borderId="0" applyNumberFormat="0" applyBorder="0" applyAlignment="0" applyProtection="0"/>
    <xf numFmtId="183" fontId="13" fillId="25" borderId="0" applyNumberFormat="0" applyBorder="0" applyAlignment="0" applyProtection="0"/>
    <xf numFmtId="185" fontId="13" fillId="25" borderId="0" applyNumberFormat="0" applyBorder="0" applyAlignment="0" applyProtection="0"/>
    <xf numFmtId="0" fontId="13" fillId="25" borderId="0" applyNumberFormat="0" applyBorder="0" applyAlignment="0" applyProtection="0"/>
    <xf numFmtId="183" fontId="13" fillId="25" borderId="0" applyNumberFormat="0" applyBorder="0" applyAlignment="0" applyProtection="0"/>
    <xf numFmtId="183" fontId="13" fillId="25" borderId="0" applyNumberFormat="0" applyBorder="0" applyAlignment="0" applyProtection="0"/>
    <xf numFmtId="0" fontId="13" fillId="25" borderId="0" applyNumberFormat="0" applyBorder="0" applyAlignment="0" applyProtection="0"/>
    <xf numFmtId="183" fontId="13" fillId="25" borderId="0" applyNumberFormat="0" applyBorder="0" applyAlignment="0" applyProtection="0"/>
    <xf numFmtId="0" fontId="13" fillId="25" borderId="0" applyNumberFormat="0" applyBorder="0" applyAlignment="0" applyProtection="0"/>
    <xf numFmtId="183" fontId="13" fillId="25" borderId="0" applyNumberFormat="0" applyBorder="0" applyAlignment="0" applyProtection="0"/>
    <xf numFmtId="183" fontId="13" fillId="2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62" fillId="72" borderId="0" applyNumberFormat="0" applyBorder="0" applyAlignment="0" applyProtection="0"/>
    <xf numFmtId="183" fontId="62" fillId="72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70" fontId="13" fillId="84" borderId="0" applyNumberFormat="0" applyBorder="0" applyAlignment="0" applyProtection="0"/>
    <xf numFmtId="0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4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185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62" fillId="72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5" fontId="13" fillId="9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5" fontId="13" fillId="9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4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4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5" fontId="13" fillId="95" borderId="0" applyNumberFormat="0" applyBorder="0" applyAlignment="0" applyProtection="0"/>
    <xf numFmtId="0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4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2" fillId="33" borderId="0" applyNumberFormat="0" applyBorder="0" applyAlignment="0" applyProtection="0"/>
    <xf numFmtId="182" fontId="12" fillId="33" borderId="0" applyNumberFormat="0" applyBorder="0" applyAlignment="0" applyProtection="0"/>
    <xf numFmtId="182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4" fontId="12" fillId="33" borderId="0" applyNumberFormat="0" applyBorder="0" applyAlignment="0" applyProtection="0"/>
    <xf numFmtId="182" fontId="12" fillId="33" borderId="0" applyNumberFormat="0" applyBorder="0" applyAlignment="0" applyProtection="0"/>
    <xf numFmtId="182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4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0" fontId="12" fillId="33" borderId="0" applyNumberFormat="0" applyBorder="0" applyAlignment="0" applyProtection="0"/>
    <xf numFmtId="183" fontId="12" fillId="33" borderId="0" applyNumberFormat="0" applyBorder="0" applyAlignment="0" applyProtection="0"/>
    <xf numFmtId="185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4" fontId="12" fillId="33" borderId="0" applyNumberFormat="0" applyBorder="0" applyAlignment="0" applyProtection="0"/>
    <xf numFmtId="182" fontId="12" fillId="33" borderId="0" applyNumberFormat="0" applyBorder="0" applyAlignment="0" applyProtection="0"/>
    <xf numFmtId="182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4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2" fontId="12" fillId="33" borderId="0" applyNumberFormat="0" applyBorder="0" applyAlignment="0" applyProtection="0"/>
    <xf numFmtId="182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0" fontId="12" fillId="33" borderId="0" applyNumberFormat="0" applyBorder="0" applyAlignment="0" applyProtection="0"/>
    <xf numFmtId="183" fontId="12" fillId="33" borderId="0" applyNumberFormat="0" applyBorder="0" applyAlignment="0" applyProtection="0"/>
    <xf numFmtId="185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70" fontId="12" fillId="33" borderId="0" applyNumberFormat="0" applyBorder="0" applyAlignment="0" applyProtection="0"/>
    <xf numFmtId="183" fontId="12" fillId="28" borderId="0" applyNumberFormat="0" applyBorder="0" applyAlignment="0" applyProtection="0"/>
    <xf numFmtId="170" fontId="12" fillId="34" borderId="0" applyNumberFormat="0" applyBorder="0" applyAlignment="0" applyProtection="0"/>
    <xf numFmtId="0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34" borderId="0" applyNumberFormat="0" applyBorder="0" applyAlignment="0" applyProtection="0"/>
    <xf numFmtId="182" fontId="12" fillId="34" borderId="0" applyNumberFormat="0" applyBorder="0" applyAlignment="0" applyProtection="0"/>
    <xf numFmtId="182" fontId="12" fillId="34" borderId="0" applyNumberFormat="0" applyBorder="0" applyAlignment="0" applyProtection="0"/>
    <xf numFmtId="183" fontId="12" fillId="34" borderId="0" applyNumberFormat="0" applyBorder="0" applyAlignment="0" applyProtection="0"/>
    <xf numFmtId="183" fontId="12" fillId="34" borderId="0" applyNumberFormat="0" applyBorder="0" applyAlignment="0" applyProtection="0"/>
    <xf numFmtId="0" fontId="12" fillId="34" borderId="0" applyNumberFormat="0" applyBorder="0" applyAlignment="0" applyProtection="0"/>
    <xf numFmtId="183" fontId="12" fillId="34" borderId="0" applyNumberFormat="0" applyBorder="0" applyAlignment="0" applyProtection="0"/>
    <xf numFmtId="183" fontId="12" fillId="34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5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5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70" fontId="13" fillId="96" borderId="0" applyNumberFormat="0" applyBorder="0" applyAlignment="0" applyProtection="0"/>
    <xf numFmtId="0" fontId="13" fillId="34" borderId="0" applyNumberFormat="0" applyBorder="0" applyAlignment="0" applyProtection="0"/>
    <xf numFmtId="182" fontId="13" fillId="34" borderId="0" applyNumberFormat="0" applyBorder="0" applyAlignment="0" applyProtection="0"/>
    <xf numFmtId="183" fontId="13" fillId="34" borderId="0" applyNumberFormat="0" applyBorder="0" applyAlignment="0" applyProtection="0"/>
    <xf numFmtId="184" fontId="13" fillId="34" borderId="0" applyNumberFormat="0" applyBorder="0" applyAlignment="0" applyProtection="0"/>
    <xf numFmtId="182" fontId="13" fillId="34" borderId="0" applyNumberFormat="0" applyBorder="0" applyAlignment="0" applyProtection="0"/>
    <xf numFmtId="183" fontId="13" fillId="34" borderId="0" applyNumberFormat="0" applyBorder="0" applyAlignment="0" applyProtection="0"/>
    <xf numFmtId="183" fontId="13" fillId="34" borderId="0" applyNumberFormat="0" applyBorder="0" applyAlignment="0" applyProtection="0"/>
    <xf numFmtId="0" fontId="13" fillId="96" borderId="0" applyNumberFormat="0" applyBorder="0" applyAlignment="0" applyProtection="0"/>
    <xf numFmtId="182" fontId="13" fillId="96" borderId="0" applyNumberFormat="0" applyBorder="0" applyAlignment="0" applyProtection="0"/>
    <xf numFmtId="183" fontId="13" fillId="96" borderId="0" applyNumberFormat="0" applyBorder="0" applyAlignment="0" applyProtection="0"/>
    <xf numFmtId="183" fontId="13" fillId="96" borderId="0" applyNumberFormat="0" applyBorder="0" applyAlignment="0" applyProtection="0"/>
    <xf numFmtId="183" fontId="13" fillId="34" borderId="0" applyNumberFormat="0" applyBorder="0" applyAlignment="0" applyProtection="0"/>
    <xf numFmtId="184" fontId="13" fillId="34" borderId="0" applyNumberFormat="0" applyBorder="0" applyAlignment="0" applyProtection="0"/>
    <xf numFmtId="182" fontId="13" fillId="34" borderId="0" applyNumberFormat="0" applyBorder="0" applyAlignment="0" applyProtection="0"/>
    <xf numFmtId="183" fontId="13" fillId="34" borderId="0" applyNumberFormat="0" applyBorder="0" applyAlignment="0" applyProtection="0"/>
    <xf numFmtId="183" fontId="13" fillId="34" borderId="0" applyNumberFormat="0" applyBorder="0" applyAlignment="0" applyProtection="0"/>
    <xf numFmtId="182" fontId="13" fillId="34" borderId="0" applyNumberFormat="0" applyBorder="0" applyAlignment="0" applyProtection="0"/>
    <xf numFmtId="183" fontId="13" fillId="34" borderId="0" applyNumberFormat="0" applyBorder="0" applyAlignment="0" applyProtection="0"/>
    <xf numFmtId="0" fontId="13" fillId="34" borderId="0" applyNumberFormat="0" applyBorder="0" applyAlignment="0" applyProtection="0"/>
    <xf numFmtId="183" fontId="13" fillId="34" borderId="0" applyNumberFormat="0" applyBorder="0" applyAlignment="0" applyProtection="0"/>
    <xf numFmtId="185" fontId="13" fillId="34" borderId="0" applyNumberFormat="0" applyBorder="0" applyAlignment="0" applyProtection="0"/>
    <xf numFmtId="0" fontId="13" fillId="34" borderId="0" applyNumberFormat="0" applyBorder="0" applyAlignment="0" applyProtection="0"/>
    <xf numFmtId="183" fontId="13" fillId="34" borderId="0" applyNumberFormat="0" applyBorder="0" applyAlignment="0" applyProtection="0"/>
    <xf numFmtId="183" fontId="13" fillId="34" borderId="0" applyNumberFormat="0" applyBorder="0" applyAlignment="0" applyProtection="0"/>
    <xf numFmtId="0" fontId="13" fillId="34" borderId="0" applyNumberFormat="0" applyBorder="0" applyAlignment="0" applyProtection="0"/>
    <xf numFmtId="183" fontId="13" fillId="34" borderId="0" applyNumberFormat="0" applyBorder="0" applyAlignment="0" applyProtection="0"/>
    <xf numFmtId="0" fontId="13" fillId="34" borderId="0" applyNumberFormat="0" applyBorder="0" applyAlignment="0" applyProtection="0"/>
    <xf numFmtId="183" fontId="13" fillId="34" borderId="0" applyNumberFormat="0" applyBorder="0" applyAlignment="0" applyProtection="0"/>
    <xf numFmtId="183" fontId="13" fillId="34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62" fillId="76" borderId="0" applyNumberFormat="0" applyBorder="0" applyAlignment="0" applyProtection="0"/>
    <xf numFmtId="183" fontId="62" fillId="76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70" fontId="13" fillId="85" borderId="0" applyNumberFormat="0" applyBorder="0" applyAlignment="0" applyProtection="0"/>
    <xf numFmtId="0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4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5" fontId="13" fillId="97" borderId="0" applyNumberFormat="0" applyBorder="0" applyAlignment="0" applyProtection="0"/>
    <xf numFmtId="0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5" fontId="13" fillId="97" borderId="0" applyNumberFormat="0" applyBorder="0" applyAlignment="0" applyProtection="0"/>
    <xf numFmtId="0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4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4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5" fontId="13" fillId="97" borderId="0" applyNumberFormat="0" applyBorder="0" applyAlignment="0" applyProtection="0"/>
    <xf numFmtId="0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4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7" fillId="0" borderId="0" applyNumberFormat="0" applyAlignment="0"/>
    <xf numFmtId="0" fontId="17" fillId="0" borderId="0" applyNumberFormat="0" applyAlignment="0"/>
    <xf numFmtId="182" fontId="17" fillId="0" borderId="0" applyNumberFormat="0" applyAlignment="0"/>
    <xf numFmtId="183" fontId="17" fillId="0" borderId="0" applyNumberFormat="0" applyAlignment="0"/>
    <xf numFmtId="184" fontId="17" fillId="0" borderId="0" applyNumberFormat="0" applyAlignment="0"/>
    <xf numFmtId="182" fontId="17" fillId="0" borderId="0" applyNumberFormat="0" applyAlignment="0"/>
    <xf numFmtId="183" fontId="17" fillId="0" borderId="0" applyNumberFormat="0" applyAlignment="0"/>
    <xf numFmtId="183" fontId="17" fillId="0" borderId="0" applyNumberFormat="0" applyAlignment="0"/>
    <xf numFmtId="183" fontId="17" fillId="0" borderId="0" applyNumberFormat="0" applyAlignment="0"/>
    <xf numFmtId="184" fontId="17" fillId="0" borderId="0" applyNumberFormat="0" applyAlignment="0"/>
    <xf numFmtId="182" fontId="17" fillId="0" borderId="0" applyNumberFormat="0" applyAlignment="0"/>
    <xf numFmtId="183" fontId="17" fillId="0" borderId="0" applyNumberFormat="0" applyAlignment="0"/>
    <xf numFmtId="183" fontId="17" fillId="0" borderId="0" applyNumberFormat="0" applyAlignment="0"/>
    <xf numFmtId="182" fontId="17" fillId="0" borderId="0" applyNumberFormat="0" applyAlignment="0"/>
    <xf numFmtId="183" fontId="17" fillId="0" borderId="0" applyNumberFormat="0" applyAlignment="0"/>
    <xf numFmtId="185" fontId="17" fillId="0" borderId="0" applyNumberFormat="0" applyAlignment="0"/>
    <xf numFmtId="183" fontId="17" fillId="0" borderId="0" applyNumberFormat="0" applyAlignment="0"/>
    <xf numFmtId="183" fontId="17" fillId="0" borderId="0" applyNumberFormat="0" applyAlignment="0"/>
    <xf numFmtId="186" fontId="83" fillId="35" borderId="19">
      <alignment horizontal="center" vertical="center"/>
    </xf>
    <xf numFmtId="171" fontId="30" fillId="35" borderId="19">
      <alignment horizontal="center" vertical="center"/>
    </xf>
    <xf numFmtId="0" fontId="63" fillId="0" borderId="0">
      <alignment horizontal="center" wrapText="1"/>
      <protection locked="0"/>
    </xf>
    <xf numFmtId="0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4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4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4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5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0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70" fontId="89" fillId="33" borderId="0" applyNumberFormat="0" applyBorder="0" applyAlignment="0" applyProtection="0"/>
    <xf numFmtId="0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4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85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53" fillId="50" borderId="0" applyNumberFormat="0" applyBorder="0" applyAlignment="0" applyProtection="0"/>
    <xf numFmtId="0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0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0" fontId="89" fillId="33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2" fontId="89" fillId="33" borderId="0" applyNumberFormat="0" applyBorder="0" applyAlignment="0" applyProtection="0"/>
    <xf numFmtId="183" fontId="89" fillId="33" borderId="0" applyNumberFormat="0" applyBorder="0" applyAlignment="0" applyProtection="0"/>
    <xf numFmtId="183" fontId="89" fillId="3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4" fontId="14" fillId="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5" fontId="90" fillId="28" borderId="0" applyNumberFormat="0" applyBorder="0" applyAlignment="0" applyProtection="0"/>
    <xf numFmtId="0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4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4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0" fontId="14" fillId="3" borderId="0" applyNumberFormat="0" applyBorder="0" applyAlignment="0" applyProtection="0"/>
    <xf numFmtId="0" fontId="90" fillId="28" borderId="0" applyNumberFormat="0" applyBorder="0" applyAlignment="0" applyProtection="0"/>
    <xf numFmtId="0" fontId="14" fillId="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4" fontId="14" fillId="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4" fontId="14" fillId="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0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70" fontId="53" fillId="50" borderId="0" applyNumberFormat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2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4" fontId="91" fillId="0" borderId="0" applyNumberFormat="0" applyFill="0" applyBorder="0" applyAlignment="0" applyProtection="0"/>
    <xf numFmtId="182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4" fontId="91" fillId="0" borderId="0" applyNumberFormat="0" applyFill="0" applyBorder="0" applyAlignment="0" applyProtection="0"/>
    <xf numFmtId="182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2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5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65" fontId="92" fillId="0" borderId="18" applyFont="0"/>
    <xf numFmtId="1" fontId="92" fillId="0" borderId="18"/>
    <xf numFmtId="9" fontId="93" fillId="0" borderId="50" applyNumberFormat="0" applyBorder="0">
      <alignment horizontal="right"/>
    </xf>
    <xf numFmtId="168" fontId="10" fillId="0" borderId="0" applyFill="0" applyBorder="0" applyAlignment="0"/>
    <xf numFmtId="168" fontId="10" fillId="0" borderId="0" applyFill="0" applyBorder="0" applyAlignment="0"/>
    <xf numFmtId="168" fontId="10" fillId="0" borderId="0" applyFill="0" applyBorder="0" applyAlignment="0"/>
    <xf numFmtId="168" fontId="10" fillId="0" borderId="0" applyFill="0" applyBorder="0" applyAlignment="0"/>
    <xf numFmtId="170" fontId="57" fillId="53" borderId="26" applyNumberFormat="0" applyAlignment="0" applyProtection="0"/>
    <xf numFmtId="0" fontId="15" fillId="20" borderId="6" applyNumberFormat="0" applyAlignment="0" applyProtection="0"/>
    <xf numFmtId="0" fontId="15" fillId="20" borderId="6" applyNumberFormat="0" applyAlignment="0" applyProtection="0"/>
    <xf numFmtId="183" fontId="15" fillId="20" borderId="6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15" fillId="20" borderId="6" applyNumberFormat="0" applyAlignment="0" applyProtection="0"/>
    <xf numFmtId="170" fontId="94" fillId="98" borderId="33" applyNumberFormat="0" applyAlignment="0" applyProtection="0"/>
    <xf numFmtId="0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4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0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94" fillId="98" borderId="33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2" fontId="94" fillId="98" borderId="33" applyNumberFormat="0" applyAlignment="0" applyProtection="0"/>
    <xf numFmtId="182" fontId="94" fillId="98" borderId="33" applyNumberFormat="0" applyAlignment="0" applyProtection="0"/>
    <xf numFmtId="182" fontId="94" fillId="98" borderId="33" applyNumberFormat="0" applyAlignment="0" applyProtection="0"/>
    <xf numFmtId="182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182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182" fontId="94" fillId="98" borderId="33" applyNumberFormat="0" applyAlignment="0" applyProtection="0"/>
    <xf numFmtId="182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182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0" fontId="94" fillId="98" borderId="33" applyNumberFormat="0" applyAlignment="0" applyProtection="0"/>
    <xf numFmtId="0" fontId="94" fillId="98" borderId="33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0" fontId="94" fillId="98" borderId="33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182" fontId="15" fillId="20" borderId="6" applyNumberFormat="0" applyAlignment="0" applyProtection="0"/>
    <xf numFmtId="182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15" fillId="20" borderId="6" applyNumberFormat="0" applyAlignment="0" applyProtection="0"/>
    <xf numFmtId="182" fontId="15" fillId="20" borderId="6" applyNumberFormat="0" applyAlignment="0" applyProtection="0"/>
    <xf numFmtId="182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5" fontId="95" fillId="99" borderId="6" applyNumberFormat="0" applyAlignment="0" applyProtection="0"/>
    <xf numFmtId="0" fontId="15" fillId="20" borderId="6" applyNumberFormat="0" applyAlignment="0" applyProtection="0"/>
    <xf numFmtId="0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0" fontId="15" fillId="20" borderId="6" applyNumberFormat="0" applyAlignment="0" applyProtection="0"/>
    <xf numFmtId="183" fontId="15" fillId="20" borderId="6" applyNumberFormat="0" applyAlignment="0" applyProtection="0"/>
    <xf numFmtId="185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4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4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0" fontId="15" fillId="20" borderId="6" applyNumberFormat="0" applyAlignment="0" applyProtection="0"/>
    <xf numFmtId="182" fontId="15" fillId="20" borderId="6" applyNumberFormat="0" applyAlignment="0" applyProtection="0"/>
    <xf numFmtId="182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15" fillId="20" borderId="6" applyNumberFormat="0" applyAlignment="0" applyProtection="0"/>
    <xf numFmtId="182" fontId="15" fillId="20" borderId="6" applyNumberFormat="0" applyAlignment="0" applyProtection="0"/>
    <xf numFmtId="182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0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57" fillId="53" borderId="26" applyNumberFormat="0" applyAlignment="0" applyProtection="0"/>
    <xf numFmtId="183" fontId="57" fillId="53" borderId="26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57" fillId="53" borderId="26" applyNumberFormat="0" applyAlignment="0" applyProtection="0"/>
    <xf numFmtId="0" fontId="96" fillId="0" borderId="0" applyNumberFormat="0" applyFont="0" applyFill="0" applyBorder="0" applyProtection="0">
      <alignment horizontal="centerContinuous"/>
    </xf>
    <xf numFmtId="182" fontId="96" fillId="0" borderId="0" applyNumberFormat="0" applyFont="0" applyFill="0" applyBorder="0" applyProtection="0">
      <alignment horizontal="centerContinuous"/>
    </xf>
    <xf numFmtId="183" fontId="96" fillId="0" borderId="0" applyNumberFormat="0" applyFont="0" applyFill="0" applyBorder="0" applyProtection="0">
      <alignment horizontal="centerContinuous"/>
    </xf>
    <xf numFmtId="184" fontId="96" fillId="0" borderId="0" applyNumberFormat="0" applyFont="0" applyFill="0" applyBorder="0" applyProtection="0">
      <alignment horizontal="centerContinuous"/>
    </xf>
    <xf numFmtId="182" fontId="96" fillId="0" borderId="0" applyNumberFormat="0" applyFont="0" applyFill="0" applyBorder="0" applyProtection="0">
      <alignment horizontal="centerContinuous"/>
    </xf>
    <xf numFmtId="183" fontId="96" fillId="0" borderId="0" applyNumberFormat="0" applyFont="0" applyFill="0" applyBorder="0" applyProtection="0">
      <alignment horizontal="centerContinuous"/>
    </xf>
    <xf numFmtId="183" fontId="96" fillId="0" borderId="0" applyNumberFormat="0" applyFont="0" applyFill="0" applyBorder="0" applyProtection="0">
      <alignment horizontal="centerContinuous"/>
    </xf>
    <xf numFmtId="183" fontId="96" fillId="0" borderId="0" applyNumberFormat="0" applyFont="0" applyFill="0" applyBorder="0" applyProtection="0">
      <alignment horizontal="centerContinuous"/>
    </xf>
    <xf numFmtId="187" fontId="96" fillId="0" borderId="0" applyNumberFormat="0" applyFont="0" applyFill="0" applyBorder="0" applyProtection="0">
      <alignment horizontal="centerContinuous" wrapText="1"/>
    </xf>
    <xf numFmtId="0" fontId="16" fillId="21" borderId="7" applyNumberFormat="0" applyAlignment="0" applyProtection="0"/>
    <xf numFmtId="183" fontId="16" fillId="21" borderId="7" applyNumberFormat="0" applyAlignment="0" applyProtection="0"/>
    <xf numFmtId="183" fontId="16" fillId="21" borderId="7" applyNumberFormat="0" applyAlignment="0" applyProtection="0"/>
    <xf numFmtId="170" fontId="16" fillId="83" borderId="7" applyNumberFormat="0" applyAlignment="0" applyProtection="0"/>
    <xf numFmtId="0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4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0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4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184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0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4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0" fontId="16" fillId="83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2" fontId="16" fillId="83" borderId="7" applyNumberFormat="0" applyAlignment="0" applyProtection="0"/>
    <xf numFmtId="183" fontId="16" fillId="83" borderId="7" applyNumberFormat="0" applyAlignment="0" applyProtection="0"/>
    <xf numFmtId="183" fontId="16" fillId="83" borderId="7" applyNumberFormat="0" applyAlignment="0" applyProtection="0"/>
    <xf numFmtId="182" fontId="16" fillId="21" borderId="7" applyNumberFormat="0" applyAlignment="0" applyProtection="0"/>
    <xf numFmtId="183" fontId="16" fillId="21" borderId="7" applyNumberFormat="0" applyAlignment="0" applyProtection="0"/>
    <xf numFmtId="184" fontId="16" fillId="21" borderId="7" applyNumberFormat="0" applyAlignment="0" applyProtection="0"/>
    <xf numFmtId="182" fontId="16" fillId="21" borderId="7" applyNumberFormat="0" applyAlignment="0" applyProtection="0"/>
    <xf numFmtId="183" fontId="16" fillId="21" borderId="7" applyNumberFormat="0" applyAlignment="0" applyProtection="0"/>
    <xf numFmtId="183" fontId="16" fillId="21" borderId="7" applyNumberFormat="0" applyAlignment="0" applyProtection="0"/>
    <xf numFmtId="185" fontId="16" fillId="29" borderId="7" applyNumberFormat="0" applyAlignment="0" applyProtection="0"/>
    <xf numFmtId="0" fontId="16" fillId="21" borderId="7" applyNumberFormat="0" applyAlignment="0" applyProtection="0"/>
    <xf numFmtId="183" fontId="16" fillId="21" borderId="7" applyNumberFormat="0" applyAlignment="0" applyProtection="0"/>
    <xf numFmtId="183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4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4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0" fontId="16" fillId="21" borderId="7" applyNumberFormat="0" applyAlignment="0" applyProtection="0"/>
    <xf numFmtId="182" fontId="16" fillId="21" borderId="7" applyNumberFormat="0" applyAlignment="0" applyProtection="0"/>
    <xf numFmtId="183" fontId="16" fillId="21" borderId="7" applyNumberFormat="0" applyAlignment="0" applyProtection="0"/>
    <xf numFmtId="184" fontId="16" fillId="21" borderId="7" applyNumberFormat="0" applyAlignment="0" applyProtection="0"/>
    <xf numFmtId="182" fontId="16" fillId="21" borderId="7" applyNumberFormat="0" applyAlignment="0" applyProtection="0"/>
    <xf numFmtId="183" fontId="16" fillId="21" borderId="7" applyNumberFormat="0" applyAlignment="0" applyProtection="0"/>
    <xf numFmtId="183" fontId="16" fillId="21" borderId="7" applyNumberFormat="0" applyAlignment="0" applyProtection="0"/>
    <xf numFmtId="183" fontId="16" fillId="21" borderId="7" applyNumberFormat="0" applyAlignment="0" applyProtection="0"/>
    <xf numFmtId="184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0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70" fontId="59" fillId="54" borderId="29" applyNumberFormat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8" fontId="10" fillId="0" borderId="0" applyFont="0" applyFill="0" applyBorder="0" applyAlignment="0" applyProtection="0"/>
    <xf numFmtId="188" fontId="10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8" fontId="10" fillId="0" borderId="0" applyFont="0" applyFill="0" applyBorder="0" applyAlignment="0" applyProtection="0"/>
    <xf numFmtId="188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98" fillId="0" borderId="0" applyNumberFormat="0" applyAlignment="0">
      <alignment horizontal="left"/>
    </xf>
    <xf numFmtId="0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4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4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4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5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9" fontId="92" fillId="0" borderId="18"/>
    <xf numFmtId="44" fontId="1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190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4" fontId="10" fillId="0" borderId="0" applyFont="0" applyFill="0" applyBorder="0" applyAlignment="0" applyProtection="0"/>
    <xf numFmtId="14" fontId="10" fillId="0" borderId="0" applyFont="0" applyFill="0" applyBorder="0" applyAlignment="0" applyProtection="0"/>
    <xf numFmtId="6" fontId="99" fillId="0" borderId="0">
      <protection locked="0"/>
    </xf>
    <xf numFmtId="170" fontId="28" fillId="100" borderId="0" applyNumberFormat="0" applyBorder="0" applyAlignment="0" applyProtection="0"/>
    <xf numFmtId="0" fontId="28" fillId="36" borderId="0" applyNumberFormat="0" applyBorder="0" applyAlignment="0" applyProtection="0"/>
    <xf numFmtId="182" fontId="28" fillId="36" borderId="0" applyNumberFormat="0" applyBorder="0" applyAlignment="0" applyProtection="0"/>
    <xf numFmtId="183" fontId="28" fillId="36" borderId="0" applyNumberFormat="0" applyBorder="0" applyAlignment="0" applyProtection="0"/>
    <xf numFmtId="184" fontId="28" fillId="36" borderId="0" applyNumberFormat="0" applyBorder="0" applyAlignment="0" applyProtection="0"/>
    <xf numFmtId="182" fontId="28" fillId="36" borderId="0" applyNumberFormat="0" applyBorder="0" applyAlignment="0" applyProtection="0"/>
    <xf numFmtId="183" fontId="28" fillId="36" borderId="0" applyNumberFormat="0" applyBorder="0" applyAlignment="0" applyProtection="0"/>
    <xf numFmtId="183" fontId="28" fillId="36" borderId="0" applyNumberFormat="0" applyBorder="0" applyAlignment="0" applyProtection="0"/>
    <xf numFmtId="0" fontId="28" fillId="100" borderId="0" applyNumberFormat="0" applyBorder="0" applyAlignment="0" applyProtection="0"/>
    <xf numFmtId="182" fontId="28" fillId="100" borderId="0" applyNumberFormat="0" applyBorder="0" applyAlignment="0" applyProtection="0"/>
    <xf numFmtId="183" fontId="28" fillId="100" borderId="0" applyNumberFormat="0" applyBorder="0" applyAlignment="0" applyProtection="0"/>
    <xf numFmtId="183" fontId="28" fillId="100" borderId="0" applyNumberFormat="0" applyBorder="0" applyAlignment="0" applyProtection="0"/>
    <xf numFmtId="183" fontId="28" fillId="36" borderId="0" applyNumberFormat="0" applyBorder="0" applyAlignment="0" applyProtection="0"/>
    <xf numFmtId="184" fontId="28" fillId="36" borderId="0" applyNumberFormat="0" applyBorder="0" applyAlignment="0" applyProtection="0"/>
    <xf numFmtId="182" fontId="28" fillId="36" borderId="0" applyNumberFormat="0" applyBorder="0" applyAlignment="0" applyProtection="0"/>
    <xf numFmtId="183" fontId="28" fillId="36" borderId="0" applyNumberFormat="0" applyBorder="0" applyAlignment="0" applyProtection="0"/>
    <xf numFmtId="183" fontId="28" fillId="36" borderId="0" applyNumberFormat="0" applyBorder="0" applyAlignment="0" applyProtection="0"/>
    <xf numFmtId="182" fontId="28" fillId="36" borderId="0" applyNumberFormat="0" applyBorder="0" applyAlignment="0" applyProtection="0"/>
    <xf numFmtId="183" fontId="28" fillId="36" borderId="0" applyNumberFormat="0" applyBorder="0" applyAlignment="0" applyProtection="0"/>
    <xf numFmtId="0" fontId="28" fillId="36" borderId="0" applyNumberFormat="0" applyBorder="0" applyAlignment="0" applyProtection="0"/>
    <xf numFmtId="183" fontId="28" fillId="36" borderId="0" applyNumberFormat="0" applyBorder="0" applyAlignment="0" applyProtection="0"/>
    <xf numFmtId="185" fontId="28" fillId="36" borderId="0" applyNumberFormat="0" applyBorder="0" applyAlignment="0" applyProtection="0"/>
    <xf numFmtId="0" fontId="28" fillId="36" borderId="0" applyNumberFormat="0" applyBorder="0" applyAlignment="0" applyProtection="0"/>
    <xf numFmtId="183" fontId="28" fillId="36" borderId="0" applyNumberFormat="0" applyBorder="0" applyAlignment="0" applyProtection="0"/>
    <xf numFmtId="183" fontId="28" fillId="36" borderId="0" applyNumberFormat="0" applyBorder="0" applyAlignment="0" applyProtection="0"/>
    <xf numFmtId="0" fontId="28" fillId="36" borderId="0" applyNumberFormat="0" applyBorder="0" applyAlignment="0" applyProtection="0"/>
    <xf numFmtId="183" fontId="28" fillId="36" borderId="0" applyNumberFormat="0" applyBorder="0" applyAlignment="0" applyProtection="0"/>
    <xf numFmtId="0" fontId="28" fillId="36" borderId="0" applyNumberFormat="0" applyBorder="0" applyAlignment="0" applyProtection="0"/>
    <xf numFmtId="183" fontId="28" fillId="36" borderId="0" applyNumberFormat="0" applyBorder="0" applyAlignment="0" applyProtection="0"/>
    <xf numFmtId="183" fontId="28" fillId="36" borderId="0" applyNumberFormat="0" applyBorder="0" applyAlignment="0" applyProtection="0"/>
    <xf numFmtId="170" fontId="28" fillId="101" borderId="0" applyNumberFormat="0" applyBorder="0" applyAlignment="0" applyProtection="0"/>
    <xf numFmtId="0" fontId="28" fillId="37" borderId="0" applyNumberFormat="0" applyBorder="0" applyAlignment="0" applyProtection="0"/>
    <xf numFmtId="182" fontId="28" fillId="37" borderId="0" applyNumberFormat="0" applyBorder="0" applyAlignment="0" applyProtection="0"/>
    <xf numFmtId="183" fontId="28" fillId="37" borderId="0" applyNumberFormat="0" applyBorder="0" applyAlignment="0" applyProtection="0"/>
    <xf numFmtId="184" fontId="28" fillId="37" borderId="0" applyNumberFormat="0" applyBorder="0" applyAlignment="0" applyProtection="0"/>
    <xf numFmtId="182" fontId="28" fillId="37" borderId="0" applyNumberFormat="0" applyBorder="0" applyAlignment="0" applyProtection="0"/>
    <xf numFmtId="183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101" borderId="0" applyNumberFormat="0" applyBorder="0" applyAlignment="0" applyProtection="0"/>
    <xf numFmtId="182" fontId="28" fillId="101" borderId="0" applyNumberFormat="0" applyBorder="0" applyAlignment="0" applyProtection="0"/>
    <xf numFmtId="183" fontId="28" fillId="101" borderId="0" applyNumberFormat="0" applyBorder="0" applyAlignment="0" applyProtection="0"/>
    <xf numFmtId="183" fontId="28" fillId="101" borderId="0" applyNumberFormat="0" applyBorder="0" applyAlignment="0" applyProtection="0"/>
    <xf numFmtId="183" fontId="28" fillId="37" borderId="0" applyNumberFormat="0" applyBorder="0" applyAlignment="0" applyProtection="0"/>
    <xf numFmtId="184" fontId="28" fillId="37" borderId="0" applyNumberFormat="0" applyBorder="0" applyAlignment="0" applyProtection="0"/>
    <xf numFmtId="182" fontId="28" fillId="37" borderId="0" applyNumberFormat="0" applyBorder="0" applyAlignment="0" applyProtection="0"/>
    <xf numFmtId="183" fontId="28" fillId="37" borderId="0" applyNumberFormat="0" applyBorder="0" applyAlignment="0" applyProtection="0"/>
    <xf numFmtId="183" fontId="28" fillId="37" borderId="0" applyNumberFormat="0" applyBorder="0" applyAlignment="0" applyProtection="0"/>
    <xf numFmtId="182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37" borderId="0" applyNumberFormat="0" applyBorder="0" applyAlignment="0" applyProtection="0"/>
    <xf numFmtId="183" fontId="28" fillId="37" borderId="0" applyNumberFormat="0" applyBorder="0" applyAlignment="0" applyProtection="0"/>
    <xf numFmtId="185" fontId="28" fillId="37" borderId="0" applyNumberFormat="0" applyBorder="0" applyAlignment="0" applyProtection="0"/>
    <xf numFmtId="0" fontId="28" fillId="37" borderId="0" applyNumberFormat="0" applyBorder="0" applyAlignment="0" applyProtection="0"/>
    <xf numFmtId="183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37" borderId="0" applyNumberFormat="0" applyBorder="0" applyAlignment="0" applyProtection="0"/>
    <xf numFmtId="183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38" borderId="0" applyNumberFormat="0" applyBorder="0" applyAlignment="0" applyProtection="0"/>
    <xf numFmtId="182" fontId="28" fillId="38" borderId="0" applyNumberFormat="0" applyBorder="0" applyAlignment="0" applyProtection="0"/>
    <xf numFmtId="183" fontId="28" fillId="38" borderId="0" applyNumberFormat="0" applyBorder="0" applyAlignment="0" applyProtection="0"/>
    <xf numFmtId="184" fontId="28" fillId="38" borderId="0" applyNumberFormat="0" applyBorder="0" applyAlignment="0" applyProtection="0"/>
    <xf numFmtId="182" fontId="28" fillId="38" borderId="0" applyNumberFormat="0" applyBorder="0" applyAlignment="0" applyProtection="0"/>
    <xf numFmtId="183" fontId="28" fillId="38" borderId="0" applyNumberFormat="0" applyBorder="0" applyAlignment="0" applyProtection="0"/>
    <xf numFmtId="183" fontId="28" fillId="38" borderId="0" applyNumberFormat="0" applyBorder="0" applyAlignment="0" applyProtection="0"/>
    <xf numFmtId="183" fontId="28" fillId="38" borderId="0" applyNumberFormat="0" applyBorder="0" applyAlignment="0" applyProtection="0"/>
    <xf numFmtId="184" fontId="28" fillId="38" borderId="0" applyNumberFormat="0" applyBorder="0" applyAlignment="0" applyProtection="0"/>
    <xf numFmtId="182" fontId="28" fillId="38" borderId="0" applyNumberFormat="0" applyBorder="0" applyAlignment="0" applyProtection="0"/>
    <xf numFmtId="183" fontId="28" fillId="38" borderId="0" applyNumberFormat="0" applyBorder="0" applyAlignment="0" applyProtection="0"/>
    <xf numFmtId="183" fontId="28" fillId="38" borderId="0" applyNumberFormat="0" applyBorder="0" applyAlignment="0" applyProtection="0"/>
    <xf numFmtId="182" fontId="28" fillId="38" borderId="0" applyNumberFormat="0" applyBorder="0" applyAlignment="0" applyProtection="0"/>
    <xf numFmtId="183" fontId="28" fillId="38" borderId="0" applyNumberFormat="0" applyBorder="0" applyAlignment="0" applyProtection="0"/>
    <xf numFmtId="185" fontId="28" fillId="38" borderId="0" applyNumberFormat="0" applyBorder="0" applyAlignment="0" applyProtection="0"/>
    <xf numFmtId="183" fontId="28" fillId="38" borderId="0" applyNumberFormat="0" applyBorder="0" applyAlignment="0" applyProtection="0"/>
    <xf numFmtId="183" fontId="28" fillId="38" borderId="0" applyNumberFormat="0" applyBorder="0" applyAlignment="0" applyProtection="0"/>
    <xf numFmtId="170" fontId="28" fillId="38" borderId="0" applyNumberFormat="0" applyBorder="0" applyAlignment="0" applyProtection="0"/>
    <xf numFmtId="0" fontId="100" fillId="0" borderId="0" applyNumberFormat="0" applyAlignment="0">
      <alignment horizontal="left"/>
    </xf>
    <xf numFmtId="0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4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4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4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5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4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5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8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4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4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4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4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2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4" fontId="18" fillId="0" borderId="0" applyNumberFormat="0" applyFill="0" applyBorder="0" applyAlignment="0" applyProtection="0"/>
    <xf numFmtId="182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5" fontId="101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4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4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2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4" fontId="18" fillId="0" borderId="0" applyNumberFormat="0" applyFill="0" applyBorder="0" applyAlignment="0" applyProtection="0"/>
    <xf numFmtId="182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4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70" fontId="61" fillId="0" borderId="0" applyNumberFormat="0" applyFill="0" applyBorder="0" applyAlignment="0" applyProtection="0"/>
    <xf numFmtId="174" fontId="10" fillId="0" borderId="0">
      <protection locked="0"/>
    </xf>
    <xf numFmtId="174" fontId="10" fillId="0" borderId="0">
      <protection locked="0"/>
    </xf>
    <xf numFmtId="174" fontId="10" fillId="0" borderId="0">
      <protection locked="0"/>
    </xf>
    <xf numFmtId="0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91" fontId="102" fillId="0" borderId="0"/>
    <xf numFmtId="0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4" borderId="0" applyNumberFormat="0" applyBorder="0" applyAlignment="0" applyProtection="0"/>
    <xf numFmtId="170" fontId="12" fillId="92" borderId="0" applyNumberFormat="0" applyBorder="0" applyAlignment="0" applyProtection="0"/>
    <xf numFmtId="0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4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85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52" fillId="49" borderId="0" applyNumberFormat="0" applyBorder="0" applyAlignment="0" applyProtection="0"/>
    <xf numFmtId="0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4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184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0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4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0" fontId="12" fillId="9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2" fontId="12" fillId="92" borderId="0" applyNumberFormat="0" applyBorder="0" applyAlignment="0" applyProtection="0"/>
    <xf numFmtId="182" fontId="12" fillId="92" borderId="0" applyNumberFormat="0" applyBorder="0" applyAlignment="0" applyProtection="0"/>
    <xf numFmtId="183" fontId="12" fillId="92" borderId="0" applyNumberFormat="0" applyBorder="0" applyAlignment="0" applyProtection="0"/>
    <xf numFmtId="183" fontId="12" fillId="92" borderId="0" applyNumberFormat="0" applyBorder="0" applyAlignment="0" applyProtection="0"/>
    <xf numFmtId="0" fontId="12" fillId="92" borderId="0" applyNumberFormat="0" applyBorder="0" applyAlignment="0" applyProtection="0"/>
    <xf numFmtId="183" fontId="12" fillId="92" borderId="0" applyNumberFormat="0" applyBorder="0" applyAlignment="0" applyProtection="0"/>
    <xf numFmtId="183" fontId="12" fillId="92" borderId="0" applyNumberFormat="0" applyBorder="0" applyAlignment="0" applyProtection="0"/>
    <xf numFmtId="182" fontId="19" fillId="4" borderId="0" applyNumberFormat="0" applyBorder="0" applyAlignment="0" applyProtection="0"/>
    <xf numFmtId="183" fontId="19" fillId="4" borderId="0" applyNumberFormat="0" applyBorder="0" applyAlignment="0" applyProtection="0"/>
    <xf numFmtId="184" fontId="19" fillId="4" borderId="0" applyNumberFormat="0" applyBorder="0" applyAlignment="0" applyProtection="0"/>
    <xf numFmtId="182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4" borderId="0" applyNumberFormat="0" applyBorder="0" applyAlignment="0" applyProtection="0"/>
    <xf numFmtId="185" fontId="19" fillId="102" borderId="0" applyNumberFormat="0" applyBorder="0" applyAlignment="0" applyProtection="0"/>
    <xf numFmtId="0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4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4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0" fontId="19" fillId="4" borderId="0" applyNumberFormat="0" applyBorder="0" applyAlignment="0" applyProtection="0"/>
    <xf numFmtId="182" fontId="19" fillId="4" borderId="0" applyNumberFormat="0" applyBorder="0" applyAlignment="0" applyProtection="0"/>
    <xf numFmtId="183" fontId="19" fillId="4" borderId="0" applyNumberFormat="0" applyBorder="0" applyAlignment="0" applyProtection="0"/>
    <xf numFmtId="184" fontId="19" fillId="4" borderId="0" applyNumberFormat="0" applyBorder="0" applyAlignment="0" applyProtection="0"/>
    <xf numFmtId="182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4" borderId="0" applyNumberFormat="0" applyBorder="0" applyAlignment="0" applyProtection="0"/>
    <xf numFmtId="184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0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70" fontId="52" fillId="49" borderId="0" applyNumberFormat="0" applyBorder="0" applyAlignment="0" applyProtection="0"/>
    <xf numFmtId="38" fontId="17" fillId="39" borderId="0" applyNumberFormat="0" applyBorder="0" applyAlignment="0" applyProtection="0"/>
    <xf numFmtId="184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4" fontId="34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5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0" fontId="103" fillId="0" borderId="5" applyNumberFormat="0" applyAlignment="0" applyProtection="0">
      <alignment horizontal="left" vertical="center"/>
    </xf>
    <xf numFmtId="0" fontId="103" fillId="0" borderId="5" applyNumberFormat="0" applyAlignment="0" applyProtection="0">
      <alignment horizontal="left" vertical="center"/>
    </xf>
    <xf numFmtId="182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4" fontId="103" fillId="0" borderId="5" applyNumberFormat="0" applyAlignment="0" applyProtection="0">
      <alignment horizontal="left" vertical="center"/>
    </xf>
    <xf numFmtId="182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4" fontId="103" fillId="0" borderId="5" applyNumberFormat="0" applyAlignment="0" applyProtection="0">
      <alignment horizontal="left" vertical="center"/>
    </xf>
    <xf numFmtId="182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2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5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5" fontId="103" fillId="0" borderId="16">
      <alignment horizontal="left" vertical="center"/>
    </xf>
    <xf numFmtId="185" fontId="103" fillId="0" borderId="16">
      <alignment horizontal="left" vertical="center"/>
    </xf>
    <xf numFmtId="185" fontId="103" fillId="0" borderId="16">
      <alignment horizontal="left" vertical="center"/>
    </xf>
    <xf numFmtId="185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20" fillId="0" borderId="8" applyNumberFormat="0" applyFill="0" applyAlignment="0" applyProtection="0"/>
    <xf numFmtId="170" fontId="104" fillId="0" borderId="51" applyNumberFormat="0" applyFill="0" applyAlignment="0" applyProtection="0"/>
    <xf numFmtId="0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4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0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4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184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0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4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2" fontId="20" fillId="0" borderId="8" applyNumberFormat="0" applyFill="0" applyAlignment="0" applyProtection="0"/>
    <xf numFmtId="183" fontId="20" fillId="0" borderId="8" applyNumberFormat="0" applyFill="0" applyAlignment="0" applyProtection="0"/>
    <xf numFmtId="184" fontId="20" fillId="0" borderId="8" applyNumberFormat="0" applyFill="0" applyAlignment="0" applyProtection="0"/>
    <xf numFmtId="182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20" fillId="0" borderId="8" applyNumberFormat="0" applyFill="0" applyAlignment="0" applyProtection="0"/>
    <xf numFmtId="185" fontId="104" fillId="0" borderId="51" applyNumberFormat="0" applyFill="0" applyAlignment="0" applyProtection="0"/>
    <xf numFmtId="0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4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4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0" fontId="20" fillId="0" borderId="8" applyNumberFormat="0" applyFill="0" applyAlignment="0" applyProtection="0"/>
    <xf numFmtId="182" fontId="20" fillId="0" borderId="8" applyNumberFormat="0" applyFill="0" applyAlignment="0" applyProtection="0"/>
    <xf numFmtId="183" fontId="20" fillId="0" borderId="8" applyNumberFormat="0" applyFill="0" applyAlignment="0" applyProtection="0"/>
    <xf numFmtId="184" fontId="20" fillId="0" borderId="8" applyNumberFormat="0" applyFill="0" applyAlignment="0" applyProtection="0"/>
    <xf numFmtId="182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20" fillId="0" borderId="8" applyNumberFormat="0" applyFill="0" applyAlignment="0" applyProtection="0"/>
    <xf numFmtId="184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0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70" fontId="49" fillId="0" borderId="23" applyNumberFormat="0" applyFill="0" applyAlignment="0" applyProtection="0"/>
    <xf numFmtId="0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21" fillId="0" borderId="9" applyNumberFormat="0" applyFill="0" applyAlignment="0" applyProtection="0"/>
    <xf numFmtId="170" fontId="105" fillId="0" borderId="52" applyNumberFormat="0" applyFill="0" applyAlignment="0" applyProtection="0"/>
    <xf numFmtId="0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4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0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4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184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0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4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0" fontId="105" fillId="0" borderId="52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2" fontId="105" fillId="0" borderId="52" applyNumberFormat="0" applyFill="0" applyAlignment="0" applyProtection="0"/>
    <xf numFmtId="183" fontId="105" fillId="0" borderId="52" applyNumberFormat="0" applyFill="0" applyAlignment="0" applyProtection="0"/>
    <xf numFmtId="183" fontId="105" fillId="0" borderId="52" applyNumberFormat="0" applyFill="0" applyAlignment="0" applyProtection="0"/>
    <xf numFmtId="182" fontId="21" fillId="0" borderId="9" applyNumberFormat="0" applyFill="0" applyAlignment="0" applyProtection="0"/>
    <xf numFmtId="183" fontId="21" fillId="0" borderId="9" applyNumberFormat="0" applyFill="0" applyAlignment="0" applyProtection="0"/>
    <xf numFmtId="184" fontId="21" fillId="0" borderId="9" applyNumberFormat="0" applyFill="0" applyAlignment="0" applyProtection="0"/>
    <xf numFmtId="182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21" fillId="0" borderId="9" applyNumberFormat="0" applyFill="0" applyAlignment="0" applyProtection="0"/>
    <xf numFmtId="185" fontId="105" fillId="0" borderId="9" applyNumberFormat="0" applyFill="0" applyAlignment="0" applyProtection="0"/>
    <xf numFmtId="0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4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4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0" fontId="21" fillId="0" borderId="9" applyNumberFormat="0" applyFill="0" applyAlignment="0" applyProtection="0"/>
    <xf numFmtId="182" fontId="21" fillId="0" borderId="9" applyNumberFormat="0" applyFill="0" applyAlignment="0" applyProtection="0"/>
    <xf numFmtId="183" fontId="21" fillId="0" borderId="9" applyNumberFormat="0" applyFill="0" applyAlignment="0" applyProtection="0"/>
    <xf numFmtId="184" fontId="21" fillId="0" borderId="9" applyNumberFormat="0" applyFill="0" applyAlignment="0" applyProtection="0"/>
    <xf numFmtId="182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21" fillId="0" borderId="9" applyNumberFormat="0" applyFill="0" applyAlignment="0" applyProtection="0"/>
    <xf numFmtId="184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0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70" fontId="50" fillId="0" borderId="24" applyNumberFormat="0" applyFill="0" applyAlignment="0" applyProtection="0"/>
    <xf numFmtId="0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22" fillId="0" borderId="10" applyNumberFormat="0" applyFill="0" applyAlignment="0" applyProtection="0"/>
    <xf numFmtId="170" fontId="106" fillId="0" borderId="53" applyNumberFormat="0" applyFill="0" applyAlignment="0" applyProtection="0"/>
    <xf numFmtId="0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4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0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4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184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0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4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0" fontId="106" fillId="0" borderId="53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2" fontId="106" fillId="0" borderId="53" applyNumberFormat="0" applyFill="0" applyAlignment="0" applyProtection="0"/>
    <xf numFmtId="183" fontId="106" fillId="0" borderId="53" applyNumberFormat="0" applyFill="0" applyAlignment="0" applyProtection="0"/>
    <xf numFmtId="183" fontId="106" fillId="0" borderId="53" applyNumberFormat="0" applyFill="0" applyAlignment="0" applyProtection="0"/>
    <xf numFmtId="182" fontId="22" fillId="0" borderId="10" applyNumberFormat="0" applyFill="0" applyAlignment="0" applyProtection="0"/>
    <xf numFmtId="183" fontId="22" fillId="0" borderId="10" applyNumberFormat="0" applyFill="0" applyAlignment="0" applyProtection="0"/>
    <xf numFmtId="184" fontId="22" fillId="0" borderId="10" applyNumberFormat="0" applyFill="0" applyAlignment="0" applyProtection="0"/>
    <xf numFmtId="182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22" fillId="0" borderId="10" applyNumberFormat="0" applyFill="0" applyAlignment="0" applyProtection="0"/>
    <xf numFmtId="185" fontId="106" fillId="0" borderId="54" applyNumberFormat="0" applyFill="0" applyAlignment="0" applyProtection="0"/>
    <xf numFmtId="0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4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4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0" fontId="22" fillId="0" borderId="10" applyNumberFormat="0" applyFill="0" applyAlignment="0" applyProtection="0"/>
    <xf numFmtId="182" fontId="22" fillId="0" borderId="10" applyNumberFormat="0" applyFill="0" applyAlignment="0" applyProtection="0"/>
    <xf numFmtId="183" fontId="22" fillId="0" borderId="10" applyNumberFormat="0" applyFill="0" applyAlignment="0" applyProtection="0"/>
    <xf numFmtId="184" fontId="22" fillId="0" borderId="10" applyNumberFormat="0" applyFill="0" applyAlignment="0" applyProtection="0"/>
    <xf numFmtId="182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22" fillId="0" borderId="10" applyNumberFormat="0" applyFill="0" applyAlignment="0" applyProtection="0"/>
    <xf numFmtId="184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0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70" fontId="51" fillId="0" borderId="25" applyNumberFormat="0" applyFill="0" applyAlignment="0" applyProtection="0"/>
    <xf numFmtId="0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70" fontId="10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4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4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4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4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2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4" fontId="22" fillId="0" borderId="0" applyNumberFormat="0" applyFill="0" applyBorder="0" applyAlignment="0" applyProtection="0"/>
    <xf numFmtId="182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5" fontId="106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4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4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82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4" fontId="22" fillId="0" borderId="0" applyNumberFormat="0" applyFill="0" applyBorder="0" applyAlignment="0" applyProtection="0"/>
    <xf numFmtId="182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4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70" fontId="51" fillId="0" borderId="0" applyNumberFormat="0" applyFill="0" applyBorder="0" applyAlignment="0" applyProtection="0"/>
    <xf numFmtId="175" fontId="10" fillId="0" borderId="0">
      <protection locked="0"/>
    </xf>
    <xf numFmtId="175" fontId="10" fillId="0" borderId="0">
      <protection locked="0"/>
    </xf>
    <xf numFmtId="175" fontId="10" fillId="0" borderId="0">
      <protection locked="0"/>
    </xf>
    <xf numFmtId="175" fontId="10" fillId="0" borderId="0">
      <protection locked="0"/>
    </xf>
    <xf numFmtId="175" fontId="10" fillId="0" borderId="0">
      <protection locked="0"/>
    </xf>
    <xf numFmtId="175" fontId="10" fillId="0" borderId="0">
      <protection locked="0"/>
    </xf>
    <xf numFmtId="0" fontId="107" fillId="0" borderId="4">
      <alignment horizontal="center"/>
    </xf>
    <xf numFmtId="0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4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184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184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5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0" fontId="107" fillId="0" borderId="0">
      <alignment horizontal="center"/>
    </xf>
    <xf numFmtId="0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4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184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184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5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0" fontId="33" fillId="0" borderId="0" applyProtection="0">
      <alignment horizontal="right"/>
    </xf>
    <xf numFmtId="0" fontId="33" fillId="0" borderId="0" applyProtection="0">
      <alignment horizontal="right"/>
    </xf>
    <xf numFmtId="182" fontId="33" fillId="0" borderId="0" applyProtection="0">
      <alignment horizontal="right"/>
    </xf>
    <xf numFmtId="183" fontId="33" fillId="0" borderId="0" applyProtection="0">
      <alignment horizontal="right"/>
    </xf>
    <xf numFmtId="184" fontId="33" fillId="0" borderId="0" applyProtection="0">
      <alignment horizontal="right"/>
    </xf>
    <xf numFmtId="182" fontId="33" fillId="0" borderId="0" applyProtection="0">
      <alignment horizontal="right"/>
    </xf>
    <xf numFmtId="183" fontId="33" fillId="0" borderId="0" applyProtection="0">
      <alignment horizontal="right"/>
    </xf>
    <xf numFmtId="183" fontId="33" fillId="0" borderId="0" applyProtection="0">
      <alignment horizontal="right"/>
    </xf>
    <xf numFmtId="183" fontId="33" fillId="0" borderId="0" applyProtection="0">
      <alignment horizontal="right"/>
    </xf>
    <xf numFmtId="184" fontId="33" fillId="0" borderId="0" applyProtection="0">
      <alignment horizontal="right"/>
    </xf>
    <xf numFmtId="182" fontId="33" fillId="0" borderId="0" applyProtection="0">
      <alignment horizontal="right"/>
    </xf>
    <xf numFmtId="183" fontId="33" fillId="0" borderId="0" applyProtection="0">
      <alignment horizontal="right"/>
    </xf>
    <xf numFmtId="183" fontId="33" fillId="0" borderId="0" applyProtection="0">
      <alignment horizontal="right"/>
    </xf>
    <xf numFmtId="182" fontId="33" fillId="0" borderId="0" applyProtection="0">
      <alignment horizontal="right"/>
    </xf>
    <xf numFmtId="183" fontId="33" fillId="0" borderId="0" applyProtection="0">
      <alignment horizontal="right"/>
    </xf>
    <xf numFmtId="185" fontId="33" fillId="0" borderId="0" applyProtection="0">
      <alignment horizontal="right"/>
    </xf>
    <xf numFmtId="183" fontId="33" fillId="0" borderId="0" applyProtection="0">
      <alignment horizontal="right"/>
    </xf>
    <xf numFmtId="183" fontId="33" fillId="0" borderId="0" applyProtection="0">
      <alignment horizontal="right"/>
    </xf>
    <xf numFmtId="192" fontId="10" fillId="0" borderId="0" applyFont="0" applyFill="0" applyBorder="0" applyAlignment="0" applyProtection="0"/>
    <xf numFmtId="192" fontId="10" fillId="0" borderId="0" applyFont="0" applyFill="0" applyBorder="0" applyAlignment="0" applyProtection="0"/>
    <xf numFmtId="184" fontId="35" fillId="0" borderId="20" applyNumberFormat="0" applyFill="0" applyAlignment="0" applyProtection="0"/>
    <xf numFmtId="0" fontId="35" fillId="0" borderId="20" applyNumberFormat="0" applyFill="0" applyAlignment="0" applyProtection="0"/>
    <xf numFmtId="182" fontId="35" fillId="0" borderId="20" applyNumberFormat="0" applyFill="0" applyAlignment="0" applyProtection="0"/>
    <xf numFmtId="183" fontId="35" fillId="0" borderId="20" applyNumberFormat="0" applyFill="0" applyAlignment="0" applyProtection="0"/>
    <xf numFmtId="184" fontId="35" fillId="0" borderId="20" applyNumberFormat="0" applyFill="0" applyAlignment="0" applyProtection="0"/>
    <xf numFmtId="182" fontId="35" fillId="0" borderId="20" applyNumberFormat="0" applyFill="0" applyAlignment="0" applyProtection="0"/>
    <xf numFmtId="183" fontId="35" fillId="0" borderId="20" applyNumberFormat="0" applyFill="0" applyAlignment="0" applyProtection="0"/>
    <xf numFmtId="183" fontId="35" fillId="0" borderId="20" applyNumberFormat="0" applyFill="0" applyAlignment="0" applyProtection="0"/>
    <xf numFmtId="183" fontId="35" fillId="0" borderId="20" applyNumberFormat="0" applyFill="0" applyAlignment="0" applyProtection="0"/>
    <xf numFmtId="182" fontId="35" fillId="0" borderId="20" applyNumberFormat="0" applyFill="0" applyAlignment="0" applyProtection="0"/>
    <xf numFmtId="183" fontId="35" fillId="0" borderId="20" applyNumberFormat="0" applyFill="0" applyAlignment="0" applyProtection="0"/>
    <xf numFmtId="183" fontId="35" fillId="0" borderId="20" applyNumberFormat="0" applyFill="0" applyAlignment="0" applyProtection="0"/>
    <xf numFmtId="182" fontId="35" fillId="0" borderId="20" applyNumberFormat="0" applyFill="0" applyAlignment="0" applyProtection="0"/>
    <xf numFmtId="183" fontId="35" fillId="0" borderId="20" applyNumberFormat="0" applyFill="0" applyAlignment="0" applyProtection="0"/>
    <xf numFmtId="185" fontId="35" fillId="0" borderId="20" applyNumberFormat="0" applyFill="0" applyAlignment="0" applyProtection="0"/>
    <xf numFmtId="183" fontId="35" fillId="0" borderId="20" applyNumberFormat="0" applyFill="0" applyAlignment="0" applyProtection="0"/>
    <xf numFmtId="183" fontId="35" fillId="0" borderId="20" applyNumberFormat="0" applyFill="0" applyAlignment="0" applyProtection="0"/>
    <xf numFmtId="182" fontId="108" fillId="0" borderId="0" applyFill="0" applyBorder="0" applyAlignment="0" applyProtection="0">
      <alignment horizontal="right"/>
    </xf>
    <xf numFmtId="183" fontId="108" fillId="0" borderId="0" applyFill="0" applyBorder="0" applyAlignment="0" applyProtection="0">
      <alignment horizontal="right"/>
    </xf>
    <xf numFmtId="10" fontId="17" fillId="40" borderId="18" applyNumberFormat="0" applyBorder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0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23" fillId="7" borderId="6" applyNumberFormat="0" applyAlignment="0" applyProtection="0"/>
    <xf numFmtId="170" fontId="109" fillId="34" borderId="33" applyNumberFormat="0" applyAlignment="0" applyProtection="0"/>
    <xf numFmtId="0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4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4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33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5" fontId="55" fillId="52" borderId="26" applyNumberFormat="0" applyAlignment="0" applyProtection="0"/>
    <xf numFmtId="0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5" fontId="109" fillId="34" borderId="6" applyNumberFormat="0" applyAlignment="0" applyProtection="0"/>
    <xf numFmtId="185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4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4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5" fontId="109" fillId="34" borderId="6" applyNumberFormat="0" applyAlignment="0" applyProtection="0"/>
    <xf numFmtId="185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93" fontId="110" fillId="0" borderId="0" applyFont="0" applyFill="0" applyBorder="0" applyProtection="0">
      <alignment horizontal="center"/>
    </xf>
    <xf numFmtId="182" fontId="102" fillId="103" borderId="0" applyNumberFormat="0" applyFont="0" applyBorder="0" applyAlignment="0" applyProtection="0">
      <alignment horizontal="left"/>
    </xf>
    <xf numFmtId="183" fontId="102" fillId="103" borderId="0" applyNumberFormat="0" applyFont="0" applyBorder="0" applyAlignment="0" applyProtection="0">
      <alignment horizontal="left"/>
    </xf>
    <xf numFmtId="0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24" fillId="0" borderId="11" applyNumberFormat="0" applyFill="0" applyAlignment="0" applyProtection="0"/>
    <xf numFmtId="170" fontId="19" fillId="0" borderId="55" applyNumberFormat="0" applyFill="0" applyAlignment="0" applyProtection="0"/>
    <xf numFmtId="0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4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0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4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184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0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4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0" fontId="19" fillId="0" borderId="55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2" fontId="19" fillId="0" borderId="55" applyNumberFormat="0" applyFill="0" applyAlignment="0" applyProtection="0"/>
    <xf numFmtId="183" fontId="19" fillId="0" borderId="55" applyNumberFormat="0" applyFill="0" applyAlignment="0" applyProtection="0"/>
    <xf numFmtId="183" fontId="19" fillId="0" borderId="55" applyNumberFormat="0" applyFill="0" applyAlignment="0" applyProtection="0"/>
    <xf numFmtId="182" fontId="24" fillId="0" borderId="11" applyNumberFormat="0" applyFill="0" applyAlignment="0" applyProtection="0"/>
    <xf numFmtId="183" fontId="24" fillId="0" borderId="11" applyNumberFormat="0" applyFill="0" applyAlignment="0" applyProtection="0"/>
    <xf numFmtId="184" fontId="24" fillId="0" borderId="11" applyNumberFormat="0" applyFill="0" applyAlignment="0" applyProtection="0"/>
    <xf numFmtId="182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24" fillId="0" borderId="11" applyNumberFormat="0" applyFill="0" applyAlignment="0" applyProtection="0"/>
    <xf numFmtId="185" fontId="111" fillId="0" borderId="56" applyNumberFormat="0" applyFill="0" applyAlignment="0" applyProtection="0"/>
    <xf numFmtId="0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4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4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0" fontId="24" fillId="0" borderId="11" applyNumberFormat="0" applyFill="0" applyAlignment="0" applyProtection="0"/>
    <xf numFmtId="182" fontId="24" fillId="0" borderId="11" applyNumberFormat="0" applyFill="0" applyAlignment="0" applyProtection="0"/>
    <xf numFmtId="183" fontId="24" fillId="0" borderId="11" applyNumberFormat="0" applyFill="0" applyAlignment="0" applyProtection="0"/>
    <xf numFmtId="184" fontId="24" fillId="0" borderId="11" applyNumberFormat="0" applyFill="0" applyAlignment="0" applyProtection="0"/>
    <xf numFmtId="182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24" fillId="0" borderId="11" applyNumberFormat="0" applyFill="0" applyAlignment="0" applyProtection="0"/>
    <xf numFmtId="184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0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70" fontId="58" fillId="0" borderId="28" applyNumberFormat="0" applyFill="0" applyAlignment="0" applyProtection="0"/>
    <xf numFmtId="182" fontId="112" fillId="104" borderId="0">
      <alignment horizontal="right"/>
    </xf>
    <xf numFmtId="183" fontId="112" fillId="104" borderId="0">
      <alignment horizontal="right"/>
    </xf>
    <xf numFmtId="17" fontId="113" fillId="0" borderId="0" applyFont="0" applyFill="0" applyBorder="0" applyAlignment="0" applyProtection="0">
      <alignment horizontal="centerContinuous"/>
      <protection locked="0"/>
    </xf>
    <xf numFmtId="0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25" fillId="22" borderId="0" applyNumberFormat="0" applyBorder="0" applyAlignment="0" applyProtection="0"/>
    <xf numFmtId="170" fontId="19" fillId="34" borderId="0" applyNumberFormat="0" applyBorder="0" applyAlignment="0" applyProtection="0"/>
    <xf numFmtId="0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4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5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54" fillId="51" borderId="0" applyNumberFormat="0" applyBorder="0" applyAlignment="0" applyProtection="0"/>
    <xf numFmtId="0" fontId="25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4" fontId="25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25" fillId="34" borderId="0" applyNumberFormat="0" applyBorder="0" applyAlignment="0" applyProtection="0"/>
    <xf numFmtId="184" fontId="25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25" fillId="34" borderId="0" applyNumberFormat="0" applyBorder="0" applyAlignment="0" applyProtection="0"/>
    <xf numFmtId="0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4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0" fontId="19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2" fontId="19" fillId="34" borderId="0" applyNumberFormat="0" applyBorder="0" applyAlignment="0" applyProtection="0"/>
    <xf numFmtId="183" fontId="19" fillId="34" borderId="0" applyNumberFormat="0" applyBorder="0" applyAlignment="0" applyProtection="0"/>
    <xf numFmtId="183" fontId="19" fillId="34" borderId="0" applyNumberFormat="0" applyBorder="0" applyAlignment="0" applyProtection="0"/>
    <xf numFmtId="182" fontId="25" fillId="22" borderId="0" applyNumberFormat="0" applyBorder="0" applyAlignment="0" applyProtection="0"/>
    <xf numFmtId="183" fontId="25" fillId="22" borderId="0" applyNumberFormat="0" applyBorder="0" applyAlignment="0" applyProtection="0"/>
    <xf numFmtId="184" fontId="25" fillId="22" borderId="0" applyNumberFormat="0" applyBorder="0" applyAlignment="0" applyProtection="0"/>
    <xf numFmtId="182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25" fillId="22" borderId="0" applyNumberFormat="0" applyBorder="0" applyAlignment="0" applyProtection="0"/>
    <xf numFmtId="185" fontId="54" fillId="51" borderId="0" applyNumberFormat="0" applyBorder="0" applyAlignment="0" applyProtection="0"/>
    <xf numFmtId="0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54" fillId="51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4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4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0" fontId="25" fillId="22" borderId="0" applyNumberFormat="0" applyBorder="0" applyAlignment="0" applyProtection="0"/>
    <xf numFmtId="182" fontId="25" fillId="22" borderId="0" applyNumberFormat="0" applyBorder="0" applyAlignment="0" applyProtection="0"/>
    <xf numFmtId="183" fontId="25" fillId="22" borderId="0" applyNumberFormat="0" applyBorder="0" applyAlignment="0" applyProtection="0"/>
    <xf numFmtId="184" fontId="25" fillId="22" borderId="0" applyNumberFormat="0" applyBorder="0" applyAlignment="0" applyProtection="0"/>
    <xf numFmtId="182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25" fillId="22" borderId="0" applyNumberFormat="0" applyBorder="0" applyAlignment="0" applyProtection="0"/>
    <xf numFmtId="184" fontId="25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25" fillId="34" borderId="0" applyNumberFormat="0" applyBorder="0" applyAlignment="0" applyProtection="0"/>
    <xf numFmtId="0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70" fontId="54" fillId="51" borderId="0" applyNumberFormat="0" applyBorder="0" applyAlignment="0" applyProtection="0"/>
    <xf numFmtId="194" fontId="10" fillId="0" borderId="0"/>
    <xf numFmtId="194" fontId="10" fillId="0" borderId="0"/>
    <xf numFmtId="0" fontId="1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" fillId="0" borderId="0"/>
    <xf numFmtId="0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5" fontId="17" fillId="105" borderId="0"/>
    <xf numFmtId="183" fontId="17" fillId="105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5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5" fontId="17" fillId="105" borderId="0"/>
    <xf numFmtId="183" fontId="17" fillId="105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2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185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2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183" fontId="17" fillId="105" borderId="0"/>
    <xf numFmtId="183" fontId="10" fillId="0" borderId="0"/>
    <xf numFmtId="170" fontId="17" fillId="105" borderId="0"/>
    <xf numFmtId="195" fontId="1" fillId="0" borderId="0"/>
    <xf numFmtId="0" fontId="1" fillId="0" borderId="0"/>
    <xf numFmtId="195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" fillId="0" borderId="0"/>
    <xf numFmtId="0" fontId="10" fillId="0" borderId="0"/>
    <xf numFmtId="183" fontId="10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3" fontId="10" fillId="0" borderId="0"/>
    <xf numFmtId="170" fontId="10" fillId="0" borderId="0"/>
    <xf numFmtId="195" fontId="1" fillId="0" borderId="0"/>
    <xf numFmtId="0" fontId="114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14" fillId="0" borderId="0"/>
    <xf numFmtId="182" fontId="114" fillId="0" borderId="0"/>
    <xf numFmtId="183" fontId="114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14" fillId="0" borderId="0"/>
    <xf numFmtId="184" fontId="114" fillId="0" borderId="0"/>
    <xf numFmtId="182" fontId="114" fillId="0" borderId="0"/>
    <xf numFmtId="182" fontId="114" fillId="0" borderId="0"/>
    <xf numFmtId="183" fontId="114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14" fillId="0" borderId="0"/>
    <xf numFmtId="184" fontId="114" fillId="0" borderId="0"/>
    <xf numFmtId="182" fontId="114" fillId="0" borderId="0"/>
    <xf numFmtId="183" fontId="114" fillId="0" borderId="0"/>
    <xf numFmtId="183" fontId="114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14" fillId="0" borderId="0"/>
    <xf numFmtId="0" fontId="114" fillId="0" borderId="0"/>
    <xf numFmtId="182" fontId="114" fillId="0" borderId="0"/>
    <xf numFmtId="183" fontId="114" fillId="0" borderId="0"/>
    <xf numFmtId="183" fontId="114" fillId="0" borderId="0"/>
    <xf numFmtId="183" fontId="114" fillId="0" borderId="0"/>
    <xf numFmtId="0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0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5" fontId="1" fillId="0" borderId="0"/>
    <xf numFmtId="183" fontId="1" fillId="0" borderId="0"/>
    <xf numFmtId="183" fontId="10" fillId="0" borderId="0"/>
    <xf numFmtId="195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5" fontId="1" fillId="0" borderId="0"/>
    <xf numFmtId="183" fontId="1" fillId="0" borderId="0"/>
    <xf numFmtId="183" fontId="1" fillId="0" borderId="0"/>
    <xf numFmtId="195" fontId="1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105" borderId="0"/>
    <xf numFmtId="182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182" fontId="17" fillId="105" borderId="0"/>
    <xf numFmtId="182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2" fontId="17" fillId="105" borderId="0"/>
    <xf numFmtId="183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105" borderId="0"/>
    <xf numFmtId="183" fontId="17" fillId="105" borderId="0"/>
    <xf numFmtId="183" fontId="17" fillId="105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183" fontId="10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5" fontId="1" fillId="0" borderId="0"/>
    <xf numFmtId="183" fontId="1" fillId="0" borderId="0"/>
    <xf numFmtId="183" fontId="10" fillId="0" borderId="0"/>
    <xf numFmtId="195" fontId="10" fillId="0" borderId="0"/>
    <xf numFmtId="17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182" fontId="1" fillId="0" borderId="0"/>
    <xf numFmtId="183" fontId="1" fillId="0" borderId="0"/>
    <xf numFmtId="182" fontId="1" fillId="0" borderId="0"/>
    <xf numFmtId="183" fontId="1" fillId="0" borderId="0"/>
    <xf numFmtId="182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2" fontId="17" fillId="105" borderId="0"/>
    <xf numFmtId="183" fontId="17" fillId="105" borderId="0"/>
    <xf numFmtId="182" fontId="1" fillId="0" borderId="0"/>
    <xf numFmtId="183" fontId="1" fillId="0" borderId="0"/>
    <xf numFmtId="0" fontId="1" fillId="0" borderId="0"/>
    <xf numFmtId="183" fontId="1" fillId="0" borderId="0"/>
    <xf numFmtId="0" fontId="17" fillId="105" borderId="0"/>
    <xf numFmtId="183" fontId="17" fillId="105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183" fontId="17" fillId="105" borderId="0"/>
    <xf numFmtId="0" fontId="97" fillId="0" borderId="0"/>
    <xf numFmtId="0" fontId="17" fillId="105" borderId="0"/>
    <xf numFmtId="183" fontId="17" fillId="105" borderId="0"/>
    <xf numFmtId="183" fontId="97" fillId="0" borderId="0"/>
    <xf numFmtId="0" fontId="17" fillId="105" borderId="0"/>
    <xf numFmtId="183" fontId="17" fillId="105" borderId="0"/>
    <xf numFmtId="185" fontId="10" fillId="0" borderId="0"/>
    <xf numFmtId="185" fontId="10" fillId="0" borderId="0"/>
    <xf numFmtId="183" fontId="10" fillId="0" borderId="0"/>
    <xf numFmtId="183" fontId="10" fillId="0" borderId="0"/>
    <xf numFmtId="185" fontId="10" fillId="0" borderId="0"/>
    <xf numFmtId="185" fontId="10" fillId="0" borderId="0"/>
    <xf numFmtId="183" fontId="10" fillId="0" borderId="0"/>
    <xf numFmtId="183" fontId="10" fillId="0" borderId="0"/>
    <xf numFmtId="185" fontId="10" fillId="0" borderId="0"/>
    <xf numFmtId="185" fontId="10" fillId="0" borderId="0"/>
    <xf numFmtId="183" fontId="10" fillId="0" borderId="0"/>
    <xf numFmtId="183" fontId="10" fillId="0" borderId="0"/>
    <xf numFmtId="185" fontId="10" fillId="0" borderId="0"/>
    <xf numFmtId="185" fontId="10" fillId="0" borderId="0"/>
    <xf numFmtId="183" fontId="10" fillId="0" borderId="0"/>
    <xf numFmtId="183" fontId="10" fillId="0" borderId="0"/>
    <xf numFmtId="185" fontId="10" fillId="0" borderId="0"/>
    <xf numFmtId="185" fontId="10" fillId="0" borderId="0"/>
    <xf numFmtId="183" fontId="10" fillId="0" borderId="0"/>
    <xf numFmtId="183" fontId="10" fillId="0" borderId="0"/>
    <xf numFmtId="0" fontId="10" fillId="0" borderId="0"/>
    <xf numFmtId="183" fontId="10" fillId="0" borderId="0"/>
    <xf numFmtId="0" fontId="17" fillId="105" borderId="0"/>
    <xf numFmtId="183" fontId="17" fillId="105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183" fontId="17" fillId="105" borderId="0"/>
    <xf numFmtId="0" fontId="17" fillId="105" borderId="0"/>
    <xf numFmtId="183" fontId="17" fillId="105" borderId="0"/>
    <xf numFmtId="0" fontId="1" fillId="0" borderId="0"/>
    <xf numFmtId="183" fontId="1" fillId="0" borderId="0"/>
    <xf numFmtId="0" fontId="17" fillId="105" borderId="0"/>
    <xf numFmtId="183" fontId="17" fillId="105" borderId="0"/>
    <xf numFmtId="0" fontId="17" fillId="105" borderId="0"/>
    <xf numFmtId="183" fontId="17" fillId="105" borderId="0"/>
    <xf numFmtId="0" fontId="17" fillId="105" borderId="0"/>
    <xf numFmtId="183" fontId="17" fillId="105" borderId="0"/>
    <xf numFmtId="0" fontId="17" fillId="105" borderId="0"/>
    <xf numFmtId="183" fontId="17" fillId="105" borderId="0"/>
    <xf numFmtId="183" fontId="1" fillId="0" borderId="0"/>
    <xf numFmtId="170" fontId="97" fillId="0" borderId="0"/>
    <xf numFmtId="170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0" fontId="17" fillId="105" borderId="0"/>
    <xf numFmtId="195" fontId="1" fillId="0" borderId="0"/>
    <xf numFmtId="195" fontId="1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95" fontId="1" fillId="0" borderId="0"/>
    <xf numFmtId="195" fontId="1" fillId="0" borderId="0"/>
    <xf numFmtId="195" fontId="1" fillId="0" borderId="0"/>
    <xf numFmtId="195" fontId="1" fillId="0" borderId="0"/>
    <xf numFmtId="195" fontId="1" fillId="0" borderId="0"/>
    <xf numFmtId="182" fontId="1" fillId="0" borderId="0"/>
    <xf numFmtId="182" fontId="1" fillId="0" borderId="0"/>
    <xf numFmtId="182" fontId="1" fillId="0" borderId="0"/>
    <xf numFmtId="0" fontId="17" fillId="105" borderId="0"/>
    <xf numFmtId="0" fontId="17" fillId="105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0" fontId="17" fillId="105" borderId="0"/>
    <xf numFmtId="0" fontId="1" fillId="0" borderId="0"/>
    <xf numFmtId="195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105" borderId="0"/>
    <xf numFmtId="0" fontId="17" fillId="10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0" fontId="17" fillId="105" borderId="0"/>
    <xf numFmtId="0" fontId="17" fillId="105" borderId="0"/>
    <xf numFmtId="0" fontId="17" fillId="105" borderId="0"/>
    <xf numFmtId="0" fontId="1" fillId="0" borderId="0"/>
    <xf numFmtId="0" fontId="17" fillId="105" borderId="0"/>
    <xf numFmtId="0" fontId="17" fillId="105" borderId="0"/>
    <xf numFmtId="195" fontId="1" fillId="0" borderId="0"/>
    <xf numFmtId="195" fontId="1" fillId="0" borderId="0"/>
    <xf numFmtId="195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0" fontId="17" fillId="105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5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5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91" fontId="10" fillId="0" borderId="0"/>
    <xf numFmtId="191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2" fillId="106" borderId="0" applyBorder="0" applyAlignment="0">
      <alignment horizontal="left"/>
    </xf>
    <xf numFmtId="182" fontId="102" fillId="106" borderId="0" applyBorder="0" applyAlignment="0">
      <alignment horizontal="left"/>
    </xf>
    <xf numFmtId="183" fontId="102" fillId="106" borderId="0" applyBorder="0" applyAlignment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2" fillId="106" borderId="0" applyBorder="0" applyAlignment="0">
      <alignment horizontal="left"/>
    </xf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" fillId="55" borderId="30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4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0" fillId="33" borderId="12" applyNumberFormat="0" applyFont="0" applyAlignment="0" applyProtection="0"/>
    <xf numFmtId="185" fontId="10" fillId="33" borderId="12" applyNumberFormat="0" applyFont="0" applyAlignment="0" applyProtection="0"/>
    <xf numFmtId="185" fontId="10" fillId="33" borderId="12" applyNumberFormat="0" applyFont="0" applyAlignment="0" applyProtection="0"/>
    <xf numFmtId="185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5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5" fontId="10" fillId="33" borderId="12" applyNumberFormat="0" applyFont="0" applyAlignment="0" applyProtection="0"/>
    <xf numFmtId="185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5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0" fillId="23" borderId="12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70" fontId="17" fillId="33" borderId="33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70" fontId="1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96" fontId="115" fillId="0" borderId="57" applyFont="0" applyFill="0" applyBorder="0" applyAlignment="0" applyProtection="0">
      <alignment horizontal="center"/>
      <protection locked="0"/>
    </xf>
    <xf numFmtId="196" fontId="115" fillId="0" borderId="57" applyFont="0" applyFill="0" applyBorder="0" applyAlignment="0" applyProtection="0">
      <alignment horizontal="center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70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26" fillId="99" borderId="13" applyNumberFormat="0" applyAlignment="0" applyProtection="0"/>
    <xf numFmtId="0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185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0" fontId="26" fillId="98" borderId="13" applyNumberFormat="0" applyAlignment="0" applyProtection="0"/>
    <xf numFmtId="183" fontId="26" fillId="98" borderId="13" applyNumberFormat="0" applyAlignment="0" applyProtection="0"/>
    <xf numFmtId="183" fontId="26" fillId="20" borderId="13" applyNumberFormat="0" applyAlignment="0" applyProtection="0"/>
    <xf numFmtId="170" fontId="26" fillId="98" borderId="13" applyNumberFormat="0" applyAlignment="0" applyProtection="0"/>
    <xf numFmtId="0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8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2" fontId="26" fillId="98" borderId="13" applyNumberFormat="0" applyAlignment="0" applyProtection="0"/>
    <xf numFmtId="182" fontId="26" fillId="98" borderId="13" applyNumberFormat="0" applyAlignment="0" applyProtection="0"/>
    <xf numFmtId="182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0" fontId="26" fillId="98" borderId="13" applyNumberFormat="0" applyAlignment="0" applyProtection="0"/>
    <xf numFmtId="182" fontId="26" fillId="98" borderId="13" applyNumberFormat="0" applyAlignment="0" applyProtection="0"/>
    <xf numFmtId="182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0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56" fillId="53" borderId="27" applyNumberFormat="0" applyAlignment="0" applyProtection="0"/>
    <xf numFmtId="183" fontId="56" fillId="53" borderId="27" applyNumberFormat="0" applyAlignment="0" applyProtection="0"/>
    <xf numFmtId="0" fontId="26" fillId="98" borderId="13" applyNumberFormat="0" applyAlignment="0" applyProtection="0"/>
    <xf numFmtId="183" fontId="26" fillId="98" borderId="13" applyNumberFormat="0" applyAlignment="0" applyProtection="0"/>
    <xf numFmtId="183" fontId="56" fillId="53" borderId="27" applyNumberFormat="0" applyAlignment="0" applyProtection="0"/>
    <xf numFmtId="10" fontId="116" fillId="0" borderId="58" applyFont="0" applyFill="0" applyBorder="0" applyAlignment="0" applyProtection="0">
      <alignment horizontal="center"/>
      <protection locked="0"/>
    </xf>
    <xf numFmtId="10" fontId="116" fillId="0" borderId="58" applyFont="0" applyFill="0" applyBorder="0" applyAlignment="0" applyProtection="0">
      <alignment horizontal="center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7" fontId="117" fillId="0" borderId="0" applyFont="0" applyFill="0" applyBorder="0" applyProtection="0">
      <alignment horizontal="center"/>
    </xf>
    <xf numFmtId="187" fontId="117" fillId="0" borderId="0" applyFont="0" applyFill="0" applyBorder="0" applyProtection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4" fontId="63" fillId="0" borderId="0">
      <alignment horizontal="center" wrapText="1"/>
      <protection locked="0"/>
    </xf>
    <xf numFmtId="14" fontId="63" fillId="0" borderId="0">
      <alignment horizontal="center" wrapText="1"/>
      <protection locked="0"/>
    </xf>
    <xf numFmtId="14" fontId="63" fillId="0" borderId="0">
      <alignment horizontal="center" wrapText="1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4" fontId="63" fillId="0" borderId="0">
      <alignment horizontal="center" wrapText="1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97" fontId="10" fillId="0" borderId="0" applyFont="0" applyFill="0" applyBorder="0" applyAlignment="0" applyProtection="0"/>
    <xf numFmtId="197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0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2" fillId="0" borderId="0" applyFont="0" applyFill="0" applyBorder="0" applyAlignment="0" applyProtection="0"/>
    <xf numFmtId="9" fontId="114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14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41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2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41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0" fontId="118" fillId="0" borderId="59" applyFont="0" applyFill="0" applyBorder="0" applyAlignment="0" applyProtection="0">
      <alignment horizontal="center"/>
      <protection locked="0"/>
    </xf>
    <xf numFmtId="10" fontId="118" fillId="0" borderId="59" applyFont="0" applyFill="0" applyBorder="0" applyAlignment="0" applyProtection="0">
      <alignment horizontal="center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2" fillId="0" borderId="0" applyFont="0" applyAlignment="0">
      <alignment horizontal="center" wrapText="1"/>
    </xf>
    <xf numFmtId="9" fontId="102" fillId="0" borderId="0" applyFont="0" applyAlignment="0">
      <alignment horizontal="center" wrapTex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19" fillId="0" borderId="0" applyNumberFormat="0" applyFill="0" applyBorder="0" applyProtection="0">
      <alignment horizontal="right"/>
    </xf>
    <xf numFmtId="9" fontId="119" fillId="0" borderId="0" applyNumberFormat="0" applyFill="0" applyBorder="0" applyProtection="0">
      <alignment horizontal="righ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0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0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0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5" fontId="38" fillId="0" borderId="0" applyFont="0" applyFill="0" applyBorder="0" applyAlignment="0" applyProtection="0"/>
    <xf numFmtId="15" fontId="38" fillId="0" borderId="0" applyFont="0" applyFill="0" applyBorder="0" applyAlignment="0" applyProtection="0"/>
    <xf numFmtId="15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5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8" fillId="0" borderId="0" applyFont="0" applyFill="0" applyBorder="0" applyAlignment="0" applyProtection="0"/>
    <xf numFmtId="4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" fontId="38" fillId="0" borderId="0" applyFont="0" applyFill="0" applyBorder="0" applyAlignment="0" applyProtection="0"/>
    <xf numFmtId="3" fontId="38" fillId="0" borderId="0" applyFont="0" applyFill="0" applyBorder="0" applyAlignment="0" applyProtection="0"/>
    <xf numFmtId="3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0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0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98" fontId="121" fillId="0" borderId="0" applyNumberFormat="0" applyFill="0" applyBorder="0" applyAlignment="0" applyProtection="0">
      <alignment horizontal="left"/>
    </xf>
    <xf numFmtId="198" fontId="121" fillId="0" borderId="0" applyNumberForma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0" fontId="10" fillId="0" borderId="0"/>
    <xf numFmtId="183" fontId="10" fillId="0" borderId="0"/>
    <xf numFmtId="4" fontId="17" fillId="22" borderId="33" applyNumberFormat="0" applyProtection="0">
      <alignment vertical="center"/>
    </xf>
    <xf numFmtId="183" fontId="10" fillId="0" borderId="0"/>
    <xf numFmtId="4" fontId="39" fillId="22" borderId="21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39" fillId="22" borderId="21" applyNumberFormat="0" applyProtection="0">
      <alignment vertical="center"/>
    </xf>
    <xf numFmtId="4" fontId="39" fillId="22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9" fillId="22" borderId="21" applyNumberFormat="0" applyProtection="0">
      <alignment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22" fillId="48" borderId="33" applyNumberFormat="0" applyProtection="0">
      <alignment vertical="center"/>
    </xf>
    <xf numFmtId="183" fontId="10" fillId="0" borderId="0"/>
    <xf numFmtId="4" fontId="40" fillId="22" borderId="21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40" fillId="22" borderId="21" applyNumberFormat="0" applyProtection="0">
      <alignment vertical="center"/>
    </xf>
    <xf numFmtId="4" fontId="40" fillId="22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0" fillId="22" borderId="21" applyNumberFormat="0" applyProtection="0">
      <alignment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0" fontId="10" fillId="0" borderId="0"/>
    <xf numFmtId="183" fontId="10" fillId="0" borderId="0"/>
    <xf numFmtId="4" fontId="17" fillId="48" borderId="33" applyNumberFormat="0" applyProtection="0">
      <alignment horizontal="left" vertical="center" indent="1"/>
    </xf>
    <xf numFmtId="183" fontId="10" fillId="0" borderId="0"/>
    <xf numFmtId="4" fontId="39" fillId="22" borderId="21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39" fillId="22" borderId="21" applyNumberFormat="0" applyProtection="0">
      <alignment horizontal="left" vertical="center" indent="1"/>
    </xf>
    <xf numFmtId="4" fontId="39" fillId="22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9" fillId="22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39" fillId="22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0" fillId="0" borderId="0"/>
    <xf numFmtId="183" fontId="10" fillId="0" borderId="0"/>
    <xf numFmtId="0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0" fillId="0" borderId="0"/>
    <xf numFmtId="170" fontId="123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9" fillId="41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10" fillId="0" borderId="0"/>
    <xf numFmtId="183" fontId="10" fillId="0" borderId="0"/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3" borderId="33" applyNumberFormat="0" applyProtection="0">
      <alignment horizontal="right" vertical="center"/>
    </xf>
    <xf numFmtId="183" fontId="10" fillId="0" borderId="0"/>
    <xf numFmtId="4" fontId="41" fillId="3" borderId="21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08" borderId="33" applyNumberFormat="0" applyProtection="0">
      <alignment horizontal="right" vertical="center"/>
    </xf>
    <xf numFmtId="183" fontId="10" fillId="0" borderId="0"/>
    <xf numFmtId="4" fontId="41" fillId="9" borderId="21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0" fontId="10" fillId="0" borderId="0"/>
    <xf numFmtId="183" fontId="10" fillId="0" borderId="0"/>
    <xf numFmtId="183" fontId="10" fillId="0" borderId="0"/>
    <xf numFmtId="4" fontId="41" fillId="17" borderId="21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1" borderId="33" applyNumberFormat="0" applyProtection="0">
      <alignment horizontal="right" vertical="center"/>
    </xf>
    <xf numFmtId="183" fontId="10" fillId="0" borderId="0"/>
    <xf numFmtId="4" fontId="41" fillId="11" borderId="21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5" borderId="33" applyNumberFormat="0" applyProtection="0">
      <alignment horizontal="right" vertical="center"/>
    </xf>
    <xf numFmtId="183" fontId="10" fillId="0" borderId="0"/>
    <xf numFmtId="4" fontId="41" fillId="15" borderId="21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9" borderId="33" applyNumberFormat="0" applyProtection="0">
      <alignment horizontal="right" vertical="center"/>
    </xf>
    <xf numFmtId="183" fontId="10" fillId="0" borderId="0"/>
    <xf numFmtId="4" fontId="41" fillId="19" borderId="21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8" borderId="33" applyNumberFormat="0" applyProtection="0">
      <alignment horizontal="right" vertical="center"/>
    </xf>
    <xf numFmtId="183" fontId="10" fillId="0" borderId="0"/>
    <xf numFmtId="4" fontId="41" fillId="18" borderId="21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42" borderId="33" applyNumberFormat="0" applyProtection="0">
      <alignment horizontal="right" vertical="center"/>
    </xf>
    <xf numFmtId="183" fontId="10" fillId="0" borderId="0"/>
    <xf numFmtId="4" fontId="41" fillId="42" borderId="21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0" borderId="33" applyNumberFormat="0" applyProtection="0">
      <alignment horizontal="right" vertical="center"/>
    </xf>
    <xf numFmtId="183" fontId="10" fillId="0" borderId="0"/>
    <xf numFmtId="4" fontId="41" fillId="10" borderId="21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0" fontId="10" fillId="0" borderId="0"/>
    <xf numFmtId="183" fontId="10" fillId="0" borderId="0"/>
    <xf numFmtId="183" fontId="10" fillId="0" borderId="0"/>
    <xf numFmtId="4" fontId="39" fillId="43" borderId="22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39" fillId="43" borderId="22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4" fontId="41" fillId="44" borderId="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0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4" fontId="42" fillId="45" borderId="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42" fillId="45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41" borderId="33" applyNumberFormat="0" applyProtection="0">
      <alignment horizontal="right" vertical="center"/>
    </xf>
    <xf numFmtId="183" fontId="10" fillId="0" borderId="0"/>
    <xf numFmtId="4" fontId="41" fillId="41" borderId="21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0" fontId="10" fillId="0" borderId="0"/>
    <xf numFmtId="183" fontId="10" fillId="0" borderId="0"/>
    <xf numFmtId="183" fontId="10" fillId="0" borderId="0"/>
    <xf numFmtId="4" fontId="41" fillId="44" borderId="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0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0" fontId="10" fillId="0" borderId="0"/>
    <xf numFmtId="183" fontId="10" fillId="0" borderId="0"/>
    <xf numFmtId="183" fontId="10" fillId="0" borderId="0"/>
    <xf numFmtId="4" fontId="41" fillId="41" borderId="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1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1" borderId="0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10" fillId="45" borderId="21" applyNumberFormat="0" applyProtection="0">
      <alignment horizontal="left" vertical="center" indent="1"/>
    </xf>
    <xf numFmtId="0" fontId="10" fillId="0" borderId="0"/>
    <xf numFmtId="183" fontId="10" fillId="0" borderId="0"/>
    <xf numFmtId="185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0" fillId="0" borderId="0"/>
    <xf numFmtId="170" fontId="17" fillId="20" borderId="33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5" fontId="10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5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7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4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4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4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10" fillId="41" borderId="21" applyNumberFormat="0" applyProtection="0">
      <alignment horizontal="left" vertical="center" indent="1"/>
    </xf>
    <xf numFmtId="0" fontId="10" fillId="0" borderId="0"/>
    <xf numFmtId="183" fontId="10" fillId="0" borderId="0"/>
    <xf numFmtId="185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0" fillId="0" borderId="0"/>
    <xf numFmtId="170" fontId="17" fillId="109" borderId="33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0" borderId="0"/>
    <xf numFmtId="17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10" fillId="8" borderId="21" applyNumberFormat="0" applyProtection="0">
      <alignment horizontal="left" vertical="center" indent="1"/>
    </xf>
    <xf numFmtId="0" fontId="10" fillId="0" borderId="0"/>
    <xf numFmtId="183" fontId="10" fillId="0" borderId="0"/>
    <xf numFmtId="185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0" fillId="0" borderId="0"/>
    <xf numFmtId="170" fontId="17" fillId="8" borderId="33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8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0" borderId="0"/>
    <xf numFmtId="17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10" fillId="44" borderId="21" applyNumberFormat="0" applyProtection="0">
      <alignment horizontal="left" vertical="center" indent="1"/>
    </xf>
    <xf numFmtId="0" fontId="10" fillId="0" borderId="0"/>
    <xf numFmtId="183" fontId="10" fillId="0" borderId="0"/>
    <xf numFmtId="185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0" fillId="0" borderId="0"/>
    <xf numFmtId="170" fontId="17" fillId="44" borderId="33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44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0" borderId="0"/>
    <xf numFmtId="17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6" borderId="61" applyNumberFormat="0">
      <protection locked="0"/>
    </xf>
    <xf numFmtId="183" fontId="17" fillId="46" borderId="61" applyNumberFormat="0">
      <protection locked="0"/>
    </xf>
    <xf numFmtId="0" fontId="10" fillId="0" borderId="0"/>
    <xf numFmtId="183" fontId="10" fillId="0" borderId="0"/>
    <xf numFmtId="185" fontId="10" fillId="46" borderId="18" applyNumberFormat="0">
      <protection locked="0"/>
    </xf>
    <xf numFmtId="0" fontId="10" fillId="0" borderId="0"/>
    <xf numFmtId="183" fontId="10" fillId="0" borderId="0"/>
    <xf numFmtId="183" fontId="10" fillId="46" borderId="18" applyNumberFormat="0">
      <protection locked="0"/>
    </xf>
    <xf numFmtId="0" fontId="10" fillId="0" borderId="0"/>
    <xf numFmtId="183" fontId="10" fillId="0" borderId="0"/>
    <xf numFmtId="0" fontId="17" fillId="46" borderId="61" applyNumberFormat="0">
      <protection locked="0"/>
    </xf>
    <xf numFmtId="183" fontId="17" fillId="46" borderId="61" applyNumberFormat="0">
      <protection locked="0"/>
    </xf>
    <xf numFmtId="0" fontId="10" fillId="0" borderId="0"/>
    <xf numFmtId="183" fontId="10" fillId="0" borderId="0"/>
    <xf numFmtId="183" fontId="10" fillId="0" borderId="0"/>
    <xf numFmtId="0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0" fontId="17" fillId="46" borderId="61" applyNumberFormat="0">
      <protection locked="0"/>
    </xf>
    <xf numFmtId="182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46" borderId="61" applyNumberFormat="0">
      <protection locked="0"/>
    </xf>
    <xf numFmtId="0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46" borderId="61" applyNumberFormat="0">
      <protection locked="0"/>
    </xf>
    <xf numFmtId="0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70" fontId="17" fillId="46" borderId="61" applyNumberFormat="0">
      <protection locked="0"/>
    </xf>
    <xf numFmtId="0" fontId="17" fillId="46" borderId="61" applyNumberFormat="0">
      <protection locked="0"/>
    </xf>
    <xf numFmtId="0" fontId="17" fillId="46" borderId="61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0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0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46" borderId="61" applyNumberFormat="0">
      <protection locked="0"/>
    </xf>
    <xf numFmtId="0" fontId="17" fillId="46" borderId="61" applyNumberFormat="0">
      <protection locked="0"/>
    </xf>
    <xf numFmtId="0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0" fontId="17" fillId="46" borderId="61" applyNumberFormat="0">
      <protection locked="0"/>
    </xf>
    <xf numFmtId="0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183" fontId="64" fillId="45" borderId="32" applyBorder="0"/>
    <xf numFmtId="170" fontId="64" fillId="45" borderId="32" applyBorder="0"/>
    <xf numFmtId="0" fontId="64" fillId="45" borderId="32" applyBorder="0"/>
    <xf numFmtId="182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2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2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64" fillId="45" borderId="32" applyBorder="0"/>
    <xf numFmtId="183" fontId="64" fillId="45" borderId="32" applyBorder="0"/>
    <xf numFmtId="183" fontId="64" fillId="45" borderId="32" applyBorder="0"/>
    <xf numFmtId="182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64" fillId="45" borderId="32" applyBorder="0"/>
    <xf numFmtId="185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3" fontId="64" fillId="45" borderId="32" applyBorder="0"/>
    <xf numFmtId="0" fontId="10" fillId="0" borderId="0"/>
    <xf numFmtId="183" fontId="10" fillId="0" borderId="0"/>
    <xf numFmtId="0" fontId="10" fillId="0" borderId="0"/>
    <xf numFmtId="183" fontId="10" fillId="0" borderId="0"/>
    <xf numFmtId="4" fontId="116" fillId="23" borderId="21" applyNumberFormat="0" applyProtection="0">
      <alignment vertical="center"/>
    </xf>
    <xf numFmtId="183" fontId="10" fillId="0" borderId="0"/>
    <xf numFmtId="4" fontId="41" fillId="23" borderId="21" applyNumberFormat="0" applyProtection="0">
      <alignment vertical="center"/>
    </xf>
    <xf numFmtId="4" fontId="116" fillId="23" borderId="21" applyNumberFormat="0" applyProtection="0">
      <alignment vertical="center"/>
    </xf>
    <xf numFmtId="4" fontId="116" fillId="23" borderId="21" applyNumberFormat="0" applyProtection="0">
      <alignment vertical="center"/>
    </xf>
    <xf numFmtId="4" fontId="116" fillId="23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16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4" fontId="43" fillId="23" borderId="21" applyNumberFormat="0" applyProtection="0">
      <alignment vertical="center"/>
    </xf>
    <xf numFmtId="4" fontId="122" fillId="40" borderId="18" applyNumberFormat="0" applyProtection="0">
      <alignment vertical="center"/>
    </xf>
    <xf numFmtId="4" fontId="122" fillId="40" borderId="18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43" fillId="23" borderId="21" applyNumberFormat="0" applyProtection="0">
      <alignment vertical="center"/>
    </xf>
    <xf numFmtId="4" fontId="43" fillId="23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3" fillId="23" borderId="21" applyNumberFormat="0" applyProtection="0">
      <alignment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16" fillId="20" borderId="21" applyNumberFormat="0" applyProtection="0">
      <alignment horizontal="left" vertical="center" indent="1"/>
    </xf>
    <xf numFmtId="183" fontId="10" fillId="0" borderId="0"/>
    <xf numFmtId="4" fontId="41" fillId="23" borderId="21" applyNumberFormat="0" applyProtection="0">
      <alignment horizontal="left" vertical="center" indent="1"/>
    </xf>
    <xf numFmtId="4" fontId="116" fillId="20" borderId="21" applyNumberFormat="0" applyProtection="0">
      <alignment horizontal="left" vertical="center" indent="1"/>
    </xf>
    <xf numFmtId="4" fontId="116" fillId="20" borderId="21" applyNumberFormat="0" applyProtection="0">
      <alignment horizontal="left" vertical="center" indent="1"/>
    </xf>
    <xf numFmtId="4" fontId="116" fillId="20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16" fillId="20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41" fillId="23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0" fillId="0" borderId="0"/>
    <xf numFmtId="183" fontId="10" fillId="0" borderId="0"/>
    <xf numFmtId="0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0" fillId="0" borderId="0"/>
    <xf numFmtId="170" fontId="116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43" fillId="44" borderId="21" applyNumberFormat="0" applyProtection="0">
      <alignment horizontal="right" vertical="center"/>
    </xf>
    <xf numFmtId="4" fontId="43" fillId="44" borderId="21" applyNumberFormat="0" applyProtection="0">
      <alignment horizontal="right" vertical="center"/>
    </xf>
    <xf numFmtId="4" fontId="43" fillId="44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3" fillId="44" borderId="21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41" fillId="41" borderId="21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1" borderId="21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41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0" fillId="0" borderId="0"/>
    <xf numFmtId="183" fontId="10" fillId="0" borderId="0"/>
    <xf numFmtId="0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0" fillId="0" borderId="0"/>
    <xf numFmtId="170" fontId="116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4" fontId="44" fillId="47" borderId="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44" fillId="47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7" fillId="86" borderId="18"/>
    <xf numFmtId="170" fontId="17" fillId="86" borderId="18"/>
    <xf numFmtId="0" fontId="17" fillId="86" borderId="18"/>
    <xf numFmtId="182" fontId="17" fillId="86" borderId="18"/>
    <xf numFmtId="182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4" fontId="17" fillId="86" borderId="18"/>
    <xf numFmtId="182" fontId="17" fillId="86" borderId="18"/>
    <xf numFmtId="182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4" fontId="17" fillId="86" borderId="18"/>
    <xf numFmtId="182" fontId="17" fillId="86" borderId="18"/>
    <xf numFmtId="183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0" fontId="17" fillId="86" borderId="18"/>
    <xf numFmtId="182" fontId="17" fillId="86" borderId="18"/>
    <xf numFmtId="183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4" fontId="17" fillId="86" borderId="18"/>
    <xf numFmtId="182" fontId="17" fillId="86" borderId="18"/>
    <xf numFmtId="182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4" fontId="17" fillId="86" borderId="18"/>
    <xf numFmtId="182" fontId="17" fillId="86" borderId="18"/>
    <xf numFmtId="183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2" fontId="17" fillId="86" borderId="18"/>
    <xf numFmtId="182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0" fontId="17" fillId="86" borderId="18"/>
    <xf numFmtId="182" fontId="17" fillId="86" borderId="18"/>
    <xf numFmtId="183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7" fillId="86" borderId="18"/>
    <xf numFmtId="183" fontId="17" fillId="86" borderId="18"/>
    <xf numFmtId="0" fontId="17" fillId="86" borderId="18"/>
    <xf numFmtId="183" fontId="17" fillId="86" borderId="18"/>
    <xf numFmtId="0" fontId="10" fillId="0" borderId="0"/>
    <xf numFmtId="183" fontId="10" fillId="0" borderId="0"/>
    <xf numFmtId="0" fontId="10" fillId="0" borderId="0"/>
    <xf numFmtId="183" fontId="10" fillId="0" borderId="0"/>
    <xf numFmtId="4" fontId="125" fillId="46" borderId="33" applyNumberFormat="0" applyProtection="0">
      <alignment horizontal="right" vertical="center"/>
    </xf>
    <xf numFmtId="183" fontId="10" fillId="0" borderId="0"/>
    <xf numFmtId="4" fontId="45" fillId="44" borderId="21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45" fillId="44" borderId="21" applyNumberFormat="0" applyProtection="0">
      <alignment horizontal="right" vertical="center"/>
    </xf>
    <xf numFmtId="4" fontId="45" fillId="44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5" fillId="44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7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0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0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2" fontId="126" fillId="0" borderId="0">
      <alignment horizontal="right"/>
    </xf>
    <xf numFmtId="182" fontId="126" fillId="0" borderId="0">
      <alignment horizontal="right"/>
    </xf>
    <xf numFmtId="183" fontId="126" fillId="0" borderId="0">
      <alignment horizontal="righ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6" fillId="0" borderId="0">
      <alignment horizontal="right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69" fontId="10" fillId="0" borderId="0">
      <alignment horizontal="left" wrapTex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0" fontId="127" fillId="0" borderId="0" applyBorder="0">
      <alignment horizontal="right"/>
    </xf>
    <xf numFmtId="40" fontId="127" fillId="0" borderId="0" applyBorder="0">
      <alignment horizontal="righ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9" fontId="128" fillId="0" borderId="0">
      <alignment horizontal="left"/>
    </xf>
    <xf numFmtId="49" fontId="128" fillId="0" borderId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9" fillId="111" borderId="0" applyNumberFormat="0" applyBorder="0" applyAlignment="0" applyProtection="0">
      <protection locked="0"/>
    </xf>
    <xf numFmtId="182" fontId="129" fillId="111" borderId="0" applyNumberFormat="0" applyBorder="0" applyAlignment="0" applyProtection="0">
      <protection locked="0"/>
    </xf>
    <xf numFmtId="183" fontId="129" fillId="111" borderId="0" applyNumberFormat="0" applyBorder="0" applyAlignment="0" applyProtection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9" fillId="111" borderId="0" applyNumberFormat="0" applyBorder="0" applyAlignment="0" applyProtection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4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28" fillId="0" borderId="62" applyNumberFormat="0" applyFill="0" applyAlignment="0" applyProtection="0"/>
    <xf numFmtId="0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5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14" applyNumberFormat="0" applyFill="0" applyAlignment="0" applyProtection="0"/>
    <xf numFmtId="170" fontId="28" fillId="0" borderId="62" applyNumberFormat="0" applyFill="0" applyAlignment="0" applyProtection="0"/>
    <xf numFmtId="0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75" fontId="10" fillId="0" borderId="2">
      <protection locked="0"/>
    </xf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75" fontId="10" fillId="0" borderId="2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" fillId="0" borderId="31" applyNumberFormat="0" applyFill="0" applyAlignment="0" applyProtection="0"/>
    <xf numFmtId="37" fontId="17" fillId="48" borderId="0" applyNumberFormat="0" applyBorder="0" applyAlignment="0" applyProtection="0"/>
    <xf numFmtId="37" fontId="17" fillId="48" borderId="0" applyNumberFormat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7" fontId="17" fillId="48" borderId="0" applyNumberFormat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7" fontId="17" fillId="0" borderId="0"/>
    <xf numFmtId="37" fontId="1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7" fontId="1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7" fontId="17" fillId="0" borderId="0"/>
    <xf numFmtId="37" fontId="17" fillId="39" borderId="0" applyNumberFormat="0" applyBorder="0" applyAlignment="0" applyProtection="0"/>
    <xf numFmtId="3" fontId="47" fillId="0" borderId="2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70" fontId="13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2" fontId="130" fillId="0" borderId="0" applyNumberFormat="0" applyFill="0" applyBorder="0" applyAlignment="0" applyProtection="0"/>
    <xf numFmtId="182" fontId="130" fillId="0" borderId="0" applyNumberFormat="0" applyFill="0" applyBorder="0" applyAlignment="0" applyProtection="0"/>
    <xf numFmtId="183" fontId="13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182" fontId="130" fillId="0" borderId="0" applyNumberFormat="0" applyFill="0" applyBorder="0" applyAlignment="0" applyProtection="0"/>
    <xf numFmtId="183" fontId="130" fillId="0" borderId="0" applyNumberFormat="0" applyFill="0" applyBorder="0" applyAlignment="0" applyProtection="0"/>
    <xf numFmtId="183" fontId="13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70" fontId="60" fillId="0" borderId="0" applyNumberFormat="0" applyFill="0" applyBorder="0" applyAlignment="0" applyProtection="0"/>
    <xf numFmtId="9" fontId="131" fillId="110" borderId="63" applyNumberFormat="0" applyFill="0" applyBorder="0" applyAlignment="0" applyProtection="0">
      <alignment horizontal="center"/>
      <protection locked="0"/>
    </xf>
    <xf numFmtId="9" fontId="131" fillId="110" borderId="63" applyNumberFormat="0" applyFill="0" applyBorder="0" applyAlignment="0" applyProtection="0">
      <alignment horizontal="center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7" fontId="92" fillId="0" borderId="0" applyNumberFormat="0" applyFont="0" applyFill="0" applyBorder="0" applyProtection="0">
      <alignment wrapText="1"/>
    </xf>
    <xf numFmtId="187" fontId="92" fillId="0" borderId="0" applyNumberFormat="0" applyFont="0" applyFill="0" applyBorder="0" applyProtection="0">
      <alignment wrapTex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</cellStyleXfs>
  <cellXfs count="351">
    <xf numFmtId="0" fontId="0" fillId="0" borderId="0" xfId="0"/>
    <xf numFmtId="0" fontId="2" fillId="0" borderId="0" xfId="0" applyFont="1" applyFill="1"/>
    <xf numFmtId="0" fontId="0" fillId="0" borderId="0" xfId="0" applyFill="1"/>
    <xf numFmtId="0" fontId="3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3" fontId="0" fillId="0" borderId="0" xfId="1" applyNumberFormat="1" applyFont="1" applyFill="1" applyAlignment="1">
      <alignment horizontal="right"/>
    </xf>
    <xf numFmtId="3" fontId="4" fillId="0" borderId="0" xfId="1" applyNumberFormat="1" applyFont="1" applyFill="1" applyAlignment="1">
      <alignment horizontal="right"/>
    </xf>
    <xf numFmtId="10" fontId="0" fillId="0" borderId="0" xfId="2" applyNumberFormat="1" applyFont="1" applyFill="1" applyAlignment="1">
      <alignment horizontal="center"/>
    </xf>
    <xf numFmtId="10" fontId="0" fillId="0" borderId="1" xfId="2" applyNumberFormat="1" applyFont="1" applyFill="1" applyBorder="1" applyAlignment="1">
      <alignment horizontal="center"/>
    </xf>
    <xf numFmtId="3" fontId="0" fillId="0" borderId="0" xfId="0" applyNumberFormat="1" applyFill="1"/>
    <xf numFmtId="0" fontId="3" fillId="0" borderId="0" xfId="0" applyFont="1"/>
    <xf numFmtId="0" fontId="3" fillId="0" borderId="0" xfId="0" applyFont="1" applyAlignment="1">
      <alignment horizontal="center" wrapText="1"/>
    </xf>
    <xf numFmtId="0" fontId="6" fillId="0" borderId="0" xfId="0" applyFont="1"/>
    <xf numFmtId="164" fontId="0" fillId="0" borderId="0" xfId="1" applyNumberFormat="1" applyFont="1"/>
    <xf numFmtId="10" fontId="0" fillId="0" borderId="0" xfId="0" applyNumberFormat="1"/>
    <xf numFmtId="0" fontId="3" fillId="0" borderId="0" xfId="0" applyFont="1" applyAlignment="1">
      <alignment horizontal="center"/>
    </xf>
    <xf numFmtId="164" fontId="0" fillId="0" borderId="2" xfId="1" applyNumberFormat="1" applyFont="1" applyBorder="1"/>
    <xf numFmtId="0" fontId="0" fillId="0" borderId="0" xfId="0" applyAlignment="1">
      <alignment horizontal="center"/>
    </xf>
    <xf numFmtId="10" fontId="0" fillId="0" borderId="2" xfId="2" applyNumberFormat="1" applyFont="1" applyBorder="1"/>
    <xf numFmtId="170" fontId="6" fillId="0" borderId="0" xfId="264" applyFont="1"/>
    <xf numFmtId="170" fontId="1" fillId="0" borderId="0" xfId="264"/>
    <xf numFmtId="170" fontId="5" fillId="0" borderId="0" xfId="264" applyFont="1"/>
    <xf numFmtId="170" fontId="30" fillId="0" borderId="0" xfId="264" applyFont="1" applyAlignment="1">
      <alignment horizontal="center"/>
    </xf>
    <xf numFmtId="43" fontId="66" fillId="0" borderId="0" xfId="264" applyNumberFormat="1" applyFont="1" applyAlignment="1">
      <alignment horizontal="center" wrapText="1"/>
    </xf>
    <xf numFmtId="170" fontId="1" fillId="0" borderId="0" xfId="264" applyNumberFormat="1" applyAlignment="1">
      <alignment horizontal="center"/>
    </xf>
    <xf numFmtId="177" fontId="1" fillId="0" borderId="0" xfId="264" applyNumberFormat="1" applyBorder="1" applyAlignment="1"/>
    <xf numFmtId="170" fontId="67" fillId="0" borderId="0" xfId="264" applyFont="1"/>
    <xf numFmtId="170" fontId="0" fillId="0" borderId="0" xfId="264" applyFont="1"/>
    <xf numFmtId="170" fontId="68" fillId="0" borderId="0" xfId="264" applyFont="1" applyBorder="1" applyAlignment="1">
      <alignment horizontal="center" vertical="center"/>
    </xf>
    <xf numFmtId="170" fontId="68" fillId="0" borderId="0" xfId="264" applyFont="1" applyFill="1" applyBorder="1" applyAlignment="1">
      <alignment horizontal="center"/>
    </xf>
    <xf numFmtId="43" fontId="68" fillId="0" borderId="0" xfId="12" applyFont="1" applyBorder="1"/>
    <xf numFmtId="164" fontId="68" fillId="0" borderId="0" xfId="12" applyNumberFormat="1" applyFont="1"/>
    <xf numFmtId="170" fontId="68" fillId="0" borderId="0" xfId="264" applyFont="1"/>
    <xf numFmtId="170" fontId="3" fillId="0" borderId="0" xfId="264" applyFont="1"/>
    <xf numFmtId="170" fontId="69" fillId="0" borderId="18" xfId="264" applyFont="1" applyBorder="1" applyAlignment="1">
      <alignment horizontal="center" wrapText="1"/>
    </xf>
    <xf numFmtId="170" fontId="2" fillId="0" borderId="18" xfId="264" applyNumberFormat="1" applyFont="1" applyBorder="1" applyAlignment="1">
      <alignment horizontal="center"/>
    </xf>
    <xf numFmtId="170" fontId="68" fillId="0" borderId="0" xfId="264" applyFont="1" applyAlignment="1">
      <alignment horizontal="center"/>
    </xf>
    <xf numFmtId="170" fontId="68" fillId="0" borderId="18" xfId="264" applyFont="1" applyFill="1" applyBorder="1" applyAlignment="1">
      <alignment horizontal="center"/>
    </xf>
    <xf numFmtId="43" fontId="68" fillId="0" borderId="18" xfId="12" applyFont="1" applyBorder="1"/>
    <xf numFmtId="43" fontId="0" fillId="0" borderId="0" xfId="12" applyFont="1"/>
    <xf numFmtId="164" fontId="70" fillId="0" borderId="0" xfId="12" applyNumberFormat="1" applyFont="1"/>
    <xf numFmtId="164" fontId="0" fillId="0" borderId="0" xfId="12" applyNumberFormat="1" applyFont="1"/>
    <xf numFmtId="2" fontId="1" fillId="0" borderId="18" xfId="264" applyNumberFormat="1" applyBorder="1" applyAlignment="1">
      <alignment horizontal="center"/>
    </xf>
    <xf numFmtId="43" fontId="0" fillId="0" borderId="18" xfId="12" applyFont="1" applyBorder="1"/>
    <xf numFmtId="170" fontId="1" fillId="0" borderId="18" xfId="264" applyBorder="1" applyAlignment="1">
      <alignment horizontal="center"/>
    </xf>
    <xf numFmtId="170" fontId="68" fillId="0" borderId="18" xfId="264" applyFont="1" applyBorder="1" applyAlignment="1">
      <alignment horizontal="center"/>
    </xf>
    <xf numFmtId="164" fontId="71" fillId="0" borderId="0" xfId="12" applyNumberFormat="1" applyFont="1"/>
    <xf numFmtId="170" fontId="72" fillId="0" borderId="0" xfId="264" applyFont="1"/>
    <xf numFmtId="170" fontId="1" fillId="0" borderId="0" xfId="264" applyFill="1" applyBorder="1"/>
    <xf numFmtId="170" fontId="73" fillId="0" borderId="0" xfId="264" applyFont="1"/>
    <xf numFmtId="170" fontId="28" fillId="0" borderId="0" xfId="264" applyFont="1"/>
    <xf numFmtId="14" fontId="28" fillId="0" borderId="0" xfId="264" applyNumberFormat="1" applyFont="1" applyFill="1" applyBorder="1" applyAlignment="1">
      <alignment horizontal="left"/>
    </xf>
    <xf numFmtId="170" fontId="74" fillId="0" borderId="0" xfId="264" applyFont="1"/>
    <xf numFmtId="178" fontId="1" fillId="0" borderId="0" xfId="264" applyNumberFormat="1" applyBorder="1"/>
    <xf numFmtId="170" fontId="1" fillId="0" borderId="0" xfId="264" applyBorder="1"/>
    <xf numFmtId="170" fontId="74" fillId="0" borderId="0" xfId="264" applyFont="1" applyFill="1"/>
    <xf numFmtId="170" fontId="1" fillId="0" borderId="0" xfId="264" applyFill="1"/>
    <xf numFmtId="170" fontId="69" fillId="0" borderId="0" xfId="264" applyFont="1"/>
    <xf numFmtId="170" fontId="76" fillId="0" borderId="34" xfId="265" quotePrefix="1" applyNumberFormat="1" applyFont="1" applyFill="1" applyBorder="1" applyAlignment="1">
      <alignment horizontal="center" wrapText="1"/>
    </xf>
    <xf numFmtId="170" fontId="76" fillId="0" borderId="5" xfId="265" quotePrefix="1" applyNumberFormat="1" applyFont="1" applyFill="1" applyBorder="1" applyAlignment="1">
      <alignment horizontal="center" wrapText="1"/>
    </xf>
    <xf numFmtId="170" fontId="76" fillId="0" borderId="35" xfId="265" quotePrefix="1" applyNumberFormat="1" applyFont="1" applyFill="1" applyBorder="1" applyAlignment="1">
      <alignment horizontal="center" wrapText="1"/>
    </xf>
    <xf numFmtId="170" fontId="76" fillId="0" borderId="36" xfId="265" quotePrefix="1" applyNumberFormat="1" applyFont="1" applyFill="1" applyBorder="1" applyAlignment="1">
      <alignment horizontal="center" wrapText="1"/>
    </xf>
    <xf numFmtId="170" fontId="76" fillId="0" borderId="0" xfId="265" quotePrefix="1" applyNumberFormat="1" applyFont="1" applyFill="1" applyBorder="1" applyAlignment="1">
      <alignment horizontal="center" wrapText="1"/>
    </xf>
    <xf numFmtId="170" fontId="69" fillId="0" borderId="34" xfId="264" applyNumberFormat="1" applyFont="1" applyBorder="1" applyAlignment="1">
      <alignment wrapText="1"/>
    </xf>
    <xf numFmtId="170" fontId="69" fillId="0" borderId="5" xfId="264" applyNumberFormat="1" applyFont="1" applyBorder="1" applyAlignment="1">
      <alignment wrapText="1"/>
    </xf>
    <xf numFmtId="170" fontId="69" fillId="0" borderId="35" xfId="264" applyNumberFormat="1" applyFont="1" applyBorder="1" applyAlignment="1">
      <alignment wrapText="1"/>
    </xf>
    <xf numFmtId="170" fontId="1" fillId="0" borderId="0" xfId="264" applyAlignment="1">
      <alignment wrapText="1"/>
    </xf>
    <xf numFmtId="170" fontId="1" fillId="0" borderId="0" xfId="264" applyFill="1" applyBorder="1" applyAlignment="1">
      <alignment wrapText="1"/>
    </xf>
    <xf numFmtId="165" fontId="77" fillId="0" borderId="0" xfId="264" applyNumberFormat="1" applyFont="1" applyFill="1" applyBorder="1"/>
    <xf numFmtId="165" fontId="77" fillId="39" borderId="36" xfId="264" applyNumberFormat="1" applyFont="1" applyFill="1" applyBorder="1"/>
    <xf numFmtId="177" fontId="1" fillId="87" borderId="0" xfId="264" applyNumberFormat="1" applyFill="1" applyBorder="1"/>
    <xf numFmtId="177" fontId="1" fillId="0" borderId="0" xfId="264" applyNumberFormat="1" applyBorder="1"/>
    <xf numFmtId="177" fontId="1" fillId="0" borderId="37" xfId="264" applyNumberFormat="1" applyBorder="1"/>
    <xf numFmtId="177" fontId="1" fillId="0" borderId="0" xfId="264" applyNumberFormat="1"/>
    <xf numFmtId="177" fontId="1" fillId="0" borderId="36" xfId="264" applyNumberFormat="1" applyBorder="1"/>
    <xf numFmtId="177" fontId="1" fillId="0" borderId="38" xfId="264" applyNumberFormat="1" applyBorder="1"/>
    <xf numFmtId="164" fontId="0" fillId="0" borderId="0" xfId="12" applyNumberFormat="1" applyFont="1" applyFill="1" applyBorder="1"/>
    <xf numFmtId="170" fontId="77" fillId="88" borderId="36" xfId="266" quotePrefix="1" applyNumberFormat="1" applyFont="1" applyFill="1" applyBorder="1">
      <alignment horizontal="left" vertical="center" indent="1"/>
    </xf>
    <xf numFmtId="170" fontId="77" fillId="88" borderId="0" xfId="266" quotePrefix="1" applyNumberFormat="1" applyFont="1" applyFill="1" applyBorder="1">
      <alignment horizontal="left" vertical="center" indent="1"/>
    </xf>
    <xf numFmtId="170" fontId="77" fillId="88" borderId="0" xfId="266" applyNumberFormat="1" applyFont="1" applyFill="1" applyBorder="1">
      <alignment horizontal="left" vertical="center" indent="1"/>
    </xf>
    <xf numFmtId="14" fontId="77" fillId="88" borderId="0" xfId="266" quotePrefix="1" applyNumberFormat="1" applyFont="1" applyFill="1" applyBorder="1">
      <alignment horizontal="left" vertical="center" indent="1"/>
    </xf>
    <xf numFmtId="10" fontId="77" fillId="88" borderId="0" xfId="266" quotePrefix="1" applyNumberFormat="1" applyFont="1" applyFill="1" applyBorder="1" applyAlignment="1">
      <alignment horizontal="center" vertical="center"/>
    </xf>
    <xf numFmtId="165" fontId="77" fillId="88" borderId="37" xfId="264" applyNumberFormat="1" applyFont="1" applyFill="1" applyBorder="1"/>
    <xf numFmtId="177" fontId="1" fillId="88" borderId="0" xfId="264" applyNumberFormat="1" applyFill="1" applyBorder="1"/>
    <xf numFmtId="177" fontId="28" fillId="39" borderId="39" xfId="264" applyNumberFormat="1" applyFont="1" applyFill="1" applyBorder="1"/>
    <xf numFmtId="177" fontId="28" fillId="0" borderId="2" xfId="264" applyNumberFormat="1" applyFont="1" applyBorder="1"/>
    <xf numFmtId="177" fontId="28" fillId="87" borderId="2" xfId="264" applyNumberFormat="1" applyFont="1" applyFill="1" applyBorder="1"/>
    <xf numFmtId="177" fontId="28" fillId="0" borderId="40" xfId="264" applyNumberFormat="1" applyFont="1" applyBorder="1"/>
    <xf numFmtId="177" fontId="28" fillId="0" borderId="0" xfId="264" applyNumberFormat="1" applyFont="1"/>
    <xf numFmtId="177" fontId="28" fillId="0" borderId="39" xfId="264" applyNumberFormat="1" applyFont="1" applyBorder="1"/>
    <xf numFmtId="177" fontId="28" fillId="0" borderId="0" xfId="264" applyNumberFormat="1" applyFont="1" applyFill="1" applyBorder="1"/>
    <xf numFmtId="170" fontId="28" fillId="0" borderId="0" xfId="264" applyFont="1" applyFill="1"/>
    <xf numFmtId="177" fontId="28" fillId="0" borderId="39" xfId="264" applyNumberFormat="1" applyFont="1" applyFill="1" applyBorder="1"/>
    <xf numFmtId="177" fontId="28" fillId="0" borderId="2" xfId="264" applyNumberFormat="1" applyFont="1" applyFill="1" applyBorder="1"/>
    <xf numFmtId="177" fontId="28" fillId="0" borderId="40" xfId="264" applyNumberFormat="1" applyFont="1" applyFill="1" applyBorder="1"/>
    <xf numFmtId="177" fontId="28" fillId="0" borderId="0" xfId="264" applyNumberFormat="1" applyFont="1" applyFill="1"/>
    <xf numFmtId="170" fontId="60" fillId="0" borderId="0" xfId="264" applyFont="1"/>
    <xf numFmtId="9" fontId="60" fillId="0" borderId="0" xfId="264" applyNumberFormat="1" applyFont="1"/>
    <xf numFmtId="9" fontId="60" fillId="0" borderId="0" xfId="2" applyNumberFormat="1" applyFont="1" applyBorder="1"/>
    <xf numFmtId="179" fontId="79" fillId="0" borderId="0" xfId="264" applyNumberFormat="1" applyFont="1" applyFill="1" applyBorder="1"/>
    <xf numFmtId="177" fontId="60" fillId="0" borderId="0" xfId="264" applyNumberFormat="1" applyFont="1" applyBorder="1"/>
    <xf numFmtId="10" fontId="60" fillId="0" borderId="0" xfId="2" applyNumberFormat="1" applyFont="1"/>
    <xf numFmtId="179" fontId="1" fillId="0" borderId="0" xfId="264" applyNumberFormat="1" applyFill="1" applyBorder="1"/>
    <xf numFmtId="177" fontId="60" fillId="0" borderId="0" xfId="264" applyNumberFormat="1" applyFont="1" applyBorder="1" applyAlignment="1">
      <alignment horizontal="right"/>
    </xf>
    <xf numFmtId="10" fontId="60" fillId="0" borderId="0" xfId="2" applyNumberFormat="1" applyFont="1" applyBorder="1"/>
    <xf numFmtId="170" fontId="1" fillId="0" borderId="0" xfId="264" applyAlignment="1">
      <alignment horizontal="right"/>
    </xf>
    <xf numFmtId="170" fontId="77" fillId="0" borderId="36" xfId="266" quotePrefix="1" applyNumberFormat="1" applyFont="1" applyFill="1" applyBorder="1">
      <alignment horizontal="left" vertical="center" indent="1"/>
    </xf>
    <xf numFmtId="170" fontId="77" fillId="0" borderId="0" xfId="266" quotePrefix="1" applyNumberFormat="1" applyFont="1" applyFill="1" applyBorder="1">
      <alignment horizontal="left" vertical="center" indent="1"/>
    </xf>
    <xf numFmtId="170" fontId="77" fillId="0" borderId="0" xfId="266" applyNumberFormat="1" applyFont="1" applyFill="1" applyBorder="1">
      <alignment horizontal="left" vertical="center" indent="1"/>
    </xf>
    <xf numFmtId="14" fontId="77" fillId="0" borderId="0" xfId="266" quotePrefix="1" applyNumberFormat="1" applyFont="1" applyFill="1" applyBorder="1">
      <alignment horizontal="left" vertical="center" indent="1"/>
    </xf>
    <xf numFmtId="10" fontId="77" fillId="0" borderId="0" xfId="266" quotePrefix="1" applyNumberFormat="1" applyFont="1" applyFill="1" applyBorder="1" applyAlignment="1">
      <alignment horizontal="center" vertical="center"/>
    </xf>
    <xf numFmtId="165" fontId="77" fillId="0" borderId="37" xfId="264" applyNumberFormat="1" applyFont="1" applyFill="1" applyBorder="1"/>
    <xf numFmtId="164" fontId="12" fillId="0" borderId="36" xfId="12" applyNumberFormat="1" applyFont="1" applyFill="1" applyBorder="1"/>
    <xf numFmtId="180" fontId="1" fillId="0" borderId="0" xfId="264" applyNumberFormat="1" applyFill="1"/>
    <xf numFmtId="177" fontId="1" fillId="0" borderId="0" xfId="264" applyNumberFormat="1" applyFill="1" applyBorder="1"/>
    <xf numFmtId="170" fontId="78" fillId="0" borderId="0" xfId="266" applyNumberFormat="1" applyFont="1" applyFill="1" applyBorder="1" applyAlignment="1">
      <alignment horizontal="center" vertical="center"/>
    </xf>
    <xf numFmtId="177" fontId="28" fillId="0" borderId="0" xfId="264" applyNumberFormat="1" applyFont="1" applyBorder="1"/>
    <xf numFmtId="170" fontId="28" fillId="0" borderId="0" xfId="264" applyFont="1" applyFill="1" applyBorder="1"/>
    <xf numFmtId="170" fontId="72" fillId="0" borderId="0" xfId="264" applyFont="1" applyFill="1"/>
    <xf numFmtId="170" fontId="1" fillId="0" borderId="0" xfId="264" applyFill="1" applyAlignment="1"/>
    <xf numFmtId="170" fontId="62" fillId="0" borderId="0" xfId="264" applyFont="1" applyFill="1"/>
    <xf numFmtId="170" fontId="73" fillId="0" borderId="0" xfId="264" applyFont="1" applyFill="1"/>
    <xf numFmtId="10" fontId="28" fillId="0" borderId="0" xfId="264" applyNumberFormat="1" applyFont="1" applyFill="1" applyBorder="1" applyAlignment="1">
      <alignment horizontal="left"/>
    </xf>
    <xf numFmtId="170" fontId="69" fillId="0" borderId="0" xfId="264" applyFont="1" applyFill="1"/>
    <xf numFmtId="170" fontId="76" fillId="0" borderId="34" xfId="267" quotePrefix="1" applyNumberFormat="1" applyFont="1" applyFill="1" applyBorder="1" applyAlignment="1">
      <alignment horizontal="center" wrapText="1"/>
    </xf>
    <xf numFmtId="170" fontId="76" fillId="0" borderId="5" xfId="267" quotePrefix="1" applyNumberFormat="1" applyFont="1" applyFill="1" applyBorder="1" applyAlignment="1">
      <alignment horizontal="center"/>
    </xf>
    <xf numFmtId="170" fontId="76" fillId="0" borderId="5" xfId="267" quotePrefix="1" applyNumberFormat="1" applyFont="1" applyFill="1" applyBorder="1" applyAlignment="1">
      <alignment horizontal="center" wrapText="1"/>
    </xf>
    <xf numFmtId="170" fontId="76" fillId="0" borderId="5" xfId="267" applyNumberFormat="1" applyFont="1" applyFill="1" applyBorder="1" applyAlignment="1">
      <alignment horizontal="center" wrapText="1"/>
    </xf>
    <xf numFmtId="170" fontId="76" fillId="0" borderId="35" xfId="267" quotePrefix="1" applyNumberFormat="1" applyFont="1" applyFill="1" applyBorder="1" applyAlignment="1">
      <alignment horizontal="center" wrapText="1"/>
    </xf>
    <xf numFmtId="1" fontId="80" fillId="0" borderId="0" xfId="267" quotePrefix="1" applyNumberFormat="1" applyFont="1" applyFill="1" applyBorder="1" applyAlignment="1">
      <alignment horizontal="center" wrapText="1"/>
    </xf>
    <xf numFmtId="170" fontId="76" fillId="0" borderId="0" xfId="267" quotePrefix="1" applyNumberFormat="1" applyFont="1" applyFill="1" applyBorder="1" applyAlignment="1">
      <alignment horizontal="center" wrapText="1"/>
    </xf>
    <xf numFmtId="170" fontId="69" fillId="0" borderId="34" xfId="264" applyNumberFormat="1" applyFont="1" applyFill="1" applyBorder="1" applyAlignment="1">
      <alignment wrapText="1"/>
    </xf>
    <xf numFmtId="170" fontId="69" fillId="0" borderId="5" xfId="264" applyNumberFormat="1" applyFont="1" applyFill="1" applyBorder="1" applyAlignment="1">
      <alignment wrapText="1"/>
    </xf>
    <xf numFmtId="170" fontId="69" fillId="0" borderId="35" xfId="264" applyNumberFormat="1" applyFont="1" applyFill="1" applyBorder="1" applyAlignment="1">
      <alignment wrapText="1"/>
    </xf>
    <xf numFmtId="170" fontId="1" fillId="0" borderId="0" xfId="264" applyFill="1" applyAlignment="1">
      <alignment wrapText="1"/>
    </xf>
    <xf numFmtId="1" fontId="1" fillId="0" borderId="0" xfId="264" applyNumberFormat="1" applyFill="1" applyAlignment="1">
      <alignment wrapText="1"/>
    </xf>
    <xf numFmtId="170" fontId="77" fillId="0" borderId="36" xfId="267" quotePrefix="1" applyNumberFormat="1" applyFont="1" applyFill="1" applyBorder="1" applyAlignment="1">
      <alignment horizontal="center" wrapText="1"/>
    </xf>
    <xf numFmtId="170" fontId="77" fillId="0" borderId="41" xfId="267" quotePrefix="1" applyNumberFormat="1" applyFont="1" applyFill="1" applyBorder="1" applyAlignment="1">
      <alignment horizontal="left"/>
    </xf>
    <xf numFmtId="170" fontId="77" fillId="0" borderId="0" xfId="267" quotePrefix="1" applyNumberFormat="1" applyFont="1" applyFill="1" applyBorder="1" applyAlignment="1">
      <alignment horizontal="center" wrapText="1"/>
    </xf>
    <xf numFmtId="170" fontId="77" fillId="0" borderId="0" xfId="267" applyNumberFormat="1" applyFont="1" applyFill="1" applyBorder="1" applyAlignment="1">
      <alignment horizontal="center" wrapText="1"/>
    </xf>
    <xf numFmtId="14" fontId="77" fillId="0" borderId="0" xfId="267" quotePrefix="1" applyNumberFormat="1" applyFont="1" applyFill="1" applyBorder="1" applyAlignment="1">
      <alignment horizontal="center" wrapText="1"/>
    </xf>
    <xf numFmtId="10" fontId="77" fillId="0" borderId="0" xfId="267" quotePrefix="1" applyNumberFormat="1" applyFont="1" applyFill="1" applyBorder="1" applyAlignment="1">
      <alignment horizontal="center" wrapText="1"/>
    </xf>
    <xf numFmtId="10" fontId="77" fillId="0" borderId="37" xfId="267" quotePrefix="1" applyNumberFormat="1" applyFont="1" applyFill="1" applyBorder="1" applyAlignment="1">
      <alignment horizontal="center" wrapText="1"/>
    </xf>
    <xf numFmtId="1" fontId="81" fillId="0" borderId="0" xfId="267" quotePrefix="1" applyNumberFormat="1" applyFont="1" applyFill="1" applyBorder="1" applyAlignment="1">
      <alignment horizontal="center" wrapText="1"/>
    </xf>
    <xf numFmtId="177" fontId="77" fillId="0" borderId="36" xfId="267" quotePrefix="1" applyNumberFormat="1" applyFont="1" applyFill="1" applyBorder="1" applyAlignment="1">
      <alignment horizontal="center" wrapText="1"/>
    </xf>
    <xf numFmtId="177" fontId="77" fillId="0" borderId="0" xfId="267" quotePrefix="1" applyNumberFormat="1" applyFont="1" applyFill="1" applyBorder="1" applyAlignment="1">
      <alignment horizontal="center" wrapText="1"/>
    </xf>
    <xf numFmtId="177" fontId="77" fillId="0" borderId="37" xfId="267" quotePrefix="1" applyNumberFormat="1" applyFont="1" applyFill="1" applyBorder="1" applyAlignment="1">
      <alignment horizontal="center" wrapText="1"/>
    </xf>
    <xf numFmtId="177" fontId="12" fillId="0" borderId="36" xfId="264" applyNumberFormat="1" applyFont="1" applyFill="1" applyBorder="1" applyAlignment="1">
      <alignment wrapText="1"/>
    </xf>
    <xf numFmtId="177" fontId="12" fillId="0" borderId="0" xfId="264" applyNumberFormat="1" applyFont="1" applyFill="1" applyBorder="1" applyAlignment="1">
      <alignment wrapText="1"/>
    </xf>
    <xf numFmtId="177" fontId="12" fillId="0" borderId="37" xfId="264" applyNumberFormat="1" applyFont="1" applyFill="1" applyBorder="1" applyAlignment="1">
      <alignment wrapText="1"/>
    </xf>
    <xf numFmtId="43" fontId="12" fillId="0" borderId="0" xfId="12" applyFont="1" applyFill="1" applyAlignment="1">
      <alignment wrapText="1"/>
    </xf>
    <xf numFmtId="1" fontId="12" fillId="0" borderId="0" xfId="264" applyNumberFormat="1" applyFont="1" applyFill="1" applyAlignment="1">
      <alignment wrapText="1"/>
    </xf>
    <xf numFmtId="170" fontId="12" fillId="0" borderId="0" xfId="264" applyFont="1" applyFill="1" applyAlignment="1">
      <alignment wrapText="1"/>
    </xf>
    <xf numFmtId="170" fontId="77" fillId="0" borderId="0" xfId="267" quotePrefix="1" applyNumberFormat="1" applyFont="1" applyFill="1" applyBorder="1" applyAlignment="1">
      <alignment horizontal="left"/>
    </xf>
    <xf numFmtId="170" fontId="77" fillId="0" borderId="3" xfId="268" quotePrefix="1" applyNumberFormat="1" applyFont="1" applyFill="1" applyBorder="1" applyAlignment="1">
      <alignment horizontal="left" vertical="center"/>
    </xf>
    <xf numFmtId="170" fontId="77" fillId="0" borderId="0" xfId="268" quotePrefix="1" applyNumberFormat="1" applyFont="1" applyFill="1" applyBorder="1" applyAlignment="1">
      <alignment horizontal="center" vertical="center"/>
    </xf>
    <xf numFmtId="10" fontId="77" fillId="0" borderId="0" xfId="268" quotePrefix="1" applyNumberFormat="1" applyFont="1" applyFill="1" applyBorder="1" applyAlignment="1">
      <alignment horizontal="center" vertical="center"/>
    </xf>
    <xf numFmtId="10" fontId="77" fillId="0" borderId="37" xfId="268" quotePrefix="1" applyNumberFormat="1" applyFont="1" applyFill="1" applyBorder="1" applyAlignment="1">
      <alignment horizontal="center" vertical="center"/>
    </xf>
    <xf numFmtId="177" fontId="12" fillId="0" borderId="0" xfId="264" applyNumberFormat="1" applyFont="1" applyFill="1" applyAlignment="1">
      <alignment horizontal="center"/>
    </xf>
    <xf numFmtId="177" fontId="12" fillId="0" borderId="0" xfId="264" applyNumberFormat="1" applyFont="1" applyFill="1" applyBorder="1" applyAlignment="1">
      <alignment horizontal="center"/>
    </xf>
    <xf numFmtId="177" fontId="12" fillId="0" borderId="37" xfId="264" applyNumberFormat="1" applyFont="1" applyFill="1" applyBorder="1" applyAlignment="1">
      <alignment horizontal="center"/>
    </xf>
    <xf numFmtId="170" fontId="12" fillId="0" borderId="0" xfId="264" applyFont="1" applyFill="1" applyAlignment="1">
      <alignment horizontal="center"/>
    </xf>
    <xf numFmtId="170" fontId="82" fillId="0" borderId="0" xfId="264" applyFont="1" applyFill="1"/>
    <xf numFmtId="170" fontId="69" fillId="0" borderId="0" xfId="264" applyFont="1" applyFill="1" applyBorder="1"/>
    <xf numFmtId="170" fontId="1" fillId="0" borderId="0" xfId="264" applyFill="1" applyBorder="1" applyAlignment="1"/>
    <xf numFmtId="170" fontId="62" fillId="0" borderId="0" xfId="264" applyFont="1" applyFill="1" applyBorder="1"/>
    <xf numFmtId="170" fontId="78" fillId="0" borderId="0" xfId="268" applyNumberFormat="1" applyFont="1" applyFill="1" applyBorder="1" applyAlignment="1">
      <alignment horizontal="center" vertical="center"/>
    </xf>
    <xf numFmtId="170" fontId="76" fillId="0" borderId="34" xfId="264" applyNumberFormat="1" applyFont="1" applyFill="1" applyBorder="1" applyAlignment="1">
      <alignment wrapText="1"/>
    </xf>
    <xf numFmtId="170" fontId="76" fillId="0" borderId="5" xfId="264" applyNumberFormat="1" applyFont="1" applyFill="1" applyBorder="1" applyAlignment="1">
      <alignment wrapText="1"/>
    </xf>
    <xf numFmtId="170" fontId="77" fillId="0" borderId="41" xfId="267" quotePrefix="1" applyNumberFormat="1" applyFont="1" applyFill="1" applyBorder="1" applyAlignment="1">
      <alignment horizontal="center"/>
    </xf>
    <xf numFmtId="177" fontId="12" fillId="0" borderId="38" xfId="264" applyNumberFormat="1" applyFont="1" applyFill="1" applyBorder="1" applyAlignment="1">
      <alignment wrapText="1"/>
    </xf>
    <xf numFmtId="170" fontId="77" fillId="0" borderId="0" xfId="267" quotePrefix="1" applyNumberFormat="1" applyFont="1" applyFill="1" applyBorder="1" applyAlignment="1">
      <alignment horizontal="center"/>
    </xf>
    <xf numFmtId="170" fontId="77" fillId="0" borderId="36" xfId="268" quotePrefix="1" applyNumberFormat="1" applyFont="1" applyFill="1" applyBorder="1" applyAlignment="1">
      <alignment horizontal="center" vertical="center"/>
    </xf>
    <xf numFmtId="170" fontId="77" fillId="0" borderId="3" xfId="268" quotePrefix="1" applyNumberFormat="1" applyFont="1" applyFill="1" applyBorder="1" applyAlignment="1">
      <alignment horizontal="center" vertical="center"/>
    </xf>
    <xf numFmtId="14" fontId="77" fillId="0" borderId="0" xfId="268" quotePrefix="1" applyNumberFormat="1" applyFont="1" applyFill="1" applyBorder="1" applyAlignment="1">
      <alignment horizontal="center" vertical="center"/>
    </xf>
    <xf numFmtId="177" fontId="12" fillId="0" borderId="36" xfId="264" applyNumberFormat="1" applyFont="1" applyFill="1" applyBorder="1" applyAlignment="1">
      <alignment horizontal="center"/>
    </xf>
    <xf numFmtId="177" fontId="77" fillId="0" borderId="0" xfId="264" applyNumberFormat="1" applyFont="1" applyFill="1" applyBorder="1" applyAlignment="1">
      <alignment wrapText="1"/>
    </xf>
    <xf numFmtId="177" fontId="77" fillId="0" borderId="37" xfId="264" applyNumberFormat="1" applyFont="1" applyFill="1" applyBorder="1" applyAlignment="1">
      <alignment wrapText="1"/>
    </xf>
    <xf numFmtId="177" fontId="77" fillId="0" borderId="38" xfId="264" applyNumberFormat="1" applyFont="1" applyFill="1" applyBorder="1" applyAlignment="1">
      <alignment wrapText="1"/>
    </xf>
    <xf numFmtId="177" fontId="77" fillId="0" borderId="0" xfId="264" applyNumberFormat="1" applyFont="1" applyFill="1" applyBorder="1" applyAlignment="1">
      <alignment horizontal="center"/>
    </xf>
    <xf numFmtId="177" fontId="77" fillId="0" borderId="37" xfId="264" applyNumberFormat="1" applyFont="1" applyFill="1" applyBorder="1" applyAlignment="1">
      <alignment horizontal="center"/>
    </xf>
    <xf numFmtId="177" fontId="77" fillId="0" borderId="0" xfId="264" applyNumberFormat="1" applyFont="1" applyFill="1" applyAlignment="1">
      <alignment horizontal="center"/>
    </xf>
    <xf numFmtId="170" fontId="77" fillId="0" borderId="0" xfId="268" quotePrefix="1" applyNumberFormat="1" applyFont="1" applyFill="1" applyBorder="1">
      <alignment horizontal="left" vertical="center" indent="1"/>
    </xf>
    <xf numFmtId="170" fontId="77" fillId="0" borderId="0" xfId="268" quotePrefix="1" applyNumberFormat="1" applyFont="1" applyFill="1" applyBorder="1" applyAlignment="1">
      <alignment horizontal="left" vertical="center"/>
    </xf>
    <xf numFmtId="14" fontId="77" fillId="0" borderId="0" xfId="268" quotePrefix="1" applyNumberFormat="1" applyFont="1" applyFill="1" applyBorder="1">
      <alignment horizontal="left" vertical="center" indent="1"/>
    </xf>
    <xf numFmtId="165" fontId="81" fillId="0" borderId="0" xfId="264" applyNumberFormat="1" applyFont="1" applyFill="1" applyBorder="1"/>
    <xf numFmtId="180" fontId="1" fillId="0" borderId="0" xfId="264" applyNumberFormat="1" applyFill="1" applyBorder="1"/>
    <xf numFmtId="170" fontId="82" fillId="0" borderId="0" xfId="264" applyFont="1" applyFill="1" applyBorder="1"/>
    <xf numFmtId="177" fontId="77" fillId="0" borderId="42" xfId="267" quotePrefix="1" applyNumberFormat="1" applyFont="1" applyFill="1" applyBorder="1" applyAlignment="1">
      <alignment horizontal="center" wrapText="1"/>
    </xf>
    <xf numFmtId="177" fontId="78" fillId="0" borderId="39" xfId="264" applyNumberFormat="1" applyFont="1" applyFill="1" applyBorder="1"/>
    <xf numFmtId="177" fontId="78" fillId="0" borderId="2" xfId="264" applyNumberFormat="1" applyFont="1" applyFill="1" applyBorder="1"/>
    <xf numFmtId="170" fontId="77" fillId="0" borderId="36" xfId="267" quotePrefix="1" applyNumberFormat="1" applyFont="1" applyFill="1" applyBorder="1" applyAlignment="1">
      <alignment horizontal="center" vertical="center" wrapText="1"/>
    </xf>
    <xf numFmtId="170" fontId="77" fillId="0" borderId="41" xfId="267" quotePrefix="1" applyNumberFormat="1" applyFont="1" applyFill="1" applyBorder="1" applyAlignment="1">
      <alignment horizontal="left" vertical="center"/>
    </xf>
    <xf numFmtId="170" fontId="77" fillId="0" borderId="0" xfId="267" quotePrefix="1" applyNumberFormat="1" applyFont="1" applyFill="1" applyBorder="1" applyAlignment="1">
      <alignment horizontal="center" vertical="center" wrapText="1"/>
    </xf>
    <xf numFmtId="170" fontId="77" fillId="0" borderId="0" xfId="267" applyNumberFormat="1" applyFont="1" applyFill="1" applyBorder="1" applyAlignment="1">
      <alignment horizontal="center" vertical="center" wrapText="1"/>
    </xf>
    <xf numFmtId="14" fontId="77" fillId="0" borderId="0" xfId="267" quotePrefix="1" applyNumberFormat="1" applyFont="1" applyFill="1" applyBorder="1" applyAlignment="1">
      <alignment horizontal="center" vertical="center" wrapText="1"/>
    </xf>
    <xf numFmtId="10" fontId="77" fillId="0" borderId="0" xfId="267" quotePrefix="1" applyNumberFormat="1" applyFont="1" applyFill="1" applyBorder="1" applyAlignment="1">
      <alignment horizontal="center" vertical="center" wrapText="1"/>
    </xf>
    <xf numFmtId="10" fontId="77" fillId="0" borderId="37" xfId="267" quotePrefix="1" applyNumberFormat="1" applyFont="1" applyFill="1" applyBorder="1" applyAlignment="1">
      <alignment horizontal="center" vertical="center" wrapText="1"/>
    </xf>
    <xf numFmtId="177" fontId="77" fillId="0" borderId="36" xfId="267" quotePrefix="1" applyNumberFormat="1" applyFont="1" applyFill="1" applyBorder="1" applyAlignment="1">
      <alignment horizontal="center" vertical="center" wrapText="1"/>
    </xf>
    <xf numFmtId="177" fontId="77" fillId="0" borderId="0" xfId="267" quotePrefix="1" applyNumberFormat="1" applyFont="1" applyFill="1" applyBorder="1" applyAlignment="1">
      <alignment horizontal="center" vertical="center" wrapText="1"/>
    </xf>
    <xf numFmtId="177" fontId="77" fillId="0" borderId="37" xfId="267" quotePrefix="1" applyNumberFormat="1" applyFont="1" applyFill="1" applyBorder="1" applyAlignment="1">
      <alignment horizontal="center" vertical="center" wrapText="1"/>
    </xf>
    <xf numFmtId="177" fontId="12" fillId="0" borderId="36" xfId="264" applyNumberFormat="1" applyFont="1" applyFill="1" applyBorder="1" applyAlignment="1">
      <alignment vertical="center" wrapText="1"/>
    </xf>
    <xf numFmtId="177" fontId="12" fillId="0" borderId="0" xfId="264" applyNumberFormat="1" applyFont="1" applyFill="1" applyBorder="1" applyAlignment="1">
      <alignment vertical="center" wrapText="1"/>
    </xf>
    <xf numFmtId="177" fontId="12" fillId="0" borderId="37" xfId="264" applyNumberFormat="1" applyFont="1" applyFill="1" applyBorder="1" applyAlignment="1">
      <alignment vertical="center" wrapText="1"/>
    </xf>
    <xf numFmtId="170" fontId="12" fillId="0" borderId="0" xfId="264" applyFont="1" applyFill="1" applyAlignment="1">
      <alignment vertical="center" wrapText="1"/>
    </xf>
    <xf numFmtId="1" fontId="12" fillId="0" borderId="0" xfId="264" applyNumberFormat="1" applyFont="1" applyFill="1" applyAlignment="1">
      <alignment vertical="center" wrapText="1"/>
    </xf>
    <xf numFmtId="170" fontId="77" fillId="0" borderId="0" xfId="267" quotePrefix="1" applyNumberFormat="1" applyFont="1" applyFill="1" applyBorder="1" applyAlignment="1">
      <alignment horizontal="left" vertical="center"/>
    </xf>
    <xf numFmtId="1" fontId="1" fillId="0" borderId="0" xfId="264" applyNumberFormat="1" applyFill="1" applyAlignment="1">
      <alignment vertical="center" wrapText="1"/>
    </xf>
    <xf numFmtId="170" fontId="80" fillId="0" borderId="0" xfId="267" quotePrefix="1" applyNumberFormat="1" applyFont="1" applyFill="1" applyBorder="1" applyAlignment="1">
      <alignment horizontal="center" wrapText="1"/>
    </xf>
    <xf numFmtId="170" fontId="81" fillId="0" borderId="0" xfId="267" quotePrefix="1" applyNumberFormat="1" applyFont="1" applyFill="1" applyBorder="1" applyAlignment="1">
      <alignment horizontal="center" wrapText="1"/>
    </xf>
    <xf numFmtId="177" fontId="12" fillId="0" borderId="43" xfId="264" applyNumberFormat="1" applyFont="1" applyFill="1" applyBorder="1" applyAlignment="1">
      <alignment wrapText="1"/>
    </xf>
    <xf numFmtId="181" fontId="12" fillId="0" borderId="0" xfId="264" applyNumberFormat="1" applyFont="1" applyFill="1" applyAlignment="1">
      <alignment wrapText="1"/>
    </xf>
    <xf numFmtId="0" fontId="62" fillId="0" borderId="0" xfId="264" quotePrefix="1" applyNumberFormat="1" applyFont="1" applyFill="1" applyAlignment="1">
      <alignment horizontal="center"/>
    </xf>
    <xf numFmtId="43" fontId="0" fillId="0" borderId="0" xfId="12" applyFont="1" applyFill="1" applyBorder="1"/>
    <xf numFmtId="43" fontId="0" fillId="0" borderId="0" xfId="12" applyFont="1" applyFill="1"/>
    <xf numFmtId="170" fontId="81" fillId="0" borderId="0" xfId="267" quotePrefix="1" applyNumberFormat="1" applyFont="1" applyFill="1" applyBorder="1" applyAlignment="1">
      <alignment horizontal="left" vertical="center" wrapText="1"/>
    </xf>
    <xf numFmtId="170" fontId="77" fillId="0" borderId="36" xfId="267" quotePrefix="1" applyNumberFormat="1" applyFont="1" applyFill="1" applyBorder="1" applyAlignment="1">
      <alignment horizontal="left" vertical="center" wrapText="1"/>
    </xf>
    <xf numFmtId="170" fontId="77" fillId="0" borderId="0" xfId="267" quotePrefix="1" applyNumberFormat="1" applyFont="1" applyFill="1" applyBorder="1" applyAlignment="1">
      <alignment horizontal="left" vertical="center" wrapText="1"/>
    </xf>
    <xf numFmtId="170" fontId="77" fillId="0" borderId="0" xfId="267" applyNumberFormat="1" applyFont="1" applyFill="1" applyBorder="1" applyAlignment="1">
      <alignment horizontal="left" vertical="center" wrapText="1"/>
    </xf>
    <xf numFmtId="14" fontId="77" fillId="0" borderId="0" xfId="267" quotePrefix="1" applyNumberFormat="1" applyFont="1" applyFill="1" applyBorder="1" applyAlignment="1">
      <alignment horizontal="left" vertical="center" wrapText="1"/>
    </xf>
    <xf numFmtId="10" fontId="77" fillId="0" borderId="0" xfId="267" quotePrefix="1" applyNumberFormat="1" applyFont="1" applyFill="1" applyBorder="1" applyAlignment="1">
      <alignment horizontal="left" vertical="center" wrapText="1"/>
    </xf>
    <xf numFmtId="10" fontId="77" fillId="0" borderId="37" xfId="267" quotePrefix="1" applyNumberFormat="1" applyFont="1" applyFill="1" applyBorder="1" applyAlignment="1">
      <alignment horizontal="left" vertical="center" wrapText="1"/>
    </xf>
    <xf numFmtId="177" fontId="77" fillId="0" borderId="36" xfId="267" quotePrefix="1" applyNumberFormat="1" applyFont="1" applyFill="1" applyBorder="1" applyAlignment="1">
      <alignment horizontal="left" vertical="center" wrapText="1"/>
    </xf>
    <xf numFmtId="177" fontId="77" fillId="0" borderId="0" xfId="267" quotePrefix="1" applyNumberFormat="1" applyFont="1" applyFill="1" applyBorder="1" applyAlignment="1">
      <alignment horizontal="left" vertical="center" wrapText="1"/>
    </xf>
    <xf numFmtId="177" fontId="77" fillId="0" borderId="37" xfId="267" quotePrefix="1" applyNumberFormat="1" applyFont="1" applyFill="1" applyBorder="1" applyAlignment="1">
      <alignment horizontal="left" vertical="center" wrapText="1"/>
    </xf>
    <xf numFmtId="177" fontId="12" fillId="0" borderId="36" xfId="264" applyNumberFormat="1" applyFont="1" applyFill="1" applyBorder="1" applyAlignment="1">
      <alignment horizontal="left" vertical="center" wrapText="1"/>
    </xf>
    <xf numFmtId="177" fontId="12" fillId="0" borderId="0" xfId="264" applyNumberFormat="1" applyFont="1" applyFill="1" applyBorder="1" applyAlignment="1">
      <alignment horizontal="left" vertical="center" wrapText="1"/>
    </xf>
    <xf numFmtId="177" fontId="12" fillId="0" borderId="37" xfId="264" applyNumberFormat="1" applyFont="1" applyFill="1" applyBorder="1" applyAlignment="1">
      <alignment horizontal="left" vertical="center" wrapText="1"/>
    </xf>
    <xf numFmtId="170" fontId="12" fillId="0" borderId="0" xfId="264" applyFont="1" applyFill="1" applyAlignment="1">
      <alignment horizontal="left" vertical="center" wrapText="1"/>
    </xf>
    <xf numFmtId="1" fontId="12" fillId="0" borderId="0" xfId="264" applyNumberFormat="1" applyFont="1" applyFill="1" applyAlignment="1">
      <alignment horizontal="left" vertical="center" wrapText="1"/>
    </xf>
    <xf numFmtId="1" fontId="1" fillId="0" borderId="0" xfId="264" applyNumberFormat="1" applyFill="1" applyAlignment="1">
      <alignment horizontal="left" vertical="center" wrapText="1"/>
    </xf>
    <xf numFmtId="165" fontId="81" fillId="0" borderId="0" xfId="264" applyNumberFormat="1" applyFont="1" applyFill="1" applyBorder="1" applyAlignment="1">
      <alignment horizontal="center"/>
    </xf>
    <xf numFmtId="177" fontId="12" fillId="0" borderId="43" xfId="264" applyNumberFormat="1" applyFont="1" applyFill="1" applyBorder="1" applyAlignment="1">
      <alignment horizontal="center"/>
    </xf>
    <xf numFmtId="177" fontId="12" fillId="0" borderId="3" xfId="264" applyNumberFormat="1" applyFont="1" applyFill="1" applyBorder="1" applyAlignment="1">
      <alignment horizontal="center"/>
    </xf>
    <xf numFmtId="170" fontId="1" fillId="0" borderId="0" xfId="264" applyAlignment="1"/>
    <xf numFmtId="170" fontId="62" fillId="0" borderId="0" xfId="264" applyFont="1"/>
    <xf numFmtId="1" fontId="12" fillId="0" borderId="0" xfId="264" applyNumberFormat="1" applyFont="1" applyAlignment="1">
      <alignment wrapText="1"/>
    </xf>
    <xf numFmtId="1" fontId="1" fillId="0" borderId="0" xfId="264" applyNumberFormat="1" applyAlignment="1">
      <alignment wrapText="1"/>
    </xf>
    <xf numFmtId="170" fontId="12" fillId="0" borderId="0" xfId="264" applyFont="1" applyAlignment="1">
      <alignment wrapText="1"/>
    </xf>
    <xf numFmtId="170" fontId="12" fillId="0" borderId="0" xfId="264" applyFont="1" applyAlignment="1">
      <alignment horizontal="center"/>
    </xf>
    <xf numFmtId="170" fontId="1" fillId="0" borderId="0" xfId="264" applyBorder="1" applyAlignment="1">
      <alignment wrapText="1"/>
    </xf>
    <xf numFmtId="170" fontId="62" fillId="0" borderId="0" xfId="264" applyFont="1" applyFill="1" applyAlignment="1">
      <alignment wrapText="1"/>
    </xf>
    <xf numFmtId="177" fontId="12" fillId="0" borderId="42" xfId="264" applyNumberFormat="1" applyFont="1" applyFill="1" applyBorder="1" applyAlignment="1">
      <alignment wrapText="1"/>
    </xf>
    <xf numFmtId="177" fontId="12" fillId="0" borderId="41" xfId="264" applyNumberFormat="1" applyFont="1" applyFill="1" applyBorder="1" applyAlignment="1">
      <alignment wrapText="1"/>
    </xf>
    <xf numFmtId="170" fontId="81" fillId="0" borderId="0" xfId="267" quotePrefix="1" applyNumberFormat="1" applyFont="1" applyFill="1" applyBorder="1" applyAlignment="1">
      <alignment horizontal="center" vertical="center" wrapText="1"/>
    </xf>
    <xf numFmtId="177" fontId="77" fillId="0" borderId="42" xfId="267" quotePrefix="1" applyNumberFormat="1" applyFont="1" applyFill="1" applyBorder="1" applyAlignment="1">
      <alignment horizontal="center" vertical="center" wrapText="1"/>
    </xf>
    <xf numFmtId="177" fontId="12" fillId="0" borderId="36" xfId="264" applyNumberFormat="1" applyFont="1" applyFill="1" applyBorder="1" applyAlignment="1">
      <alignment horizontal="center" vertical="center" wrapText="1"/>
    </xf>
    <xf numFmtId="177" fontId="12" fillId="0" borderId="0" xfId="264" applyNumberFormat="1" applyFont="1" applyFill="1" applyBorder="1" applyAlignment="1">
      <alignment horizontal="center" vertical="center" wrapText="1"/>
    </xf>
    <xf numFmtId="177" fontId="12" fillId="0" borderId="37" xfId="264" applyNumberFormat="1" applyFont="1" applyFill="1" applyBorder="1" applyAlignment="1">
      <alignment horizontal="center" vertical="center" wrapText="1"/>
    </xf>
    <xf numFmtId="170" fontId="1" fillId="0" borderId="0" xfId="264" applyAlignment="1">
      <alignment horizontal="center" vertical="center"/>
    </xf>
    <xf numFmtId="1" fontId="12" fillId="0" borderId="0" xfId="264" applyNumberFormat="1" applyFont="1" applyAlignment="1">
      <alignment horizontal="center" vertical="center" wrapText="1"/>
    </xf>
    <xf numFmtId="1" fontId="1" fillId="0" borderId="0" xfId="264" applyNumberFormat="1" applyAlignment="1">
      <alignment horizontal="center" vertical="center" wrapText="1"/>
    </xf>
    <xf numFmtId="43" fontId="0" fillId="0" borderId="0" xfId="12" applyNumberFormat="1" applyFont="1" applyFill="1"/>
    <xf numFmtId="3" fontId="1" fillId="0" borderId="0" xfId="264" applyNumberFormat="1" applyFill="1"/>
    <xf numFmtId="170" fontId="69" fillId="0" borderId="0" xfId="264" applyFont="1" applyAlignment="1">
      <alignment horizontal="center" wrapText="1"/>
    </xf>
    <xf numFmtId="170" fontId="1" fillId="0" borderId="1" xfId="264" applyBorder="1" applyAlignment="1">
      <alignment horizontal="center"/>
    </xf>
    <xf numFmtId="177" fontId="1" fillId="0" borderId="44" xfId="264" applyNumberFormat="1" applyFill="1" applyBorder="1"/>
    <xf numFmtId="177" fontId="1" fillId="0" borderId="0" xfId="264" applyNumberFormat="1" applyFill="1"/>
    <xf numFmtId="177" fontId="1" fillId="0" borderId="46" xfId="264" applyNumberFormat="1" applyBorder="1"/>
    <xf numFmtId="177" fontId="1" fillId="0" borderId="49" xfId="264" applyNumberFormat="1" applyBorder="1"/>
    <xf numFmtId="170" fontId="2" fillId="0" borderId="15" xfId="264" applyFont="1" applyBorder="1" applyAlignment="1">
      <alignment horizontal="center"/>
    </xf>
    <xf numFmtId="170" fontId="2" fillId="0" borderId="16" xfId="264" applyFont="1" applyBorder="1" applyAlignment="1">
      <alignment horizontal="center"/>
    </xf>
    <xf numFmtId="170" fontId="2" fillId="0" borderId="17" xfId="264" applyFont="1" applyBorder="1" applyAlignment="1">
      <alignment horizontal="center"/>
    </xf>
    <xf numFmtId="170" fontId="78" fillId="0" borderId="0" xfId="266" applyNumberFormat="1" applyFont="1" applyFill="1" applyBorder="1" applyAlignment="1">
      <alignment horizontal="center" vertical="center"/>
    </xf>
    <xf numFmtId="170" fontId="78" fillId="0" borderId="39" xfId="266" applyNumberFormat="1" applyFont="1" applyFill="1" applyBorder="1" applyAlignment="1">
      <alignment horizontal="center" vertical="center"/>
    </xf>
    <xf numFmtId="170" fontId="78" fillId="0" borderId="2" xfId="266" applyNumberFormat="1" applyFont="1" applyFill="1" applyBorder="1" applyAlignment="1">
      <alignment horizontal="center" vertical="center"/>
    </xf>
    <xf numFmtId="170" fontId="78" fillId="0" borderId="40" xfId="266" applyNumberFormat="1" applyFont="1" applyFill="1" applyBorder="1" applyAlignment="1">
      <alignment horizontal="center" vertical="center"/>
    </xf>
    <xf numFmtId="170" fontId="75" fillId="0" borderId="0" xfId="264" applyFont="1" applyAlignment="1">
      <alignment horizontal="left" wrapText="1"/>
    </xf>
    <xf numFmtId="170" fontId="78" fillId="0" borderId="39" xfId="268" applyNumberFormat="1" applyFont="1" applyFill="1" applyBorder="1" applyAlignment="1">
      <alignment horizontal="center" vertical="center"/>
    </xf>
    <xf numFmtId="170" fontId="78" fillId="0" borderId="2" xfId="268" applyNumberFormat="1" applyFont="1" applyFill="1" applyBorder="1" applyAlignment="1">
      <alignment horizontal="center" vertical="center"/>
    </xf>
    <xf numFmtId="170" fontId="78" fillId="0" borderId="40" xfId="268" applyNumberFormat="1" applyFont="1" applyFill="1" applyBorder="1" applyAlignment="1">
      <alignment horizontal="center" vertical="center"/>
    </xf>
    <xf numFmtId="170" fontId="75" fillId="0" borderId="0" xfId="264" applyFont="1" applyFill="1" applyAlignment="1">
      <alignment horizontal="left" wrapText="1"/>
    </xf>
    <xf numFmtId="170" fontId="78" fillId="0" borderId="0" xfId="268" applyNumberFormat="1" applyFont="1" applyFill="1" applyBorder="1" applyAlignment="1">
      <alignment horizontal="center" vertical="center"/>
    </xf>
    <xf numFmtId="170" fontId="74" fillId="0" borderId="18" xfId="264" applyFont="1" applyBorder="1" applyAlignment="1">
      <alignment horizontal="center"/>
    </xf>
    <xf numFmtId="170" fontId="1" fillId="0" borderId="45" xfId="264" applyBorder="1" applyAlignment="1">
      <alignment horizontal="center" vertical="center"/>
    </xf>
    <xf numFmtId="170" fontId="1" fillId="0" borderId="47" xfId="264" applyBorder="1" applyAlignment="1">
      <alignment horizontal="center" vertical="center"/>
    </xf>
    <xf numFmtId="170" fontId="1" fillId="0" borderId="48" xfId="264" applyBorder="1" applyAlignment="1">
      <alignment horizontal="center" vertical="center"/>
    </xf>
    <xf numFmtId="0" fontId="8" fillId="0" borderId="0" xfId="0" applyFont="1"/>
    <xf numFmtId="167" fontId="8" fillId="0" borderId="0" xfId="0" applyNumberFormat="1" applyFont="1"/>
    <xf numFmtId="0" fontId="132" fillId="0" borderId="0" xfId="0" applyFont="1"/>
    <xf numFmtId="0" fontId="132" fillId="0" borderId="0" xfId="0" quotePrefix="1" applyFont="1"/>
    <xf numFmtId="199" fontId="133" fillId="0" borderId="0" xfId="0" applyNumberFormat="1" applyFont="1"/>
    <xf numFmtId="0" fontId="133" fillId="0" borderId="0" xfId="0" applyFont="1"/>
    <xf numFmtId="200" fontId="133" fillId="0" borderId="0" xfId="0" applyNumberFormat="1" applyFont="1"/>
    <xf numFmtId="38" fontId="92" fillId="0" borderId="0" xfId="0" applyNumberFormat="1" applyFont="1"/>
    <xf numFmtId="167" fontId="8" fillId="0" borderId="0" xfId="2" applyNumberFormat="1" applyFont="1"/>
    <xf numFmtId="169" fontId="8" fillId="0" borderId="0" xfId="0" applyNumberFormat="1" applyFont="1"/>
    <xf numFmtId="199" fontId="8" fillId="0" borderId="0" xfId="0" applyNumberFormat="1" applyFont="1"/>
    <xf numFmtId="203" fontId="8" fillId="0" borderId="0" xfId="8229" applyNumberFormat="1" applyFont="1"/>
    <xf numFmtId="0" fontId="8" fillId="0" borderId="0" xfId="0" applyFont="1" applyAlignment="1" applyProtection="1">
      <alignment horizontal="left"/>
    </xf>
    <xf numFmtId="0" fontId="8" fillId="0" borderId="0" xfId="0" applyFont="1" applyProtection="1"/>
    <xf numFmtId="0" fontId="8" fillId="0" borderId="0" xfId="0" applyFont="1" applyAlignment="1" applyProtection="1">
      <alignment horizontal="center"/>
    </xf>
    <xf numFmtId="5" fontId="8" fillId="0" borderId="0" xfId="0" applyNumberFormat="1" applyFont="1" applyProtection="1"/>
    <xf numFmtId="37" fontId="8" fillId="0" borderId="0" xfId="0" applyNumberFormat="1" applyFont="1" applyAlignment="1" applyProtection="1">
      <alignment horizontal="left"/>
    </xf>
    <xf numFmtId="37" fontId="8" fillId="0" borderId="0" xfId="0" applyNumberFormat="1" applyFont="1" applyProtection="1"/>
    <xf numFmtId="10" fontId="8" fillId="0" borderId="0" xfId="0" applyNumberFormat="1" applyFont="1" applyProtection="1"/>
    <xf numFmtId="167" fontId="8" fillId="0" borderId="0" xfId="0" applyNumberFormat="1" applyFont="1" applyProtection="1"/>
    <xf numFmtId="167" fontId="8" fillId="0" borderId="0" xfId="0" applyNumberFormat="1" applyFont="1" applyAlignment="1" applyProtection="1">
      <alignment horizontal="left"/>
    </xf>
    <xf numFmtId="168" fontId="8" fillId="0" borderId="0" xfId="0" applyNumberFormat="1" applyFont="1" applyProtection="1"/>
    <xf numFmtId="166" fontId="8" fillId="0" borderId="0" xfId="0" applyNumberFormat="1" applyFont="1" applyAlignment="1" applyProtection="1">
      <alignment horizontal="center"/>
    </xf>
    <xf numFmtId="166" fontId="8" fillId="0" borderId="0" xfId="0" applyNumberFormat="1" applyFont="1" applyProtection="1"/>
    <xf numFmtId="1" fontId="8" fillId="0" borderId="0" xfId="0" applyNumberFormat="1" applyFont="1" applyProtection="1"/>
    <xf numFmtId="168" fontId="8" fillId="0" borderId="0" xfId="0" applyNumberFormat="1" applyFont="1" applyAlignment="1" applyProtection="1">
      <alignment horizontal="left"/>
    </xf>
    <xf numFmtId="1" fontId="8" fillId="0" borderId="0" xfId="0" applyNumberFormat="1" applyFont="1" applyAlignment="1" applyProtection="1">
      <alignment horizontal="center"/>
    </xf>
    <xf numFmtId="0" fontId="9" fillId="0" borderId="0" xfId="0" applyFont="1"/>
    <xf numFmtId="0" fontId="8" fillId="0" borderId="0" xfId="0" applyFont="1" applyAlignment="1">
      <alignment horizontal="center"/>
    </xf>
    <xf numFmtId="0" fontId="8" fillId="0" borderId="3" xfId="0" applyFont="1" applyBorder="1" applyAlignment="1" applyProtection="1">
      <alignment horizontal="centerContinuous"/>
    </xf>
    <xf numFmtId="5" fontId="11" fillId="0" borderId="0" xfId="0" applyNumberFormat="1" applyFont="1" applyFill="1" applyBorder="1" applyProtection="1"/>
    <xf numFmtId="0" fontId="8" fillId="0" borderId="0" xfId="0" applyFont="1" applyBorder="1" applyAlignment="1" applyProtection="1">
      <alignment horizontal="center"/>
    </xf>
    <xf numFmtId="37" fontId="8" fillId="0" borderId="0" xfId="0" applyNumberFormat="1" applyFont="1" applyBorder="1" applyProtection="1"/>
    <xf numFmtId="0" fontId="8" fillId="0" borderId="0" xfId="0" applyFont="1" applyBorder="1"/>
    <xf numFmtId="10" fontId="8" fillId="0" borderId="0" xfId="0" applyNumberFormat="1" applyFont="1" applyFill="1" applyProtection="1"/>
    <xf numFmtId="0" fontId="8" fillId="0" borderId="0" xfId="0" applyFont="1" applyFill="1" applyAlignment="1" applyProtection="1">
      <alignment horizontal="center"/>
    </xf>
    <xf numFmtId="5" fontId="11" fillId="0" borderId="0" xfId="0" applyNumberFormat="1" applyFont="1" applyBorder="1" applyProtection="1"/>
    <xf numFmtId="167" fontId="11" fillId="0" borderId="0" xfId="0" applyNumberFormat="1" applyFont="1" applyBorder="1" applyProtection="1"/>
    <xf numFmtId="37" fontId="8" fillId="0" borderId="0" xfId="0" applyNumberFormat="1" applyFont="1" applyBorder="1" applyAlignment="1" applyProtection="1">
      <alignment horizontal="left"/>
    </xf>
    <xf numFmtId="167" fontId="8" fillId="0" borderId="0" xfId="0" applyNumberFormat="1" applyFont="1" applyBorder="1" applyAlignment="1" applyProtection="1">
      <alignment horizontal="left"/>
    </xf>
    <xf numFmtId="10" fontId="8" fillId="0" borderId="0" xfId="11" applyNumberFormat="1" applyFont="1" applyFill="1" applyProtection="1"/>
    <xf numFmtId="167" fontId="8" fillId="0" borderId="0" xfId="0" applyNumberFormat="1" applyFont="1" applyBorder="1" applyProtection="1"/>
    <xf numFmtId="37" fontId="11" fillId="0" borderId="0" xfId="0" applyNumberFormat="1" applyFont="1" applyBorder="1" applyProtection="1"/>
    <xf numFmtId="166" fontId="8" fillId="0" borderId="0" xfId="0" applyNumberFormat="1" applyFont="1" applyFill="1" applyAlignment="1" applyProtection="1">
      <alignment horizontal="center"/>
    </xf>
    <xf numFmtId="166" fontId="8" fillId="0" borderId="0" xfId="0" applyNumberFormat="1" applyFont="1" applyFill="1" applyProtection="1"/>
    <xf numFmtId="5" fontId="11" fillId="0" borderId="0" xfId="0" applyNumberFormat="1" applyFont="1" applyProtection="1"/>
    <xf numFmtId="168" fontId="11" fillId="0" borderId="0" xfId="0" applyNumberFormat="1" applyFont="1" applyProtection="1"/>
    <xf numFmtId="166" fontId="11" fillId="0" borderId="0" xfId="0" applyNumberFormat="1" applyFont="1" applyProtection="1"/>
    <xf numFmtId="0" fontId="8" fillId="0" borderId="0" xfId="0" applyFont="1" applyAlignment="1">
      <alignment horizontal="centerContinuous"/>
    </xf>
    <xf numFmtId="10" fontId="8" fillId="0" borderId="0" xfId="0" applyNumberFormat="1" applyFont="1" applyAlignment="1" applyProtection="1">
      <alignment horizontal="centerContinuous"/>
    </xf>
    <xf numFmtId="167" fontId="8" fillId="0" borderId="0" xfId="0" applyNumberFormat="1" applyFont="1" applyFill="1" applyProtection="1"/>
    <xf numFmtId="0" fontId="68" fillId="0" borderId="0" xfId="0" quotePrefix="1" applyFont="1"/>
    <xf numFmtId="0" fontId="68" fillId="0" borderId="0" xfId="0" applyFont="1"/>
    <xf numFmtId="0" fontId="8" fillId="0" borderId="0" xfId="0" applyFont="1" applyBorder="1" applyAlignment="1" applyProtection="1">
      <alignment horizontal="left"/>
    </xf>
    <xf numFmtId="0" fontId="8" fillId="0" borderId="0" xfId="0" applyFont="1" applyBorder="1" applyProtection="1"/>
    <xf numFmtId="5" fontId="134" fillId="0" borderId="0" xfId="0" applyNumberFormat="1" applyFont="1" applyBorder="1" applyProtection="1"/>
    <xf numFmtId="10" fontId="8" fillId="0" borderId="0" xfId="0" applyNumberFormat="1" applyFont="1" applyBorder="1" applyProtection="1"/>
    <xf numFmtId="0" fontId="9" fillId="0" borderId="0" xfId="0" applyFont="1" applyBorder="1" applyAlignment="1" applyProtection="1">
      <alignment horizontal="left"/>
    </xf>
    <xf numFmtId="167" fontId="134" fillId="0" borderId="0" xfId="0" applyNumberFormat="1" applyFont="1" applyBorder="1" applyProtection="1"/>
    <xf numFmtId="5" fontId="8" fillId="0" borderId="0" xfId="0" applyNumberFormat="1" applyFont="1" applyBorder="1" applyProtection="1"/>
    <xf numFmtId="166" fontId="8" fillId="0" borderId="0" xfId="0" applyNumberFormat="1" applyFont="1" applyBorder="1" applyAlignment="1" applyProtection="1">
      <alignment horizontal="center"/>
    </xf>
    <xf numFmtId="166" fontId="8" fillId="0" borderId="0" xfId="0" applyNumberFormat="1" applyFont="1" applyBorder="1" applyProtection="1"/>
    <xf numFmtId="168" fontId="8" fillId="0" borderId="0" xfId="0" applyNumberFormat="1" applyFont="1" applyBorder="1" applyProtection="1"/>
    <xf numFmtId="168" fontId="11" fillId="0" borderId="0" xfId="0" applyNumberFormat="1" applyFont="1" applyBorder="1" applyProtection="1"/>
    <xf numFmtId="166" fontId="134" fillId="0" borderId="0" xfId="0" applyNumberFormat="1" applyFont="1" applyBorder="1" applyProtection="1"/>
    <xf numFmtId="1" fontId="8" fillId="0" borderId="0" xfId="0" applyNumberFormat="1" applyFont="1" applyBorder="1" applyProtection="1"/>
    <xf numFmtId="168" fontId="8" fillId="0" borderId="0" xfId="0" applyNumberFormat="1" applyFont="1" applyBorder="1" applyAlignment="1" applyProtection="1">
      <alignment horizontal="left"/>
    </xf>
    <xf numFmtId="0" fontId="8" fillId="0" borderId="3" xfId="0" applyFont="1" applyBorder="1" applyAlignment="1" applyProtection="1">
      <alignment horizontal="left"/>
    </xf>
    <xf numFmtId="0" fontId="8" fillId="0" borderId="3" xfId="0" applyFont="1" applyBorder="1" applyProtection="1"/>
    <xf numFmtId="37" fontId="11" fillId="0" borderId="0" xfId="0" applyNumberFormat="1" applyFont="1" applyProtection="1"/>
    <xf numFmtId="168" fontId="68" fillId="0" borderId="0" xfId="2" applyNumberFormat="1" applyFont="1"/>
    <xf numFmtId="201" fontId="68" fillId="0" borderId="0" xfId="0" applyNumberFormat="1" applyFont="1"/>
    <xf numFmtId="165" fontId="68" fillId="0" borderId="0" xfId="0" applyNumberFormat="1" applyFont="1"/>
    <xf numFmtId="202" fontId="68" fillId="0" borderId="0" xfId="0" applyNumberFormat="1" applyFont="1"/>
  </cellXfs>
  <cellStyles count="53121">
    <cellStyle name="_x000a__x000a_JournalTemplate=C:\COMFO\CTALK\JOURSTD.TPL_x000a__x000a_LbStateAddress=3 3 0 251 1 89 2 311_x000a__x000a_LbStateJou" xfId="269"/>
    <cellStyle name="_x000a__x000a_JournalTemplate=C:\COMFO\CTALK\JOURSTD.TPL_x000a__x000a_LbStateAddress=3 3 0 251 1 89 2 311_x000a__x000a_LbStateJou 2" xfId="270"/>
    <cellStyle name="_x000a__x000a_JournalTemplate=C:\COMFO\CTALK\JOURSTD.TPL_x000a__x000a_LbStateAddress=3 3 0 251 1 89 2 311_x000a__x000a_LbStateJou 2 2" xfId="271"/>
    <cellStyle name="_x000a__x000a_JournalTemplate=C:\COMFO\CTALK\JOURSTD.TPL_x000a__x000a_LbStateAddress=3 3 0 251 1 89 2 311_x000a__x000a_LbStateJou 3" xfId="272"/>
    <cellStyle name="_x000a__x000a_JournalTemplate=C:\COMFO\CTALK\JOURSTD.TPL_x000a__x000a_LbStateAddress=3 3 0 251 1 89 2 311_x000a__x000a_LbStateJou 3 2" xfId="273"/>
    <cellStyle name="_x000a__x000a_JournalTemplate=C:\COMFO\CTALK\JOURSTD.TPL_x000a__x000a_LbStateAddress=3 3 0 251 1 89 2 311_x000a__x000a_LbStateJou 3 2 2" xfId="274"/>
    <cellStyle name="_x000a__x000a_JournalTemplate=C:\COMFO\CTALK\JOURSTD.TPL_x000a__x000a_LbStateAddress=3 3 0 251 1 89 2 311_x000a__x000a_LbStateJou 3 3" xfId="275"/>
    <cellStyle name="_x000a__x000a_JournalTemplate=C:\COMFO\CTALK\JOURSTD.TPL_x000a__x000a_LbStateAddress=3 3 0 251 1 89 2 311_x000a__x000a_LbStateJou 4" xfId="276"/>
    <cellStyle name="_x000d__x000a_JournalTemplate=C:\COMFO\CTALK\JOURSTD.TPL_x000d__x000a_LbStateAddress=3 3 0 251 1 89 2 311_x000d__x000a_LbStateJou" xfId="277"/>
    <cellStyle name="_x000d__x000a_JournalTemplate=C:\COMFO\CTALK\JOURSTD.TPL_x000d__x000a_LbStateAddress=3 3 0 251 1 89 2 311_x000d__x000a_LbStateJou 2" xfId="278"/>
    <cellStyle name="_x000d__x000a_JournalTemplate=C:\COMFO\CTALK\JOURSTD.TPL_x000d__x000a_LbStateAddress=3 3 0 251 1 89 2 311_x000d__x000a_LbStateJou 2 2" xfId="279"/>
    <cellStyle name="_x000d__x000a_JournalTemplate=C:\COMFO\CTALK\JOURSTD.TPL_x000d__x000a_LbStateAddress=3 3 0 251 1 89 2 311_x000d__x000a_LbStateJou 3" xfId="280"/>
    <cellStyle name="_x000d__x000a_JournalTemplate=C:\COMFO\CTALK\JOURSTD.TPL_x000d__x000a_LbStateAddress=3 3 0 251 1 89 2 311_x000d__x000a_LbStateJou 3 2" xfId="281"/>
    <cellStyle name="_x000d__x000a_JournalTemplate=C:\COMFO\CTALK\JOURSTD.TPL_x000d__x000a_LbStateAddress=3 3 0 251 1 89 2 311_x000d__x000a_LbStateJou 3 2 2" xfId="282"/>
    <cellStyle name="_x000d__x000a_JournalTemplate=C:\COMFO\CTALK\JOURSTD.TPL_x000d__x000a_LbStateAddress=3 3 0 251 1 89 2 311_x000d__x000a_LbStateJou 3 3" xfId="283"/>
    <cellStyle name="_x000d__x000a_JournalTemplate=C:\COMFO\CTALK\JOURSTD.TPL_x000d__x000a_LbStateAddress=3 3 0 251 1 89 2 311_x000d__x000a_LbStateJou 4" xfId="284"/>
    <cellStyle name="*MB Hardwired" xfId="285"/>
    <cellStyle name="*MB Hardwired 2" xfId="286"/>
    <cellStyle name="*MB Input Table Calc" xfId="287"/>
    <cellStyle name="*MB Input Table Calc 2" xfId="288"/>
    <cellStyle name="*MB Normal" xfId="289"/>
    <cellStyle name="*MB Normal 2" xfId="290"/>
    <cellStyle name="*MB Normal 2 2" xfId="291"/>
    <cellStyle name="*MB Normal 3" xfId="292"/>
    <cellStyle name="*MB Placeholder" xfId="293"/>
    <cellStyle name="*MB Placeholder 2" xfId="294"/>
    <cellStyle name="???" xfId="295"/>
    <cellStyle name="??? 2" xfId="296"/>
    <cellStyle name="_Base Case (Rev 3)" xfId="297"/>
    <cellStyle name="_Base Case (Rev 3) 2" xfId="298"/>
    <cellStyle name="_Base Case (Rev 3) 2 2" xfId="299"/>
    <cellStyle name="_Base Case (Rev 3) 2 2 2" xfId="300"/>
    <cellStyle name="_Base Case (Rev 3) 2 3" xfId="301"/>
    <cellStyle name="_Base Case (Rev 3) 3" xfId="302"/>
    <cellStyle name="_Base Case (Rev 3) 3 2" xfId="303"/>
    <cellStyle name="_Base Case (Rev 3) 4" xfId="304"/>
    <cellStyle name="20% - Accent1 2" xfId="15"/>
    <cellStyle name="20% - Accent1 2 10" xfId="305"/>
    <cellStyle name="20% - Accent1 2 10 2" xfId="306"/>
    <cellStyle name="20% - Accent1 2 11" xfId="307"/>
    <cellStyle name="20% - Accent1 2 2" xfId="308"/>
    <cellStyle name="20% - Accent1 2 2 2" xfId="309"/>
    <cellStyle name="20% - Accent1 2 2 2 2" xfId="310"/>
    <cellStyle name="20% - Accent1 2 2 2 2 2" xfId="311"/>
    <cellStyle name="20% - Accent1 2 2 2 3" xfId="312"/>
    <cellStyle name="20% - Accent1 2 2 2 3 2" xfId="313"/>
    <cellStyle name="20% - Accent1 2 2 2 3 2 2" xfId="314"/>
    <cellStyle name="20% - Accent1 2 2 2 3 3" xfId="315"/>
    <cellStyle name="20% - Accent1 2 2 2 4" xfId="316"/>
    <cellStyle name="20% - Accent1 2 2 3" xfId="317"/>
    <cellStyle name="20% - Accent1 2 2 3 2" xfId="318"/>
    <cellStyle name="20% - Accent1 2 2 3 2 2" xfId="319"/>
    <cellStyle name="20% - Accent1 2 2 3 3" xfId="320"/>
    <cellStyle name="20% - Accent1 2 2 4" xfId="321"/>
    <cellStyle name="20% - Accent1 2 2 4 2" xfId="322"/>
    <cellStyle name="20% - Accent1 2 2 4 2 2" xfId="323"/>
    <cellStyle name="20% - Accent1 2 2 4 2 2 2" xfId="324"/>
    <cellStyle name="20% - Accent1 2 2 4 2 3" xfId="325"/>
    <cellStyle name="20% - Accent1 2 2 4 3" xfId="326"/>
    <cellStyle name="20% - Accent1 2 2 4 3 2" xfId="327"/>
    <cellStyle name="20% - Accent1 2 2 4 4" xfId="328"/>
    <cellStyle name="20% - Accent1 2 2 5" xfId="329"/>
    <cellStyle name="20% - Accent1 2 2 5 2" xfId="330"/>
    <cellStyle name="20% - Accent1 2 2 6" xfId="331"/>
    <cellStyle name="20% - Accent1 2 3" xfId="332"/>
    <cellStyle name="20% - Accent1 2 3 2" xfId="333"/>
    <cellStyle name="20% - Accent1 2 3 2 2" xfId="334"/>
    <cellStyle name="20% - Accent1 2 3 2 2 2" xfId="335"/>
    <cellStyle name="20% - Accent1 2 3 2 3" xfId="336"/>
    <cellStyle name="20% - Accent1 2 3 3" xfId="337"/>
    <cellStyle name="20% - Accent1 2 3 3 2" xfId="338"/>
    <cellStyle name="20% - Accent1 2 3 3 2 2" xfId="339"/>
    <cellStyle name="20% - Accent1 2 3 3 2 2 2" xfId="340"/>
    <cellStyle name="20% - Accent1 2 3 3 2 3" xfId="341"/>
    <cellStyle name="20% - Accent1 2 3 3 3" xfId="342"/>
    <cellStyle name="20% - Accent1 2 3 3 3 2" xfId="343"/>
    <cellStyle name="20% - Accent1 2 3 3 4" xfId="344"/>
    <cellStyle name="20% - Accent1 2 3 4" xfId="345"/>
    <cellStyle name="20% - Accent1 2 3 4 2" xfId="346"/>
    <cellStyle name="20% - Accent1 2 3 5" xfId="347"/>
    <cellStyle name="20% - Accent1 2 4" xfId="348"/>
    <cellStyle name="20% - Accent1 2 4 2" xfId="349"/>
    <cellStyle name="20% - Accent1 2 4 2 2" xfId="350"/>
    <cellStyle name="20% - Accent1 2 4 2 2 2" xfId="351"/>
    <cellStyle name="20% - Accent1 2 4 2 3" xfId="352"/>
    <cellStyle name="20% - Accent1 2 4 3" xfId="353"/>
    <cellStyle name="20% - Accent1 2 4 3 2" xfId="354"/>
    <cellStyle name="20% - Accent1 2 4 4" xfId="355"/>
    <cellStyle name="20% - Accent1 2 5" xfId="356"/>
    <cellStyle name="20% - Accent1 2 5 2" xfId="357"/>
    <cellStyle name="20% - Accent1 2 5 2 2" xfId="358"/>
    <cellStyle name="20% - Accent1 2 5 2 2 2" xfId="359"/>
    <cellStyle name="20% - Accent1 2 5 2 3" xfId="360"/>
    <cellStyle name="20% - Accent1 2 5 3" xfId="361"/>
    <cellStyle name="20% - Accent1 2 5 3 2" xfId="362"/>
    <cellStyle name="20% - Accent1 2 5 3 2 2" xfId="363"/>
    <cellStyle name="20% - Accent1 2 5 3 2 2 2" xfId="364"/>
    <cellStyle name="20% - Accent1 2 5 3 2 3" xfId="365"/>
    <cellStyle name="20% - Accent1 2 5 3 3" xfId="366"/>
    <cellStyle name="20% - Accent1 2 5 3 3 2" xfId="367"/>
    <cellStyle name="20% - Accent1 2 5 3 4" xfId="368"/>
    <cellStyle name="20% - Accent1 2 5 4" xfId="369"/>
    <cellStyle name="20% - Accent1 2 5 4 2" xfId="370"/>
    <cellStyle name="20% - Accent1 2 5 5" xfId="371"/>
    <cellStyle name="20% - Accent1 2 6" xfId="372"/>
    <cellStyle name="20% - Accent1 2 6 2" xfId="373"/>
    <cellStyle name="20% - Accent1 2 6 2 2" xfId="374"/>
    <cellStyle name="20% - Accent1 2 6 3" xfId="375"/>
    <cellStyle name="20% - Accent1 2 7" xfId="376"/>
    <cellStyle name="20% - Accent1 2 7 2" xfId="377"/>
    <cellStyle name="20% - Accent1 2 7 2 2" xfId="378"/>
    <cellStyle name="20% - Accent1 2 7 3" xfId="379"/>
    <cellStyle name="20% - Accent1 2 8" xfId="380"/>
    <cellStyle name="20% - Accent1 2 8 2" xfId="381"/>
    <cellStyle name="20% - Accent1 2 8 2 2" xfId="382"/>
    <cellStyle name="20% - Accent1 2 8 2 2 2" xfId="383"/>
    <cellStyle name="20% - Accent1 2 8 2 3" xfId="384"/>
    <cellStyle name="20% - Accent1 2 8 3" xfId="385"/>
    <cellStyle name="20% - Accent1 2 8 3 2" xfId="386"/>
    <cellStyle name="20% - Accent1 2 8 4" xfId="387"/>
    <cellStyle name="20% - Accent1 2 9" xfId="388"/>
    <cellStyle name="20% - Accent1 2 9 2" xfId="389"/>
    <cellStyle name="20% - Accent1 3" xfId="16"/>
    <cellStyle name="20% - Accent1 3 2" xfId="390"/>
    <cellStyle name="20% - Accent1 3 2 2" xfId="391"/>
    <cellStyle name="20% - Accent1 3 2 2 2" xfId="392"/>
    <cellStyle name="20% - Accent1 3 2 3" xfId="393"/>
    <cellStyle name="20% - Accent1 3 3" xfId="394"/>
    <cellStyle name="20% - Accent1 3 3 2" xfId="395"/>
    <cellStyle name="20% - Accent1 3 4" xfId="396"/>
    <cellStyle name="20% - Accent1 3 4 2" xfId="397"/>
    <cellStyle name="20% - Accent1 3 4 2 2" xfId="398"/>
    <cellStyle name="20% - Accent1 3 4 3" xfId="399"/>
    <cellStyle name="20% - Accent1 3 5" xfId="400"/>
    <cellStyle name="20% - Accent1 4" xfId="17"/>
    <cellStyle name="20% - Accent1 4 2" xfId="401"/>
    <cellStyle name="20% - Accent1 4 2 2" xfId="402"/>
    <cellStyle name="20% - Accent1 4 3" xfId="403"/>
    <cellStyle name="20% - Accent1 4 3 2" xfId="404"/>
    <cellStyle name="20% - Accent1 4 3 2 2" xfId="405"/>
    <cellStyle name="20% - Accent1 4 3 3" xfId="406"/>
    <cellStyle name="20% - Accent1 4 4" xfId="407"/>
    <cellStyle name="20% - Accent1 5" xfId="18"/>
    <cellStyle name="20% - Accent1 5 2" xfId="408"/>
    <cellStyle name="20% - Accent1 5 2 2" xfId="409"/>
    <cellStyle name="20% - Accent1 5 2 2 2" xfId="410"/>
    <cellStyle name="20% - Accent1 5 2 3" xfId="411"/>
    <cellStyle name="20% - Accent1 5 3" xfId="412"/>
    <cellStyle name="20% - Accent1 5 3 2" xfId="413"/>
    <cellStyle name="20% - Accent1 5 3 2 2" xfId="414"/>
    <cellStyle name="20% - Accent1 5 3 2 2 2" xfId="415"/>
    <cellStyle name="20% - Accent1 5 3 2 3" xfId="416"/>
    <cellStyle name="20% - Accent1 5 3 3" xfId="417"/>
    <cellStyle name="20% - Accent1 5 3 3 2" xfId="418"/>
    <cellStyle name="20% - Accent1 5 3 4" xfId="419"/>
    <cellStyle name="20% - Accent1 5 4" xfId="420"/>
    <cellStyle name="20% - Accent1 5 4 2" xfId="421"/>
    <cellStyle name="20% - Accent1 5 5" xfId="422"/>
    <cellStyle name="20% - Accent1 6" xfId="423"/>
    <cellStyle name="20% - Accent1 6 2" xfId="424"/>
    <cellStyle name="20% - Accent1 6 2 2" xfId="425"/>
    <cellStyle name="20% - Accent1 6 2 2 2" xfId="426"/>
    <cellStyle name="20% - Accent1 6 2 3" xfId="427"/>
    <cellStyle name="20% - Accent1 6 3" xfId="428"/>
    <cellStyle name="20% - Accent1 6 3 2" xfId="429"/>
    <cellStyle name="20% - Accent1 6 4" xfId="430"/>
    <cellStyle name="20% - Accent1 7" xfId="431"/>
    <cellStyle name="20% - Accent1 8" xfId="432"/>
    <cellStyle name="20% - Accent2 2" xfId="19"/>
    <cellStyle name="20% - Accent2 2 10" xfId="433"/>
    <cellStyle name="20% - Accent2 2 10 2" xfId="434"/>
    <cellStyle name="20% - Accent2 2 11" xfId="435"/>
    <cellStyle name="20% - Accent2 2 2" xfId="436"/>
    <cellStyle name="20% - Accent2 2 2 2" xfId="437"/>
    <cellStyle name="20% - Accent2 2 2 2 2" xfId="438"/>
    <cellStyle name="20% - Accent2 2 2 2 2 2" xfId="439"/>
    <cellStyle name="20% - Accent2 2 2 2 3" xfId="440"/>
    <cellStyle name="20% - Accent2 2 2 2 3 2" xfId="441"/>
    <cellStyle name="20% - Accent2 2 2 2 3 2 2" xfId="442"/>
    <cellStyle name="20% - Accent2 2 2 2 3 3" xfId="443"/>
    <cellStyle name="20% - Accent2 2 2 2 4" xfId="444"/>
    <cellStyle name="20% - Accent2 2 2 3" xfId="445"/>
    <cellStyle name="20% - Accent2 2 2 3 2" xfId="446"/>
    <cellStyle name="20% - Accent2 2 2 3 2 2" xfId="447"/>
    <cellStyle name="20% - Accent2 2 2 3 3" xfId="448"/>
    <cellStyle name="20% - Accent2 2 2 4" xfId="449"/>
    <cellStyle name="20% - Accent2 2 2 4 2" xfId="450"/>
    <cellStyle name="20% - Accent2 2 2 4 2 2" xfId="451"/>
    <cellStyle name="20% - Accent2 2 2 4 2 2 2" xfId="452"/>
    <cellStyle name="20% - Accent2 2 2 4 2 3" xfId="453"/>
    <cellStyle name="20% - Accent2 2 2 4 3" xfId="454"/>
    <cellStyle name="20% - Accent2 2 2 4 3 2" xfId="455"/>
    <cellStyle name="20% - Accent2 2 2 4 4" xfId="456"/>
    <cellStyle name="20% - Accent2 2 2 5" xfId="457"/>
    <cellStyle name="20% - Accent2 2 2 5 2" xfId="458"/>
    <cellStyle name="20% - Accent2 2 2 6" xfId="459"/>
    <cellStyle name="20% - Accent2 2 3" xfId="460"/>
    <cellStyle name="20% - Accent2 2 3 2" xfId="461"/>
    <cellStyle name="20% - Accent2 2 3 2 2" xfId="462"/>
    <cellStyle name="20% - Accent2 2 3 2 2 2" xfId="463"/>
    <cellStyle name="20% - Accent2 2 3 2 3" xfId="464"/>
    <cellStyle name="20% - Accent2 2 3 3" xfId="465"/>
    <cellStyle name="20% - Accent2 2 3 3 2" xfId="466"/>
    <cellStyle name="20% - Accent2 2 3 3 2 2" xfId="467"/>
    <cellStyle name="20% - Accent2 2 3 3 2 2 2" xfId="468"/>
    <cellStyle name="20% - Accent2 2 3 3 2 3" xfId="469"/>
    <cellStyle name="20% - Accent2 2 3 3 3" xfId="470"/>
    <cellStyle name="20% - Accent2 2 3 3 3 2" xfId="471"/>
    <cellStyle name="20% - Accent2 2 3 3 4" xfId="472"/>
    <cellStyle name="20% - Accent2 2 3 4" xfId="473"/>
    <cellStyle name="20% - Accent2 2 3 4 2" xfId="474"/>
    <cellStyle name="20% - Accent2 2 3 5" xfId="475"/>
    <cellStyle name="20% - Accent2 2 4" xfId="476"/>
    <cellStyle name="20% - Accent2 2 4 2" xfId="477"/>
    <cellStyle name="20% - Accent2 2 4 2 2" xfId="478"/>
    <cellStyle name="20% - Accent2 2 4 2 2 2" xfId="479"/>
    <cellStyle name="20% - Accent2 2 4 2 3" xfId="480"/>
    <cellStyle name="20% - Accent2 2 4 3" xfId="481"/>
    <cellStyle name="20% - Accent2 2 4 3 2" xfId="482"/>
    <cellStyle name="20% - Accent2 2 4 4" xfId="483"/>
    <cellStyle name="20% - Accent2 2 5" xfId="484"/>
    <cellStyle name="20% - Accent2 2 5 2" xfId="485"/>
    <cellStyle name="20% - Accent2 2 5 2 2" xfId="486"/>
    <cellStyle name="20% - Accent2 2 5 2 2 2" xfId="487"/>
    <cellStyle name="20% - Accent2 2 5 2 3" xfId="488"/>
    <cellStyle name="20% - Accent2 2 5 3" xfId="489"/>
    <cellStyle name="20% - Accent2 2 5 3 2" xfId="490"/>
    <cellStyle name="20% - Accent2 2 5 3 2 2" xfId="491"/>
    <cellStyle name="20% - Accent2 2 5 3 2 2 2" xfId="492"/>
    <cellStyle name="20% - Accent2 2 5 3 2 3" xfId="493"/>
    <cellStyle name="20% - Accent2 2 5 3 3" xfId="494"/>
    <cellStyle name="20% - Accent2 2 5 3 3 2" xfId="495"/>
    <cellStyle name="20% - Accent2 2 5 3 4" xfId="496"/>
    <cellStyle name="20% - Accent2 2 5 4" xfId="497"/>
    <cellStyle name="20% - Accent2 2 5 4 2" xfId="498"/>
    <cellStyle name="20% - Accent2 2 5 5" xfId="499"/>
    <cellStyle name="20% - Accent2 2 6" xfId="500"/>
    <cellStyle name="20% - Accent2 2 6 2" xfId="501"/>
    <cellStyle name="20% - Accent2 2 6 2 2" xfId="502"/>
    <cellStyle name="20% - Accent2 2 6 3" xfId="503"/>
    <cellStyle name="20% - Accent2 2 7" xfId="504"/>
    <cellStyle name="20% - Accent2 2 7 2" xfId="505"/>
    <cellStyle name="20% - Accent2 2 7 2 2" xfId="506"/>
    <cellStyle name="20% - Accent2 2 7 3" xfId="507"/>
    <cellStyle name="20% - Accent2 2 8" xfId="508"/>
    <cellStyle name="20% - Accent2 2 8 2" xfId="509"/>
    <cellStyle name="20% - Accent2 2 8 2 2" xfId="510"/>
    <cellStyle name="20% - Accent2 2 8 2 2 2" xfId="511"/>
    <cellStyle name="20% - Accent2 2 8 2 3" xfId="512"/>
    <cellStyle name="20% - Accent2 2 8 3" xfId="513"/>
    <cellStyle name="20% - Accent2 2 8 3 2" xfId="514"/>
    <cellStyle name="20% - Accent2 2 8 4" xfId="515"/>
    <cellStyle name="20% - Accent2 2 9" xfId="516"/>
    <cellStyle name="20% - Accent2 2 9 2" xfId="517"/>
    <cellStyle name="20% - Accent2 3" xfId="20"/>
    <cellStyle name="20% - Accent2 3 2" xfId="518"/>
    <cellStyle name="20% - Accent2 3 2 2" xfId="519"/>
    <cellStyle name="20% - Accent2 3 2 2 2" xfId="520"/>
    <cellStyle name="20% - Accent2 3 2 3" xfId="521"/>
    <cellStyle name="20% - Accent2 3 3" xfId="522"/>
    <cellStyle name="20% - Accent2 3 3 2" xfId="523"/>
    <cellStyle name="20% - Accent2 3 4" xfId="524"/>
    <cellStyle name="20% - Accent2 3 4 2" xfId="525"/>
    <cellStyle name="20% - Accent2 3 4 2 2" xfId="526"/>
    <cellStyle name="20% - Accent2 3 4 3" xfId="527"/>
    <cellStyle name="20% - Accent2 3 5" xfId="528"/>
    <cellStyle name="20% - Accent2 4" xfId="21"/>
    <cellStyle name="20% - Accent2 4 2" xfId="529"/>
    <cellStyle name="20% - Accent2 4 2 2" xfId="530"/>
    <cellStyle name="20% - Accent2 4 3" xfId="531"/>
    <cellStyle name="20% - Accent2 4 3 2" xfId="532"/>
    <cellStyle name="20% - Accent2 4 3 2 2" xfId="533"/>
    <cellStyle name="20% - Accent2 4 3 3" xfId="534"/>
    <cellStyle name="20% - Accent2 4 4" xfId="535"/>
    <cellStyle name="20% - Accent2 5" xfId="22"/>
    <cellStyle name="20% - Accent2 5 2" xfId="536"/>
    <cellStyle name="20% - Accent2 5 2 2" xfId="537"/>
    <cellStyle name="20% - Accent2 5 2 2 2" xfId="538"/>
    <cellStyle name="20% - Accent2 5 2 3" xfId="539"/>
    <cellStyle name="20% - Accent2 5 3" xfId="540"/>
    <cellStyle name="20% - Accent2 5 3 2" xfId="541"/>
    <cellStyle name="20% - Accent2 5 3 2 2" xfId="542"/>
    <cellStyle name="20% - Accent2 5 3 2 2 2" xfId="543"/>
    <cellStyle name="20% - Accent2 5 3 2 3" xfId="544"/>
    <cellStyle name="20% - Accent2 5 3 3" xfId="545"/>
    <cellStyle name="20% - Accent2 5 3 3 2" xfId="546"/>
    <cellStyle name="20% - Accent2 5 3 4" xfId="547"/>
    <cellStyle name="20% - Accent2 5 4" xfId="548"/>
    <cellStyle name="20% - Accent2 5 4 2" xfId="549"/>
    <cellStyle name="20% - Accent2 5 5" xfId="550"/>
    <cellStyle name="20% - Accent2 6" xfId="551"/>
    <cellStyle name="20% - Accent2 6 2" xfId="552"/>
    <cellStyle name="20% - Accent2 6 2 2" xfId="553"/>
    <cellStyle name="20% - Accent2 6 2 2 2" xfId="554"/>
    <cellStyle name="20% - Accent2 6 2 3" xfId="555"/>
    <cellStyle name="20% - Accent2 6 3" xfId="556"/>
    <cellStyle name="20% - Accent2 6 3 2" xfId="557"/>
    <cellStyle name="20% - Accent2 6 4" xfId="558"/>
    <cellStyle name="20% - Accent2 7" xfId="559"/>
    <cellStyle name="20% - Accent2 8" xfId="560"/>
    <cellStyle name="20% - Accent3 2" xfId="23"/>
    <cellStyle name="20% - Accent3 2 10" xfId="561"/>
    <cellStyle name="20% - Accent3 2 10 2" xfId="562"/>
    <cellStyle name="20% - Accent3 2 11" xfId="563"/>
    <cellStyle name="20% - Accent3 2 2" xfId="564"/>
    <cellStyle name="20% - Accent3 2 2 2" xfId="565"/>
    <cellStyle name="20% - Accent3 2 2 2 2" xfId="566"/>
    <cellStyle name="20% - Accent3 2 2 2 2 2" xfId="567"/>
    <cellStyle name="20% - Accent3 2 2 2 3" xfId="568"/>
    <cellStyle name="20% - Accent3 2 2 2 3 2" xfId="569"/>
    <cellStyle name="20% - Accent3 2 2 2 3 2 2" xfId="570"/>
    <cellStyle name="20% - Accent3 2 2 2 3 3" xfId="571"/>
    <cellStyle name="20% - Accent3 2 2 2 4" xfId="572"/>
    <cellStyle name="20% - Accent3 2 2 3" xfId="573"/>
    <cellStyle name="20% - Accent3 2 2 3 2" xfId="574"/>
    <cellStyle name="20% - Accent3 2 2 3 2 2" xfId="575"/>
    <cellStyle name="20% - Accent3 2 2 3 3" xfId="576"/>
    <cellStyle name="20% - Accent3 2 2 4" xfId="577"/>
    <cellStyle name="20% - Accent3 2 2 4 2" xfId="578"/>
    <cellStyle name="20% - Accent3 2 2 4 2 2" xfId="579"/>
    <cellStyle name="20% - Accent3 2 2 4 2 2 2" xfId="580"/>
    <cellStyle name="20% - Accent3 2 2 4 2 3" xfId="581"/>
    <cellStyle name="20% - Accent3 2 2 4 3" xfId="582"/>
    <cellStyle name="20% - Accent3 2 2 4 3 2" xfId="583"/>
    <cellStyle name="20% - Accent3 2 2 4 4" xfId="584"/>
    <cellStyle name="20% - Accent3 2 2 5" xfId="585"/>
    <cellStyle name="20% - Accent3 2 2 5 2" xfId="586"/>
    <cellStyle name="20% - Accent3 2 2 6" xfId="587"/>
    <cellStyle name="20% - Accent3 2 3" xfId="588"/>
    <cellStyle name="20% - Accent3 2 3 2" xfId="589"/>
    <cellStyle name="20% - Accent3 2 3 2 2" xfId="590"/>
    <cellStyle name="20% - Accent3 2 3 2 2 2" xfId="591"/>
    <cellStyle name="20% - Accent3 2 3 2 3" xfId="592"/>
    <cellStyle name="20% - Accent3 2 3 3" xfId="593"/>
    <cellStyle name="20% - Accent3 2 3 3 2" xfId="594"/>
    <cellStyle name="20% - Accent3 2 3 3 2 2" xfId="595"/>
    <cellStyle name="20% - Accent3 2 3 3 2 2 2" xfId="596"/>
    <cellStyle name="20% - Accent3 2 3 3 2 3" xfId="597"/>
    <cellStyle name="20% - Accent3 2 3 3 3" xfId="598"/>
    <cellStyle name="20% - Accent3 2 3 3 3 2" xfId="599"/>
    <cellStyle name="20% - Accent3 2 3 3 4" xfId="600"/>
    <cellStyle name="20% - Accent3 2 3 4" xfId="601"/>
    <cellStyle name="20% - Accent3 2 3 4 2" xfId="602"/>
    <cellStyle name="20% - Accent3 2 3 5" xfId="603"/>
    <cellStyle name="20% - Accent3 2 4" xfId="604"/>
    <cellStyle name="20% - Accent3 2 4 2" xfId="605"/>
    <cellStyle name="20% - Accent3 2 4 2 2" xfId="606"/>
    <cellStyle name="20% - Accent3 2 4 2 2 2" xfId="607"/>
    <cellStyle name="20% - Accent3 2 4 2 3" xfId="608"/>
    <cellStyle name="20% - Accent3 2 4 3" xfId="609"/>
    <cellStyle name="20% - Accent3 2 4 3 2" xfId="610"/>
    <cellStyle name="20% - Accent3 2 4 4" xfId="611"/>
    <cellStyle name="20% - Accent3 2 5" xfId="612"/>
    <cellStyle name="20% - Accent3 2 5 2" xfId="613"/>
    <cellStyle name="20% - Accent3 2 5 2 2" xfId="614"/>
    <cellStyle name="20% - Accent3 2 5 2 2 2" xfId="615"/>
    <cellStyle name="20% - Accent3 2 5 2 3" xfId="616"/>
    <cellStyle name="20% - Accent3 2 5 3" xfId="617"/>
    <cellStyle name="20% - Accent3 2 5 3 2" xfId="618"/>
    <cellStyle name="20% - Accent3 2 5 3 2 2" xfId="619"/>
    <cellStyle name="20% - Accent3 2 5 3 2 2 2" xfId="620"/>
    <cellStyle name="20% - Accent3 2 5 3 2 3" xfId="621"/>
    <cellStyle name="20% - Accent3 2 5 3 3" xfId="622"/>
    <cellStyle name="20% - Accent3 2 5 3 3 2" xfId="623"/>
    <cellStyle name="20% - Accent3 2 5 3 4" xfId="624"/>
    <cellStyle name="20% - Accent3 2 5 4" xfId="625"/>
    <cellStyle name="20% - Accent3 2 5 4 2" xfId="626"/>
    <cellStyle name="20% - Accent3 2 5 5" xfId="627"/>
    <cellStyle name="20% - Accent3 2 6" xfId="628"/>
    <cellStyle name="20% - Accent3 2 6 2" xfId="629"/>
    <cellStyle name="20% - Accent3 2 6 2 2" xfId="630"/>
    <cellStyle name="20% - Accent3 2 6 3" xfId="631"/>
    <cellStyle name="20% - Accent3 2 7" xfId="632"/>
    <cellStyle name="20% - Accent3 2 7 2" xfId="633"/>
    <cellStyle name="20% - Accent3 2 7 2 2" xfId="634"/>
    <cellStyle name="20% - Accent3 2 7 3" xfId="635"/>
    <cellStyle name="20% - Accent3 2 8" xfId="636"/>
    <cellStyle name="20% - Accent3 2 8 2" xfId="637"/>
    <cellStyle name="20% - Accent3 2 8 2 2" xfId="638"/>
    <cellStyle name="20% - Accent3 2 8 2 2 2" xfId="639"/>
    <cellStyle name="20% - Accent3 2 8 2 3" xfId="640"/>
    <cellStyle name="20% - Accent3 2 8 3" xfId="641"/>
    <cellStyle name="20% - Accent3 2 8 3 2" xfId="642"/>
    <cellStyle name="20% - Accent3 2 8 4" xfId="643"/>
    <cellStyle name="20% - Accent3 2 9" xfId="644"/>
    <cellStyle name="20% - Accent3 2 9 2" xfId="645"/>
    <cellStyle name="20% - Accent3 3" xfId="24"/>
    <cellStyle name="20% - Accent3 3 2" xfId="646"/>
    <cellStyle name="20% - Accent3 3 2 2" xfId="647"/>
    <cellStyle name="20% - Accent3 3 2 2 2" xfId="648"/>
    <cellStyle name="20% - Accent3 3 2 3" xfId="649"/>
    <cellStyle name="20% - Accent3 3 3" xfId="650"/>
    <cellStyle name="20% - Accent3 3 3 2" xfId="651"/>
    <cellStyle name="20% - Accent3 3 4" xfId="652"/>
    <cellStyle name="20% - Accent3 3 4 2" xfId="653"/>
    <cellStyle name="20% - Accent3 3 4 2 2" xfId="654"/>
    <cellStyle name="20% - Accent3 3 4 3" xfId="655"/>
    <cellStyle name="20% - Accent3 3 5" xfId="656"/>
    <cellStyle name="20% - Accent3 4" xfId="25"/>
    <cellStyle name="20% - Accent3 4 2" xfId="657"/>
    <cellStyle name="20% - Accent3 4 2 2" xfId="658"/>
    <cellStyle name="20% - Accent3 4 3" xfId="659"/>
    <cellStyle name="20% - Accent3 4 3 2" xfId="660"/>
    <cellStyle name="20% - Accent3 4 3 2 2" xfId="661"/>
    <cellStyle name="20% - Accent3 4 3 3" xfId="662"/>
    <cellStyle name="20% - Accent3 4 4" xfId="663"/>
    <cellStyle name="20% - Accent3 5" xfId="26"/>
    <cellStyle name="20% - Accent3 5 2" xfId="664"/>
    <cellStyle name="20% - Accent3 5 2 2" xfId="665"/>
    <cellStyle name="20% - Accent3 5 2 2 2" xfId="666"/>
    <cellStyle name="20% - Accent3 5 2 3" xfId="667"/>
    <cellStyle name="20% - Accent3 5 3" xfId="668"/>
    <cellStyle name="20% - Accent3 5 3 2" xfId="669"/>
    <cellStyle name="20% - Accent3 5 3 2 2" xfId="670"/>
    <cellStyle name="20% - Accent3 5 3 2 2 2" xfId="671"/>
    <cellStyle name="20% - Accent3 5 3 2 3" xfId="672"/>
    <cellStyle name="20% - Accent3 5 3 3" xfId="673"/>
    <cellStyle name="20% - Accent3 5 3 3 2" xfId="674"/>
    <cellStyle name="20% - Accent3 5 3 4" xfId="675"/>
    <cellStyle name="20% - Accent3 5 4" xfId="676"/>
    <cellStyle name="20% - Accent3 5 4 2" xfId="677"/>
    <cellStyle name="20% - Accent3 5 5" xfId="678"/>
    <cellStyle name="20% - Accent3 6" xfId="679"/>
    <cellStyle name="20% - Accent3 6 2" xfId="680"/>
    <cellStyle name="20% - Accent3 6 2 2" xfId="681"/>
    <cellStyle name="20% - Accent3 6 2 2 2" xfId="682"/>
    <cellStyle name="20% - Accent3 6 2 3" xfId="683"/>
    <cellStyle name="20% - Accent3 6 3" xfId="684"/>
    <cellStyle name="20% - Accent3 6 3 2" xfId="685"/>
    <cellStyle name="20% - Accent3 6 4" xfId="686"/>
    <cellStyle name="20% - Accent3 7" xfId="687"/>
    <cellStyle name="20% - Accent3 8" xfId="688"/>
    <cellStyle name="20% - Accent4 2" xfId="27"/>
    <cellStyle name="20% - Accent4 2 10" xfId="689"/>
    <cellStyle name="20% - Accent4 2 10 2" xfId="690"/>
    <cellStyle name="20% - Accent4 2 11" xfId="691"/>
    <cellStyle name="20% - Accent4 2 2" xfId="692"/>
    <cellStyle name="20% - Accent4 2 2 2" xfId="693"/>
    <cellStyle name="20% - Accent4 2 2 2 2" xfId="694"/>
    <cellStyle name="20% - Accent4 2 2 2 2 2" xfId="695"/>
    <cellStyle name="20% - Accent4 2 2 2 3" xfId="696"/>
    <cellStyle name="20% - Accent4 2 2 2 3 2" xfId="697"/>
    <cellStyle name="20% - Accent4 2 2 2 3 2 2" xfId="698"/>
    <cellStyle name="20% - Accent4 2 2 2 3 3" xfId="699"/>
    <cellStyle name="20% - Accent4 2 2 2 4" xfId="700"/>
    <cellStyle name="20% - Accent4 2 2 3" xfId="701"/>
    <cellStyle name="20% - Accent4 2 2 3 2" xfId="702"/>
    <cellStyle name="20% - Accent4 2 2 3 2 2" xfId="703"/>
    <cellStyle name="20% - Accent4 2 2 3 3" xfId="704"/>
    <cellStyle name="20% - Accent4 2 2 4" xfId="705"/>
    <cellStyle name="20% - Accent4 2 2 4 2" xfId="706"/>
    <cellStyle name="20% - Accent4 2 2 4 2 2" xfId="707"/>
    <cellStyle name="20% - Accent4 2 2 4 2 2 2" xfId="708"/>
    <cellStyle name="20% - Accent4 2 2 4 2 3" xfId="709"/>
    <cellStyle name="20% - Accent4 2 2 4 3" xfId="710"/>
    <cellStyle name="20% - Accent4 2 2 4 3 2" xfId="711"/>
    <cellStyle name="20% - Accent4 2 2 4 4" xfId="712"/>
    <cellStyle name="20% - Accent4 2 2 5" xfId="713"/>
    <cellStyle name="20% - Accent4 2 2 5 2" xfId="714"/>
    <cellStyle name="20% - Accent4 2 2 6" xfId="715"/>
    <cellStyle name="20% - Accent4 2 3" xfId="716"/>
    <cellStyle name="20% - Accent4 2 3 2" xfId="717"/>
    <cellStyle name="20% - Accent4 2 3 2 2" xfId="718"/>
    <cellStyle name="20% - Accent4 2 3 2 2 2" xfId="719"/>
    <cellStyle name="20% - Accent4 2 3 2 3" xfId="720"/>
    <cellStyle name="20% - Accent4 2 3 3" xfId="721"/>
    <cellStyle name="20% - Accent4 2 3 3 2" xfId="722"/>
    <cellStyle name="20% - Accent4 2 3 3 2 2" xfId="723"/>
    <cellStyle name="20% - Accent4 2 3 3 2 2 2" xfId="724"/>
    <cellStyle name="20% - Accent4 2 3 3 2 3" xfId="725"/>
    <cellStyle name="20% - Accent4 2 3 3 3" xfId="726"/>
    <cellStyle name="20% - Accent4 2 3 3 3 2" xfId="727"/>
    <cellStyle name="20% - Accent4 2 3 3 4" xfId="728"/>
    <cellStyle name="20% - Accent4 2 3 4" xfId="729"/>
    <cellStyle name="20% - Accent4 2 3 4 2" xfId="730"/>
    <cellStyle name="20% - Accent4 2 3 5" xfId="731"/>
    <cellStyle name="20% - Accent4 2 4" xfId="732"/>
    <cellStyle name="20% - Accent4 2 4 2" xfId="733"/>
    <cellStyle name="20% - Accent4 2 4 2 2" xfId="734"/>
    <cellStyle name="20% - Accent4 2 4 2 2 2" xfId="735"/>
    <cellStyle name="20% - Accent4 2 4 2 3" xfId="736"/>
    <cellStyle name="20% - Accent4 2 4 3" xfId="737"/>
    <cellStyle name="20% - Accent4 2 4 3 2" xfId="738"/>
    <cellStyle name="20% - Accent4 2 4 4" xfId="739"/>
    <cellStyle name="20% - Accent4 2 5" xfId="740"/>
    <cellStyle name="20% - Accent4 2 5 2" xfId="741"/>
    <cellStyle name="20% - Accent4 2 5 2 2" xfId="742"/>
    <cellStyle name="20% - Accent4 2 5 2 2 2" xfId="743"/>
    <cellStyle name="20% - Accent4 2 5 2 3" xfId="744"/>
    <cellStyle name="20% - Accent4 2 5 3" xfId="745"/>
    <cellStyle name="20% - Accent4 2 5 3 2" xfId="746"/>
    <cellStyle name="20% - Accent4 2 5 3 2 2" xfId="747"/>
    <cellStyle name="20% - Accent4 2 5 3 2 2 2" xfId="748"/>
    <cellStyle name="20% - Accent4 2 5 3 2 3" xfId="749"/>
    <cellStyle name="20% - Accent4 2 5 3 3" xfId="750"/>
    <cellStyle name="20% - Accent4 2 5 3 3 2" xfId="751"/>
    <cellStyle name="20% - Accent4 2 5 3 4" xfId="752"/>
    <cellStyle name="20% - Accent4 2 5 4" xfId="753"/>
    <cellStyle name="20% - Accent4 2 5 4 2" xfId="754"/>
    <cellStyle name="20% - Accent4 2 5 5" xfId="755"/>
    <cellStyle name="20% - Accent4 2 6" xfId="756"/>
    <cellStyle name="20% - Accent4 2 6 2" xfId="757"/>
    <cellStyle name="20% - Accent4 2 6 2 2" xfId="758"/>
    <cellStyle name="20% - Accent4 2 6 3" xfId="759"/>
    <cellStyle name="20% - Accent4 2 7" xfId="760"/>
    <cellStyle name="20% - Accent4 2 7 2" xfId="761"/>
    <cellStyle name="20% - Accent4 2 7 2 2" xfId="762"/>
    <cellStyle name="20% - Accent4 2 7 3" xfId="763"/>
    <cellStyle name="20% - Accent4 2 8" xfId="764"/>
    <cellStyle name="20% - Accent4 2 8 2" xfId="765"/>
    <cellStyle name="20% - Accent4 2 8 2 2" xfId="766"/>
    <cellStyle name="20% - Accent4 2 8 2 2 2" xfId="767"/>
    <cellStyle name="20% - Accent4 2 8 2 3" xfId="768"/>
    <cellStyle name="20% - Accent4 2 8 3" xfId="769"/>
    <cellStyle name="20% - Accent4 2 8 3 2" xfId="770"/>
    <cellStyle name="20% - Accent4 2 8 4" xfId="771"/>
    <cellStyle name="20% - Accent4 2 9" xfId="772"/>
    <cellStyle name="20% - Accent4 2 9 2" xfId="773"/>
    <cellStyle name="20% - Accent4 3" xfId="28"/>
    <cellStyle name="20% - Accent4 3 2" xfId="774"/>
    <cellStyle name="20% - Accent4 3 2 2" xfId="775"/>
    <cellStyle name="20% - Accent4 3 2 2 2" xfId="776"/>
    <cellStyle name="20% - Accent4 3 2 3" xfId="777"/>
    <cellStyle name="20% - Accent4 3 3" xfId="778"/>
    <cellStyle name="20% - Accent4 3 3 2" xfId="779"/>
    <cellStyle name="20% - Accent4 3 4" xfId="780"/>
    <cellStyle name="20% - Accent4 3 4 2" xfId="781"/>
    <cellStyle name="20% - Accent4 3 4 2 2" xfId="782"/>
    <cellStyle name="20% - Accent4 3 4 3" xfId="783"/>
    <cellStyle name="20% - Accent4 3 5" xfId="784"/>
    <cellStyle name="20% - Accent4 4" xfId="29"/>
    <cellStyle name="20% - Accent4 4 2" xfId="785"/>
    <cellStyle name="20% - Accent4 4 2 2" xfId="786"/>
    <cellStyle name="20% - Accent4 4 3" xfId="787"/>
    <cellStyle name="20% - Accent4 4 3 2" xfId="788"/>
    <cellStyle name="20% - Accent4 4 3 2 2" xfId="789"/>
    <cellStyle name="20% - Accent4 4 3 3" xfId="790"/>
    <cellStyle name="20% - Accent4 4 4" xfId="791"/>
    <cellStyle name="20% - Accent4 5" xfId="30"/>
    <cellStyle name="20% - Accent4 5 2" xfId="792"/>
    <cellStyle name="20% - Accent4 5 2 2" xfId="793"/>
    <cellStyle name="20% - Accent4 5 2 2 2" xfId="794"/>
    <cellStyle name="20% - Accent4 5 2 3" xfId="795"/>
    <cellStyle name="20% - Accent4 5 3" xfId="796"/>
    <cellStyle name="20% - Accent4 5 3 2" xfId="797"/>
    <cellStyle name="20% - Accent4 5 3 2 2" xfId="798"/>
    <cellStyle name="20% - Accent4 5 3 2 2 2" xfId="799"/>
    <cellStyle name="20% - Accent4 5 3 2 3" xfId="800"/>
    <cellStyle name="20% - Accent4 5 3 3" xfId="801"/>
    <cellStyle name="20% - Accent4 5 3 3 2" xfId="802"/>
    <cellStyle name="20% - Accent4 5 3 4" xfId="803"/>
    <cellStyle name="20% - Accent4 5 4" xfId="804"/>
    <cellStyle name="20% - Accent4 5 4 2" xfId="805"/>
    <cellStyle name="20% - Accent4 5 5" xfId="806"/>
    <cellStyle name="20% - Accent4 6" xfId="807"/>
    <cellStyle name="20% - Accent4 6 2" xfId="808"/>
    <cellStyle name="20% - Accent4 6 2 2" xfId="809"/>
    <cellStyle name="20% - Accent4 6 2 2 2" xfId="810"/>
    <cellStyle name="20% - Accent4 6 2 3" xfId="811"/>
    <cellStyle name="20% - Accent4 6 3" xfId="812"/>
    <cellStyle name="20% - Accent4 6 3 2" xfId="813"/>
    <cellStyle name="20% - Accent4 6 4" xfId="814"/>
    <cellStyle name="20% - Accent4 7" xfId="815"/>
    <cellStyle name="20% - Accent4 8" xfId="816"/>
    <cellStyle name="20% - Accent5 2" xfId="31"/>
    <cellStyle name="20% - Accent5 2 10" xfId="817"/>
    <cellStyle name="20% - Accent5 2 10 2" xfId="818"/>
    <cellStyle name="20% - Accent5 2 11" xfId="819"/>
    <cellStyle name="20% - Accent5 2 2" xfId="820"/>
    <cellStyle name="20% - Accent5 2 2 2" xfId="821"/>
    <cellStyle name="20% - Accent5 2 2 2 2" xfId="822"/>
    <cellStyle name="20% - Accent5 2 2 2 2 2" xfId="823"/>
    <cellStyle name="20% - Accent5 2 2 2 3" xfId="824"/>
    <cellStyle name="20% - Accent5 2 2 2 3 2" xfId="825"/>
    <cellStyle name="20% - Accent5 2 2 2 3 2 2" xfId="826"/>
    <cellStyle name="20% - Accent5 2 2 2 3 3" xfId="827"/>
    <cellStyle name="20% - Accent5 2 2 2 4" xfId="828"/>
    <cellStyle name="20% - Accent5 2 2 3" xfId="829"/>
    <cellStyle name="20% - Accent5 2 2 3 2" xfId="830"/>
    <cellStyle name="20% - Accent5 2 2 3 2 2" xfId="831"/>
    <cellStyle name="20% - Accent5 2 2 3 3" xfId="832"/>
    <cellStyle name="20% - Accent5 2 2 4" xfId="833"/>
    <cellStyle name="20% - Accent5 2 2 4 2" xfId="834"/>
    <cellStyle name="20% - Accent5 2 2 4 2 2" xfId="835"/>
    <cellStyle name="20% - Accent5 2 2 4 2 2 2" xfId="836"/>
    <cellStyle name="20% - Accent5 2 2 4 2 3" xfId="837"/>
    <cellStyle name="20% - Accent5 2 2 4 3" xfId="838"/>
    <cellStyle name="20% - Accent5 2 2 4 3 2" xfId="839"/>
    <cellStyle name="20% - Accent5 2 2 4 4" xfId="840"/>
    <cellStyle name="20% - Accent5 2 2 5" xfId="841"/>
    <cellStyle name="20% - Accent5 2 2 5 2" xfId="842"/>
    <cellStyle name="20% - Accent5 2 2 6" xfId="843"/>
    <cellStyle name="20% - Accent5 2 3" xfId="844"/>
    <cellStyle name="20% - Accent5 2 3 2" xfId="845"/>
    <cellStyle name="20% - Accent5 2 3 2 2" xfId="846"/>
    <cellStyle name="20% - Accent5 2 3 2 2 2" xfId="847"/>
    <cellStyle name="20% - Accent5 2 3 2 3" xfId="848"/>
    <cellStyle name="20% - Accent5 2 3 3" xfId="849"/>
    <cellStyle name="20% - Accent5 2 3 3 2" xfId="850"/>
    <cellStyle name="20% - Accent5 2 3 3 2 2" xfId="851"/>
    <cellStyle name="20% - Accent5 2 3 3 2 2 2" xfId="852"/>
    <cellStyle name="20% - Accent5 2 3 3 2 3" xfId="853"/>
    <cellStyle name="20% - Accent5 2 3 3 3" xfId="854"/>
    <cellStyle name="20% - Accent5 2 3 3 3 2" xfId="855"/>
    <cellStyle name="20% - Accent5 2 3 3 4" xfId="856"/>
    <cellStyle name="20% - Accent5 2 3 4" xfId="857"/>
    <cellStyle name="20% - Accent5 2 3 4 2" xfId="858"/>
    <cellStyle name="20% - Accent5 2 3 5" xfId="859"/>
    <cellStyle name="20% - Accent5 2 4" xfId="860"/>
    <cellStyle name="20% - Accent5 2 4 2" xfId="861"/>
    <cellStyle name="20% - Accent5 2 4 2 2" xfId="862"/>
    <cellStyle name="20% - Accent5 2 4 2 2 2" xfId="863"/>
    <cellStyle name="20% - Accent5 2 4 2 3" xfId="864"/>
    <cellStyle name="20% - Accent5 2 4 3" xfId="865"/>
    <cellStyle name="20% - Accent5 2 4 3 2" xfId="866"/>
    <cellStyle name="20% - Accent5 2 4 4" xfId="867"/>
    <cellStyle name="20% - Accent5 2 5" xfId="868"/>
    <cellStyle name="20% - Accent5 2 5 2" xfId="869"/>
    <cellStyle name="20% - Accent5 2 5 2 2" xfId="870"/>
    <cellStyle name="20% - Accent5 2 5 2 2 2" xfId="871"/>
    <cellStyle name="20% - Accent5 2 5 2 3" xfId="872"/>
    <cellStyle name="20% - Accent5 2 5 3" xfId="873"/>
    <cellStyle name="20% - Accent5 2 5 3 2" xfId="874"/>
    <cellStyle name="20% - Accent5 2 5 3 2 2" xfId="875"/>
    <cellStyle name="20% - Accent5 2 5 3 2 2 2" xfId="876"/>
    <cellStyle name="20% - Accent5 2 5 3 2 3" xfId="877"/>
    <cellStyle name="20% - Accent5 2 5 3 3" xfId="878"/>
    <cellStyle name="20% - Accent5 2 5 3 3 2" xfId="879"/>
    <cellStyle name="20% - Accent5 2 5 3 4" xfId="880"/>
    <cellStyle name="20% - Accent5 2 5 4" xfId="881"/>
    <cellStyle name="20% - Accent5 2 5 4 2" xfId="882"/>
    <cellStyle name="20% - Accent5 2 5 5" xfId="883"/>
    <cellStyle name="20% - Accent5 2 6" xfId="884"/>
    <cellStyle name="20% - Accent5 2 6 2" xfId="885"/>
    <cellStyle name="20% - Accent5 2 6 2 2" xfId="886"/>
    <cellStyle name="20% - Accent5 2 6 3" xfId="887"/>
    <cellStyle name="20% - Accent5 2 7" xfId="888"/>
    <cellStyle name="20% - Accent5 2 7 2" xfId="889"/>
    <cellStyle name="20% - Accent5 2 7 2 2" xfId="890"/>
    <cellStyle name="20% - Accent5 2 7 3" xfId="891"/>
    <cellStyle name="20% - Accent5 2 8" xfId="892"/>
    <cellStyle name="20% - Accent5 2 8 2" xfId="893"/>
    <cellStyle name="20% - Accent5 2 8 2 2" xfId="894"/>
    <cellStyle name="20% - Accent5 2 8 2 2 2" xfId="895"/>
    <cellStyle name="20% - Accent5 2 8 2 3" xfId="896"/>
    <cellStyle name="20% - Accent5 2 8 3" xfId="897"/>
    <cellStyle name="20% - Accent5 2 8 3 2" xfId="898"/>
    <cellStyle name="20% - Accent5 2 8 4" xfId="899"/>
    <cellStyle name="20% - Accent5 2 9" xfId="900"/>
    <cellStyle name="20% - Accent5 2 9 2" xfId="901"/>
    <cellStyle name="20% - Accent5 3" xfId="32"/>
    <cellStyle name="20% - Accent5 3 2" xfId="902"/>
    <cellStyle name="20% - Accent5 3 2 2" xfId="903"/>
    <cellStyle name="20% - Accent5 3 2 2 2" xfId="904"/>
    <cellStyle name="20% - Accent5 3 2 3" xfId="905"/>
    <cellStyle name="20% - Accent5 3 3" xfId="906"/>
    <cellStyle name="20% - Accent5 3 3 2" xfId="907"/>
    <cellStyle name="20% - Accent5 3 4" xfId="908"/>
    <cellStyle name="20% - Accent5 3 4 2" xfId="909"/>
    <cellStyle name="20% - Accent5 3 4 2 2" xfId="910"/>
    <cellStyle name="20% - Accent5 3 4 3" xfId="911"/>
    <cellStyle name="20% - Accent5 3 5" xfId="912"/>
    <cellStyle name="20% - Accent5 4" xfId="33"/>
    <cellStyle name="20% - Accent5 4 2" xfId="913"/>
    <cellStyle name="20% - Accent5 4 2 2" xfId="914"/>
    <cellStyle name="20% - Accent5 4 3" xfId="915"/>
    <cellStyle name="20% - Accent5 4 3 2" xfId="916"/>
    <cellStyle name="20% - Accent5 4 3 2 2" xfId="917"/>
    <cellStyle name="20% - Accent5 4 3 3" xfId="918"/>
    <cellStyle name="20% - Accent5 4 4" xfId="919"/>
    <cellStyle name="20% - Accent5 5" xfId="34"/>
    <cellStyle name="20% - Accent5 5 2" xfId="920"/>
    <cellStyle name="20% - Accent5 5 2 2" xfId="921"/>
    <cellStyle name="20% - Accent5 5 2 2 2" xfId="922"/>
    <cellStyle name="20% - Accent5 5 2 3" xfId="923"/>
    <cellStyle name="20% - Accent5 5 3" xfId="924"/>
    <cellStyle name="20% - Accent5 5 3 2" xfId="925"/>
    <cellStyle name="20% - Accent5 5 3 2 2" xfId="926"/>
    <cellStyle name="20% - Accent5 5 3 2 2 2" xfId="927"/>
    <cellStyle name="20% - Accent5 5 3 2 3" xfId="928"/>
    <cellStyle name="20% - Accent5 5 3 3" xfId="929"/>
    <cellStyle name="20% - Accent5 5 3 3 2" xfId="930"/>
    <cellStyle name="20% - Accent5 5 3 4" xfId="931"/>
    <cellStyle name="20% - Accent5 5 4" xfId="932"/>
    <cellStyle name="20% - Accent5 5 4 2" xfId="933"/>
    <cellStyle name="20% - Accent5 5 5" xfId="934"/>
    <cellStyle name="20% - Accent5 6" xfId="935"/>
    <cellStyle name="20% - Accent5 6 2" xfId="936"/>
    <cellStyle name="20% - Accent5 6 2 2" xfId="937"/>
    <cellStyle name="20% - Accent5 6 2 2 2" xfId="938"/>
    <cellStyle name="20% - Accent5 6 2 3" xfId="939"/>
    <cellStyle name="20% - Accent5 6 3" xfId="940"/>
    <cellStyle name="20% - Accent5 6 3 2" xfId="941"/>
    <cellStyle name="20% - Accent5 6 4" xfId="942"/>
    <cellStyle name="20% - Accent5 7" xfId="943"/>
    <cellStyle name="20% - Accent5 8" xfId="944"/>
    <cellStyle name="20% - Accent6 2" xfId="35"/>
    <cellStyle name="20% - Accent6 2 10" xfId="945"/>
    <cellStyle name="20% - Accent6 2 10 2" xfId="946"/>
    <cellStyle name="20% - Accent6 2 11" xfId="947"/>
    <cellStyle name="20% - Accent6 2 2" xfId="948"/>
    <cellStyle name="20% - Accent6 2 2 2" xfId="949"/>
    <cellStyle name="20% - Accent6 2 2 2 2" xfId="950"/>
    <cellStyle name="20% - Accent6 2 2 2 2 2" xfId="951"/>
    <cellStyle name="20% - Accent6 2 2 2 3" xfId="952"/>
    <cellStyle name="20% - Accent6 2 2 2 3 2" xfId="953"/>
    <cellStyle name="20% - Accent6 2 2 2 3 2 2" xfId="954"/>
    <cellStyle name="20% - Accent6 2 2 2 3 3" xfId="955"/>
    <cellStyle name="20% - Accent6 2 2 2 4" xfId="956"/>
    <cellStyle name="20% - Accent6 2 2 3" xfId="957"/>
    <cellStyle name="20% - Accent6 2 2 3 2" xfId="958"/>
    <cellStyle name="20% - Accent6 2 2 3 2 2" xfId="959"/>
    <cellStyle name="20% - Accent6 2 2 3 3" xfId="960"/>
    <cellStyle name="20% - Accent6 2 2 4" xfId="961"/>
    <cellStyle name="20% - Accent6 2 2 4 2" xfId="962"/>
    <cellStyle name="20% - Accent6 2 2 4 2 2" xfId="963"/>
    <cellStyle name="20% - Accent6 2 2 4 2 2 2" xfId="964"/>
    <cellStyle name="20% - Accent6 2 2 4 2 3" xfId="965"/>
    <cellStyle name="20% - Accent6 2 2 4 3" xfId="966"/>
    <cellStyle name="20% - Accent6 2 2 4 3 2" xfId="967"/>
    <cellStyle name="20% - Accent6 2 2 4 4" xfId="968"/>
    <cellStyle name="20% - Accent6 2 2 5" xfId="969"/>
    <cellStyle name="20% - Accent6 2 2 5 2" xfId="970"/>
    <cellStyle name="20% - Accent6 2 2 6" xfId="971"/>
    <cellStyle name="20% - Accent6 2 3" xfId="972"/>
    <cellStyle name="20% - Accent6 2 3 2" xfId="973"/>
    <cellStyle name="20% - Accent6 2 3 2 2" xfId="974"/>
    <cellStyle name="20% - Accent6 2 3 2 2 2" xfId="975"/>
    <cellStyle name="20% - Accent6 2 3 2 3" xfId="976"/>
    <cellStyle name="20% - Accent6 2 3 3" xfId="977"/>
    <cellStyle name="20% - Accent6 2 3 3 2" xfId="978"/>
    <cellStyle name="20% - Accent6 2 3 3 2 2" xfId="979"/>
    <cellStyle name="20% - Accent6 2 3 3 2 2 2" xfId="980"/>
    <cellStyle name="20% - Accent6 2 3 3 2 3" xfId="981"/>
    <cellStyle name="20% - Accent6 2 3 3 3" xfId="982"/>
    <cellStyle name="20% - Accent6 2 3 3 3 2" xfId="983"/>
    <cellStyle name="20% - Accent6 2 3 3 4" xfId="984"/>
    <cellStyle name="20% - Accent6 2 3 4" xfId="985"/>
    <cellStyle name="20% - Accent6 2 3 4 2" xfId="986"/>
    <cellStyle name="20% - Accent6 2 3 5" xfId="987"/>
    <cellStyle name="20% - Accent6 2 4" xfId="988"/>
    <cellStyle name="20% - Accent6 2 4 2" xfId="989"/>
    <cellStyle name="20% - Accent6 2 4 2 2" xfId="990"/>
    <cellStyle name="20% - Accent6 2 4 2 2 2" xfId="991"/>
    <cellStyle name="20% - Accent6 2 4 2 3" xfId="992"/>
    <cellStyle name="20% - Accent6 2 4 3" xfId="993"/>
    <cellStyle name="20% - Accent6 2 4 3 2" xfId="994"/>
    <cellStyle name="20% - Accent6 2 4 4" xfId="995"/>
    <cellStyle name="20% - Accent6 2 5" xfId="996"/>
    <cellStyle name="20% - Accent6 2 5 2" xfId="997"/>
    <cellStyle name="20% - Accent6 2 5 2 2" xfId="998"/>
    <cellStyle name="20% - Accent6 2 5 2 2 2" xfId="999"/>
    <cellStyle name="20% - Accent6 2 5 2 3" xfId="1000"/>
    <cellStyle name="20% - Accent6 2 5 3" xfId="1001"/>
    <cellStyle name="20% - Accent6 2 5 3 2" xfId="1002"/>
    <cellStyle name="20% - Accent6 2 5 3 2 2" xfId="1003"/>
    <cellStyle name="20% - Accent6 2 5 3 2 2 2" xfId="1004"/>
    <cellStyle name="20% - Accent6 2 5 3 2 3" xfId="1005"/>
    <cellStyle name="20% - Accent6 2 5 3 3" xfId="1006"/>
    <cellStyle name="20% - Accent6 2 5 3 3 2" xfId="1007"/>
    <cellStyle name="20% - Accent6 2 5 3 4" xfId="1008"/>
    <cellStyle name="20% - Accent6 2 5 4" xfId="1009"/>
    <cellStyle name="20% - Accent6 2 5 4 2" xfId="1010"/>
    <cellStyle name="20% - Accent6 2 5 5" xfId="1011"/>
    <cellStyle name="20% - Accent6 2 6" xfId="1012"/>
    <cellStyle name="20% - Accent6 2 6 2" xfId="1013"/>
    <cellStyle name="20% - Accent6 2 6 2 2" xfId="1014"/>
    <cellStyle name="20% - Accent6 2 6 3" xfId="1015"/>
    <cellStyle name="20% - Accent6 2 7" xfId="1016"/>
    <cellStyle name="20% - Accent6 2 7 2" xfId="1017"/>
    <cellStyle name="20% - Accent6 2 7 2 2" xfId="1018"/>
    <cellStyle name="20% - Accent6 2 7 3" xfId="1019"/>
    <cellStyle name="20% - Accent6 2 8" xfId="1020"/>
    <cellStyle name="20% - Accent6 2 8 2" xfId="1021"/>
    <cellStyle name="20% - Accent6 2 8 2 2" xfId="1022"/>
    <cellStyle name="20% - Accent6 2 8 2 2 2" xfId="1023"/>
    <cellStyle name="20% - Accent6 2 8 2 3" xfId="1024"/>
    <cellStyle name="20% - Accent6 2 8 3" xfId="1025"/>
    <cellStyle name="20% - Accent6 2 8 3 2" xfId="1026"/>
    <cellStyle name="20% - Accent6 2 8 4" xfId="1027"/>
    <cellStyle name="20% - Accent6 2 9" xfId="1028"/>
    <cellStyle name="20% - Accent6 2 9 2" xfId="1029"/>
    <cellStyle name="20% - Accent6 3" xfId="36"/>
    <cellStyle name="20% - Accent6 3 2" xfId="1030"/>
    <cellStyle name="20% - Accent6 3 2 2" xfId="1031"/>
    <cellStyle name="20% - Accent6 3 2 2 2" xfId="1032"/>
    <cellStyle name="20% - Accent6 3 2 3" xfId="1033"/>
    <cellStyle name="20% - Accent6 3 3" xfId="1034"/>
    <cellStyle name="20% - Accent6 3 3 2" xfId="1035"/>
    <cellStyle name="20% - Accent6 3 4" xfId="1036"/>
    <cellStyle name="20% - Accent6 3 4 2" xfId="1037"/>
    <cellStyle name="20% - Accent6 3 4 2 2" xfId="1038"/>
    <cellStyle name="20% - Accent6 3 4 3" xfId="1039"/>
    <cellStyle name="20% - Accent6 3 5" xfId="1040"/>
    <cellStyle name="20% - Accent6 4" xfId="37"/>
    <cellStyle name="20% - Accent6 4 2" xfId="1041"/>
    <cellStyle name="20% - Accent6 4 2 2" xfId="1042"/>
    <cellStyle name="20% - Accent6 4 3" xfId="1043"/>
    <cellStyle name="20% - Accent6 4 3 2" xfId="1044"/>
    <cellStyle name="20% - Accent6 4 3 2 2" xfId="1045"/>
    <cellStyle name="20% - Accent6 4 3 3" xfId="1046"/>
    <cellStyle name="20% - Accent6 4 4" xfId="1047"/>
    <cellStyle name="20% - Accent6 5" xfId="38"/>
    <cellStyle name="20% - Accent6 5 2" xfId="1048"/>
    <cellStyle name="20% - Accent6 5 2 2" xfId="1049"/>
    <cellStyle name="20% - Accent6 5 2 2 2" xfId="1050"/>
    <cellStyle name="20% - Accent6 5 2 3" xfId="1051"/>
    <cellStyle name="20% - Accent6 5 3" xfId="1052"/>
    <cellStyle name="20% - Accent6 5 3 2" xfId="1053"/>
    <cellStyle name="20% - Accent6 5 3 2 2" xfId="1054"/>
    <cellStyle name="20% - Accent6 5 3 2 2 2" xfId="1055"/>
    <cellStyle name="20% - Accent6 5 3 2 3" xfId="1056"/>
    <cellStyle name="20% - Accent6 5 3 3" xfId="1057"/>
    <cellStyle name="20% - Accent6 5 3 3 2" xfId="1058"/>
    <cellStyle name="20% - Accent6 5 3 4" xfId="1059"/>
    <cellStyle name="20% - Accent6 5 4" xfId="1060"/>
    <cellStyle name="20% - Accent6 5 4 2" xfId="1061"/>
    <cellStyle name="20% - Accent6 5 5" xfId="1062"/>
    <cellStyle name="20% - Accent6 6" xfId="1063"/>
    <cellStyle name="20% - Accent6 6 2" xfId="1064"/>
    <cellStyle name="20% - Accent6 6 2 2" xfId="1065"/>
    <cellStyle name="20% - Accent6 6 2 2 2" xfId="1066"/>
    <cellStyle name="20% - Accent6 6 2 3" xfId="1067"/>
    <cellStyle name="20% - Accent6 6 3" xfId="1068"/>
    <cellStyle name="20% - Accent6 6 3 2" xfId="1069"/>
    <cellStyle name="20% - Accent6 6 4" xfId="1070"/>
    <cellStyle name="20% - Accent6 7" xfId="1071"/>
    <cellStyle name="20% - Accent6 8" xfId="1072"/>
    <cellStyle name="40% - Accent1 2" xfId="39"/>
    <cellStyle name="40% - Accent1 2 10" xfId="1073"/>
    <cellStyle name="40% - Accent1 2 10 2" xfId="1074"/>
    <cellStyle name="40% - Accent1 2 11" xfId="1075"/>
    <cellStyle name="40% - Accent1 2 2" xfId="1076"/>
    <cellStyle name="40% - Accent1 2 2 2" xfId="1077"/>
    <cellStyle name="40% - Accent1 2 2 2 2" xfId="1078"/>
    <cellStyle name="40% - Accent1 2 2 2 2 2" xfId="1079"/>
    <cellStyle name="40% - Accent1 2 2 2 3" xfId="1080"/>
    <cellStyle name="40% - Accent1 2 2 2 3 2" xfId="1081"/>
    <cellStyle name="40% - Accent1 2 2 2 3 2 2" xfId="1082"/>
    <cellStyle name="40% - Accent1 2 2 2 3 3" xfId="1083"/>
    <cellStyle name="40% - Accent1 2 2 2 4" xfId="1084"/>
    <cellStyle name="40% - Accent1 2 2 3" xfId="1085"/>
    <cellStyle name="40% - Accent1 2 2 3 2" xfId="1086"/>
    <cellStyle name="40% - Accent1 2 2 3 2 2" xfId="1087"/>
    <cellStyle name="40% - Accent1 2 2 3 3" xfId="1088"/>
    <cellStyle name="40% - Accent1 2 2 4" xfId="1089"/>
    <cellStyle name="40% - Accent1 2 2 4 2" xfId="1090"/>
    <cellStyle name="40% - Accent1 2 2 4 2 2" xfId="1091"/>
    <cellStyle name="40% - Accent1 2 2 4 2 2 2" xfId="1092"/>
    <cellStyle name="40% - Accent1 2 2 4 2 3" xfId="1093"/>
    <cellStyle name="40% - Accent1 2 2 4 3" xfId="1094"/>
    <cellStyle name="40% - Accent1 2 2 4 3 2" xfId="1095"/>
    <cellStyle name="40% - Accent1 2 2 4 4" xfId="1096"/>
    <cellStyle name="40% - Accent1 2 2 5" xfId="1097"/>
    <cellStyle name="40% - Accent1 2 2 5 2" xfId="1098"/>
    <cellStyle name="40% - Accent1 2 2 6" xfId="1099"/>
    <cellStyle name="40% - Accent1 2 3" xfId="1100"/>
    <cellStyle name="40% - Accent1 2 3 2" xfId="1101"/>
    <cellStyle name="40% - Accent1 2 3 2 2" xfId="1102"/>
    <cellStyle name="40% - Accent1 2 3 2 2 2" xfId="1103"/>
    <cellStyle name="40% - Accent1 2 3 2 3" xfId="1104"/>
    <cellStyle name="40% - Accent1 2 3 3" xfId="1105"/>
    <cellStyle name="40% - Accent1 2 3 3 2" xfId="1106"/>
    <cellStyle name="40% - Accent1 2 3 3 2 2" xfId="1107"/>
    <cellStyle name="40% - Accent1 2 3 3 2 2 2" xfId="1108"/>
    <cellStyle name="40% - Accent1 2 3 3 2 3" xfId="1109"/>
    <cellStyle name="40% - Accent1 2 3 3 3" xfId="1110"/>
    <cellStyle name="40% - Accent1 2 3 3 3 2" xfId="1111"/>
    <cellStyle name="40% - Accent1 2 3 3 4" xfId="1112"/>
    <cellStyle name="40% - Accent1 2 3 4" xfId="1113"/>
    <cellStyle name="40% - Accent1 2 3 4 2" xfId="1114"/>
    <cellStyle name="40% - Accent1 2 3 5" xfId="1115"/>
    <cellStyle name="40% - Accent1 2 4" xfId="1116"/>
    <cellStyle name="40% - Accent1 2 4 2" xfId="1117"/>
    <cellStyle name="40% - Accent1 2 4 2 2" xfId="1118"/>
    <cellStyle name="40% - Accent1 2 4 2 2 2" xfId="1119"/>
    <cellStyle name="40% - Accent1 2 4 2 3" xfId="1120"/>
    <cellStyle name="40% - Accent1 2 4 3" xfId="1121"/>
    <cellStyle name="40% - Accent1 2 4 3 2" xfId="1122"/>
    <cellStyle name="40% - Accent1 2 4 4" xfId="1123"/>
    <cellStyle name="40% - Accent1 2 5" xfId="1124"/>
    <cellStyle name="40% - Accent1 2 5 2" xfId="1125"/>
    <cellStyle name="40% - Accent1 2 5 2 2" xfId="1126"/>
    <cellStyle name="40% - Accent1 2 5 2 2 2" xfId="1127"/>
    <cellStyle name="40% - Accent1 2 5 2 3" xfId="1128"/>
    <cellStyle name="40% - Accent1 2 5 3" xfId="1129"/>
    <cellStyle name="40% - Accent1 2 5 3 2" xfId="1130"/>
    <cellStyle name="40% - Accent1 2 5 3 2 2" xfId="1131"/>
    <cellStyle name="40% - Accent1 2 5 3 2 2 2" xfId="1132"/>
    <cellStyle name="40% - Accent1 2 5 3 2 3" xfId="1133"/>
    <cellStyle name="40% - Accent1 2 5 3 3" xfId="1134"/>
    <cellStyle name="40% - Accent1 2 5 3 3 2" xfId="1135"/>
    <cellStyle name="40% - Accent1 2 5 3 4" xfId="1136"/>
    <cellStyle name="40% - Accent1 2 5 4" xfId="1137"/>
    <cellStyle name="40% - Accent1 2 5 4 2" xfId="1138"/>
    <cellStyle name="40% - Accent1 2 5 5" xfId="1139"/>
    <cellStyle name="40% - Accent1 2 6" xfId="1140"/>
    <cellStyle name="40% - Accent1 2 6 2" xfId="1141"/>
    <cellStyle name="40% - Accent1 2 6 2 2" xfId="1142"/>
    <cellStyle name="40% - Accent1 2 6 3" xfId="1143"/>
    <cellStyle name="40% - Accent1 2 7" xfId="1144"/>
    <cellStyle name="40% - Accent1 2 7 2" xfId="1145"/>
    <cellStyle name="40% - Accent1 2 7 2 2" xfId="1146"/>
    <cellStyle name="40% - Accent1 2 7 3" xfId="1147"/>
    <cellStyle name="40% - Accent1 2 8" xfId="1148"/>
    <cellStyle name="40% - Accent1 2 8 2" xfId="1149"/>
    <cellStyle name="40% - Accent1 2 8 2 2" xfId="1150"/>
    <cellStyle name="40% - Accent1 2 8 2 2 2" xfId="1151"/>
    <cellStyle name="40% - Accent1 2 8 2 3" xfId="1152"/>
    <cellStyle name="40% - Accent1 2 8 3" xfId="1153"/>
    <cellStyle name="40% - Accent1 2 8 3 2" xfId="1154"/>
    <cellStyle name="40% - Accent1 2 8 4" xfId="1155"/>
    <cellStyle name="40% - Accent1 2 9" xfId="1156"/>
    <cellStyle name="40% - Accent1 2 9 2" xfId="1157"/>
    <cellStyle name="40% - Accent1 3" xfId="40"/>
    <cellStyle name="40% - Accent1 3 2" xfId="1158"/>
    <cellStyle name="40% - Accent1 3 2 2" xfId="1159"/>
    <cellStyle name="40% - Accent1 3 2 2 2" xfId="1160"/>
    <cellStyle name="40% - Accent1 3 2 3" xfId="1161"/>
    <cellStyle name="40% - Accent1 3 3" xfId="1162"/>
    <cellStyle name="40% - Accent1 3 3 2" xfId="1163"/>
    <cellStyle name="40% - Accent1 3 4" xfId="1164"/>
    <cellStyle name="40% - Accent1 3 4 2" xfId="1165"/>
    <cellStyle name="40% - Accent1 3 4 2 2" xfId="1166"/>
    <cellStyle name="40% - Accent1 3 4 3" xfId="1167"/>
    <cellStyle name="40% - Accent1 3 5" xfId="1168"/>
    <cellStyle name="40% - Accent1 4" xfId="41"/>
    <cellStyle name="40% - Accent1 4 2" xfId="1169"/>
    <cellStyle name="40% - Accent1 4 2 2" xfId="1170"/>
    <cellStyle name="40% - Accent1 4 3" xfId="1171"/>
    <cellStyle name="40% - Accent1 4 3 2" xfId="1172"/>
    <cellStyle name="40% - Accent1 4 3 2 2" xfId="1173"/>
    <cellStyle name="40% - Accent1 4 3 3" xfId="1174"/>
    <cellStyle name="40% - Accent1 4 4" xfId="1175"/>
    <cellStyle name="40% - Accent1 5" xfId="42"/>
    <cellStyle name="40% - Accent1 5 2" xfId="1176"/>
    <cellStyle name="40% - Accent1 5 2 2" xfId="1177"/>
    <cellStyle name="40% - Accent1 5 2 2 2" xfId="1178"/>
    <cellStyle name="40% - Accent1 5 2 3" xfId="1179"/>
    <cellStyle name="40% - Accent1 5 3" xfId="1180"/>
    <cellStyle name="40% - Accent1 5 3 2" xfId="1181"/>
    <cellStyle name="40% - Accent1 5 3 2 2" xfId="1182"/>
    <cellStyle name="40% - Accent1 5 3 2 2 2" xfId="1183"/>
    <cellStyle name="40% - Accent1 5 3 2 3" xfId="1184"/>
    <cellStyle name="40% - Accent1 5 3 3" xfId="1185"/>
    <cellStyle name="40% - Accent1 5 3 3 2" xfId="1186"/>
    <cellStyle name="40% - Accent1 5 3 4" xfId="1187"/>
    <cellStyle name="40% - Accent1 5 4" xfId="1188"/>
    <cellStyle name="40% - Accent1 5 4 2" xfId="1189"/>
    <cellStyle name="40% - Accent1 5 5" xfId="1190"/>
    <cellStyle name="40% - Accent1 6" xfId="1191"/>
    <cellStyle name="40% - Accent1 6 2" xfId="1192"/>
    <cellStyle name="40% - Accent1 6 2 2" xfId="1193"/>
    <cellStyle name="40% - Accent1 6 2 2 2" xfId="1194"/>
    <cellStyle name="40% - Accent1 6 2 3" xfId="1195"/>
    <cellStyle name="40% - Accent1 6 3" xfId="1196"/>
    <cellStyle name="40% - Accent1 6 3 2" xfId="1197"/>
    <cellStyle name="40% - Accent1 6 4" xfId="1198"/>
    <cellStyle name="40% - Accent1 7" xfId="1199"/>
    <cellStyle name="40% - Accent1 8" xfId="1200"/>
    <cellStyle name="40% - Accent2 2" xfId="43"/>
    <cellStyle name="40% - Accent2 2 10" xfId="1201"/>
    <cellStyle name="40% - Accent2 2 10 2" xfId="1202"/>
    <cellStyle name="40% - Accent2 2 11" xfId="1203"/>
    <cellStyle name="40% - Accent2 2 2" xfId="1204"/>
    <cellStyle name="40% - Accent2 2 2 2" xfId="1205"/>
    <cellStyle name="40% - Accent2 2 2 2 2" xfId="1206"/>
    <cellStyle name="40% - Accent2 2 2 2 2 2" xfId="1207"/>
    <cellStyle name="40% - Accent2 2 2 2 3" xfId="1208"/>
    <cellStyle name="40% - Accent2 2 2 2 3 2" xfId="1209"/>
    <cellStyle name="40% - Accent2 2 2 2 3 2 2" xfId="1210"/>
    <cellStyle name="40% - Accent2 2 2 2 3 3" xfId="1211"/>
    <cellStyle name="40% - Accent2 2 2 2 4" xfId="1212"/>
    <cellStyle name="40% - Accent2 2 2 3" xfId="1213"/>
    <cellStyle name="40% - Accent2 2 2 3 2" xfId="1214"/>
    <cellStyle name="40% - Accent2 2 2 3 2 2" xfId="1215"/>
    <cellStyle name="40% - Accent2 2 2 3 3" xfId="1216"/>
    <cellStyle name="40% - Accent2 2 2 4" xfId="1217"/>
    <cellStyle name="40% - Accent2 2 2 4 2" xfId="1218"/>
    <cellStyle name="40% - Accent2 2 2 4 2 2" xfId="1219"/>
    <cellStyle name="40% - Accent2 2 2 4 2 2 2" xfId="1220"/>
    <cellStyle name="40% - Accent2 2 2 4 2 3" xfId="1221"/>
    <cellStyle name="40% - Accent2 2 2 4 3" xfId="1222"/>
    <cellStyle name="40% - Accent2 2 2 4 3 2" xfId="1223"/>
    <cellStyle name="40% - Accent2 2 2 4 4" xfId="1224"/>
    <cellStyle name="40% - Accent2 2 2 5" xfId="1225"/>
    <cellStyle name="40% - Accent2 2 2 5 2" xfId="1226"/>
    <cellStyle name="40% - Accent2 2 2 6" xfId="1227"/>
    <cellStyle name="40% - Accent2 2 3" xfId="1228"/>
    <cellStyle name="40% - Accent2 2 3 2" xfId="1229"/>
    <cellStyle name="40% - Accent2 2 3 2 2" xfId="1230"/>
    <cellStyle name="40% - Accent2 2 3 2 2 2" xfId="1231"/>
    <cellStyle name="40% - Accent2 2 3 2 3" xfId="1232"/>
    <cellStyle name="40% - Accent2 2 3 3" xfId="1233"/>
    <cellStyle name="40% - Accent2 2 3 3 2" xfId="1234"/>
    <cellStyle name="40% - Accent2 2 3 3 2 2" xfId="1235"/>
    <cellStyle name="40% - Accent2 2 3 3 2 2 2" xfId="1236"/>
    <cellStyle name="40% - Accent2 2 3 3 2 3" xfId="1237"/>
    <cellStyle name="40% - Accent2 2 3 3 3" xfId="1238"/>
    <cellStyle name="40% - Accent2 2 3 3 3 2" xfId="1239"/>
    <cellStyle name="40% - Accent2 2 3 3 4" xfId="1240"/>
    <cellStyle name="40% - Accent2 2 3 4" xfId="1241"/>
    <cellStyle name="40% - Accent2 2 3 4 2" xfId="1242"/>
    <cellStyle name="40% - Accent2 2 3 5" xfId="1243"/>
    <cellStyle name="40% - Accent2 2 4" xfId="1244"/>
    <cellStyle name="40% - Accent2 2 4 2" xfId="1245"/>
    <cellStyle name="40% - Accent2 2 4 2 2" xfId="1246"/>
    <cellStyle name="40% - Accent2 2 4 2 2 2" xfId="1247"/>
    <cellStyle name="40% - Accent2 2 4 2 3" xfId="1248"/>
    <cellStyle name="40% - Accent2 2 4 3" xfId="1249"/>
    <cellStyle name="40% - Accent2 2 4 3 2" xfId="1250"/>
    <cellStyle name="40% - Accent2 2 4 4" xfId="1251"/>
    <cellStyle name="40% - Accent2 2 5" xfId="1252"/>
    <cellStyle name="40% - Accent2 2 5 2" xfId="1253"/>
    <cellStyle name="40% - Accent2 2 5 2 2" xfId="1254"/>
    <cellStyle name="40% - Accent2 2 5 2 2 2" xfId="1255"/>
    <cellStyle name="40% - Accent2 2 5 2 3" xfId="1256"/>
    <cellStyle name="40% - Accent2 2 5 3" xfId="1257"/>
    <cellStyle name="40% - Accent2 2 5 3 2" xfId="1258"/>
    <cellStyle name="40% - Accent2 2 5 3 2 2" xfId="1259"/>
    <cellStyle name="40% - Accent2 2 5 3 2 2 2" xfId="1260"/>
    <cellStyle name="40% - Accent2 2 5 3 2 3" xfId="1261"/>
    <cellStyle name="40% - Accent2 2 5 3 3" xfId="1262"/>
    <cellStyle name="40% - Accent2 2 5 3 3 2" xfId="1263"/>
    <cellStyle name="40% - Accent2 2 5 3 4" xfId="1264"/>
    <cellStyle name="40% - Accent2 2 5 4" xfId="1265"/>
    <cellStyle name="40% - Accent2 2 5 4 2" xfId="1266"/>
    <cellStyle name="40% - Accent2 2 5 5" xfId="1267"/>
    <cellStyle name="40% - Accent2 2 6" xfId="1268"/>
    <cellStyle name="40% - Accent2 2 6 2" xfId="1269"/>
    <cellStyle name="40% - Accent2 2 6 2 2" xfId="1270"/>
    <cellStyle name="40% - Accent2 2 6 3" xfId="1271"/>
    <cellStyle name="40% - Accent2 2 7" xfId="1272"/>
    <cellStyle name="40% - Accent2 2 7 2" xfId="1273"/>
    <cellStyle name="40% - Accent2 2 7 2 2" xfId="1274"/>
    <cellStyle name="40% - Accent2 2 7 3" xfId="1275"/>
    <cellStyle name="40% - Accent2 2 8" xfId="1276"/>
    <cellStyle name="40% - Accent2 2 8 2" xfId="1277"/>
    <cellStyle name="40% - Accent2 2 8 2 2" xfId="1278"/>
    <cellStyle name="40% - Accent2 2 8 2 2 2" xfId="1279"/>
    <cellStyle name="40% - Accent2 2 8 2 3" xfId="1280"/>
    <cellStyle name="40% - Accent2 2 8 3" xfId="1281"/>
    <cellStyle name="40% - Accent2 2 8 3 2" xfId="1282"/>
    <cellStyle name="40% - Accent2 2 8 4" xfId="1283"/>
    <cellStyle name="40% - Accent2 2 9" xfId="1284"/>
    <cellStyle name="40% - Accent2 2 9 2" xfId="1285"/>
    <cellStyle name="40% - Accent2 3" xfId="44"/>
    <cellStyle name="40% - Accent2 3 2" xfId="1286"/>
    <cellStyle name="40% - Accent2 3 2 2" xfId="1287"/>
    <cellStyle name="40% - Accent2 3 2 2 2" xfId="1288"/>
    <cellStyle name="40% - Accent2 3 2 3" xfId="1289"/>
    <cellStyle name="40% - Accent2 3 3" xfId="1290"/>
    <cellStyle name="40% - Accent2 3 3 2" xfId="1291"/>
    <cellStyle name="40% - Accent2 3 4" xfId="1292"/>
    <cellStyle name="40% - Accent2 3 4 2" xfId="1293"/>
    <cellStyle name="40% - Accent2 3 4 2 2" xfId="1294"/>
    <cellStyle name="40% - Accent2 3 4 3" xfId="1295"/>
    <cellStyle name="40% - Accent2 3 5" xfId="1296"/>
    <cellStyle name="40% - Accent2 4" xfId="45"/>
    <cellStyle name="40% - Accent2 4 2" xfId="1297"/>
    <cellStyle name="40% - Accent2 4 2 2" xfId="1298"/>
    <cellStyle name="40% - Accent2 4 3" xfId="1299"/>
    <cellStyle name="40% - Accent2 4 3 2" xfId="1300"/>
    <cellStyle name="40% - Accent2 4 3 2 2" xfId="1301"/>
    <cellStyle name="40% - Accent2 4 3 3" xfId="1302"/>
    <cellStyle name="40% - Accent2 4 4" xfId="1303"/>
    <cellStyle name="40% - Accent2 5" xfId="46"/>
    <cellStyle name="40% - Accent2 5 2" xfId="1304"/>
    <cellStyle name="40% - Accent2 5 2 2" xfId="1305"/>
    <cellStyle name="40% - Accent2 5 2 2 2" xfId="1306"/>
    <cellStyle name="40% - Accent2 5 2 3" xfId="1307"/>
    <cellStyle name="40% - Accent2 5 3" xfId="1308"/>
    <cellStyle name="40% - Accent2 5 3 2" xfId="1309"/>
    <cellStyle name="40% - Accent2 5 3 2 2" xfId="1310"/>
    <cellStyle name="40% - Accent2 5 3 2 2 2" xfId="1311"/>
    <cellStyle name="40% - Accent2 5 3 2 3" xfId="1312"/>
    <cellStyle name="40% - Accent2 5 3 3" xfId="1313"/>
    <cellStyle name="40% - Accent2 5 3 3 2" xfId="1314"/>
    <cellStyle name="40% - Accent2 5 3 4" xfId="1315"/>
    <cellStyle name="40% - Accent2 5 4" xfId="1316"/>
    <cellStyle name="40% - Accent2 5 4 2" xfId="1317"/>
    <cellStyle name="40% - Accent2 5 5" xfId="1318"/>
    <cellStyle name="40% - Accent2 6" xfId="1319"/>
    <cellStyle name="40% - Accent2 6 2" xfId="1320"/>
    <cellStyle name="40% - Accent2 6 2 2" xfId="1321"/>
    <cellStyle name="40% - Accent2 6 2 2 2" xfId="1322"/>
    <cellStyle name="40% - Accent2 6 2 3" xfId="1323"/>
    <cellStyle name="40% - Accent2 6 3" xfId="1324"/>
    <cellStyle name="40% - Accent2 6 3 2" xfId="1325"/>
    <cellStyle name="40% - Accent2 6 4" xfId="1326"/>
    <cellStyle name="40% - Accent2 7" xfId="1327"/>
    <cellStyle name="40% - Accent2 8" xfId="1328"/>
    <cellStyle name="40% - Accent3 2" xfId="47"/>
    <cellStyle name="40% - Accent3 2 10" xfId="1329"/>
    <cellStyle name="40% - Accent3 2 10 2" xfId="1330"/>
    <cellStyle name="40% - Accent3 2 11" xfId="1331"/>
    <cellStyle name="40% - Accent3 2 2" xfId="1332"/>
    <cellStyle name="40% - Accent3 2 2 2" xfId="1333"/>
    <cellStyle name="40% - Accent3 2 2 2 2" xfId="1334"/>
    <cellStyle name="40% - Accent3 2 2 2 2 2" xfId="1335"/>
    <cellStyle name="40% - Accent3 2 2 2 3" xfId="1336"/>
    <cellStyle name="40% - Accent3 2 2 2 3 2" xfId="1337"/>
    <cellStyle name="40% - Accent3 2 2 2 3 2 2" xfId="1338"/>
    <cellStyle name="40% - Accent3 2 2 2 3 3" xfId="1339"/>
    <cellStyle name="40% - Accent3 2 2 2 4" xfId="1340"/>
    <cellStyle name="40% - Accent3 2 2 3" xfId="1341"/>
    <cellStyle name="40% - Accent3 2 2 3 2" xfId="1342"/>
    <cellStyle name="40% - Accent3 2 2 3 2 2" xfId="1343"/>
    <cellStyle name="40% - Accent3 2 2 3 3" xfId="1344"/>
    <cellStyle name="40% - Accent3 2 2 4" xfId="1345"/>
    <cellStyle name="40% - Accent3 2 2 4 2" xfId="1346"/>
    <cellStyle name="40% - Accent3 2 2 4 2 2" xfId="1347"/>
    <cellStyle name="40% - Accent3 2 2 4 2 2 2" xfId="1348"/>
    <cellStyle name="40% - Accent3 2 2 4 2 3" xfId="1349"/>
    <cellStyle name="40% - Accent3 2 2 4 3" xfId="1350"/>
    <cellStyle name="40% - Accent3 2 2 4 3 2" xfId="1351"/>
    <cellStyle name="40% - Accent3 2 2 4 4" xfId="1352"/>
    <cellStyle name="40% - Accent3 2 2 5" xfId="1353"/>
    <cellStyle name="40% - Accent3 2 2 5 2" xfId="1354"/>
    <cellStyle name="40% - Accent3 2 2 6" xfId="1355"/>
    <cellStyle name="40% - Accent3 2 3" xfId="1356"/>
    <cellStyle name="40% - Accent3 2 3 2" xfId="1357"/>
    <cellStyle name="40% - Accent3 2 3 2 2" xfId="1358"/>
    <cellStyle name="40% - Accent3 2 3 2 2 2" xfId="1359"/>
    <cellStyle name="40% - Accent3 2 3 2 3" xfId="1360"/>
    <cellStyle name="40% - Accent3 2 3 3" xfId="1361"/>
    <cellStyle name="40% - Accent3 2 3 3 2" xfId="1362"/>
    <cellStyle name="40% - Accent3 2 3 3 2 2" xfId="1363"/>
    <cellStyle name="40% - Accent3 2 3 3 2 2 2" xfId="1364"/>
    <cellStyle name="40% - Accent3 2 3 3 2 3" xfId="1365"/>
    <cellStyle name="40% - Accent3 2 3 3 3" xfId="1366"/>
    <cellStyle name="40% - Accent3 2 3 3 3 2" xfId="1367"/>
    <cellStyle name="40% - Accent3 2 3 3 4" xfId="1368"/>
    <cellStyle name="40% - Accent3 2 3 4" xfId="1369"/>
    <cellStyle name="40% - Accent3 2 3 4 2" xfId="1370"/>
    <cellStyle name="40% - Accent3 2 3 5" xfId="1371"/>
    <cellStyle name="40% - Accent3 2 4" xfId="1372"/>
    <cellStyle name="40% - Accent3 2 4 2" xfId="1373"/>
    <cellStyle name="40% - Accent3 2 4 2 2" xfId="1374"/>
    <cellStyle name="40% - Accent3 2 4 2 2 2" xfId="1375"/>
    <cellStyle name="40% - Accent3 2 4 2 3" xfId="1376"/>
    <cellStyle name="40% - Accent3 2 4 3" xfId="1377"/>
    <cellStyle name="40% - Accent3 2 4 3 2" xfId="1378"/>
    <cellStyle name="40% - Accent3 2 4 4" xfId="1379"/>
    <cellStyle name="40% - Accent3 2 5" xfId="1380"/>
    <cellStyle name="40% - Accent3 2 5 2" xfId="1381"/>
    <cellStyle name="40% - Accent3 2 5 2 2" xfId="1382"/>
    <cellStyle name="40% - Accent3 2 5 2 2 2" xfId="1383"/>
    <cellStyle name="40% - Accent3 2 5 2 3" xfId="1384"/>
    <cellStyle name="40% - Accent3 2 5 3" xfId="1385"/>
    <cellStyle name="40% - Accent3 2 5 3 2" xfId="1386"/>
    <cellStyle name="40% - Accent3 2 5 3 2 2" xfId="1387"/>
    <cellStyle name="40% - Accent3 2 5 3 2 2 2" xfId="1388"/>
    <cellStyle name="40% - Accent3 2 5 3 2 3" xfId="1389"/>
    <cellStyle name="40% - Accent3 2 5 3 3" xfId="1390"/>
    <cellStyle name="40% - Accent3 2 5 3 3 2" xfId="1391"/>
    <cellStyle name="40% - Accent3 2 5 3 4" xfId="1392"/>
    <cellStyle name="40% - Accent3 2 5 4" xfId="1393"/>
    <cellStyle name="40% - Accent3 2 5 4 2" xfId="1394"/>
    <cellStyle name="40% - Accent3 2 5 5" xfId="1395"/>
    <cellStyle name="40% - Accent3 2 6" xfId="1396"/>
    <cellStyle name="40% - Accent3 2 6 2" xfId="1397"/>
    <cellStyle name="40% - Accent3 2 6 2 2" xfId="1398"/>
    <cellStyle name="40% - Accent3 2 6 3" xfId="1399"/>
    <cellStyle name="40% - Accent3 2 7" xfId="1400"/>
    <cellStyle name="40% - Accent3 2 7 2" xfId="1401"/>
    <cellStyle name="40% - Accent3 2 7 2 2" xfId="1402"/>
    <cellStyle name="40% - Accent3 2 7 3" xfId="1403"/>
    <cellStyle name="40% - Accent3 2 8" xfId="1404"/>
    <cellStyle name="40% - Accent3 2 8 2" xfId="1405"/>
    <cellStyle name="40% - Accent3 2 8 2 2" xfId="1406"/>
    <cellStyle name="40% - Accent3 2 8 2 2 2" xfId="1407"/>
    <cellStyle name="40% - Accent3 2 8 2 3" xfId="1408"/>
    <cellStyle name="40% - Accent3 2 8 3" xfId="1409"/>
    <cellStyle name="40% - Accent3 2 8 3 2" xfId="1410"/>
    <cellStyle name="40% - Accent3 2 8 4" xfId="1411"/>
    <cellStyle name="40% - Accent3 2 9" xfId="1412"/>
    <cellStyle name="40% - Accent3 2 9 2" xfId="1413"/>
    <cellStyle name="40% - Accent3 3" xfId="48"/>
    <cellStyle name="40% - Accent3 3 2" xfId="1414"/>
    <cellStyle name="40% - Accent3 3 2 2" xfId="1415"/>
    <cellStyle name="40% - Accent3 3 2 2 2" xfId="1416"/>
    <cellStyle name="40% - Accent3 3 2 3" xfId="1417"/>
    <cellStyle name="40% - Accent3 3 3" xfId="1418"/>
    <cellStyle name="40% - Accent3 3 3 2" xfId="1419"/>
    <cellStyle name="40% - Accent3 3 4" xfId="1420"/>
    <cellStyle name="40% - Accent3 3 4 2" xfId="1421"/>
    <cellStyle name="40% - Accent3 3 4 2 2" xfId="1422"/>
    <cellStyle name="40% - Accent3 3 4 3" xfId="1423"/>
    <cellStyle name="40% - Accent3 3 5" xfId="1424"/>
    <cellStyle name="40% - Accent3 4" xfId="49"/>
    <cellStyle name="40% - Accent3 4 2" xfId="1425"/>
    <cellStyle name="40% - Accent3 4 2 2" xfId="1426"/>
    <cellStyle name="40% - Accent3 4 3" xfId="1427"/>
    <cellStyle name="40% - Accent3 4 3 2" xfId="1428"/>
    <cellStyle name="40% - Accent3 4 3 2 2" xfId="1429"/>
    <cellStyle name="40% - Accent3 4 3 3" xfId="1430"/>
    <cellStyle name="40% - Accent3 4 4" xfId="1431"/>
    <cellStyle name="40% - Accent3 5" xfId="50"/>
    <cellStyle name="40% - Accent3 5 2" xfId="1432"/>
    <cellStyle name="40% - Accent3 5 2 2" xfId="1433"/>
    <cellStyle name="40% - Accent3 5 2 2 2" xfId="1434"/>
    <cellStyle name="40% - Accent3 5 2 3" xfId="1435"/>
    <cellStyle name="40% - Accent3 5 3" xfId="1436"/>
    <cellStyle name="40% - Accent3 5 3 2" xfId="1437"/>
    <cellStyle name="40% - Accent3 5 3 2 2" xfId="1438"/>
    <cellStyle name="40% - Accent3 5 3 2 2 2" xfId="1439"/>
    <cellStyle name="40% - Accent3 5 3 2 3" xfId="1440"/>
    <cellStyle name="40% - Accent3 5 3 3" xfId="1441"/>
    <cellStyle name="40% - Accent3 5 3 3 2" xfId="1442"/>
    <cellStyle name="40% - Accent3 5 3 4" xfId="1443"/>
    <cellStyle name="40% - Accent3 5 4" xfId="1444"/>
    <cellStyle name="40% - Accent3 5 4 2" xfId="1445"/>
    <cellStyle name="40% - Accent3 5 5" xfId="1446"/>
    <cellStyle name="40% - Accent3 6" xfId="1447"/>
    <cellStyle name="40% - Accent3 6 2" xfId="1448"/>
    <cellStyle name="40% - Accent3 6 2 2" xfId="1449"/>
    <cellStyle name="40% - Accent3 6 2 2 2" xfId="1450"/>
    <cellStyle name="40% - Accent3 6 2 3" xfId="1451"/>
    <cellStyle name="40% - Accent3 6 3" xfId="1452"/>
    <cellStyle name="40% - Accent3 6 3 2" xfId="1453"/>
    <cellStyle name="40% - Accent3 6 4" xfId="1454"/>
    <cellStyle name="40% - Accent3 7" xfId="1455"/>
    <cellStyle name="40% - Accent3 8" xfId="1456"/>
    <cellStyle name="40% - Accent4 2" xfId="51"/>
    <cellStyle name="40% - Accent4 2 10" xfId="1457"/>
    <cellStyle name="40% - Accent4 2 10 2" xfId="1458"/>
    <cellStyle name="40% - Accent4 2 11" xfId="1459"/>
    <cellStyle name="40% - Accent4 2 2" xfId="1460"/>
    <cellStyle name="40% - Accent4 2 2 2" xfId="1461"/>
    <cellStyle name="40% - Accent4 2 2 2 2" xfId="1462"/>
    <cellStyle name="40% - Accent4 2 2 2 2 2" xfId="1463"/>
    <cellStyle name="40% - Accent4 2 2 2 3" xfId="1464"/>
    <cellStyle name="40% - Accent4 2 2 2 3 2" xfId="1465"/>
    <cellStyle name="40% - Accent4 2 2 2 3 2 2" xfId="1466"/>
    <cellStyle name="40% - Accent4 2 2 2 3 3" xfId="1467"/>
    <cellStyle name="40% - Accent4 2 2 2 4" xfId="1468"/>
    <cellStyle name="40% - Accent4 2 2 3" xfId="1469"/>
    <cellStyle name="40% - Accent4 2 2 3 2" xfId="1470"/>
    <cellStyle name="40% - Accent4 2 2 3 2 2" xfId="1471"/>
    <cellStyle name="40% - Accent4 2 2 3 3" xfId="1472"/>
    <cellStyle name="40% - Accent4 2 2 4" xfId="1473"/>
    <cellStyle name="40% - Accent4 2 2 4 2" xfId="1474"/>
    <cellStyle name="40% - Accent4 2 2 4 2 2" xfId="1475"/>
    <cellStyle name="40% - Accent4 2 2 4 2 2 2" xfId="1476"/>
    <cellStyle name="40% - Accent4 2 2 4 2 3" xfId="1477"/>
    <cellStyle name="40% - Accent4 2 2 4 3" xfId="1478"/>
    <cellStyle name="40% - Accent4 2 2 4 3 2" xfId="1479"/>
    <cellStyle name="40% - Accent4 2 2 4 4" xfId="1480"/>
    <cellStyle name="40% - Accent4 2 2 5" xfId="1481"/>
    <cellStyle name="40% - Accent4 2 2 5 2" xfId="1482"/>
    <cellStyle name="40% - Accent4 2 2 6" xfId="1483"/>
    <cellStyle name="40% - Accent4 2 3" xfId="1484"/>
    <cellStyle name="40% - Accent4 2 3 2" xfId="1485"/>
    <cellStyle name="40% - Accent4 2 3 2 2" xfId="1486"/>
    <cellStyle name="40% - Accent4 2 3 2 2 2" xfId="1487"/>
    <cellStyle name="40% - Accent4 2 3 2 3" xfId="1488"/>
    <cellStyle name="40% - Accent4 2 3 3" xfId="1489"/>
    <cellStyle name="40% - Accent4 2 3 3 2" xfId="1490"/>
    <cellStyle name="40% - Accent4 2 3 3 2 2" xfId="1491"/>
    <cellStyle name="40% - Accent4 2 3 3 2 2 2" xfId="1492"/>
    <cellStyle name="40% - Accent4 2 3 3 2 3" xfId="1493"/>
    <cellStyle name="40% - Accent4 2 3 3 3" xfId="1494"/>
    <cellStyle name="40% - Accent4 2 3 3 3 2" xfId="1495"/>
    <cellStyle name="40% - Accent4 2 3 3 4" xfId="1496"/>
    <cellStyle name="40% - Accent4 2 3 4" xfId="1497"/>
    <cellStyle name="40% - Accent4 2 3 4 2" xfId="1498"/>
    <cellStyle name="40% - Accent4 2 3 5" xfId="1499"/>
    <cellStyle name="40% - Accent4 2 4" xfId="1500"/>
    <cellStyle name="40% - Accent4 2 4 2" xfId="1501"/>
    <cellStyle name="40% - Accent4 2 4 2 2" xfId="1502"/>
    <cellStyle name="40% - Accent4 2 4 2 2 2" xfId="1503"/>
    <cellStyle name="40% - Accent4 2 4 2 3" xfId="1504"/>
    <cellStyle name="40% - Accent4 2 4 3" xfId="1505"/>
    <cellStyle name="40% - Accent4 2 4 3 2" xfId="1506"/>
    <cellStyle name="40% - Accent4 2 4 4" xfId="1507"/>
    <cellStyle name="40% - Accent4 2 5" xfId="1508"/>
    <cellStyle name="40% - Accent4 2 5 2" xfId="1509"/>
    <cellStyle name="40% - Accent4 2 5 2 2" xfId="1510"/>
    <cellStyle name="40% - Accent4 2 5 2 2 2" xfId="1511"/>
    <cellStyle name="40% - Accent4 2 5 2 3" xfId="1512"/>
    <cellStyle name="40% - Accent4 2 5 3" xfId="1513"/>
    <cellStyle name="40% - Accent4 2 5 3 2" xfId="1514"/>
    <cellStyle name="40% - Accent4 2 5 3 2 2" xfId="1515"/>
    <cellStyle name="40% - Accent4 2 5 3 2 2 2" xfId="1516"/>
    <cellStyle name="40% - Accent4 2 5 3 2 3" xfId="1517"/>
    <cellStyle name="40% - Accent4 2 5 3 3" xfId="1518"/>
    <cellStyle name="40% - Accent4 2 5 3 3 2" xfId="1519"/>
    <cellStyle name="40% - Accent4 2 5 3 4" xfId="1520"/>
    <cellStyle name="40% - Accent4 2 5 4" xfId="1521"/>
    <cellStyle name="40% - Accent4 2 5 4 2" xfId="1522"/>
    <cellStyle name="40% - Accent4 2 5 5" xfId="1523"/>
    <cellStyle name="40% - Accent4 2 6" xfId="1524"/>
    <cellStyle name="40% - Accent4 2 6 2" xfId="1525"/>
    <cellStyle name="40% - Accent4 2 6 2 2" xfId="1526"/>
    <cellStyle name="40% - Accent4 2 6 3" xfId="1527"/>
    <cellStyle name="40% - Accent4 2 7" xfId="1528"/>
    <cellStyle name="40% - Accent4 2 7 2" xfId="1529"/>
    <cellStyle name="40% - Accent4 2 7 2 2" xfId="1530"/>
    <cellStyle name="40% - Accent4 2 7 3" xfId="1531"/>
    <cellStyle name="40% - Accent4 2 8" xfId="1532"/>
    <cellStyle name="40% - Accent4 2 8 2" xfId="1533"/>
    <cellStyle name="40% - Accent4 2 8 2 2" xfId="1534"/>
    <cellStyle name="40% - Accent4 2 8 2 2 2" xfId="1535"/>
    <cellStyle name="40% - Accent4 2 8 2 3" xfId="1536"/>
    <cellStyle name="40% - Accent4 2 8 3" xfId="1537"/>
    <cellStyle name="40% - Accent4 2 8 3 2" xfId="1538"/>
    <cellStyle name="40% - Accent4 2 8 4" xfId="1539"/>
    <cellStyle name="40% - Accent4 2 9" xfId="1540"/>
    <cellStyle name="40% - Accent4 2 9 2" xfId="1541"/>
    <cellStyle name="40% - Accent4 3" xfId="52"/>
    <cellStyle name="40% - Accent4 3 2" xfId="1542"/>
    <cellStyle name="40% - Accent4 3 2 2" xfId="1543"/>
    <cellStyle name="40% - Accent4 3 2 2 2" xfId="1544"/>
    <cellStyle name="40% - Accent4 3 2 3" xfId="1545"/>
    <cellStyle name="40% - Accent4 3 3" xfId="1546"/>
    <cellStyle name="40% - Accent4 3 3 2" xfId="1547"/>
    <cellStyle name="40% - Accent4 3 4" xfId="1548"/>
    <cellStyle name="40% - Accent4 3 4 2" xfId="1549"/>
    <cellStyle name="40% - Accent4 3 4 2 2" xfId="1550"/>
    <cellStyle name="40% - Accent4 3 4 3" xfId="1551"/>
    <cellStyle name="40% - Accent4 3 5" xfId="1552"/>
    <cellStyle name="40% - Accent4 4" xfId="53"/>
    <cellStyle name="40% - Accent4 4 2" xfId="1553"/>
    <cellStyle name="40% - Accent4 4 2 2" xfId="1554"/>
    <cellStyle name="40% - Accent4 4 3" xfId="1555"/>
    <cellStyle name="40% - Accent4 4 3 2" xfId="1556"/>
    <cellStyle name="40% - Accent4 4 3 2 2" xfId="1557"/>
    <cellStyle name="40% - Accent4 4 3 3" xfId="1558"/>
    <cellStyle name="40% - Accent4 4 4" xfId="1559"/>
    <cellStyle name="40% - Accent4 5" xfId="54"/>
    <cellStyle name="40% - Accent4 5 2" xfId="1560"/>
    <cellStyle name="40% - Accent4 5 2 2" xfId="1561"/>
    <cellStyle name="40% - Accent4 5 2 2 2" xfId="1562"/>
    <cellStyle name="40% - Accent4 5 2 3" xfId="1563"/>
    <cellStyle name="40% - Accent4 5 3" xfId="1564"/>
    <cellStyle name="40% - Accent4 5 3 2" xfId="1565"/>
    <cellStyle name="40% - Accent4 5 3 2 2" xfId="1566"/>
    <cellStyle name="40% - Accent4 5 3 2 2 2" xfId="1567"/>
    <cellStyle name="40% - Accent4 5 3 2 3" xfId="1568"/>
    <cellStyle name="40% - Accent4 5 3 3" xfId="1569"/>
    <cellStyle name="40% - Accent4 5 3 3 2" xfId="1570"/>
    <cellStyle name="40% - Accent4 5 3 4" xfId="1571"/>
    <cellStyle name="40% - Accent4 5 4" xfId="1572"/>
    <cellStyle name="40% - Accent4 5 4 2" xfId="1573"/>
    <cellStyle name="40% - Accent4 5 5" xfId="1574"/>
    <cellStyle name="40% - Accent4 6" xfId="1575"/>
    <cellStyle name="40% - Accent4 6 2" xfId="1576"/>
    <cellStyle name="40% - Accent4 6 2 2" xfId="1577"/>
    <cellStyle name="40% - Accent4 6 2 2 2" xfId="1578"/>
    <cellStyle name="40% - Accent4 6 2 3" xfId="1579"/>
    <cellStyle name="40% - Accent4 6 3" xfId="1580"/>
    <cellStyle name="40% - Accent4 6 3 2" xfId="1581"/>
    <cellStyle name="40% - Accent4 6 4" xfId="1582"/>
    <cellStyle name="40% - Accent4 7" xfId="1583"/>
    <cellStyle name="40% - Accent4 8" xfId="1584"/>
    <cellStyle name="40% - Accent5 2" xfId="55"/>
    <cellStyle name="40% - Accent5 2 10" xfId="1585"/>
    <cellStyle name="40% - Accent5 2 10 2" xfId="1586"/>
    <cellStyle name="40% - Accent5 2 11" xfId="1587"/>
    <cellStyle name="40% - Accent5 2 2" xfId="1588"/>
    <cellStyle name="40% - Accent5 2 2 2" xfId="1589"/>
    <cellStyle name="40% - Accent5 2 2 2 2" xfId="1590"/>
    <cellStyle name="40% - Accent5 2 2 2 2 2" xfId="1591"/>
    <cellStyle name="40% - Accent5 2 2 2 3" xfId="1592"/>
    <cellStyle name="40% - Accent5 2 2 2 3 2" xfId="1593"/>
    <cellStyle name="40% - Accent5 2 2 2 3 2 2" xfId="1594"/>
    <cellStyle name="40% - Accent5 2 2 2 3 3" xfId="1595"/>
    <cellStyle name="40% - Accent5 2 2 2 4" xfId="1596"/>
    <cellStyle name="40% - Accent5 2 2 3" xfId="1597"/>
    <cellStyle name="40% - Accent5 2 2 3 2" xfId="1598"/>
    <cellStyle name="40% - Accent5 2 2 3 2 2" xfId="1599"/>
    <cellStyle name="40% - Accent5 2 2 3 3" xfId="1600"/>
    <cellStyle name="40% - Accent5 2 2 4" xfId="1601"/>
    <cellStyle name="40% - Accent5 2 2 4 2" xfId="1602"/>
    <cellStyle name="40% - Accent5 2 2 4 2 2" xfId="1603"/>
    <cellStyle name="40% - Accent5 2 2 4 2 2 2" xfId="1604"/>
    <cellStyle name="40% - Accent5 2 2 4 2 3" xfId="1605"/>
    <cellStyle name="40% - Accent5 2 2 4 3" xfId="1606"/>
    <cellStyle name="40% - Accent5 2 2 4 3 2" xfId="1607"/>
    <cellStyle name="40% - Accent5 2 2 4 4" xfId="1608"/>
    <cellStyle name="40% - Accent5 2 2 5" xfId="1609"/>
    <cellStyle name="40% - Accent5 2 2 5 2" xfId="1610"/>
    <cellStyle name="40% - Accent5 2 2 6" xfId="1611"/>
    <cellStyle name="40% - Accent5 2 3" xfId="1612"/>
    <cellStyle name="40% - Accent5 2 3 2" xfId="1613"/>
    <cellStyle name="40% - Accent5 2 3 2 2" xfId="1614"/>
    <cellStyle name="40% - Accent5 2 3 2 2 2" xfId="1615"/>
    <cellStyle name="40% - Accent5 2 3 2 3" xfId="1616"/>
    <cellStyle name="40% - Accent5 2 3 3" xfId="1617"/>
    <cellStyle name="40% - Accent5 2 3 3 2" xfId="1618"/>
    <cellStyle name="40% - Accent5 2 3 3 2 2" xfId="1619"/>
    <cellStyle name="40% - Accent5 2 3 3 2 2 2" xfId="1620"/>
    <cellStyle name="40% - Accent5 2 3 3 2 3" xfId="1621"/>
    <cellStyle name="40% - Accent5 2 3 3 3" xfId="1622"/>
    <cellStyle name="40% - Accent5 2 3 3 3 2" xfId="1623"/>
    <cellStyle name="40% - Accent5 2 3 3 4" xfId="1624"/>
    <cellStyle name="40% - Accent5 2 3 4" xfId="1625"/>
    <cellStyle name="40% - Accent5 2 3 4 2" xfId="1626"/>
    <cellStyle name="40% - Accent5 2 3 5" xfId="1627"/>
    <cellStyle name="40% - Accent5 2 4" xfId="1628"/>
    <cellStyle name="40% - Accent5 2 4 2" xfId="1629"/>
    <cellStyle name="40% - Accent5 2 4 2 2" xfId="1630"/>
    <cellStyle name="40% - Accent5 2 4 2 2 2" xfId="1631"/>
    <cellStyle name="40% - Accent5 2 4 2 3" xfId="1632"/>
    <cellStyle name="40% - Accent5 2 4 3" xfId="1633"/>
    <cellStyle name="40% - Accent5 2 4 3 2" xfId="1634"/>
    <cellStyle name="40% - Accent5 2 4 4" xfId="1635"/>
    <cellStyle name="40% - Accent5 2 5" xfId="1636"/>
    <cellStyle name="40% - Accent5 2 5 2" xfId="1637"/>
    <cellStyle name="40% - Accent5 2 5 2 2" xfId="1638"/>
    <cellStyle name="40% - Accent5 2 5 2 2 2" xfId="1639"/>
    <cellStyle name="40% - Accent5 2 5 2 3" xfId="1640"/>
    <cellStyle name="40% - Accent5 2 5 3" xfId="1641"/>
    <cellStyle name="40% - Accent5 2 5 3 2" xfId="1642"/>
    <cellStyle name="40% - Accent5 2 5 3 2 2" xfId="1643"/>
    <cellStyle name="40% - Accent5 2 5 3 2 2 2" xfId="1644"/>
    <cellStyle name="40% - Accent5 2 5 3 2 3" xfId="1645"/>
    <cellStyle name="40% - Accent5 2 5 3 3" xfId="1646"/>
    <cellStyle name="40% - Accent5 2 5 3 3 2" xfId="1647"/>
    <cellStyle name="40% - Accent5 2 5 3 4" xfId="1648"/>
    <cellStyle name="40% - Accent5 2 5 4" xfId="1649"/>
    <cellStyle name="40% - Accent5 2 5 4 2" xfId="1650"/>
    <cellStyle name="40% - Accent5 2 5 5" xfId="1651"/>
    <cellStyle name="40% - Accent5 2 6" xfId="1652"/>
    <cellStyle name="40% - Accent5 2 6 2" xfId="1653"/>
    <cellStyle name="40% - Accent5 2 6 2 2" xfId="1654"/>
    <cellStyle name="40% - Accent5 2 6 3" xfId="1655"/>
    <cellStyle name="40% - Accent5 2 7" xfId="1656"/>
    <cellStyle name="40% - Accent5 2 7 2" xfId="1657"/>
    <cellStyle name="40% - Accent5 2 7 2 2" xfId="1658"/>
    <cellStyle name="40% - Accent5 2 7 3" xfId="1659"/>
    <cellStyle name="40% - Accent5 2 8" xfId="1660"/>
    <cellStyle name="40% - Accent5 2 8 2" xfId="1661"/>
    <cellStyle name="40% - Accent5 2 8 2 2" xfId="1662"/>
    <cellStyle name="40% - Accent5 2 8 2 2 2" xfId="1663"/>
    <cellStyle name="40% - Accent5 2 8 2 3" xfId="1664"/>
    <cellStyle name="40% - Accent5 2 8 3" xfId="1665"/>
    <cellStyle name="40% - Accent5 2 8 3 2" xfId="1666"/>
    <cellStyle name="40% - Accent5 2 8 4" xfId="1667"/>
    <cellStyle name="40% - Accent5 2 9" xfId="1668"/>
    <cellStyle name="40% - Accent5 2 9 2" xfId="1669"/>
    <cellStyle name="40% - Accent5 3" xfId="56"/>
    <cellStyle name="40% - Accent5 3 2" xfId="1670"/>
    <cellStyle name="40% - Accent5 3 2 2" xfId="1671"/>
    <cellStyle name="40% - Accent5 3 2 2 2" xfId="1672"/>
    <cellStyle name="40% - Accent5 3 2 3" xfId="1673"/>
    <cellStyle name="40% - Accent5 3 3" xfId="1674"/>
    <cellStyle name="40% - Accent5 3 3 2" xfId="1675"/>
    <cellStyle name="40% - Accent5 3 4" xfId="1676"/>
    <cellStyle name="40% - Accent5 3 4 2" xfId="1677"/>
    <cellStyle name="40% - Accent5 3 4 2 2" xfId="1678"/>
    <cellStyle name="40% - Accent5 3 4 3" xfId="1679"/>
    <cellStyle name="40% - Accent5 3 5" xfId="1680"/>
    <cellStyle name="40% - Accent5 4" xfId="57"/>
    <cellStyle name="40% - Accent5 4 2" xfId="1681"/>
    <cellStyle name="40% - Accent5 4 2 2" xfId="1682"/>
    <cellStyle name="40% - Accent5 4 3" xfId="1683"/>
    <cellStyle name="40% - Accent5 4 3 2" xfId="1684"/>
    <cellStyle name="40% - Accent5 4 3 2 2" xfId="1685"/>
    <cellStyle name="40% - Accent5 4 3 3" xfId="1686"/>
    <cellStyle name="40% - Accent5 4 4" xfId="1687"/>
    <cellStyle name="40% - Accent5 5" xfId="58"/>
    <cellStyle name="40% - Accent5 5 2" xfId="1688"/>
    <cellStyle name="40% - Accent5 5 2 2" xfId="1689"/>
    <cellStyle name="40% - Accent5 5 2 2 2" xfId="1690"/>
    <cellStyle name="40% - Accent5 5 2 3" xfId="1691"/>
    <cellStyle name="40% - Accent5 5 3" xfId="1692"/>
    <cellStyle name="40% - Accent5 5 3 2" xfId="1693"/>
    <cellStyle name="40% - Accent5 5 3 2 2" xfId="1694"/>
    <cellStyle name="40% - Accent5 5 3 2 2 2" xfId="1695"/>
    <cellStyle name="40% - Accent5 5 3 2 3" xfId="1696"/>
    <cellStyle name="40% - Accent5 5 3 3" xfId="1697"/>
    <cellStyle name="40% - Accent5 5 3 3 2" xfId="1698"/>
    <cellStyle name="40% - Accent5 5 3 4" xfId="1699"/>
    <cellStyle name="40% - Accent5 5 4" xfId="1700"/>
    <cellStyle name="40% - Accent5 5 4 2" xfId="1701"/>
    <cellStyle name="40% - Accent5 5 5" xfId="1702"/>
    <cellStyle name="40% - Accent5 6" xfId="1703"/>
    <cellStyle name="40% - Accent5 6 2" xfId="1704"/>
    <cellStyle name="40% - Accent5 6 2 2" xfId="1705"/>
    <cellStyle name="40% - Accent5 6 2 2 2" xfId="1706"/>
    <cellStyle name="40% - Accent5 6 2 3" xfId="1707"/>
    <cellStyle name="40% - Accent5 6 3" xfId="1708"/>
    <cellStyle name="40% - Accent5 6 3 2" xfId="1709"/>
    <cellStyle name="40% - Accent5 6 4" xfId="1710"/>
    <cellStyle name="40% - Accent5 7" xfId="1711"/>
    <cellStyle name="40% - Accent5 8" xfId="1712"/>
    <cellStyle name="40% - Accent6 2" xfId="59"/>
    <cellStyle name="40% - Accent6 2 10" xfId="1713"/>
    <cellStyle name="40% - Accent6 2 10 2" xfId="1714"/>
    <cellStyle name="40% - Accent6 2 11" xfId="1715"/>
    <cellStyle name="40% - Accent6 2 2" xfId="1716"/>
    <cellStyle name="40% - Accent6 2 2 2" xfId="1717"/>
    <cellStyle name="40% - Accent6 2 2 2 2" xfId="1718"/>
    <cellStyle name="40% - Accent6 2 2 2 2 2" xfId="1719"/>
    <cellStyle name="40% - Accent6 2 2 2 3" xfId="1720"/>
    <cellStyle name="40% - Accent6 2 2 2 3 2" xfId="1721"/>
    <cellStyle name="40% - Accent6 2 2 2 3 2 2" xfId="1722"/>
    <cellStyle name="40% - Accent6 2 2 2 3 3" xfId="1723"/>
    <cellStyle name="40% - Accent6 2 2 2 4" xfId="1724"/>
    <cellStyle name="40% - Accent6 2 2 3" xfId="1725"/>
    <cellStyle name="40% - Accent6 2 2 3 2" xfId="1726"/>
    <cellStyle name="40% - Accent6 2 2 3 2 2" xfId="1727"/>
    <cellStyle name="40% - Accent6 2 2 3 3" xfId="1728"/>
    <cellStyle name="40% - Accent6 2 2 4" xfId="1729"/>
    <cellStyle name="40% - Accent6 2 2 4 2" xfId="1730"/>
    <cellStyle name="40% - Accent6 2 2 4 2 2" xfId="1731"/>
    <cellStyle name="40% - Accent6 2 2 4 2 2 2" xfId="1732"/>
    <cellStyle name="40% - Accent6 2 2 4 2 3" xfId="1733"/>
    <cellStyle name="40% - Accent6 2 2 4 3" xfId="1734"/>
    <cellStyle name="40% - Accent6 2 2 4 3 2" xfId="1735"/>
    <cellStyle name="40% - Accent6 2 2 4 4" xfId="1736"/>
    <cellStyle name="40% - Accent6 2 2 5" xfId="1737"/>
    <cellStyle name="40% - Accent6 2 2 5 2" xfId="1738"/>
    <cellStyle name="40% - Accent6 2 2 6" xfId="1739"/>
    <cellStyle name="40% - Accent6 2 3" xfId="1740"/>
    <cellStyle name="40% - Accent6 2 3 2" xfId="1741"/>
    <cellStyle name="40% - Accent6 2 3 2 2" xfId="1742"/>
    <cellStyle name="40% - Accent6 2 3 2 2 2" xfId="1743"/>
    <cellStyle name="40% - Accent6 2 3 2 3" xfId="1744"/>
    <cellStyle name="40% - Accent6 2 3 3" xfId="1745"/>
    <cellStyle name="40% - Accent6 2 3 3 2" xfId="1746"/>
    <cellStyle name="40% - Accent6 2 3 3 2 2" xfId="1747"/>
    <cellStyle name="40% - Accent6 2 3 3 2 2 2" xfId="1748"/>
    <cellStyle name="40% - Accent6 2 3 3 2 3" xfId="1749"/>
    <cellStyle name="40% - Accent6 2 3 3 3" xfId="1750"/>
    <cellStyle name="40% - Accent6 2 3 3 3 2" xfId="1751"/>
    <cellStyle name="40% - Accent6 2 3 3 4" xfId="1752"/>
    <cellStyle name="40% - Accent6 2 3 4" xfId="1753"/>
    <cellStyle name="40% - Accent6 2 3 4 2" xfId="1754"/>
    <cellStyle name="40% - Accent6 2 3 5" xfId="1755"/>
    <cellStyle name="40% - Accent6 2 4" xfId="1756"/>
    <cellStyle name="40% - Accent6 2 4 2" xfId="1757"/>
    <cellStyle name="40% - Accent6 2 4 2 2" xfId="1758"/>
    <cellStyle name="40% - Accent6 2 4 2 2 2" xfId="1759"/>
    <cellStyle name="40% - Accent6 2 4 2 3" xfId="1760"/>
    <cellStyle name="40% - Accent6 2 4 3" xfId="1761"/>
    <cellStyle name="40% - Accent6 2 4 3 2" xfId="1762"/>
    <cellStyle name="40% - Accent6 2 4 4" xfId="1763"/>
    <cellStyle name="40% - Accent6 2 5" xfId="1764"/>
    <cellStyle name="40% - Accent6 2 5 2" xfId="1765"/>
    <cellStyle name="40% - Accent6 2 5 2 2" xfId="1766"/>
    <cellStyle name="40% - Accent6 2 5 2 2 2" xfId="1767"/>
    <cellStyle name="40% - Accent6 2 5 2 3" xfId="1768"/>
    <cellStyle name="40% - Accent6 2 5 3" xfId="1769"/>
    <cellStyle name="40% - Accent6 2 5 3 2" xfId="1770"/>
    <cellStyle name="40% - Accent6 2 5 3 2 2" xfId="1771"/>
    <cellStyle name="40% - Accent6 2 5 3 2 2 2" xfId="1772"/>
    <cellStyle name="40% - Accent6 2 5 3 2 3" xfId="1773"/>
    <cellStyle name="40% - Accent6 2 5 3 3" xfId="1774"/>
    <cellStyle name="40% - Accent6 2 5 3 3 2" xfId="1775"/>
    <cellStyle name="40% - Accent6 2 5 3 4" xfId="1776"/>
    <cellStyle name="40% - Accent6 2 5 4" xfId="1777"/>
    <cellStyle name="40% - Accent6 2 5 4 2" xfId="1778"/>
    <cellStyle name="40% - Accent6 2 5 5" xfId="1779"/>
    <cellStyle name="40% - Accent6 2 6" xfId="1780"/>
    <cellStyle name="40% - Accent6 2 6 2" xfId="1781"/>
    <cellStyle name="40% - Accent6 2 6 2 2" xfId="1782"/>
    <cellStyle name="40% - Accent6 2 6 3" xfId="1783"/>
    <cellStyle name="40% - Accent6 2 7" xfId="1784"/>
    <cellStyle name="40% - Accent6 2 7 2" xfId="1785"/>
    <cellStyle name="40% - Accent6 2 7 2 2" xfId="1786"/>
    <cellStyle name="40% - Accent6 2 7 3" xfId="1787"/>
    <cellStyle name="40% - Accent6 2 8" xfId="1788"/>
    <cellStyle name="40% - Accent6 2 8 2" xfId="1789"/>
    <cellStyle name="40% - Accent6 2 8 2 2" xfId="1790"/>
    <cellStyle name="40% - Accent6 2 8 2 2 2" xfId="1791"/>
    <cellStyle name="40% - Accent6 2 8 2 3" xfId="1792"/>
    <cellStyle name="40% - Accent6 2 8 3" xfId="1793"/>
    <cellStyle name="40% - Accent6 2 8 3 2" xfId="1794"/>
    <cellStyle name="40% - Accent6 2 8 4" xfId="1795"/>
    <cellStyle name="40% - Accent6 2 9" xfId="1796"/>
    <cellStyle name="40% - Accent6 2 9 2" xfId="1797"/>
    <cellStyle name="40% - Accent6 3" xfId="60"/>
    <cellStyle name="40% - Accent6 3 2" xfId="1798"/>
    <cellStyle name="40% - Accent6 3 2 2" xfId="1799"/>
    <cellStyle name="40% - Accent6 3 2 2 2" xfId="1800"/>
    <cellStyle name="40% - Accent6 3 2 3" xfId="1801"/>
    <cellStyle name="40% - Accent6 3 3" xfId="1802"/>
    <cellStyle name="40% - Accent6 3 3 2" xfId="1803"/>
    <cellStyle name="40% - Accent6 3 4" xfId="1804"/>
    <cellStyle name="40% - Accent6 3 4 2" xfId="1805"/>
    <cellStyle name="40% - Accent6 3 4 2 2" xfId="1806"/>
    <cellStyle name="40% - Accent6 3 4 3" xfId="1807"/>
    <cellStyle name="40% - Accent6 3 5" xfId="1808"/>
    <cellStyle name="40% - Accent6 4" xfId="61"/>
    <cellStyle name="40% - Accent6 4 2" xfId="1809"/>
    <cellStyle name="40% - Accent6 4 2 2" xfId="1810"/>
    <cellStyle name="40% - Accent6 4 3" xfId="1811"/>
    <cellStyle name="40% - Accent6 4 3 2" xfId="1812"/>
    <cellStyle name="40% - Accent6 4 3 2 2" xfId="1813"/>
    <cellStyle name="40% - Accent6 4 3 3" xfId="1814"/>
    <cellStyle name="40% - Accent6 4 4" xfId="1815"/>
    <cellStyle name="40% - Accent6 5" xfId="62"/>
    <cellStyle name="40% - Accent6 5 2" xfId="1816"/>
    <cellStyle name="40% - Accent6 5 2 2" xfId="1817"/>
    <cellStyle name="40% - Accent6 5 2 2 2" xfId="1818"/>
    <cellStyle name="40% - Accent6 5 2 3" xfId="1819"/>
    <cellStyle name="40% - Accent6 5 3" xfId="1820"/>
    <cellStyle name="40% - Accent6 5 3 2" xfId="1821"/>
    <cellStyle name="40% - Accent6 5 3 2 2" xfId="1822"/>
    <cellStyle name="40% - Accent6 5 3 2 2 2" xfId="1823"/>
    <cellStyle name="40% - Accent6 5 3 2 3" xfId="1824"/>
    <cellStyle name="40% - Accent6 5 3 3" xfId="1825"/>
    <cellStyle name="40% - Accent6 5 3 3 2" xfId="1826"/>
    <cellStyle name="40% - Accent6 5 3 4" xfId="1827"/>
    <cellStyle name="40% - Accent6 5 4" xfId="1828"/>
    <cellStyle name="40% - Accent6 5 4 2" xfId="1829"/>
    <cellStyle name="40% - Accent6 5 5" xfId="1830"/>
    <cellStyle name="40% - Accent6 6" xfId="1831"/>
    <cellStyle name="40% - Accent6 6 2" xfId="1832"/>
    <cellStyle name="40% - Accent6 6 2 2" xfId="1833"/>
    <cellStyle name="40% - Accent6 6 2 2 2" xfId="1834"/>
    <cellStyle name="40% - Accent6 6 2 3" xfId="1835"/>
    <cellStyle name="40% - Accent6 6 3" xfId="1836"/>
    <cellStyle name="40% - Accent6 6 3 2" xfId="1837"/>
    <cellStyle name="40% - Accent6 6 4" xfId="1838"/>
    <cellStyle name="40% - Accent6 7" xfId="1839"/>
    <cellStyle name="40% - Accent6 8" xfId="1840"/>
    <cellStyle name="60% - Accent1 2" xfId="63"/>
    <cellStyle name="60% - Accent1 2 10" xfId="1841"/>
    <cellStyle name="60% - Accent1 2 2" xfId="1842"/>
    <cellStyle name="60% - Accent1 2 2 2" xfId="1843"/>
    <cellStyle name="60% - Accent1 2 2 2 2" xfId="1844"/>
    <cellStyle name="60% - Accent1 2 2 3" xfId="1845"/>
    <cellStyle name="60% - Accent1 2 2 3 2" xfId="1846"/>
    <cellStyle name="60% - Accent1 2 2 3 2 2" xfId="1847"/>
    <cellStyle name="60% - Accent1 2 2 3 3" xfId="1848"/>
    <cellStyle name="60% - Accent1 2 2 4" xfId="1849"/>
    <cellStyle name="60% - Accent1 2 3" xfId="1850"/>
    <cellStyle name="60% - Accent1 2 3 2" xfId="1851"/>
    <cellStyle name="60% - Accent1 2 3 2 2" xfId="1852"/>
    <cellStyle name="60% - Accent1 2 3 3" xfId="1853"/>
    <cellStyle name="60% - Accent1 2 3 3 2" xfId="1854"/>
    <cellStyle name="60% - Accent1 2 3 3 2 2" xfId="1855"/>
    <cellStyle name="60% - Accent1 2 3 3 3" xfId="1856"/>
    <cellStyle name="60% - Accent1 2 3 4" xfId="1857"/>
    <cellStyle name="60% - Accent1 2 4" xfId="1858"/>
    <cellStyle name="60% - Accent1 2 4 2" xfId="1859"/>
    <cellStyle name="60% - Accent1 2 4 2 2" xfId="1860"/>
    <cellStyle name="60% - Accent1 2 4 3" xfId="1861"/>
    <cellStyle name="60% - Accent1 2 5" xfId="1862"/>
    <cellStyle name="60% - Accent1 2 5 2" xfId="1863"/>
    <cellStyle name="60% - Accent1 2 5 2 2" xfId="1864"/>
    <cellStyle name="60% - Accent1 2 5 3" xfId="1865"/>
    <cellStyle name="60% - Accent1 2 5 3 2" xfId="1866"/>
    <cellStyle name="60% - Accent1 2 5 3 2 2" xfId="1867"/>
    <cellStyle name="60% - Accent1 2 5 3 3" xfId="1868"/>
    <cellStyle name="60% - Accent1 2 5 4" xfId="1869"/>
    <cellStyle name="60% - Accent1 2 6" xfId="1870"/>
    <cellStyle name="60% - Accent1 2 6 2" xfId="1871"/>
    <cellStyle name="60% - Accent1 2 7" xfId="1872"/>
    <cellStyle name="60% - Accent1 2 7 2" xfId="1873"/>
    <cellStyle name="60% - Accent1 2 8" xfId="1874"/>
    <cellStyle name="60% - Accent1 2 8 2" xfId="1875"/>
    <cellStyle name="60% - Accent1 2 8 2 2" xfId="1876"/>
    <cellStyle name="60% - Accent1 2 8 3" xfId="1877"/>
    <cellStyle name="60% - Accent1 2 9" xfId="1878"/>
    <cellStyle name="60% - Accent1 2 9 2" xfId="1879"/>
    <cellStyle name="60% - Accent1 2 9 2 2" xfId="1880"/>
    <cellStyle name="60% - Accent1 2 9 3" xfId="1881"/>
    <cellStyle name="60% - Accent1 3" xfId="64"/>
    <cellStyle name="60% - Accent1 3 2" xfId="1882"/>
    <cellStyle name="60% - Accent1 3 2 2" xfId="1883"/>
    <cellStyle name="60% - Accent1 3 3" xfId="1884"/>
    <cellStyle name="60% - Accent1 3 3 2" xfId="1885"/>
    <cellStyle name="60% - Accent1 3 4" xfId="1886"/>
    <cellStyle name="60% - Accent1 3 4 2" xfId="1887"/>
    <cellStyle name="60% - Accent1 3 4 2 2" xfId="1888"/>
    <cellStyle name="60% - Accent1 3 4 3" xfId="1889"/>
    <cellStyle name="60% - Accent1 3 5" xfId="1890"/>
    <cellStyle name="60% - Accent1 4" xfId="65"/>
    <cellStyle name="60% - Accent1 4 2" xfId="1891"/>
    <cellStyle name="60% - Accent1 4 2 2" xfId="1892"/>
    <cellStyle name="60% - Accent1 4 3" xfId="1893"/>
    <cellStyle name="60% - Accent1 4 3 2" xfId="1894"/>
    <cellStyle name="60% - Accent1 4 3 2 2" xfId="1895"/>
    <cellStyle name="60% - Accent1 4 3 3" xfId="1896"/>
    <cellStyle name="60% - Accent1 4 4" xfId="1897"/>
    <cellStyle name="60% - Accent1 5" xfId="1898"/>
    <cellStyle name="60% - Accent1 5 2" xfId="1899"/>
    <cellStyle name="60% - Accent1 5 2 2" xfId="1900"/>
    <cellStyle name="60% - Accent1 5 3" xfId="1901"/>
    <cellStyle name="60% - Accent1 5 3 2" xfId="1902"/>
    <cellStyle name="60% - Accent1 5 3 2 2" xfId="1903"/>
    <cellStyle name="60% - Accent1 5 3 3" xfId="1904"/>
    <cellStyle name="60% - Accent1 5 4" xfId="1905"/>
    <cellStyle name="60% - Accent1 6" xfId="1906"/>
    <cellStyle name="60% - Accent1 6 2" xfId="1907"/>
    <cellStyle name="60% - Accent1 6 2 2" xfId="1908"/>
    <cellStyle name="60% - Accent1 6 3" xfId="1909"/>
    <cellStyle name="60% - Accent1 7" xfId="1910"/>
    <cellStyle name="60% - Accent1 8" xfId="1911"/>
    <cellStyle name="60% - Accent2 2" xfId="66"/>
    <cellStyle name="60% - Accent2 2 10" xfId="1912"/>
    <cellStyle name="60% - Accent2 2 2" xfId="1913"/>
    <cellStyle name="60% - Accent2 2 2 2" xfId="1914"/>
    <cellStyle name="60% - Accent2 2 2 2 2" xfId="1915"/>
    <cellStyle name="60% - Accent2 2 2 3" xfId="1916"/>
    <cellStyle name="60% - Accent2 2 2 3 2" xfId="1917"/>
    <cellStyle name="60% - Accent2 2 2 3 2 2" xfId="1918"/>
    <cellStyle name="60% - Accent2 2 2 3 3" xfId="1919"/>
    <cellStyle name="60% - Accent2 2 2 4" xfId="1920"/>
    <cellStyle name="60% - Accent2 2 3" xfId="1921"/>
    <cellStyle name="60% - Accent2 2 3 2" xfId="1922"/>
    <cellStyle name="60% - Accent2 2 3 2 2" xfId="1923"/>
    <cellStyle name="60% - Accent2 2 3 3" xfId="1924"/>
    <cellStyle name="60% - Accent2 2 3 3 2" xfId="1925"/>
    <cellStyle name="60% - Accent2 2 3 3 2 2" xfId="1926"/>
    <cellStyle name="60% - Accent2 2 3 3 3" xfId="1927"/>
    <cellStyle name="60% - Accent2 2 3 4" xfId="1928"/>
    <cellStyle name="60% - Accent2 2 4" xfId="1929"/>
    <cellStyle name="60% - Accent2 2 4 2" xfId="1930"/>
    <cellStyle name="60% - Accent2 2 4 2 2" xfId="1931"/>
    <cellStyle name="60% - Accent2 2 4 3" xfId="1932"/>
    <cellStyle name="60% - Accent2 2 5" xfId="1933"/>
    <cellStyle name="60% - Accent2 2 5 2" xfId="1934"/>
    <cellStyle name="60% - Accent2 2 5 2 2" xfId="1935"/>
    <cellStyle name="60% - Accent2 2 5 3" xfId="1936"/>
    <cellStyle name="60% - Accent2 2 5 3 2" xfId="1937"/>
    <cellStyle name="60% - Accent2 2 5 3 2 2" xfId="1938"/>
    <cellStyle name="60% - Accent2 2 5 3 3" xfId="1939"/>
    <cellStyle name="60% - Accent2 2 5 4" xfId="1940"/>
    <cellStyle name="60% - Accent2 2 6" xfId="1941"/>
    <cellStyle name="60% - Accent2 2 6 2" xfId="1942"/>
    <cellStyle name="60% - Accent2 2 7" xfId="1943"/>
    <cellStyle name="60% - Accent2 2 7 2" xfId="1944"/>
    <cellStyle name="60% - Accent2 2 8" xfId="1945"/>
    <cellStyle name="60% - Accent2 2 8 2" xfId="1946"/>
    <cellStyle name="60% - Accent2 2 8 2 2" xfId="1947"/>
    <cellStyle name="60% - Accent2 2 8 3" xfId="1948"/>
    <cellStyle name="60% - Accent2 2 9" xfId="1949"/>
    <cellStyle name="60% - Accent2 2 9 2" xfId="1950"/>
    <cellStyle name="60% - Accent2 2 9 2 2" xfId="1951"/>
    <cellStyle name="60% - Accent2 2 9 3" xfId="1952"/>
    <cellStyle name="60% - Accent2 3" xfId="67"/>
    <cellStyle name="60% - Accent2 3 2" xfId="1953"/>
    <cellStyle name="60% - Accent2 3 2 2" xfId="1954"/>
    <cellStyle name="60% - Accent2 3 3" xfId="1955"/>
    <cellStyle name="60% - Accent2 3 3 2" xfId="1956"/>
    <cellStyle name="60% - Accent2 3 4" xfId="1957"/>
    <cellStyle name="60% - Accent2 3 4 2" xfId="1958"/>
    <cellStyle name="60% - Accent2 3 4 2 2" xfId="1959"/>
    <cellStyle name="60% - Accent2 3 4 3" xfId="1960"/>
    <cellStyle name="60% - Accent2 3 5" xfId="1961"/>
    <cellStyle name="60% - Accent2 4" xfId="68"/>
    <cellStyle name="60% - Accent2 4 2" xfId="1962"/>
    <cellStyle name="60% - Accent2 4 2 2" xfId="1963"/>
    <cellStyle name="60% - Accent2 4 3" xfId="1964"/>
    <cellStyle name="60% - Accent2 4 3 2" xfId="1965"/>
    <cellStyle name="60% - Accent2 4 3 2 2" xfId="1966"/>
    <cellStyle name="60% - Accent2 4 3 3" xfId="1967"/>
    <cellStyle name="60% - Accent2 4 4" xfId="1968"/>
    <cellStyle name="60% - Accent2 5" xfId="1969"/>
    <cellStyle name="60% - Accent2 5 2" xfId="1970"/>
    <cellStyle name="60% - Accent2 5 2 2" xfId="1971"/>
    <cellStyle name="60% - Accent2 5 3" xfId="1972"/>
    <cellStyle name="60% - Accent2 5 3 2" xfId="1973"/>
    <cellStyle name="60% - Accent2 5 3 2 2" xfId="1974"/>
    <cellStyle name="60% - Accent2 5 3 3" xfId="1975"/>
    <cellStyle name="60% - Accent2 5 4" xfId="1976"/>
    <cellStyle name="60% - Accent2 6" xfId="1977"/>
    <cellStyle name="60% - Accent2 6 2" xfId="1978"/>
    <cellStyle name="60% - Accent2 6 2 2" xfId="1979"/>
    <cellStyle name="60% - Accent2 6 3" xfId="1980"/>
    <cellStyle name="60% - Accent2 7" xfId="1981"/>
    <cellStyle name="60% - Accent2 8" xfId="1982"/>
    <cellStyle name="60% - Accent3 2" xfId="69"/>
    <cellStyle name="60% - Accent3 2 10" xfId="1983"/>
    <cellStyle name="60% - Accent3 2 2" xfId="1984"/>
    <cellStyle name="60% - Accent3 2 2 2" xfId="1985"/>
    <cellStyle name="60% - Accent3 2 2 2 2" xfId="1986"/>
    <cellStyle name="60% - Accent3 2 2 3" xfId="1987"/>
    <cellStyle name="60% - Accent3 2 2 3 2" xfId="1988"/>
    <cellStyle name="60% - Accent3 2 2 3 2 2" xfId="1989"/>
    <cellStyle name="60% - Accent3 2 2 3 3" xfId="1990"/>
    <cellStyle name="60% - Accent3 2 2 4" xfId="1991"/>
    <cellStyle name="60% - Accent3 2 3" xfId="1992"/>
    <cellStyle name="60% - Accent3 2 3 2" xfId="1993"/>
    <cellStyle name="60% - Accent3 2 3 2 2" xfId="1994"/>
    <cellStyle name="60% - Accent3 2 3 3" xfId="1995"/>
    <cellStyle name="60% - Accent3 2 3 3 2" xfId="1996"/>
    <cellStyle name="60% - Accent3 2 3 3 2 2" xfId="1997"/>
    <cellStyle name="60% - Accent3 2 3 3 3" xfId="1998"/>
    <cellStyle name="60% - Accent3 2 3 4" xfId="1999"/>
    <cellStyle name="60% - Accent3 2 4" xfId="2000"/>
    <cellStyle name="60% - Accent3 2 4 2" xfId="2001"/>
    <cellStyle name="60% - Accent3 2 4 2 2" xfId="2002"/>
    <cellStyle name="60% - Accent3 2 4 3" xfId="2003"/>
    <cellStyle name="60% - Accent3 2 5" xfId="2004"/>
    <cellStyle name="60% - Accent3 2 5 2" xfId="2005"/>
    <cellStyle name="60% - Accent3 2 5 2 2" xfId="2006"/>
    <cellStyle name="60% - Accent3 2 5 3" xfId="2007"/>
    <cellStyle name="60% - Accent3 2 5 3 2" xfId="2008"/>
    <cellStyle name="60% - Accent3 2 5 3 2 2" xfId="2009"/>
    <cellStyle name="60% - Accent3 2 5 3 3" xfId="2010"/>
    <cellStyle name="60% - Accent3 2 5 4" xfId="2011"/>
    <cellStyle name="60% - Accent3 2 6" xfId="2012"/>
    <cellStyle name="60% - Accent3 2 6 2" xfId="2013"/>
    <cellStyle name="60% - Accent3 2 7" xfId="2014"/>
    <cellStyle name="60% - Accent3 2 7 2" xfId="2015"/>
    <cellStyle name="60% - Accent3 2 8" xfId="2016"/>
    <cellStyle name="60% - Accent3 2 8 2" xfId="2017"/>
    <cellStyle name="60% - Accent3 2 8 2 2" xfId="2018"/>
    <cellStyle name="60% - Accent3 2 8 3" xfId="2019"/>
    <cellStyle name="60% - Accent3 2 9" xfId="2020"/>
    <cellStyle name="60% - Accent3 2 9 2" xfId="2021"/>
    <cellStyle name="60% - Accent3 2 9 2 2" xfId="2022"/>
    <cellStyle name="60% - Accent3 2 9 3" xfId="2023"/>
    <cellStyle name="60% - Accent3 3" xfId="70"/>
    <cellStyle name="60% - Accent3 3 2" xfId="2024"/>
    <cellStyle name="60% - Accent3 3 2 2" xfId="2025"/>
    <cellStyle name="60% - Accent3 3 3" xfId="2026"/>
    <cellStyle name="60% - Accent3 3 3 2" xfId="2027"/>
    <cellStyle name="60% - Accent3 3 4" xfId="2028"/>
    <cellStyle name="60% - Accent3 3 4 2" xfId="2029"/>
    <cellStyle name="60% - Accent3 3 4 2 2" xfId="2030"/>
    <cellStyle name="60% - Accent3 3 4 3" xfId="2031"/>
    <cellStyle name="60% - Accent3 3 5" xfId="2032"/>
    <cellStyle name="60% - Accent3 4" xfId="71"/>
    <cellStyle name="60% - Accent3 4 2" xfId="2033"/>
    <cellStyle name="60% - Accent3 4 2 2" xfId="2034"/>
    <cellStyle name="60% - Accent3 4 3" xfId="2035"/>
    <cellStyle name="60% - Accent3 4 3 2" xfId="2036"/>
    <cellStyle name="60% - Accent3 4 3 2 2" xfId="2037"/>
    <cellStyle name="60% - Accent3 4 3 3" xfId="2038"/>
    <cellStyle name="60% - Accent3 4 4" xfId="2039"/>
    <cellStyle name="60% - Accent3 5" xfId="2040"/>
    <cellStyle name="60% - Accent3 5 2" xfId="2041"/>
    <cellStyle name="60% - Accent3 5 2 2" xfId="2042"/>
    <cellStyle name="60% - Accent3 5 3" xfId="2043"/>
    <cellStyle name="60% - Accent3 5 3 2" xfId="2044"/>
    <cellStyle name="60% - Accent3 5 3 2 2" xfId="2045"/>
    <cellStyle name="60% - Accent3 5 3 3" xfId="2046"/>
    <cellStyle name="60% - Accent3 5 4" xfId="2047"/>
    <cellStyle name="60% - Accent3 6" xfId="2048"/>
    <cellStyle name="60% - Accent3 6 2" xfId="2049"/>
    <cellStyle name="60% - Accent3 6 2 2" xfId="2050"/>
    <cellStyle name="60% - Accent3 6 3" xfId="2051"/>
    <cellStyle name="60% - Accent3 7" xfId="2052"/>
    <cellStyle name="60% - Accent3 8" xfId="2053"/>
    <cellStyle name="60% - Accent4 2" xfId="72"/>
    <cellStyle name="60% - Accent4 2 10" xfId="2054"/>
    <cellStyle name="60% - Accent4 2 2" xfId="2055"/>
    <cellStyle name="60% - Accent4 2 2 2" xfId="2056"/>
    <cellStyle name="60% - Accent4 2 2 2 2" xfId="2057"/>
    <cellStyle name="60% - Accent4 2 2 3" xfId="2058"/>
    <cellStyle name="60% - Accent4 2 2 3 2" xfId="2059"/>
    <cellStyle name="60% - Accent4 2 2 3 2 2" xfId="2060"/>
    <cellStyle name="60% - Accent4 2 2 3 3" xfId="2061"/>
    <cellStyle name="60% - Accent4 2 2 4" xfId="2062"/>
    <cellStyle name="60% - Accent4 2 3" xfId="2063"/>
    <cellStyle name="60% - Accent4 2 3 2" xfId="2064"/>
    <cellStyle name="60% - Accent4 2 3 2 2" xfId="2065"/>
    <cellStyle name="60% - Accent4 2 3 3" xfId="2066"/>
    <cellStyle name="60% - Accent4 2 3 3 2" xfId="2067"/>
    <cellStyle name="60% - Accent4 2 3 3 2 2" xfId="2068"/>
    <cellStyle name="60% - Accent4 2 3 3 3" xfId="2069"/>
    <cellStyle name="60% - Accent4 2 3 4" xfId="2070"/>
    <cellStyle name="60% - Accent4 2 4" xfId="2071"/>
    <cellStyle name="60% - Accent4 2 4 2" xfId="2072"/>
    <cellStyle name="60% - Accent4 2 4 2 2" xfId="2073"/>
    <cellStyle name="60% - Accent4 2 4 3" xfId="2074"/>
    <cellStyle name="60% - Accent4 2 5" xfId="2075"/>
    <cellStyle name="60% - Accent4 2 5 2" xfId="2076"/>
    <cellStyle name="60% - Accent4 2 5 2 2" xfId="2077"/>
    <cellStyle name="60% - Accent4 2 5 3" xfId="2078"/>
    <cellStyle name="60% - Accent4 2 5 3 2" xfId="2079"/>
    <cellStyle name="60% - Accent4 2 5 3 2 2" xfId="2080"/>
    <cellStyle name="60% - Accent4 2 5 3 3" xfId="2081"/>
    <cellStyle name="60% - Accent4 2 5 4" xfId="2082"/>
    <cellStyle name="60% - Accent4 2 6" xfId="2083"/>
    <cellStyle name="60% - Accent4 2 6 2" xfId="2084"/>
    <cellStyle name="60% - Accent4 2 7" xfId="2085"/>
    <cellStyle name="60% - Accent4 2 7 2" xfId="2086"/>
    <cellStyle name="60% - Accent4 2 8" xfId="2087"/>
    <cellStyle name="60% - Accent4 2 8 2" xfId="2088"/>
    <cellStyle name="60% - Accent4 2 8 2 2" xfId="2089"/>
    <cellStyle name="60% - Accent4 2 8 3" xfId="2090"/>
    <cellStyle name="60% - Accent4 2 9" xfId="2091"/>
    <cellStyle name="60% - Accent4 2 9 2" xfId="2092"/>
    <cellStyle name="60% - Accent4 2 9 2 2" xfId="2093"/>
    <cellStyle name="60% - Accent4 2 9 3" xfId="2094"/>
    <cellStyle name="60% - Accent4 3" xfId="73"/>
    <cellStyle name="60% - Accent4 3 2" xfId="2095"/>
    <cellStyle name="60% - Accent4 3 2 2" xfId="2096"/>
    <cellStyle name="60% - Accent4 3 3" xfId="2097"/>
    <cellStyle name="60% - Accent4 3 3 2" xfId="2098"/>
    <cellStyle name="60% - Accent4 3 4" xfId="2099"/>
    <cellStyle name="60% - Accent4 3 4 2" xfId="2100"/>
    <cellStyle name="60% - Accent4 3 4 2 2" xfId="2101"/>
    <cellStyle name="60% - Accent4 3 4 3" xfId="2102"/>
    <cellStyle name="60% - Accent4 3 5" xfId="2103"/>
    <cellStyle name="60% - Accent4 4" xfId="74"/>
    <cellStyle name="60% - Accent4 4 2" xfId="2104"/>
    <cellStyle name="60% - Accent4 4 2 2" xfId="2105"/>
    <cellStyle name="60% - Accent4 4 3" xfId="2106"/>
    <cellStyle name="60% - Accent4 4 3 2" xfId="2107"/>
    <cellStyle name="60% - Accent4 4 3 2 2" xfId="2108"/>
    <cellStyle name="60% - Accent4 4 3 3" xfId="2109"/>
    <cellStyle name="60% - Accent4 4 4" xfId="2110"/>
    <cellStyle name="60% - Accent4 5" xfId="2111"/>
    <cellStyle name="60% - Accent4 5 2" xfId="2112"/>
    <cellStyle name="60% - Accent4 5 2 2" xfId="2113"/>
    <cellStyle name="60% - Accent4 5 3" xfId="2114"/>
    <cellStyle name="60% - Accent4 5 3 2" xfId="2115"/>
    <cellStyle name="60% - Accent4 5 3 2 2" xfId="2116"/>
    <cellStyle name="60% - Accent4 5 3 3" xfId="2117"/>
    <cellStyle name="60% - Accent4 5 4" xfId="2118"/>
    <cellStyle name="60% - Accent4 6" xfId="2119"/>
    <cellStyle name="60% - Accent4 6 2" xfId="2120"/>
    <cellStyle name="60% - Accent4 6 2 2" xfId="2121"/>
    <cellStyle name="60% - Accent4 6 3" xfId="2122"/>
    <cellStyle name="60% - Accent4 7" xfId="2123"/>
    <cellStyle name="60% - Accent4 8" xfId="2124"/>
    <cellStyle name="60% - Accent5 2" xfId="75"/>
    <cellStyle name="60% - Accent5 2 10" xfId="2125"/>
    <cellStyle name="60% - Accent5 2 2" xfId="2126"/>
    <cellStyle name="60% - Accent5 2 2 2" xfId="2127"/>
    <cellStyle name="60% - Accent5 2 2 2 2" xfId="2128"/>
    <cellStyle name="60% - Accent5 2 2 3" xfId="2129"/>
    <cellStyle name="60% - Accent5 2 2 3 2" xfId="2130"/>
    <cellStyle name="60% - Accent5 2 2 3 2 2" xfId="2131"/>
    <cellStyle name="60% - Accent5 2 2 3 3" xfId="2132"/>
    <cellStyle name="60% - Accent5 2 2 4" xfId="2133"/>
    <cellStyle name="60% - Accent5 2 3" xfId="2134"/>
    <cellStyle name="60% - Accent5 2 3 2" xfId="2135"/>
    <cellStyle name="60% - Accent5 2 3 2 2" xfId="2136"/>
    <cellStyle name="60% - Accent5 2 3 3" xfId="2137"/>
    <cellStyle name="60% - Accent5 2 3 3 2" xfId="2138"/>
    <cellStyle name="60% - Accent5 2 3 3 2 2" xfId="2139"/>
    <cellStyle name="60% - Accent5 2 3 3 3" xfId="2140"/>
    <cellStyle name="60% - Accent5 2 3 4" xfId="2141"/>
    <cellStyle name="60% - Accent5 2 4" xfId="2142"/>
    <cellStyle name="60% - Accent5 2 4 2" xfId="2143"/>
    <cellStyle name="60% - Accent5 2 4 2 2" xfId="2144"/>
    <cellStyle name="60% - Accent5 2 4 3" xfId="2145"/>
    <cellStyle name="60% - Accent5 2 5" xfId="2146"/>
    <cellStyle name="60% - Accent5 2 5 2" xfId="2147"/>
    <cellStyle name="60% - Accent5 2 5 2 2" xfId="2148"/>
    <cellStyle name="60% - Accent5 2 5 3" xfId="2149"/>
    <cellStyle name="60% - Accent5 2 5 3 2" xfId="2150"/>
    <cellStyle name="60% - Accent5 2 5 3 2 2" xfId="2151"/>
    <cellStyle name="60% - Accent5 2 5 3 3" xfId="2152"/>
    <cellStyle name="60% - Accent5 2 5 4" xfId="2153"/>
    <cellStyle name="60% - Accent5 2 6" xfId="2154"/>
    <cellStyle name="60% - Accent5 2 6 2" xfId="2155"/>
    <cellStyle name="60% - Accent5 2 7" xfId="2156"/>
    <cellStyle name="60% - Accent5 2 7 2" xfId="2157"/>
    <cellStyle name="60% - Accent5 2 8" xfId="2158"/>
    <cellStyle name="60% - Accent5 2 8 2" xfId="2159"/>
    <cellStyle name="60% - Accent5 2 8 2 2" xfId="2160"/>
    <cellStyle name="60% - Accent5 2 8 3" xfId="2161"/>
    <cellStyle name="60% - Accent5 2 9" xfId="2162"/>
    <cellStyle name="60% - Accent5 2 9 2" xfId="2163"/>
    <cellStyle name="60% - Accent5 2 9 2 2" xfId="2164"/>
    <cellStyle name="60% - Accent5 2 9 3" xfId="2165"/>
    <cellStyle name="60% - Accent5 3" xfId="76"/>
    <cellStyle name="60% - Accent5 3 2" xfId="2166"/>
    <cellStyle name="60% - Accent5 3 2 2" xfId="2167"/>
    <cellStyle name="60% - Accent5 3 3" xfId="2168"/>
    <cellStyle name="60% - Accent5 3 3 2" xfId="2169"/>
    <cellStyle name="60% - Accent5 3 4" xfId="2170"/>
    <cellStyle name="60% - Accent5 3 4 2" xfId="2171"/>
    <cellStyle name="60% - Accent5 3 4 2 2" xfId="2172"/>
    <cellStyle name="60% - Accent5 3 4 3" xfId="2173"/>
    <cellStyle name="60% - Accent5 3 5" xfId="2174"/>
    <cellStyle name="60% - Accent5 4" xfId="77"/>
    <cellStyle name="60% - Accent5 4 2" xfId="2175"/>
    <cellStyle name="60% - Accent5 4 2 2" xfId="2176"/>
    <cellStyle name="60% - Accent5 4 3" xfId="2177"/>
    <cellStyle name="60% - Accent5 4 3 2" xfId="2178"/>
    <cellStyle name="60% - Accent5 4 3 2 2" xfId="2179"/>
    <cellStyle name="60% - Accent5 4 3 3" xfId="2180"/>
    <cellStyle name="60% - Accent5 4 4" xfId="2181"/>
    <cellStyle name="60% - Accent5 5" xfId="2182"/>
    <cellStyle name="60% - Accent5 5 2" xfId="2183"/>
    <cellStyle name="60% - Accent5 5 2 2" xfId="2184"/>
    <cellStyle name="60% - Accent5 5 3" xfId="2185"/>
    <cellStyle name="60% - Accent5 5 3 2" xfId="2186"/>
    <cellStyle name="60% - Accent5 5 3 2 2" xfId="2187"/>
    <cellStyle name="60% - Accent5 5 3 3" xfId="2188"/>
    <cellStyle name="60% - Accent5 5 4" xfId="2189"/>
    <cellStyle name="60% - Accent5 6" xfId="2190"/>
    <cellStyle name="60% - Accent5 6 2" xfId="2191"/>
    <cellStyle name="60% - Accent5 6 2 2" xfId="2192"/>
    <cellStyle name="60% - Accent5 6 3" xfId="2193"/>
    <cellStyle name="60% - Accent5 7" xfId="2194"/>
    <cellStyle name="60% - Accent5 8" xfId="2195"/>
    <cellStyle name="60% - Accent6 2" xfId="78"/>
    <cellStyle name="60% - Accent6 2 10" xfId="2196"/>
    <cellStyle name="60% - Accent6 2 2" xfId="2197"/>
    <cellStyle name="60% - Accent6 2 2 2" xfId="2198"/>
    <cellStyle name="60% - Accent6 2 2 2 2" xfId="2199"/>
    <cellStyle name="60% - Accent6 2 2 3" xfId="2200"/>
    <cellStyle name="60% - Accent6 2 2 3 2" xfId="2201"/>
    <cellStyle name="60% - Accent6 2 2 3 2 2" xfId="2202"/>
    <cellStyle name="60% - Accent6 2 2 3 3" xfId="2203"/>
    <cellStyle name="60% - Accent6 2 2 4" xfId="2204"/>
    <cellStyle name="60% - Accent6 2 3" xfId="2205"/>
    <cellStyle name="60% - Accent6 2 3 2" xfId="2206"/>
    <cellStyle name="60% - Accent6 2 3 2 2" xfId="2207"/>
    <cellStyle name="60% - Accent6 2 3 3" xfId="2208"/>
    <cellStyle name="60% - Accent6 2 3 3 2" xfId="2209"/>
    <cellStyle name="60% - Accent6 2 3 3 2 2" xfId="2210"/>
    <cellStyle name="60% - Accent6 2 3 3 3" xfId="2211"/>
    <cellStyle name="60% - Accent6 2 3 4" xfId="2212"/>
    <cellStyle name="60% - Accent6 2 4" xfId="2213"/>
    <cellStyle name="60% - Accent6 2 4 2" xfId="2214"/>
    <cellStyle name="60% - Accent6 2 4 2 2" xfId="2215"/>
    <cellStyle name="60% - Accent6 2 4 3" xfId="2216"/>
    <cellStyle name="60% - Accent6 2 5" xfId="2217"/>
    <cellStyle name="60% - Accent6 2 5 2" xfId="2218"/>
    <cellStyle name="60% - Accent6 2 5 2 2" xfId="2219"/>
    <cellStyle name="60% - Accent6 2 5 3" xfId="2220"/>
    <cellStyle name="60% - Accent6 2 5 3 2" xfId="2221"/>
    <cellStyle name="60% - Accent6 2 5 3 2 2" xfId="2222"/>
    <cellStyle name="60% - Accent6 2 5 3 3" xfId="2223"/>
    <cellStyle name="60% - Accent6 2 5 4" xfId="2224"/>
    <cellStyle name="60% - Accent6 2 6" xfId="2225"/>
    <cellStyle name="60% - Accent6 2 6 2" xfId="2226"/>
    <cellStyle name="60% - Accent6 2 7" xfId="2227"/>
    <cellStyle name="60% - Accent6 2 7 2" xfId="2228"/>
    <cellStyle name="60% - Accent6 2 8" xfId="2229"/>
    <cellStyle name="60% - Accent6 2 8 2" xfId="2230"/>
    <cellStyle name="60% - Accent6 2 8 2 2" xfId="2231"/>
    <cellStyle name="60% - Accent6 2 8 3" xfId="2232"/>
    <cellStyle name="60% - Accent6 2 9" xfId="2233"/>
    <cellStyle name="60% - Accent6 2 9 2" xfId="2234"/>
    <cellStyle name="60% - Accent6 2 9 2 2" xfId="2235"/>
    <cellStyle name="60% - Accent6 2 9 3" xfId="2236"/>
    <cellStyle name="60% - Accent6 3" xfId="79"/>
    <cellStyle name="60% - Accent6 3 2" xfId="2237"/>
    <cellStyle name="60% - Accent6 3 2 2" xfId="2238"/>
    <cellStyle name="60% - Accent6 3 3" xfId="2239"/>
    <cellStyle name="60% - Accent6 3 3 2" xfId="2240"/>
    <cellStyle name="60% - Accent6 3 4" xfId="2241"/>
    <cellStyle name="60% - Accent6 3 4 2" xfId="2242"/>
    <cellStyle name="60% - Accent6 3 4 2 2" xfId="2243"/>
    <cellStyle name="60% - Accent6 3 4 3" xfId="2244"/>
    <cellStyle name="60% - Accent6 3 5" xfId="2245"/>
    <cellStyle name="60% - Accent6 4" xfId="80"/>
    <cellStyle name="60% - Accent6 4 2" xfId="2246"/>
    <cellStyle name="60% - Accent6 4 2 2" xfId="2247"/>
    <cellStyle name="60% - Accent6 4 3" xfId="2248"/>
    <cellStyle name="60% - Accent6 4 3 2" xfId="2249"/>
    <cellStyle name="60% - Accent6 4 3 2 2" xfId="2250"/>
    <cellStyle name="60% - Accent6 4 3 3" xfId="2251"/>
    <cellStyle name="60% - Accent6 4 4" xfId="2252"/>
    <cellStyle name="60% - Accent6 5" xfId="2253"/>
    <cellStyle name="60% - Accent6 5 2" xfId="2254"/>
    <cellStyle name="60% - Accent6 5 2 2" xfId="2255"/>
    <cellStyle name="60% - Accent6 5 3" xfId="2256"/>
    <cellStyle name="60% - Accent6 5 3 2" xfId="2257"/>
    <cellStyle name="60% - Accent6 5 3 2 2" xfId="2258"/>
    <cellStyle name="60% - Accent6 5 3 3" xfId="2259"/>
    <cellStyle name="60% - Accent6 5 4" xfId="2260"/>
    <cellStyle name="60% - Accent6 6" xfId="2261"/>
    <cellStyle name="60% - Accent6 6 2" xfId="2262"/>
    <cellStyle name="60% - Accent6 6 2 2" xfId="2263"/>
    <cellStyle name="60% - Accent6 6 3" xfId="2264"/>
    <cellStyle name="60% - Accent6 7" xfId="2265"/>
    <cellStyle name="60% - Accent6 8" xfId="2266"/>
    <cellStyle name="Accent1 - 20%" xfId="173"/>
    <cellStyle name="Accent1 - 20% 10" xfId="2267"/>
    <cellStyle name="Accent1 - 20% 11" xfId="2268"/>
    <cellStyle name="Accent1 - 20% 2" xfId="2269"/>
    <cellStyle name="Accent1 - 20% 2 2" xfId="2270"/>
    <cellStyle name="Accent1 - 20% 2 2 2" xfId="2271"/>
    <cellStyle name="Accent1 - 20% 2 2 2 2" xfId="2272"/>
    <cellStyle name="Accent1 - 20% 2 2 3" xfId="2273"/>
    <cellStyle name="Accent1 - 20% 2 3" xfId="2274"/>
    <cellStyle name="Accent1 - 20% 2 3 2" xfId="2275"/>
    <cellStyle name="Accent1 - 20% 2 3 2 2" xfId="2276"/>
    <cellStyle name="Accent1 - 20% 2 3 2 2 2" xfId="2277"/>
    <cellStyle name="Accent1 - 20% 2 3 2 3" xfId="2278"/>
    <cellStyle name="Accent1 - 20% 2 3 3" xfId="2279"/>
    <cellStyle name="Accent1 - 20% 2 3 3 2" xfId="2280"/>
    <cellStyle name="Accent1 - 20% 2 3 4" xfId="2281"/>
    <cellStyle name="Accent1 - 20% 2 4" xfId="2282"/>
    <cellStyle name="Accent1 - 20% 2 4 2" xfId="2283"/>
    <cellStyle name="Accent1 - 20% 2 4 2 2" xfId="2284"/>
    <cellStyle name="Accent1 - 20% 2 4 2 2 2" xfId="2285"/>
    <cellStyle name="Accent1 - 20% 2 4 2 3" xfId="2286"/>
    <cellStyle name="Accent1 - 20% 2 4 3" xfId="2287"/>
    <cellStyle name="Accent1 - 20% 2 4 3 2" xfId="2288"/>
    <cellStyle name="Accent1 - 20% 2 4 4" xfId="2289"/>
    <cellStyle name="Accent1 - 20% 2 5" xfId="2290"/>
    <cellStyle name="Accent1 - 20% 2 5 2" xfId="2291"/>
    <cellStyle name="Accent1 - 20% 2 6" xfId="2292"/>
    <cellStyle name="Accent1 - 20% 2 6 2" xfId="2293"/>
    <cellStyle name="Accent1 - 20% 2 7" xfId="2294"/>
    <cellStyle name="Accent1 - 20% 3" xfId="2295"/>
    <cellStyle name="Accent1 - 20% 3 2" xfId="2296"/>
    <cellStyle name="Accent1 - 20% 3 2 2" xfId="2297"/>
    <cellStyle name="Accent1 - 20% 3 2 2 2" xfId="2298"/>
    <cellStyle name="Accent1 - 20% 3 2 3" xfId="2299"/>
    <cellStyle name="Accent1 - 20% 3 3" xfId="2300"/>
    <cellStyle name="Accent1 - 20% 3 3 2" xfId="2301"/>
    <cellStyle name="Accent1 - 20% 3 4" xfId="2302"/>
    <cellStyle name="Accent1 - 20% 4" xfId="2303"/>
    <cellStyle name="Accent1 - 20% 4 2" xfId="2304"/>
    <cellStyle name="Accent1 - 20% 4 2 2" xfId="2305"/>
    <cellStyle name="Accent1 - 20% 4 3" xfId="2306"/>
    <cellStyle name="Accent1 - 20% 5" xfId="2307"/>
    <cellStyle name="Accent1 - 20% 5 2" xfId="2308"/>
    <cellStyle name="Accent1 - 20% 5 2 2" xfId="2309"/>
    <cellStyle name="Accent1 - 20% 5 3" xfId="2310"/>
    <cellStyle name="Accent1 - 20% 6" xfId="2311"/>
    <cellStyle name="Accent1 - 20% 6 2" xfId="2312"/>
    <cellStyle name="Accent1 - 20% 7" xfId="2313"/>
    <cellStyle name="Accent1 - 20% 7 2" xfId="2314"/>
    <cellStyle name="Accent1 - 20% 8" xfId="2315"/>
    <cellStyle name="Accent1 - 20% 8 2" xfId="2316"/>
    <cellStyle name="Accent1 - 20% 9" xfId="2317"/>
    <cellStyle name="Accent1 - 20% 9 2" xfId="2318"/>
    <cellStyle name="Accent1 - 40%" xfId="174"/>
    <cellStyle name="Accent1 - 40% 10" xfId="2319"/>
    <cellStyle name="Accent1 - 40% 11" xfId="2320"/>
    <cellStyle name="Accent1 - 40% 2" xfId="2321"/>
    <cellStyle name="Accent1 - 40% 2 2" xfId="2322"/>
    <cellStyle name="Accent1 - 40% 2 2 2" xfId="2323"/>
    <cellStyle name="Accent1 - 40% 2 2 2 2" xfId="2324"/>
    <cellStyle name="Accent1 - 40% 2 2 3" xfId="2325"/>
    <cellStyle name="Accent1 - 40% 2 3" xfId="2326"/>
    <cellStyle name="Accent1 - 40% 2 3 2" xfId="2327"/>
    <cellStyle name="Accent1 - 40% 2 3 2 2" xfId="2328"/>
    <cellStyle name="Accent1 - 40% 2 3 2 2 2" xfId="2329"/>
    <cellStyle name="Accent1 - 40% 2 3 2 3" xfId="2330"/>
    <cellStyle name="Accent1 - 40% 2 3 3" xfId="2331"/>
    <cellStyle name="Accent1 - 40% 2 3 3 2" xfId="2332"/>
    <cellStyle name="Accent1 - 40% 2 3 4" xfId="2333"/>
    <cellStyle name="Accent1 - 40% 2 4" xfId="2334"/>
    <cellStyle name="Accent1 - 40% 2 4 2" xfId="2335"/>
    <cellStyle name="Accent1 - 40% 2 4 2 2" xfId="2336"/>
    <cellStyle name="Accent1 - 40% 2 4 2 2 2" xfId="2337"/>
    <cellStyle name="Accent1 - 40% 2 4 2 3" xfId="2338"/>
    <cellStyle name="Accent1 - 40% 2 4 3" xfId="2339"/>
    <cellStyle name="Accent1 - 40% 2 4 3 2" xfId="2340"/>
    <cellStyle name="Accent1 - 40% 2 4 4" xfId="2341"/>
    <cellStyle name="Accent1 - 40% 2 5" xfId="2342"/>
    <cellStyle name="Accent1 - 40% 2 5 2" xfId="2343"/>
    <cellStyle name="Accent1 - 40% 2 6" xfId="2344"/>
    <cellStyle name="Accent1 - 40% 2 6 2" xfId="2345"/>
    <cellStyle name="Accent1 - 40% 2 7" xfId="2346"/>
    <cellStyle name="Accent1 - 40% 3" xfId="2347"/>
    <cellStyle name="Accent1 - 40% 3 2" xfId="2348"/>
    <cellStyle name="Accent1 - 40% 3 2 2" xfId="2349"/>
    <cellStyle name="Accent1 - 40% 3 2 2 2" xfId="2350"/>
    <cellStyle name="Accent1 - 40% 3 2 3" xfId="2351"/>
    <cellStyle name="Accent1 - 40% 3 3" xfId="2352"/>
    <cellStyle name="Accent1 - 40% 3 3 2" xfId="2353"/>
    <cellStyle name="Accent1 - 40% 3 4" xfId="2354"/>
    <cellStyle name="Accent1 - 40% 4" xfId="2355"/>
    <cellStyle name="Accent1 - 40% 4 2" xfId="2356"/>
    <cellStyle name="Accent1 - 40% 4 2 2" xfId="2357"/>
    <cellStyle name="Accent1 - 40% 4 3" xfId="2358"/>
    <cellStyle name="Accent1 - 40% 5" xfId="2359"/>
    <cellStyle name="Accent1 - 40% 5 2" xfId="2360"/>
    <cellStyle name="Accent1 - 40% 5 2 2" xfId="2361"/>
    <cellStyle name="Accent1 - 40% 5 3" xfId="2362"/>
    <cellStyle name="Accent1 - 40% 6" xfId="2363"/>
    <cellStyle name="Accent1 - 40% 6 2" xfId="2364"/>
    <cellStyle name="Accent1 - 40% 7" xfId="2365"/>
    <cellStyle name="Accent1 - 40% 7 2" xfId="2366"/>
    <cellStyle name="Accent1 - 40% 8" xfId="2367"/>
    <cellStyle name="Accent1 - 40% 8 2" xfId="2368"/>
    <cellStyle name="Accent1 - 40% 9" xfId="2369"/>
    <cellStyle name="Accent1 - 40% 9 2" xfId="2370"/>
    <cellStyle name="Accent1 - 60%" xfId="175"/>
    <cellStyle name="Accent1 - 60% 10" xfId="2371"/>
    <cellStyle name="Accent1 - 60% 2" xfId="2372"/>
    <cellStyle name="Accent1 - 60% 2 2" xfId="2373"/>
    <cellStyle name="Accent1 - 60% 2 2 2" xfId="2374"/>
    <cellStyle name="Accent1 - 60% 2 3" xfId="2375"/>
    <cellStyle name="Accent1 - 60% 2 3 2" xfId="2376"/>
    <cellStyle name="Accent1 - 60% 2 3 2 2" xfId="2377"/>
    <cellStyle name="Accent1 - 60% 2 3 3" xfId="2378"/>
    <cellStyle name="Accent1 - 60% 2 4" xfId="2379"/>
    <cellStyle name="Accent1 - 60% 2 4 2" xfId="2380"/>
    <cellStyle name="Accent1 - 60% 2 4 2 2" xfId="2381"/>
    <cellStyle name="Accent1 - 60% 2 4 3" xfId="2382"/>
    <cellStyle name="Accent1 - 60% 2 5" xfId="2383"/>
    <cellStyle name="Accent1 - 60% 3" xfId="2384"/>
    <cellStyle name="Accent1 - 60% 3 2" xfId="2385"/>
    <cellStyle name="Accent1 - 60% 3 2 2" xfId="2386"/>
    <cellStyle name="Accent1 - 60% 3 3" xfId="2387"/>
    <cellStyle name="Accent1 - 60% 4" xfId="2388"/>
    <cellStyle name="Accent1 - 60% 4 2" xfId="2389"/>
    <cellStyle name="Accent1 - 60% 5" xfId="2390"/>
    <cellStyle name="Accent1 - 60% 5 2" xfId="2391"/>
    <cellStyle name="Accent1 - 60% 6" xfId="2392"/>
    <cellStyle name="Accent1 - 60% 6 2" xfId="2393"/>
    <cellStyle name="Accent1 - 60% 6 2 2" xfId="2394"/>
    <cellStyle name="Accent1 - 60% 6 3" xfId="2395"/>
    <cellStyle name="Accent1 - 60% 7" xfId="2396"/>
    <cellStyle name="Accent1 - 60% 7 2" xfId="2397"/>
    <cellStyle name="Accent1 - 60% 8" xfId="2398"/>
    <cellStyle name="Accent1 - 60% 8 2" xfId="2399"/>
    <cellStyle name="Accent1 - 60% 9" xfId="2400"/>
    <cellStyle name="Accent1 10" xfId="2401"/>
    <cellStyle name="Accent1 10 2" xfId="2402"/>
    <cellStyle name="Accent1 10 2 2" xfId="2403"/>
    <cellStyle name="Accent1 10 3" xfId="2404"/>
    <cellStyle name="Accent1 100" xfId="2405"/>
    <cellStyle name="Accent1 100 2" xfId="2406"/>
    <cellStyle name="Accent1 100 2 2" xfId="2407"/>
    <cellStyle name="Accent1 100 3" xfId="2408"/>
    <cellStyle name="Accent1 101" xfId="2409"/>
    <cellStyle name="Accent1 101 2" xfId="2410"/>
    <cellStyle name="Accent1 101 2 2" xfId="2411"/>
    <cellStyle name="Accent1 101 3" xfId="2412"/>
    <cellStyle name="Accent1 102" xfId="2413"/>
    <cellStyle name="Accent1 102 2" xfId="2414"/>
    <cellStyle name="Accent1 103" xfId="2415"/>
    <cellStyle name="Accent1 103 2" xfId="2416"/>
    <cellStyle name="Accent1 104" xfId="2417"/>
    <cellStyle name="Accent1 104 2" xfId="2418"/>
    <cellStyle name="Accent1 104 2 2" xfId="2419"/>
    <cellStyle name="Accent1 104 3" xfId="2420"/>
    <cellStyle name="Accent1 105" xfId="2421"/>
    <cellStyle name="Accent1 105 2" xfId="2422"/>
    <cellStyle name="Accent1 105 2 2" xfId="2423"/>
    <cellStyle name="Accent1 105 3" xfId="2424"/>
    <cellStyle name="Accent1 106" xfId="2425"/>
    <cellStyle name="Accent1 106 2" xfId="2426"/>
    <cellStyle name="Accent1 106 2 2" xfId="2427"/>
    <cellStyle name="Accent1 106 3" xfId="2428"/>
    <cellStyle name="Accent1 107" xfId="2429"/>
    <cellStyle name="Accent1 107 2" xfId="2430"/>
    <cellStyle name="Accent1 107 2 2" xfId="2431"/>
    <cellStyle name="Accent1 107 3" xfId="2432"/>
    <cellStyle name="Accent1 108" xfId="2433"/>
    <cellStyle name="Accent1 108 2" xfId="2434"/>
    <cellStyle name="Accent1 108 2 2" xfId="2435"/>
    <cellStyle name="Accent1 108 3" xfId="2436"/>
    <cellStyle name="Accent1 109" xfId="2437"/>
    <cellStyle name="Accent1 109 2" xfId="2438"/>
    <cellStyle name="Accent1 109 2 2" xfId="2439"/>
    <cellStyle name="Accent1 109 3" xfId="2440"/>
    <cellStyle name="Accent1 11" xfId="2441"/>
    <cellStyle name="Accent1 11 2" xfId="2442"/>
    <cellStyle name="Accent1 11 2 2" xfId="2443"/>
    <cellStyle name="Accent1 11 3" xfId="2444"/>
    <cellStyle name="Accent1 110" xfId="2445"/>
    <cellStyle name="Accent1 110 2" xfId="2446"/>
    <cellStyle name="Accent1 110 2 2" xfId="2447"/>
    <cellStyle name="Accent1 110 3" xfId="2448"/>
    <cellStyle name="Accent1 111" xfId="2449"/>
    <cellStyle name="Accent1 111 2" xfId="2450"/>
    <cellStyle name="Accent1 111 2 2" xfId="2451"/>
    <cellStyle name="Accent1 111 3" xfId="2452"/>
    <cellStyle name="Accent1 112" xfId="2453"/>
    <cellStyle name="Accent1 112 2" xfId="2454"/>
    <cellStyle name="Accent1 112 2 2" xfId="2455"/>
    <cellStyle name="Accent1 112 3" xfId="2456"/>
    <cellStyle name="Accent1 113" xfId="2457"/>
    <cellStyle name="Accent1 113 2" xfId="2458"/>
    <cellStyle name="Accent1 113 2 2" xfId="2459"/>
    <cellStyle name="Accent1 113 3" xfId="2460"/>
    <cellStyle name="Accent1 114" xfId="2461"/>
    <cellStyle name="Accent1 114 2" xfId="2462"/>
    <cellStyle name="Accent1 115" xfId="2463"/>
    <cellStyle name="Accent1 115 2" xfId="2464"/>
    <cellStyle name="Accent1 116" xfId="2465"/>
    <cellStyle name="Accent1 116 2" xfId="2466"/>
    <cellStyle name="Accent1 117" xfId="2467"/>
    <cellStyle name="Accent1 117 2" xfId="2468"/>
    <cellStyle name="Accent1 118" xfId="2469"/>
    <cellStyle name="Accent1 118 2" xfId="2470"/>
    <cellStyle name="Accent1 119" xfId="2471"/>
    <cellStyle name="Accent1 119 2" xfId="2472"/>
    <cellStyle name="Accent1 12" xfId="2473"/>
    <cellStyle name="Accent1 12 2" xfId="2474"/>
    <cellStyle name="Accent1 12 2 2" xfId="2475"/>
    <cellStyle name="Accent1 12 3" xfId="2476"/>
    <cellStyle name="Accent1 120" xfId="2477"/>
    <cellStyle name="Accent1 120 2" xfId="2478"/>
    <cellStyle name="Accent1 121" xfId="2479"/>
    <cellStyle name="Accent1 121 2" xfId="2480"/>
    <cellStyle name="Accent1 122" xfId="2481"/>
    <cellStyle name="Accent1 122 2" xfId="2482"/>
    <cellStyle name="Accent1 123" xfId="2483"/>
    <cellStyle name="Accent1 123 2" xfId="2484"/>
    <cellStyle name="Accent1 124" xfId="2485"/>
    <cellStyle name="Accent1 124 2" xfId="2486"/>
    <cellStyle name="Accent1 125" xfId="2487"/>
    <cellStyle name="Accent1 125 2" xfId="2488"/>
    <cellStyle name="Accent1 126" xfId="2489"/>
    <cellStyle name="Accent1 127" xfId="2490"/>
    <cellStyle name="Accent1 128" xfId="2491"/>
    <cellStyle name="Accent1 129" xfId="2492"/>
    <cellStyle name="Accent1 13" xfId="2493"/>
    <cellStyle name="Accent1 13 2" xfId="2494"/>
    <cellStyle name="Accent1 13 2 2" xfId="2495"/>
    <cellStyle name="Accent1 13 3" xfId="2496"/>
    <cellStyle name="Accent1 130" xfId="2497"/>
    <cellStyle name="Accent1 131" xfId="2498"/>
    <cellStyle name="Accent1 132" xfId="2499"/>
    <cellStyle name="Accent1 133" xfId="2500"/>
    <cellStyle name="Accent1 134" xfId="2501"/>
    <cellStyle name="Accent1 135" xfId="2502"/>
    <cellStyle name="Accent1 136" xfId="2503"/>
    <cellStyle name="Accent1 137" xfId="2504"/>
    <cellStyle name="Accent1 138" xfId="2505"/>
    <cellStyle name="Accent1 139" xfId="2506"/>
    <cellStyle name="Accent1 14" xfId="2507"/>
    <cellStyle name="Accent1 14 2" xfId="2508"/>
    <cellStyle name="Accent1 14 2 2" xfId="2509"/>
    <cellStyle name="Accent1 14 3" xfId="2510"/>
    <cellStyle name="Accent1 140" xfId="2511"/>
    <cellStyle name="Accent1 141" xfId="2512"/>
    <cellStyle name="Accent1 142" xfId="2513"/>
    <cellStyle name="Accent1 143" xfId="2514"/>
    <cellStyle name="Accent1 144" xfId="2515"/>
    <cellStyle name="Accent1 145" xfId="2516"/>
    <cellStyle name="Accent1 146" xfId="2517"/>
    <cellStyle name="Accent1 147" xfId="2518"/>
    <cellStyle name="Accent1 148" xfId="2519"/>
    <cellStyle name="Accent1 149" xfId="2520"/>
    <cellStyle name="Accent1 15" xfId="2521"/>
    <cellStyle name="Accent1 15 2" xfId="2522"/>
    <cellStyle name="Accent1 15 2 2" xfId="2523"/>
    <cellStyle name="Accent1 15 3" xfId="2524"/>
    <cellStyle name="Accent1 150" xfId="2525"/>
    <cellStyle name="Accent1 151" xfId="2526"/>
    <cellStyle name="Accent1 152" xfId="2527"/>
    <cellStyle name="Accent1 153" xfId="2528"/>
    <cellStyle name="Accent1 154" xfId="2529"/>
    <cellStyle name="Accent1 155" xfId="2530"/>
    <cellStyle name="Accent1 156" xfId="2531"/>
    <cellStyle name="Accent1 157" xfId="2532"/>
    <cellStyle name="Accent1 158" xfId="2533"/>
    <cellStyle name="Accent1 159" xfId="2534"/>
    <cellStyle name="Accent1 16" xfId="2535"/>
    <cellStyle name="Accent1 16 2" xfId="2536"/>
    <cellStyle name="Accent1 16 2 2" xfId="2537"/>
    <cellStyle name="Accent1 16 3" xfId="2538"/>
    <cellStyle name="Accent1 160" xfId="2539"/>
    <cellStyle name="Accent1 161" xfId="2540"/>
    <cellStyle name="Accent1 162" xfId="2541"/>
    <cellStyle name="Accent1 163" xfId="2542"/>
    <cellStyle name="Accent1 164" xfId="2543"/>
    <cellStyle name="Accent1 165" xfId="2544"/>
    <cellStyle name="Accent1 166" xfId="2545"/>
    <cellStyle name="Accent1 167" xfId="2546"/>
    <cellStyle name="Accent1 168" xfId="2547"/>
    <cellStyle name="Accent1 169" xfId="2548"/>
    <cellStyle name="Accent1 17" xfId="2549"/>
    <cellStyle name="Accent1 17 2" xfId="2550"/>
    <cellStyle name="Accent1 17 2 2" xfId="2551"/>
    <cellStyle name="Accent1 17 3" xfId="2552"/>
    <cellStyle name="Accent1 170" xfId="2553"/>
    <cellStyle name="Accent1 171" xfId="2554"/>
    <cellStyle name="Accent1 172" xfId="2555"/>
    <cellStyle name="Accent1 173" xfId="2556"/>
    <cellStyle name="Accent1 174" xfId="2557"/>
    <cellStyle name="Accent1 175" xfId="2558"/>
    <cellStyle name="Accent1 176" xfId="2559"/>
    <cellStyle name="Accent1 177" xfId="2560"/>
    <cellStyle name="Accent1 178" xfId="2561"/>
    <cellStyle name="Accent1 179" xfId="2562"/>
    <cellStyle name="Accent1 18" xfId="2563"/>
    <cellStyle name="Accent1 18 2" xfId="2564"/>
    <cellStyle name="Accent1 18 2 2" xfId="2565"/>
    <cellStyle name="Accent1 18 3" xfId="2566"/>
    <cellStyle name="Accent1 19" xfId="2567"/>
    <cellStyle name="Accent1 19 2" xfId="2568"/>
    <cellStyle name="Accent1 19 2 2" xfId="2569"/>
    <cellStyle name="Accent1 19 3" xfId="2570"/>
    <cellStyle name="Accent1 2" xfId="81"/>
    <cellStyle name="Accent1 2 10" xfId="2571"/>
    <cellStyle name="Accent1 2 10 2" xfId="2572"/>
    <cellStyle name="Accent1 2 11" xfId="2573"/>
    <cellStyle name="Accent1 2 12" xfId="2574"/>
    <cellStyle name="Accent1 2 2" xfId="2575"/>
    <cellStyle name="Accent1 2 2 2" xfId="2576"/>
    <cellStyle name="Accent1 2 2 2 2" xfId="2577"/>
    <cellStyle name="Accent1 2 2 3" xfId="2578"/>
    <cellStyle name="Accent1 2 2 3 2" xfId="2579"/>
    <cellStyle name="Accent1 2 2 3 2 2" xfId="2580"/>
    <cellStyle name="Accent1 2 2 3 3" xfId="2581"/>
    <cellStyle name="Accent1 2 2 4" xfId="2582"/>
    <cellStyle name="Accent1 2 3" xfId="2583"/>
    <cellStyle name="Accent1 2 3 2" xfId="2584"/>
    <cellStyle name="Accent1 2 3 2 2" xfId="2585"/>
    <cellStyle name="Accent1 2 3 3" xfId="2586"/>
    <cellStyle name="Accent1 2 3 3 2" xfId="2587"/>
    <cellStyle name="Accent1 2 3 3 2 2" xfId="2588"/>
    <cellStyle name="Accent1 2 3 3 3" xfId="2589"/>
    <cellStyle name="Accent1 2 3 4" xfId="2590"/>
    <cellStyle name="Accent1 2 4" xfId="2591"/>
    <cellStyle name="Accent1 2 4 2" xfId="2592"/>
    <cellStyle name="Accent1 2 4 2 2" xfId="2593"/>
    <cellStyle name="Accent1 2 4 3" xfId="2594"/>
    <cellStyle name="Accent1 2 5" xfId="2595"/>
    <cellStyle name="Accent1 2 5 2" xfId="2596"/>
    <cellStyle name="Accent1 2 5 2 2" xfId="2597"/>
    <cellStyle name="Accent1 2 5 3" xfId="2598"/>
    <cellStyle name="Accent1 2 5 3 2" xfId="2599"/>
    <cellStyle name="Accent1 2 5 3 2 2" xfId="2600"/>
    <cellStyle name="Accent1 2 5 3 3" xfId="2601"/>
    <cellStyle name="Accent1 2 5 4" xfId="2602"/>
    <cellStyle name="Accent1 2 6" xfId="2603"/>
    <cellStyle name="Accent1 2 6 2" xfId="2604"/>
    <cellStyle name="Accent1 2 7" xfId="2605"/>
    <cellStyle name="Accent1 2 7 2" xfId="2606"/>
    <cellStyle name="Accent1 2 8" xfId="2607"/>
    <cellStyle name="Accent1 2 8 2" xfId="2608"/>
    <cellStyle name="Accent1 2 8 2 2" xfId="2609"/>
    <cellStyle name="Accent1 2 8 3" xfId="2610"/>
    <cellStyle name="Accent1 2 9" xfId="2611"/>
    <cellStyle name="Accent1 2 9 2" xfId="2612"/>
    <cellStyle name="Accent1 2 9 2 2" xfId="2613"/>
    <cellStyle name="Accent1 2 9 3" xfId="2614"/>
    <cellStyle name="Accent1 20" xfId="2615"/>
    <cellStyle name="Accent1 20 2" xfId="2616"/>
    <cellStyle name="Accent1 20 2 2" xfId="2617"/>
    <cellStyle name="Accent1 20 3" xfId="2618"/>
    <cellStyle name="Accent1 21" xfId="2619"/>
    <cellStyle name="Accent1 21 2" xfId="2620"/>
    <cellStyle name="Accent1 21 2 2" xfId="2621"/>
    <cellStyle name="Accent1 21 3" xfId="2622"/>
    <cellStyle name="Accent1 22" xfId="2623"/>
    <cellStyle name="Accent1 22 2" xfId="2624"/>
    <cellStyle name="Accent1 22 2 2" xfId="2625"/>
    <cellStyle name="Accent1 22 3" xfId="2626"/>
    <cellStyle name="Accent1 23" xfId="2627"/>
    <cellStyle name="Accent1 23 2" xfId="2628"/>
    <cellStyle name="Accent1 23 2 2" xfId="2629"/>
    <cellStyle name="Accent1 23 3" xfId="2630"/>
    <cellStyle name="Accent1 24" xfId="2631"/>
    <cellStyle name="Accent1 24 2" xfId="2632"/>
    <cellStyle name="Accent1 24 2 2" xfId="2633"/>
    <cellStyle name="Accent1 24 3" xfId="2634"/>
    <cellStyle name="Accent1 25" xfId="2635"/>
    <cellStyle name="Accent1 25 2" xfId="2636"/>
    <cellStyle name="Accent1 25 2 2" xfId="2637"/>
    <cellStyle name="Accent1 25 3" xfId="2638"/>
    <cellStyle name="Accent1 26" xfId="2639"/>
    <cellStyle name="Accent1 26 2" xfId="2640"/>
    <cellStyle name="Accent1 26 2 2" xfId="2641"/>
    <cellStyle name="Accent1 26 3" xfId="2642"/>
    <cellStyle name="Accent1 27" xfId="2643"/>
    <cellStyle name="Accent1 27 2" xfId="2644"/>
    <cellStyle name="Accent1 27 2 2" xfId="2645"/>
    <cellStyle name="Accent1 27 3" xfId="2646"/>
    <cellStyle name="Accent1 28" xfId="2647"/>
    <cellStyle name="Accent1 28 2" xfId="2648"/>
    <cellStyle name="Accent1 28 2 2" xfId="2649"/>
    <cellStyle name="Accent1 28 3" xfId="2650"/>
    <cellStyle name="Accent1 29" xfId="2651"/>
    <cellStyle name="Accent1 29 2" xfId="2652"/>
    <cellStyle name="Accent1 29 2 2" xfId="2653"/>
    <cellStyle name="Accent1 29 3" xfId="2654"/>
    <cellStyle name="Accent1 3" xfId="82"/>
    <cellStyle name="Accent1 3 10" xfId="2655"/>
    <cellStyle name="Accent1 3 10 2" xfId="2656"/>
    <cellStyle name="Accent1 3 11" xfId="2657"/>
    <cellStyle name="Accent1 3 2" xfId="2658"/>
    <cellStyle name="Accent1 3 2 2" xfId="2659"/>
    <cellStyle name="Accent1 3 2 2 2" xfId="2660"/>
    <cellStyle name="Accent1 3 2 3" xfId="2661"/>
    <cellStyle name="Accent1 3 2 3 2" xfId="2662"/>
    <cellStyle name="Accent1 3 2 3 2 2" xfId="2663"/>
    <cellStyle name="Accent1 3 2 3 3" xfId="2664"/>
    <cellStyle name="Accent1 3 2 4" xfId="2665"/>
    <cellStyle name="Accent1 3 3" xfId="2666"/>
    <cellStyle name="Accent1 3 3 2" xfId="2667"/>
    <cellStyle name="Accent1 3 3 2 2" xfId="2668"/>
    <cellStyle name="Accent1 3 3 3" xfId="2669"/>
    <cellStyle name="Accent1 3 3 3 2" xfId="2670"/>
    <cellStyle name="Accent1 3 3 3 2 2" xfId="2671"/>
    <cellStyle name="Accent1 3 3 3 3" xfId="2672"/>
    <cellStyle name="Accent1 3 3 4" xfId="2673"/>
    <cellStyle name="Accent1 3 4" xfId="2674"/>
    <cellStyle name="Accent1 3 4 2" xfId="2675"/>
    <cellStyle name="Accent1 3 4 2 2" xfId="2676"/>
    <cellStyle name="Accent1 3 4 3" xfId="2677"/>
    <cellStyle name="Accent1 3 5" xfId="2678"/>
    <cellStyle name="Accent1 3 5 2" xfId="2679"/>
    <cellStyle name="Accent1 3 5 2 2" xfId="2680"/>
    <cellStyle name="Accent1 3 5 3" xfId="2681"/>
    <cellStyle name="Accent1 3 5 3 2" xfId="2682"/>
    <cellStyle name="Accent1 3 5 3 2 2" xfId="2683"/>
    <cellStyle name="Accent1 3 5 3 3" xfId="2684"/>
    <cellStyle name="Accent1 3 5 4" xfId="2685"/>
    <cellStyle name="Accent1 3 6" xfId="2686"/>
    <cellStyle name="Accent1 3 6 2" xfId="2687"/>
    <cellStyle name="Accent1 3 7" xfId="2688"/>
    <cellStyle name="Accent1 3 7 2" xfId="2689"/>
    <cellStyle name="Accent1 3 8" xfId="2690"/>
    <cellStyle name="Accent1 3 8 2" xfId="2691"/>
    <cellStyle name="Accent1 3 8 2 2" xfId="2692"/>
    <cellStyle name="Accent1 3 8 3" xfId="2693"/>
    <cellStyle name="Accent1 3 9" xfId="2694"/>
    <cellStyle name="Accent1 3 9 2" xfId="2695"/>
    <cellStyle name="Accent1 3 9 2 2" xfId="2696"/>
    <cellStyle name="Accent1 3 9 3" xfId="2697"/>
    <cellStyle name="Accent1 30" xfId="2698"/>
    <cellStyle name="Accent1 30 2" xfId="2699"/>
    <cellStyle name="Accent1 30 2 2" xfId="2700"/>
    <cellStyle name="Accent1 30 3" xfId="2701"/>
    <cellStyle name="Accent1 31" xfId="2702"/>
    <cellStyle name="Accent1 31 2" xfId="2703"/>
    <cellStyle name="Accent1 31 2 2" xfId="2704"/>
    <cellStyle name="Accent1 31 3" xfId="2705"/>
    <cellStyle name="Accent1 32" xfId="2706"/>
    <cellStyle name="Accent1 32 2" xfId="2707"/>
    <cellStyle name="Accent1 32 2 2" xfId="2708"/>
    <cellStyle name="Accent1 32 3" xfId="2709"/>
    <cellStyle name="Accent1 33" xfId="2710"/>
    <cellStyle name="Accent1 33 2" xfId="2711"/>
    <cellStyle name="Accent1 33 2 2" xfId="2712"/>
    <cellStyle name="Accent1 33 3" xfId="2713"/>
    <cellStyle name="Accent1 34" xfId="2714"/>
    <cellStyle name="Accent1 34 2" xfId="2715"/>
    <cellStyle name="Accent1 34 2 2" xfId="2716"/>
    <cellStyle name="Accent1 34 3" xfId="2717"/>
    <cellStyle name="Accent1 35" xfId="2718"/>
    <cellStyle name="Accent1 35 2" xfId="2719"/>
    <cellStyle name="Accent1 35 2 2" xfId="2720"/>
    <cellStyle name="Accent1 35 3" xfId="2721"/>
    <cellStyle name="Accent1 36" xfId="2722"/>
    <cellStyle name="Accent1 36 2" xfId="2723"/>
    <cellStyle name="Accent1 36 2 2" xfId="2724"/>
    <cellStyle name="Accent1 36 3" xfId="2725"/>
    <cellStyle name="Accent1 37" xfId="2726"/>
    <cellStyle name="Accent1 37 2" xfId="2727"/>
    <cellStyle name="Accent1 37 2 2" xfId="2728"/>
    <cellStyle name="Accent1 37 3" xfId="2729"/>
    <cellStyle name="Accent1 38" xfId="2730"/>
    <cellStyle name="Accent1 38 2" xfId="2731"/>
    <cellStyle name="Accent1 38 2 2" xfId="2732"/>
    <cellStyle name="Accent1 38 3" xfId="2733"/>
    <cellStyle name="Accent1 39" xfId="2734"/>
    <cellStyle name="Accent1 39 2" xfId="2735"/>
    <cellStyle name="Accent1 39 2 2" xfId="2736"/>
    <cellStyle name="Accent1 39 3" xfId="2737"/>
    <cellStyle name="Accent1 4" xfId="83"/>
    <cellStyle name="Accent1 4 2" xfId="2738"/>
    <cellStyle name="Accent1 4 2 2" xfId="2739"/>
    <cellStyle name="Accent1 4 2 2 2" xfId="2740"/>
    <cellStyle name="Accent1 4 2 3" xfId="2741"/>
    <cellStyle name="Accent1 4 2 3 2" xfId="2742"/>
    <cellStyle name="Accent1 4 2 3 2 2" xfId="2743"/>
    <cellStyle name="Accent1 4 2 3 3" xfId="2744"/>
    <cellStyle name="Accent1 4 2 4" xfId="2745"/>
    <cellStyle name="Accent1 4 3" xfId="2746"/>
    <cellStyle name="Accent1 4 3 2" xfId="2747"/>
    <cellStyle name="Accent1 4 3 2 2" xfId="2748"/>
    <cellStyle name="Accent1 4 3 3" xfId="2749"/>
    <cellStyle name="Accent1 4 3 3 2" xfId="2750"/>
    <cellStyle name="Accent1 4 3 3 2 2" xfId="2751"/>
    <cellStyle name="Accent1 4 3 3 3" xfId="2752"/>
    <cellStyle name="Accent1 4 3 4" xfId="2753"/>
    <cellStyle name="Accent1 4 4" xfId="2754"/>
    <cellStyle name="Accent1 4 4 2" xfId="2755"/>
    <cellStyle name="Accent1 4 4 2 2" xfId="2756"/>
    <cellStyle name="Accent1 4 4 3" xfId="2757"/>
    <cellStyle name="Accent1 4 5" xfId="2758"/>
    <cellStyle name="Accent1 4 5 2" xfId="2759"/>
    <cellStyle name="Accent1 4 6" xfId="2760"/>
    <cellStyle name="Accent1 4 6 2" xfId="2761"/>
    <cellStyle name="Accent1 4 7" xfId="2762"/>
    <cellStyle name="Accent1 40" xfId="2763"/>
    <cellStyle name="Accent1 40 2" xfId="2764"/>
    <cellStyle name="Accent1 40 2 2" xfId="2765"/>
    <cellStyle name="Accent1 40 3" xfId="2766"/>
    <cellStyle name="Accent1 41" xfId="2767"/>
    <cellStyle name="Accent1 41 2" xfId="2768"/>
    <cellStyle name="Accent1 41 2 2" xfId="2769"/>
    <cellStyle name="Accent1 41 3" xfId="2770"/>
    <cellStyle name="Accent1 42" xfId="2771"/>
    <cellStyle name="Accent1 42 2" xfId="2772"/>
    <cellStyle name="Accent1 42 2 2" xfId="2773"/>
    <cellStyle name="Accent1 42 3" xfId="2774"/>
    <cellStyle name="Accent1 43" xfId="2775"/>
    <cellStyle name="Accent1 43 2" xfId="2776"/>
    <cellStyle name="Accent1 43 2 2" xfId="2777"/>
    <cellStyle name="Accent1 43 3" xfId="2778"/>
    <cellStyle name="Accent1 44" xfId="2779"/>
    <cellStyle name="Accent1 44 2" xfId="2780"/>
    <cellStyle name="Accent1 44 2 2" xfId="2781"/>
    <cellStyle name="Accent1 44 3" xfId="2782"/>
    <cellStyle name="Accent1 45" xfId="2783"/>
    <cellStyle name="Accent1 45 2" xfId="2784"/>
    <cellStyle name="Accent1 45 2 2" xfId="2785"/>
    <cellStyle name="Accent1 45 3" xfId="2786"/>
    <cellStyle name="Accent1 46" xfId="2787"/>
    <cellStyle name="Accent1 46 2" xfId="2788"/>
    <cellStyle name="Accent1 46 2 2" xfId="2789"/>
    <cellStyle name="Accent1 46 3" xfId="2790"/>
    <cellStyle name="Accent1 47" xfId="2791"/>
    <cellStyle name="Accent1 47 2" xfId="2792"/>
    <cellStyle name="Accent1 47 2 2" xfId="2793"/>
    <cellStyle name="Accent1 47 3" xfId="2794"/>
    <cellStyle name="Accent1 48" xfId="2795"/>
    <cellStyle name="Accent1 48 2" xfId="2796"/>
    <cellStyle name="Accent1 48 2 2" xfId="2797"/>
    <cellStyle name="Accent1 48 3" xfId="2798"/>
    <cellStyle name="Accent1 48 3 2" xfId="2799"/>
    <cellStyle name="Accent1 48 3 2 2" xfId="2800"/>
    <cellStyle name="Accent1 48 3 3" xfId="2801"/>
    <cellStyle name="Accent1 48 4" xfId="2802"/>
    <cellStyle name="Accent1 49" xfId="2803"/>
    <cellStyle name="Accent1 49 2" xfId="2804"/>
    <cellStyle name="Accent1 49 2 2" xfId="2805"/>
    <cellStyle name="Accent1 49 3" xfId="2806"/>
    <cellStyle name="Accent1 49 3 2" xfId="2807"/>
    <cellStyle name="Accent1 49 3 2 2" xfId="2808"/>
    <cellStyle name="Accent1 49 3 3" xfId="2809"/>
    <cellStyle name="Accent1 49 4" xfId="2810"/>
    <cellStyle name="Accent1 5" xfId="256"/>
    <cellStyle name="Accent1 5 2" xfId="2811"/>
    <cellStyle name="Accent1 5 2 2" xfId="2812"/>
    <cellStyle name="Accent1 5 2 2 2" xfId="2813"/>
    <cellStyle name="Accent1 5 2 3" xfId="2814"/>
    <cellStyle name="Accent1 5 2 3 2" xfId="2815"/>
    <cellStyle name="Accent1 5 2 3 2 2" xfId="2816"/>
    <cellStyle name="Accent1 5 2 3 3" xfId="2817"/>
    <cellStyle name="Accent1 5 2 4" xfId="2818"/>
    <cellStyle name="Accent1 5 3" xfId="2819"/>
    <cellStyle name="Accent1 5 3 2" xfId="2820"/>
    <cellStyle name="Accent1 5 3 2 2" xfId="2821"/>
    <cellStyle name="Accent1 5 3 3" xfId="2822"/>
    <cellStyle name="Accent1 5 3 3 2" xfId="2823"/>
    <cellStyle name="Accent1 5 3 3 2 2" xfId="2824"/>
    <cellStyle name="Accent1 5 3 3 3" xfId="2825"/>
    <cellStyle name="Accent1 5 3 4" xfId="2826"/>
    <cellStyle name="Accent1 5 4" xfId="2827"/>
    <cellStyle name="Accent1 5 4 2" xfId="2828"/>
    <cellStyle name="Accent1 5 5" xfId="2829"/>
    <cellStyle name="Accent1 5 5 2" xfId="2830"/>
    <cellStyle name="Accent1 5 6" xfId="2831"/>
    <cellStyle name="Accent1 50" xfId="2832"/>
    <cellStyle name="Accent1 50 2" xfId="2833"/>
    <cellStyle name="Accent1 50 2 2" xfId="2834"/>
    <cellStyle name="Accent1 50 3" xfId="2835"/>
    <cellStyle name="Accent1 50 3 2" xfId="2836"/>
    <cellStyle name="Accent1 50 3 2 2" xfId="2837"/>
    <cellStyle name="Accent1 50 3 3" xfId="2838"/>
    <cellStyle name="Accent1 50 4" xfId="2839"/>
    <cellStyle name="Accent1 51" xfId="2840"/>
    <cellStyle name="Accent1 51 2" xfId="2841"/>
    <cellStyle name="Accent1 51 2 2" xfId="2842"/>
    <cellStyle name="Accent1 51 3" xfId="2843"/>
    <cellStyle name="Accent1 51 3 2" xfId="2844"/>
    <cellStyle name="Accent1 51 3 2 2" xfId="2845"/>
    <cellStyle name="Accent1 51 3 3" xfId="2846"/>
    <cellStyle name="Accent1 51 4" xfId="2847"/>
    <cellStyle name="Accent1 52" xfId="2848"/>
    <cellStyle name="Accent1 52 2" xfId="2849"/>
    <cellStyle name="Accent1 52 2 2" xfId="2850"/>
    <cellStyle name="Accent1 52 3" xfId="2851"/>
    <cellStyle name="Accent1 53" xfId="2852"/>
    <cellStyle name="Accent1 53 2" xfId="2853"/>
    <cellStyle name="Accent1 53 2 2" xfId="2854"/>
    <cellStyle name="Accent1 53 3" xfId="2855"/>
    <cellStyle name="Accent1 54" xfId="2856"/>
    <cellStyle name="Accent1 54 2" xfId="2857"/>
    <cellStyle name="Accent1 54 2 2" xfId="2858"/>
    <cellStyle name="Accent1 54 3" xfId="2859"/>
    <cellStyle name="Accent1 55" xfId="2860"/>
    <cellStyle name="Accent1 55 2" xfId="2861"/>
    <cellStyle name="Accent1 55 2 2" xfId="2862"/>
    <cellStyle name="Accent1 55 3" xfId="2863"/>
    <cellStyle name="Accent1 56" xfId="2864"/>
    <cellStyle name="Accent1 56 2" xfId="2865"/>
    <cellStyle name="Accent1 56 2 2" xfId="2866"/>
    <cellStyle name="Accent1 56 3" xfId="2867"/>
    <cellStyle name="Accent1 57" xfId="2868"/>
    <cellStyle name="Accent1 57 2" xfId="2869"/>
    <cellStyle name="Accent1 57 2 2" xfId="2870"/>
    <cellStyle name="Accent1 57 3" xfId="2871"/>
    <cellStyle name="Accent1 58" xfId="2872"/>
    <cellStyle name="Accent1 58 2" xfId="2873"/>
    <cellStyle name="Accent1 58 2 2" xfId="2874"/>
    <cellStyle name="Accent1 58 3" xfId="2875"/>
    <cellStyle name="Accent1 58 3 2" xfId="2876"/>
    <cellStyle name="Accent1 58 3 2 2" xfId="2877"/>
    <cellStyle name="Accent1 58 3 3" xfId="2878"/>
    <cellStyle name="Accent1 58 4" xfId="2879"/>
    <cellStyle name="Accent1 59" xfId="2880"/>
    <cellStyle name="Accent1 59 2" xfId="2881"/>
    <cellStyle name="Accent1 59 2 2" xfId="2882"/>
    <cellStyle name="Accent1 59 3" xfId="2883"/>
    <cellStyle name="Accent1 59 3 2" xfId="2884"/>
    <cellStyle name="Accent1 59 3 2 2" xfId="2885"/>
    <cellStyle name="Accent1 59 3 3" xfId="2886"/>
    <cellStyle name="Accent1 59 4" xfId="2887"/>
    <cellStyle name="Accent1 6" xfId="2888"/>
    <cellStyle name="Accent1 6 2" xfId="2889"/>
    <cellStyle name="Accent1 6 2 2" xfId="2890"/>
    <cellStyle name="Accent1 6 2 2 2" xfId="2891"/>
    <cellStyle name="Accent1 6 2 3" xfId="2892"/>
    <cellStyle name="Accent1 6 2 3 2" xfId="2893"/>
    <cellStyle name="Accent1 6 2 3 2 2" xfId="2894"/>
    <cellStyle name="Accent1 6 2 3 3" xfId="2895"/>
    <cellStyle name="Accent1 6 2 4" xfId="2896"/>
    <cellStyle name="Accent1 6 3" xfId="2897"/>
    <cellStyle name="Accent1 6 3 2" xfId="2898"/>
    <cellStyle name="Accent1 6 4" xfId="2899"/>
    <cellStyle name="Accent1 60" xfId="2900"/>
    <cellStyle name="Accent1 60 2" xfId="2901"/>
    <cellStyle name="Accent1 60 2 2" xfId="2902"/>
    <cellStyle name="Accent1 60 3" xfId="2903"/>
    <cellStyle name="Accent1 60 3 2" xfId="2904"/>
    <cellStyle name="Accent1 60 3 2 2" xfId="2905"/>
    <cellStyle name="Accent1 60 3 3" xfId="2906"/>
    <cellStyle name="Accent1 60 4" xfId="2907"/>
    <cellStyle name="Accent1 61" xfId="2908"/>
    <cellStyle name="Accent1 61 2" xfId="2909"/>
    <cellStyle name="Accent1 61 2 2" xfId="2910"/>
    <cellStyle name="Accent1 61 3" xfId="2911"/>
    <cellStyle name="Accent1 61 3 2" xfId="2912"/>
    <cellStyle name="Accent1 61 3 2 2" xfId="2913"/>
    <cellStyle name="Accent1 61 3 3" xfId="2914"/>
    <cellStyle name="Accent1 61 4" xfId="2915"/>
    <cellStyle name="Accent1 62" xfId="2916"/>
    <cellStyle name="Accent1 62 2" xfId="2917"/>
    <cellStyle name="Accent1 62 2 2" xfId="2918"/>
    <cellStyle name="Accent1 62 3" xfId="2919"/>
    <cellStyle name="Accent1 62 3 2" xfId="2920"/>
    <cellStyle name="Accent1 62 3 2 2" xfId="2921"/>
    <cellStyle name="Accent1 62 3 3" xfId="2922"/>
    <cellStyle name="Accent1 62 4" xfId="2923"/>
    <cellStyle name="Accent1 63" xfId="2924"/>
    <cellStyle name="Accent1 63 2" xfId="2925"/>
    <cellStyle name="Accent1 63 2 2" xfId="2926"/>
    <cellStyle name="Accent1 63 3" xfId="2927"/>
    <cellStyle name="Accent1 63 3 2" xfId="2928"/>
    <cellStyle name="Accent1 63 3 2 2" xfId="2929"/>
    <cellStyle name="Accent1 63 3 3" xfId="2930"/>
    <cellStyle name="Accent1 63 4" xfId="2931"/>
    <cellStyle name="Accent1 64" xfId="2932"/>
    <cellStyle name="Accent1 64 2" xfId="2933"/>
    <cellStyle name="Accent1 64 2 2" xfId="2934"/>
    <cellStyle name="Accent1 64 3" xfId="2935"/>
    <cellStyle name="Accent1 64 3 2" xfId="2936"/>
    <cellStyle name="Accent1 64 3 2 2" xfId="2937"/>
    <cellStyle name="Accent1 64 3 3" xfId="2938"/>
    <cellStyle name="Accent1 64 4" xfId="2939"/>
    <cellStyle name="Accent1 65" xfId="2940"/>
    <cellStyle name="Accent1 65 2" xfId="2941"/>
    <cellStyle name="Accent1 65 2 2" xfId="2942"/>
    <cellStyle name="Accent1 65 3" xfId="2943"/>
    <cellStyle name="Accent1 65 3 2" xfId="2944"/>
    <cellStyle name="Accent1 65 3 2 2" xfId="2945"/>
    <cellStyle name="Accent1 65 3 3" xfId="2946"/>
    <cellStyle name="Accent1 65 4" xfId="2947"/>
    <cellStyle name="Accent1 66" xfId="2948"/>
    <cellStyle name="Accent1 66 2" xfId="2949"/>
    <cellStyle name="Accent1 66 2 2" xfId="2950"/>
    <cellStyle name="Accent1 66 3" xfId="2951"/>
    <cellStyle name="Accent1 66 3 2" xfId="2952"/>
    <cellStyle name="Accent1 66 3 2 2" xfId="2953"/>
    <cellStyle name="Accent1 66 3 3" xfId="2954"/>
    <cellStyle name="Accent1 66 4" xfId="2955"/>
    <cellStyle name="Accent1 67" xfId="2956"/>
    <cellStyle name="Accent1 67 2" xfId="2957"/>
    <cellStyle name="Accent1 67 2 2" xfId="2958"/>
    <cellStyle name="Accent1 67 3" xfId="2959"/>
    <cellStyle name="Accent1 67 3 2" xfId="2960"/>
    <cellStyle name="Accent1 67 3 2 2" xfId="2961"/>
    <cellStyle name="Accent1 67 3 3" xfId="2962"/>
    <cellStyle name="Accent1 67 4" xfId="2963"/>
    <cellStyle name="Accent1 68" xfId="2964"/>
    <cellStyle name="Accent1 68 2" xfId="2965"/>
    <cellStyle name="Accent1 68 2 2" xfId="2966"/>
    <cellStyle name="Accent1 68 3" xfId="2967"/>
    <cellStyle name="Accent1 68 3 2" xfId="2968"/>
    <cellStyle name="Accent1 68 3 2 2" xfId="2969"/>
    <cellStyle name="Accent1 68 3 3" xfId="2970"/>
    <cellStyle name="Accent1 68 4" xfId="2971"/>
    <cellStyle name="Accent1 69" xfId="2972"/>
    <cellStyle name="Accent1 69 2" xfId="2973"/>
    <cellStyle name="Accent1 69 2 2" xfId="2974"/>
    <cellStyle name="Accent1 69 3" xfId="2975"/>
    <cellStyle name="Accent1 69 3 2" xfId="2976"/>
    <cellStyle name="Accent1 69 3 2 2" xfId="2977"/>
    <cellStyle name="Accent1 69 3 3" xfId="2978"/>
    <cellStyle name="Accent1 69 4" xfId="2979"/>
    <cellStyle name="Accent1 7" xfId="2980"/>
    <cellStyle name="Accent1 7 2" xfId="2981"/>
    <cellStyle name="Accent1 7 2 2" xfId="2982"/>
    <cellStyle name="Accent1 7 2 2 2" xfId="2983"/>
    <cellStyle name="Accent1 7 2 3" xfId="2984"/>
    <cellStyle name="Accent1 7 2 3 2" xfId="2985"/>
    <cellStyle name="Accent1 7 2 3 2 2" xfId="2986"/>
    <cellStyle name="Accent1 7 2 3 3" xfId="2987"/>
    <cellStyle name="Accent1 7 2 4" xfId="2988"/>
    <cellStyle name="Accent1 7 3" xfId="2989"/>
    <cellStyle name="Accent1 7 3 2" xfId="2990"/>
    <cellStyle name="Accent1 7 4" xfId="2991"/>
    <cellStyle name="Accent1 70" xfId="2992"/>
    <cellStyle name="Accent1 70 2" xfId="2993"/>
    <cellStyle name="Accent1 70 2 2" xfId="2994"/>
    <cellStyle name="Accent1 70 3" xfId="2995"/>
    <cellStyle name="Accent1 70 3 2" xfId="2996"/>
    <cellStyle name="Accent1 70 3 2 2" xfId="2997"/>
    <cellStyle name="Accent1 70 3 3" xfId="2998"/>
    <cellStyle name="Accent1 70 4" xfId="2999"/>
    <cellStyle name="Accent1 71" xfId="3000"/>
    <cellStyle name="Accent1 71 2" xfId="3001"/>
    <cellStyle name="Accent1 71 2 2" xfId="3002"/>
    <cellStyle name="Accent1 71 3" xfId="3003"/>
    <cellStyle name="Accent1 71 3 2" xfId="3004"/>
    <cellStyle name="Accent1 71 3 2 2" xfId="3005"/>
    <cellStyle name="Accent1 71 3 3" xfId="3006"/>
    <cellStyle name="Accent1 71 4" xfId="3007"/>
    <cellStyle name="Accent1 72" xfId="3008"/>
    <cellStyle name="Accent1 72 2" xfId="3009"/>
    <cellStyle name="Accent1 72 2 2" xfId="3010"/>
    <cellStyle name="Accent1 72 3" xfId="3011"/>
    <cellStyle name="Accent1 72 3 2" xfId="3012"/>
    <cellStyle name="Accent1 72 3 2 2" xfId="3013"/>
    <cellStyle name="Accent1 72 3 3" xfId="3014"/>
    <cellStyle name="Accent1 72 4" xfId="3015"/>
    <cellStyle name="Accent1 73" xfId="3016"/>
    <cellStyle name="Accent1 73 2" xfId="3017"/>
    <cellStyle name="Accent1 73 2 2" xfId="3018"/>
    <cellStyle name="Accent1 73 3" xfId="3019"/>
    <cellStyle name="Accent1 73 3 2" xfId="3020"/>
    <cellStyle name="Accent1 73 3 2 2" xfId="3021"/>
    <cellStyle name="Accent1 73 3 3" xfId="3022"/>
    <cellStyle name="Accent1 73 4" xfId="3023"/>
    <cellStyle name="Accent1 74" xfId="3024"/>
    <cellStyle name="Accent1 74 2" xfId="3025"/>
    <cellStyle name="Accent1 74 2 2" xfId="3026"/>
    <cellStyle name="Accent1 74 3" xfId="3027"/>
    <cellStyle name="Accent1 74 3 2" xfId="3028"/>
    <cellStyle name="Accent1 74 3 2 2" xfId="3029"/>
    <cellStyle name="Accent1 74 3 3" xfId="3030"/>
    <cellStyle name="Accent1 74 4" xfId="3031"/>
    <cellStyle name="Accent1 75" xfId="3032"/>
    <cellStyle name="Accent1 75 2" xfId="3033"/>
    <cellStyle name="Accent1 75 2 2" xfId="3034"/>
    <cellStyle name="Accent1 75 3" xfId="3035"/>
    <cellStyle name="Accent1 75 3 2" xfId="3036"/>
    <cellStyle name="Accent1 75 3 2 2" xfId="3037"/>
    <cellStyle name="Accent1 75 3 3" xfId="3038"/>
    <cellStyle name="Accent1 75 4" xfId="3039"/>
    <cellStyle name="Accent1 76" xfId="3040"/>
    <cellStyle name="Accent1 76 2" xfId="3041"/>
    <cellStyle name="Accent1 76 2 2" xfId="3042"/>
    <cellStyle name="Accent1 76 3" xfId="3043"/>
    <cellStyle name="Accent1 76 3 2" xfId="3044"/>
    <cellStyle name="Accent1 76 3 2 2" xfId="3045"/>
    <cellStyle name="Accent1 76 3 3" xfId="3046"/>
    <cellStyle name="Accent1 76 4" xfId="3047"/>
    <cellStyle name="Accent1 77" xfId="3048"/>
    <cellStyle name="Accent1 77 2" xfId="3049"/>
    <cellStyle name="Accent1 77 2 2" xfId="3050"/>
    <cellStyle name="Accent1 77 3" xfId="3051"/>
    <cellStyle name="Accent1 77 3 2" xfId="3052"/>
    <cellStyle name="Accent1 77 3 2 2" xfId="3053"/>
    <cellStyle name="Accent1 77 3 3" xfId="3054"/>
    <cellStyle name="Accent1 77 4" xfId="3055"/>
    <cellStyle name="Accent1 78" xfId="3056"/>
    <cellStyle name="Accent1 78 2" xfId="3057"/>
    <cellStyle name="Accent1 78 2 2" xfId="3058"/>
    <cellStyle name="Accent1 78 3" xfId="3059"/>
    <cellStyle name="Accent1 78 3 2" xfId="3060"/>
    <cellStyle name="Accent1 78 3 2 2" xfId="3061"/>
    <cellStyle name="Accent1 78 3 3" xfId="3062"/>
    <cellStyle name="Accent1 78 4" xfId="3063"/>
    <cellStyle name="Accent1 79" xfId="3064"/>
    <cellStyle name="Accent1 79 2" xfId="3065"/>
    <cellStyle name="Accent1 79 2 2" xfId="3066"/>
    <cellStyle name="Accent1 79 3" xfId="3067"/>
    <cellStyle name="Accent1 79 3 2" xfId="3068"/>
    <cellStyle name="Accent1 79 3 2 2" xfId="3069"/>
    <cellStyle name="Accent1 79 3 3" xfId="3070"/>
    <cellStyle name="Accent1 79 4" xfId="3071"/>
    <cellStyle name="Accent1 8" xfId="3072"/>
    <cellStyle name="Accent1 8 2" xfId="3073"/>
    <cellStyle name="Accent1 8 2 2" xfId="3074"/>
    <cellStyle name="Accent1 8 3" xfId="3075"/>
    <cellStyle name="Accent1 80" xfId="3076"/>
    <cellStyle name="Accent1 80 2" xfId="3077"/>
    <cellStyle name="Accent1 80 2 2" xfId="3078"/>
    <cellStyle name="Accent1 80 3" xfId="3079"/>
    <cellStyle name="Accent1 80 3 2" xfId="3080"/>
    <cellStyle name="Accent1 80 3 2 2" xfId="3081"/>
    <cellStyle name="Accent1 80 3 3" xfId="3082"/>
    <cellStyle name="Accent1 80 4" xfId="3083"/>
    <cellStyle name="Accent1 81" xfId="3084"/>
    <cellStyle name="Accent1 81 2" xfId="3085"/>
    <cellStyle name="Accent1 81 2 2" xfId="3086"/>
    <cellStyle name="Accent1 81 3" xfId="3087"/>
    <cellStyle name="Accent1 81 3 2" xfId="3088"/>
    <cellStyle name="Accent1 81 3 2 2" xfId="3089"/>
    <cellStyle name="Accent1 81 3 3" xfId="3090"/>
    <cellStyle name="Accent1 81 4" xfId="3091"/>
    <cellStyle name="Accent1 82" xfId="3092"/>
    <cellStyle name="Accent1 82 2" xfId="3093"/>
    <cellStyle name="Accent1 82 2 2" xfId="3094"/>
    <cellStyle name="Accent1 82 3" xfId="3095"/>
    <cellStyle name="Accent1 82 3 2" xfId="3096"/>
    <cellStyle name="Accent1 82 3 2 2" xfId="3097"/>
    <cellStyle name="Accent1 82 3 3" xfId="3098"/>
    <cellStyle name="Accent1 82 4" xfId="3099"/>
    <cellStyle name="Accent1 83" xfId="3100"/>
    <cellStyle name="Accent1 83 2" xfId="3101"/>
    <cellStyle name="Accent1 83 2 2" xfId="3102"/>
    <cellStyle name="Accent1 83 3" xfId="3103"/>
    <cellStyle name="Accent1 83 3 2" xfId="3104"/>
    <cellStyle name="Accent1 83 3 2 2" xfId="3105"/>
    <cellStyle name="Accent1 83 3 3" xfId="3106"/>
    <cellStyle name="Accent1 83 4" xfId="3107"/>
    <cellStyle name="Accent1 84" xfId="3108"/>
    <cellStyle name="Accent1 84 2" xfId="3109"/>
    <cellStyle name="Accent1 84 2 2" xfId="3110"/>
    <cellStyle name="Accent1 84 3" xfId="3111"/>
    <cellStyle name="Accent1 85" xfId="3112"/>
    <cellStyle name="Accent1 85 2" xfId="3113"/>
    <cellStyle name="Accent1 85 2 2" xfId="3114"/>
    <cellStyle name="Accent1 85 3" xfId="3115"/>
    <cellStyle name="Accent1 86" xfId="3116"/>
    <cellStyle name="Accent1 86 2" xfId="3117"/>
    <cellStyle name="Accent1 86 2 2" xfId="3118"/>
    <cellStyle name="Accent1 86 3" xfId="3119"/>
    <cellStyle name="Accent1 87" xfId="3120"/>
    <cellStyle name="Accent1 87 2" xfId="3121"/>
    <cellStyle name="Accent1 87 2 2" xfId="3122"/>
    <cellStyle name="Accent1 87 3" xfId="3123"/>
    <cellStyle name="Accent1 88" xfId="3124"/>
    <cellStyle name="Accent1 88 2" xfId="3125"/>
    <cellStyle name="Accent1 88 2 2" xfId="3126"/>
    <cellStyle name="Accent1 88 3" xfId="3127"/>
    <cellStyle name="Accent1 89" xfId="3128"/>
    <cellStyle name="Accent1 89 2" xfId="3129"/>
    <cellStyle name="Accent1 89 2 2" xfId="3130"/>
    <cellStyle name="Accent1 89 3" xfId="3131"/>
    <cellStyle name="Accent1 9" xfId="3132"/>
    <cellStyle name="Accent1 9 2" xfId="3133"/>
    <cellStyle name="Accent1 9 2 2" xfId="3134"/>
    <cellStyle name="Accent1 9 3" xfId="3135"/>
    <cellStyle name="Accent1 90" xfId="3136"/>
    <cellStyle name="Accent1 90 2" xfId="3137"/>
    <cellStyle name="Accent1 90 2 2" xfId="3138"/>
    <cellStyle name="Accent1 90 3" xfId="3139"/>
    <cellStyle name="Accent1 91" xfId="3140"/>
    <cellStyle name="Accent1 91 2" xfId="3141"/>
    <cellStyle name="Accent1 91 2 2" xfId="3142"/>
    <cellStyle name="Accent1 91 3" xfId="3143"/>
    <cellStyle name="Accent1 92" xfId="3144"/>
    <cellStyle name="Accent1 92 2" xfId="3145"/>
    <cellStyle name="Accent1 92 2 2" xfId="3146"/>
    <cellStyle name="Accent1 92 3" xfId="3147"/>
    <cellStyle name="Accent1 93" xfId="3148"/>
    <cellStyle name="Accent1 93 2" xfId="3149"/>
    <cellStyle name="Accent1 93 2 2" xfId="3150"/>
    <cellStyle name="Accent1 93 3" xfId="3151"/>
    <cellStyle name="Accent1 94" xfId="3152"/>
    <cellStyle name="Accent1 94 2" xfId="3153"/>
    <cellStyle name="Accent1 94 2 2" xfId="3154"/>
    <cellStyle name="Accent1 94 3" xfId="3155"/>
    <cellStyle name="Accent1 95" xfId="3156"/>
    <cellStyle name="Accent1 95 2" xfId="3157"/>
    <cellStyle name="Accent1 95 2 2" xfId="3158"/>
    <cellStyle name="Accent1 95 3" xfId="3159"/>
    <cellStyle name="Accent1 96" xfId="3160"/>
    <cellStyle name="Accent1 96 2" xfId="3161"/>
    <cellStyle name="Accent1 96 2 2" xfId="3162"/>
    <cellStyle name="Accent1 96 3" xfId="3163"/>
    <cellStyle name="Accent1 97" xfId="3164"/>
    <cellStyle name="Accent1 97 2" xfId="3165"/>
    <cellStyle name="Accent1 97 2 2" xfId="3166"/>
    <cellStyle name="Accent1 97 3" xfId="3167"/>
    <cellStyle name="Accent1 98" xfId="3168"/>
    <cellStyle name="Accent1 98 2" xfId="3169"/>
    <cellStyle name="Accent1 98 2 2" xfId="3170"/>
    <cellStyle name="Accent1 98 3" xfId="3171"/>
    <cellStyle name="Accent1 99" xfId="3172"/>
    <cellStyle name="Accent1 99 2" xfId="3173"/>
    <cellStyle name="Accent1 99 2 2" xfId="3174"/>
    <cellStyle name="Accent1 99 3" xfId="3175"/>
    <cellStyle name="Accent2 - 20%" xfId="176"/>
    <cellStyle name="Accent2 - 20% 10" xfId="3176"/>
    <cellStyle name="Accent2 - 20% 11" xfId="3177"/>
    <cellStyle name="Accent2 - 20% 2" xfId="3178"/>
    <cellStyle name="Accent2 - 20% 2 2" xfId="3179"/>
    <cellStyle name="Accent2 - 20% 2 2 2" xfId="3180"/>
    <cellStyle name="Accent2 - 20% 2 2 2 2" xfId="3181"/>
    <cellStyle name="Accent2 - 20% 2 2 3" xfId="3182"/>
    <cellStyle name="Accent2 - 20% 2 3" xfId="3183"/>
    <cellStyle name="Accent2 - 20% 2 3 2" xfId="3184"/>
    <cellStyle name="Accent2 - 20% 2 3 2 2" xfId="3185"/>
    <cellStyle name="Accent2 - 20% 2 3 2 2 2" xfId="3186"/>
    <cellStyle name="Accent2 - 20% 2 3 2 3" xfId="3187"/>
    <cellStyle name="Accent2 - 20% 2 3 3" xfId="3188"/>
    <cellStyle name="Accent2 - 20% 2 3 3 2" xfId="3189"/>
    <cellStyle name="Accent2 - 20% 2 3 4" xfId="3190"/>
    <cellStyle name="Accent2 - 20% 2 4" xfId="3191"/>
    <cellStyle name="Accent2 - 20% 2 4 2" xfId="3192"/>
    <cellStyle name="Accent2 - 20% 2 4 2 2" xfId="3193"/>
    <cellStyle name="Accent2 - 20% 2 4 2 2 2" xfId="3194"/>
    <cellStyle name="Accent2 - 20% 2 4 2 3" xfId="3195"/>
    <cellStyle name="Accent2 - 20% 2 4 3" xfId="3196"/>
    <cellStyle name="Accent2 - 20% 2 4 3 2" xfId="3197"/>
    <cellStyle name="Accent2 - 20% 2 4 4" xfId="3198"/>
    <cellStyle name="Accent2 - 20% 2 5" xfId="3199"/>
    <cellStyle name="Accent2 - 20% 2 5 2" xfId="3200"/>
    <cellStyle name="Accent2 - 20% 2 6" xfId="3201"/>
    <cellStyle name="Accent2 - 20% 2 6 2" xfId="3202"/>
    <cellStyle name="Accent2 - 20% 2 7" xfId="3203"/>
    <cellStyle name="Accent2 - 20% 3" xfId="3204"/>
    <cellStyle name="Accent2 - 20% 3 2" xfId="3205"/>
    <cellStyle name="Accent2 - 20% 3 2 2" xfId="3206"/>
    <cellStyle name="Accent2 - 20% 3 2 2 2" xfId="3207"/>
    <cellStyle name="Accent2 - 20% 3 2 3" xfId="3208"/>
    <cellStyle name="Accent2 - 20% 3 3" xfId="3209"/>
    <cellStyle name="Accent2 - 20% 3 3 2" xfId="3210"/>
    <cellStyle name="Accent2 - 20% 3 4" xfId="3211"/>
    <cellStyle name="Accent2 - 20% 4" xfId="3212"/>
    <cellStyle name="Accent2 - 20% 4 2" xfId="3213"/>
    <cellStyle name="Accent2 - 20% 4 2 2" xfId="3214"/>
    <cellStyle name="Accent2 - 20% 4 3" xfId="3215"/>
    <cellStyle name="Accent2 - 20% 5" xfId="3216"/>
    <cellStyle name="Accent2 - 20% 5 2" xfId="3217"/>
    <cellStyle name="Accent2 - 20% 5 2 2" xfId="3218"/>
    <cellStyle name="Accent2 - 20% 5 3" xfId="3219"/>
    <cellStyle name="Accent2 - 20% 6" xfId="3220"/>
    <cellStyle name="Accent2 - 20% 6 2" xfId="3221"/>
    <cellStyle name="Accent2 - 20% 7" xfId="3222"/>
    <cellStyle name="Accent2 - 20% 7 2" xfId="3223"/>
    <cellStyle name="Accent2 - 20% 8" xfId="3224"/>
    <cellStyle name="Accent2 - 20% 8 2" xfId="3225"/>
    <cellStyle name="Accent2 - 20% 9" xfId="3226"/>
    <cellStyle name="Accent2 - 20% 9 2" xfId="3227"/>
    <cellStyle name="Accent2 - 40%" xfId="177"/>
    <cellStyle name="Accent2 - 40% 10" xfId="3228"/>
    <cellStyle name="Accent2 - 40% 11" xfId="3229"/>
    <cellStyle name="Accent2 - 40% 2" xfId="3230"/>
    <cellStyle name="Accent2 - 40% 2 2" xfId="3231"/>
    <cellStyle name="Accent2 - 40% 2 2 2" xfId="3232"/>
    <cellStyle name="Accent2 - 40% 2 2 2 2" xfId="3233"/>
    <cellStyle name="Accent2 - 40% 2 2 3" xfId="3234"/>
    <cellStyle name="Accent2 - 40% 2 3" xfId="3235"/>
    <cellStyle name="Accent2 - 40% 2 3 2" xfId="3236"/>
    <cellStyle name="Accent2 - 40% 2 3 2 2" xfId="3237"/>
    <cellStyle name="Accent2 - 40% 2 3 2 2 2" xfId="3238"/>
    <cellStyle name="Accent2 - 40% 2 3 2 3" xfId="3239"/>
    <cellStyle name="Accent2 - 40% 2 3 3" xfId="3240"/>
    <cellStyle name="Accent2 - 40% 2 3 3 2" xfId="3241"/>
    <cellStyle name="Accent2 - 40% 2 3 4" xfId="3242"/>
    <cellStyle name="Accent2 - 40% 2 4" xfId="3243"/>
    <cellStyle name="Accent2 - 40% 2 4 2" xfId="3244"/>
    <cellStyle name="Accent2 - 40% 2 4 2 2" xfId="3245"/>
    <cellStyle name="Accent2 - 40% 2 4 2 2 2" xfId="3246"/>
    <cellStyle name="Accent2 - 40% 2 4 2 3" xfId="3247"/>
    <cellStyle name="Accent2 - 40% 2 4 3" xfId="3248"/>
    <cellStyle name="Accent2 - 40% 2 4 3 2" xfId="3249"/>
    <cellStyle name="Accent2 - 40% 2 4 4" xfId="3250"/>
    <cellStyle name="Accent2 - 40% 2 5" xfId="3251"/>
    <cellStyle name="Accent2 - 40% 2 5 2" xfId="3252"/>
    <cellStyle name="Accent2 - 40% 2 6" xfId="3253"/>
    <cellStyle name="Accent2 - 40% 2 6 2" xfId="3254"/>
    <cellStyle name="Accent2 - 40% 2 7" xfId="3255"/>
    <cellStyle name="Accent2 - 40% 3" xfId="3256"/>
    <cellStyle name="Accent2 - 40% 3 2" xfId="3257"/>
    <cellStyle name="Accent2 - 40% 3 2 2" xfId="3258"/>
    <cellStyle name="Accent2 - 40% 3 2 2 2" xfId="3259"/>
    <cellStyle name="Accent2 - 40% 3 2 3" xfId="3260"/>
    <cellStyle name="Accent2 - 40% 3 3" xfId="3261"/>
    <cellStyle name="Accent2 - 40% 3 3 2" xfId="3262"/>
    <cellStyle name="Accent2 - 40% 3 4" xfId="3263"/>
    <cellStyle name="Accent2 - 40% 4" xfId="3264"/>
    <cellStyle name="Accent2 - 40% 4 2" xfId="3265"/>
    <cellStyle name="Accent2 - 40% 4 2 2" xfId="3266"/>
    <cellStyle name="Accent2 - 40% 4 3" xfId="3267"/>
    <cellStyle name="Accent2 - 40% 5" xfId="3268"/>
    <cellStyle name="Accent2 - 40% 5 2" xfId="3269"/>
    <cellStyle name="Accent2 - 40% 5 2 2" xfId="3270"/>
    <cellStyle name="Accent2 - 40% 5 3" xfId="3271"/>
    <cellStyle name="Accent2 - 40% 6" xfId="3272"/>
    <cellStyle name="Accent2 - 40% 6 2" xfId="3273"/>
    <cellStyle name="Accent2 - 40% 7" xfId="3274"/>
    <cellStyle name="Accent2 - 40% 7 2" xfId="3275"/>
    <cellStyle name="Accent2 - 40% 8" xfId="3276"/>
    <cellStyle name="Accent2 - 40% 8 2" xfId="3277"/>
    <cellStyle name="Accent2 - 40% 9" xfId="3278"/>
    <cellStyle name="Accent2 - 40% 9 2" xfId="3279"/>
    <cellStyle name="Accent2 - 60%" xfId="178"/>
    <cellStyle name="Accent2 - 60% 10" xfId="3280"/>
    <cellStyle name="Accent2 - 60% 2" xfId="3281"/>
    <cellStyle name="Accent2 - 60% 2 2" xfId="3282"/>
    <cellStyle name="Accent2 - 60% 2 2 2" xfId="3283"/>
    <cellStyle name="Accent2 - 60% 2 3" xfId="3284"/>
    <cellStyle name="Accent2 - 60% 2 3 2" xfId="3285"/>
    <cellStyle name="Accent2 - 60% 2 3 2 2" xfId="3286"/>
    <cellStyle name="Accent2 - 60% 2 3 3" xfId="3287"/>
    <cellStyle name="Accent2 - 60% 2 4" xfId="3288"/>
    <cellStyle name="Accent2 - 60% 2 4 2" xfId="3289"/>
    <cellStyle name="Accent2 - 60% 2 4 2 2" xfId="3290"/>
    <cellStyle name="Accent2 - 60% 2 4 3" xfId="3291"/>
    <cellStyle name="Accent2 - 60% 2 5" xfId="3292"/>
    <cellStyle name="Accent2 - 60% 3" xfId="3293"/>
    <cellStyle name="Accent2 - 60% 3 2" xfId="3294"/>
    <cellStyle name="Accent2 - 60% 3 2 2" xfId="3295"/>
    <cellStyle name="Accent2 - 60% 3 3" xfId="3296"/>
    <cellStyle name="Accent2 - 60% 4" xfId="3297"/>
    <cellStyle name="Accent2 - 60% 4 2" xfId="3298"/>
    <cellStyle name="Accent2 - 60% 5" xfId="3299"/>
    <cellStyle name="Accent2 - 60% 5 2" xfId="3300"/>
    <cellStyle name="Accent2 - 60% 6" xfId="3301"/>
    <cellStyle name="Accent2 - 60% 6 2" xfId="3302"/>
    <cellStyle name="Accent2 - 60% 6 2 2" xfId="3303"/>
    <cellStyle name="Accent2 - 60% 6 3" xfId="3304"/>
    <cellStyle name="Accent2 - 60% 7" xfId="3305"/>
    <cellStyle name="Accent2 - 60% 7 2" xfId="3306"/>
    <cellStyle name="Accent2 - 60% 8" xfId="3307"/>
    <cellStyle name="Accent2 - 60% 8 2" xfId="3308"/>
    <cellStyle name="Accent2 - 60% 9" xfId="3309"/>
    <cellStyle name="Accent2 10" xfId="3310"/>
    <cellStyle name="Accent2 10 2" xfId="3311"/>
    <cellStyle name="Accent2 10 2 2" xfId="3312"/>
    <cellStyle name="Accent2 10 3" xfId="3313"/>
    <cellStyle name="Accent2 100" xfId="3314"/>
    <cellStyle name="Accent2 100 2" xfId="3315"/>
    <cellStyle name="Accent2 100 2 2" xfId="3316"/>
    <cellStyle name="Accent2 100 3" xfId="3317"/>
    <cellStyle name="Accent2 101" xfId="3318"/>
    <cellStyle name="Accent2 101 2" xfId="3319"/>
    <cellStyle name="Accent2 101 2 2" xfId="3320"/>
    <cellStyle name="Accent2 101 3" xfId="3321"/>
    <cellStyle name="Accent2 102" xfId="3322"/>
    <cellStyle name="Accent2 102 2" xfId="3323"/>
    <cellStyle name="Accent2 103" xfId="3324"/>
    <cellStyle name="Accent2 103 2" xfId="3325"/>
    <cellStyle name="Accent2 104" xfId="3326"/>
    <cellStyle name="Accent2 104 2" xfId="3327"/>
    <cellStyle name="Accent2 104 2 2" xfId="3328"/>
    <cellStyle name="Accent2 104 3" xfId="3329"/>
    <cellStyle name="Accent2 105" xfId="3330"/>
    <cellStyle name="Accent2 105 2" xfId="3331"/>
    <cellStyle name="Accent2 105 2 2" xfId="3332"/>
    <cellStyle name="Accent2 105 3" xfId="3333"/>
    <cellStyle name="Accent2 106" xfId="3334"/>
    <cellStyle name="Accent2 106 2" xfId="3335"/>
    <cellStyle name="Accent2 106 2 2" xfId="3336"/>
    <cellStyle name="Accent2 106 3" xfId="3337"/>
    <cellStyle name="Accent2 107" xfId="3338"/>
    <cellStyle name="Accent2 107 2" xfId="3339"/>
    <cellStyle name="Accent2 107 2 2" xfId="3340"/>
    <cellStyle name="Accent2 107 3" xfId="3341"/>
    <cellStyle name="Accent2 108" xfId="3342"/>
    <cellStyle name="Accent2 108 2" xfId="3343"/>
    <cellStyle name="Accent2 108 2 2" xfId="3344"/>
    <cellStyle name="Accent2 108 3" xfId="3345"/>
    <cellStyle name="Accent2 109" xfId="3346"/>
    <cellStyle name="Accent2 109 2" xfId="3347"/>
    <cellStyle name="Accent2 109 2 2" xfId="3348"/>
    <cellStyle name="Accent2 109 3" xfId="3349"/>
    <cellStyle name="Accent2 11" xfId="3350"/>
    <cellStyle name="Accent2 11 2" xfId="3351"/>
    <cellStyle name="Accent2 11 2 2" xfId="3352"/>
    <cellStyle name="Accent2 11 3" xfId="3353"/>
    <cellStyle name="Accent2 110" xfId="3354"/>
    <cellStyle name="Accent2 110 2" xfId="3355"/>
    <cellStyle name="Accent2 110 2 2" xfId="3356"/>
    <cellStyle name="Accent2 110 3" xfId="3357"/>
    <cellStyle name="Accent2 111" xfId="3358"/>
    <cellStyle name="Accent2 111 2" xfId="3359"/>
    <cellStyle name="Accent2 111 2 2" xfId="3360"/>
    <cellStyle name="Accent2 111 3" xfId="3361"/>
    <cellStyle name="Accent2 112" xfId="3362"/>
    <cellStyle name="Accent2 112 2" xfId="3363"/>
    <cellStyle name="Accent2 112 2 2" xfId="3364"/>
    <cellStyle name="Accent2 112 3" xfId="3365"/>
    <cellStyle name="Accent2 113" xfId="3366"/>
    <cellStyle name="Accent2 113 2" xfId="3367"/>
    <cellStyle name="Accent2 113 2 2" xfId="3368"/>
    <cellStyle name="Accent2 113 3" xfId="3369"/>
    <cellStyle name="Accent2 114" xfId="3370"/>
    <cellStyle name="Accent2 114 2" xfId="3371"/>
    <cellStyle name="Accent2 115" xfId="3372"/>
    <cellStyle name="Accent2 115 2" xfId="3373"/>
    <cellStyle name="Accent2 116" xfId="3374"/>
    <cellStyle name="Accent2 116 2" xfId="3375"/>
    <cellStyle name="Accent2 117" xfId="3376"/>
    <cellStyle name="Accent2 117 2" xfId="3377"/>
    <cellStyle name="Accent2 118" xfId="3378"/>
    <cellStyle name="Accent2 118 2" xfId="3379"/>
    <cellStyle name="Accent2 119" xfId="3380"/>
    <cellStyle name="Accent2 119 2" xfId="3381"/>
    <cellStyle name="Accent2 12" xfId="3382"/>
    <cellStyle name="Accent2 12 2" xfId="3383"/>
    <cellStyle name="Accent2 12 2 2" xfId="3384"/>
    <cellStyle name="Accent2 12 3" xfId="3385"/>
    <cellStyle name="Accent2 120" xfId="3386"/>
    <cellStyle name="Accent2 120 2" xfId="3387"/>
    <cellStyle name="Accent2 121" xfId="3388"/>
    <cellStyle name="Accent2 121 2" xfId="3389"/>
    <cellStyle name="Accent2 122" xfId="3390"/>
    <cellStyle name="Accent2 122 2" xfId="3391"/>
    <cellStyle name="Accent2 123" xfId="3392"/>
    <cellStyle name="Accent2 123 2" xfId="3393"/>
    <cellStyle name="Accent2 124" xfId="3394"/>
    <cellStyle name="Accent2 124 2" xfId="3395"/>
    <cellStyle name="Accent2 125" xfId="3396"/>
    <cellStyle name="Accent2 125 2" xfId="3397"/>
    <cellStyle name="Accent2 126" xfId="3398"/>
    <cellStyle name="Accent2 127" xfId="3399"/>
    <cellStyle name="Accent2 128" xfId="3400"/>
    <cellStyle name="Accent2 129" xfId="3401"/>
    <cellStyle name="Accent2 13" xfId="3402"/>
    <cellStyle name="Accent2 13 2" xfId="3403"/>
    <cellStyle name="Accent2 13 2 2" xfId="3404"/>
    <cellStyle name="Accent2 13 3" xfId="3405"/>
    <cellStyle name="Accent2 130" xfId="3406"/>
    <cellStyle name="Accent2 131" xfId="3407"/>
    <cellStyle name="Accent2 132" xfId="3408"/>
    <cellStyle name="Accent2 133" xfId="3409"/>
    <cellStyle name="Accent2 134" xfId="3410"/>
    <cellStyle name="Accent2 135" xfId="3411"/>
    <cellStyle name="Accent2 136" xfId="3412"/>
    <cellStyle name="Accent2 137" xfId="3413"/>
    <cellStyle name="Accent2 138" xfId="3414"/>
    <cellStyle name="Accent2 139" xfId="3415"/>
    <cellStyle name="Accent2 14" xfId="3416"/>
    <cellStyle name="Accent2 14 2" xfId="3417"/>
    <cellStyle name="Accent2 14 2 2" xfId="3418"/>
    <cellStyle name="Accent2 14 3" xfId="3419"/>
    <cellStyle name="Accent2 140" xfId="3420"/>
    <cellStyle name="Accent2 141" xfId="3421"/>
    <cellStyle name="Accent2 142" xfId="3422"/>
    <cellStyle name="Accent2 143" xfId="3423"/>
    <cellStyle name="Accent2 144" xfId="3424"/>
    <cellStyle name="Accent2 145" xfId="3425"/>
    <cellStyle name="Accent2 146" xfId="3426"/>
    <cellStyle name="Accent2 147" xfId="3427"/>
    <cellStyle name="Accent2 148" xfId="3428"/>
    <cellStyle name="Accent2 149" xfId="3429"/>
    <cellStyle name="Accent2 15" xfId="3430"/>
    <cellStyle name="Accent2 15 2" xfId="3431"/>
    <cellStyle name="Accent2 15 2 2" xfId="3432"/>
    <cellStyle name="Accent2 15 3" xfId="3433"/>
    <cellStyle name="Accent2 150" xfId="3434"/>
    <cellStyle name="Accent2 151" xfId="3435"/>
    <cellStyle name="Accent2 152" xfId="3436"/>
    <cellStyle name="Accent2 153" xfId="3437"/>
    <cellStyle name="Accent2 154" xfId="3438"/>
    <cellStyle name="Accent2 155" xfId="3439"/>
    <cellStyle name="Accent2 156" xfId="3440"/>
    <cellStyle name="Accent2 157" xfId="3441"/>
    <cellStyle name="Accent2 158" xfId="3442"/>
    <cellStyle name="Accent2 159" xfId="3443"/>
    <cellStyle name="Accent2 16" xfId="3444"/>
    <cellStyle name="Accent2 16 2" xfId="3445"/>
    <cellStyle name="Accent2 16 2 2" xfId="3446"/>
    <cellStyle name="Accent2 16 3" xfId="3447"/>
    <cellStyle name="Accent2 160" xfId="3448"/>
    <cellStyle name="Accent2 161" xfId="3449"/>
    <cellStyle name="Accent2 162" xfId="3450"/>
    <cellStyle name="Accent2 163" xfId="3451"/>
    <cellStyle name="Accent2 164" xfId="3452"/>
    <cellStyle name="Accent2 165" xfId="3453"/>
    <cellStyle name="Accent2 166" xfId="3454"/>
    <cellStyle name="Accent2 167" xfId="3455"/>
    <cellStyle name="Accent2 168" xfId="3456"/>
    <cellStyle name="Accent2 169" xfId="3457"/>
    <cellStyle name="Accent2 17" xfId="3458"/>
    <cellStyle name="Accent2 17 2" xfId="3459"/>
    <cellStyle name="Accent2 17 2 2" xfId="3460"/>
    <cellStyle name="Accent2 17 3" xfId="3461"/>
    <cellStyle name="Accent2 170" xfId="3462"/>
    <cellStyle name="Accent2 171" xfId="3463"/>
    <cellStyle name="Accent2 172" xfId="3464"/>
    <cellStyle name="Accent2 173" xfId="3465"/>
    <cellStyle name="Accent2 174" xfId="3466"/>
    <cellStyle name="Accent2 175" xfId="3467"/>
    <cellStyle name="Accent2 176" xfId="3468"/>
    <cellStyle name="Accent2 177" xfId="3469"/>
    <cellStyle name="Accent2 178" xfId="3470"/>
    <cellStyle name="Accent2 179" xfId="3471"/>
    <cellStyle name="Accent2 18" xfId="3472"/>
    <cellStyle name="Accent2 18 2" xfId="3473"/>
    <cellStyle name="Accent2 18 2 2" xfId="3474"/>
    <cellStyle name="Accent2 18 3" xfId="3475"/>
    <cellStyle name="Accent2 19" xfId="3476"/>
    <cellStyle name="Accent2 19 2" xfId="3477"/>
    <cellStyle name="Accent2 19 2 2" xfId="3478"/>
    <cellStyle name="Accent2 19 3" xfId="3479"/>
    <cellStyle name="Accent2 2" xfId="84"/>
    <cellStyle name="Accent2 2 10" xfId="3480"/>
    <cellStyle name="Accent2 2 10 2" xfId="3481"/>
    <cellStyle name="Accent2 2 11" xfId="3482"/>
    <cellStyle name="Accent2 2 12" xfId="3483"/>
    <cellStyle name="Accent2 2 2" xfId="3484"/>
    <cellStyle name="Accent2 2 2 2" xfId="3485"/>
    <cellStyle name="Accent2 2 2 2 2" xfId="3486"/>
    <cellStyle name="Accent2 2 2 3" xfId="3487"/>
    <cellStyle name="Accent2 2 2 3 2" xfId="3488"/>
    <cellStyle name="Accent2 2 2 3 2 2" xfId="3489"/>
    <cellStyle name="Accent2 2 2 3 3" xfId="3490"/>
    <cellStyle name="Accent2 2 2 4" xfId="3491"/>
    <cellStyle name="Accent2 2 3" xfId="3492"/>
    <cellStyle name="Accent2 2 3 2" xfId="3493"/>
    <cellStyle name="Accent2 2 3 2 2" xfId="3494"/>
    <cellStyle name="Accent2 2 3 3" xfId="3495"/>
    <cellStyle name="Accent2 2 3 3 2" xfId="3496"/>
    <cellStyle name="Accent2 2 3 3 2 2" xfId="3497"/>
    <cellStyle name="Accent2 2 3 3 3" xfId="3498"/>
    <cellStyle name="Accent2 2 3 4" xfId="3499"/>
    <cellStyle name="Accent2 2 4" xfId="3500"/>
    <cellStyle name="Accent2 2 4 2" xfId="3501"/>
    <cellStyle name="Accent2 2 4 2 2" xfId="3502"/>
    <cellStyle name="Accent2 2 4 3" xfId="3503"/>
    <cellStyle name="Accent2 2 5" xfId="3504"/>
    <cellStyle name="Accent2 2 5 2" xfId="3505"/>
    <cellStyle name="Accent2 2 5 2 2" xfId="3506"/>
    <cellStyle name="Accent2 2 5 3" xfId="3507"/>
    <cellStyle name="Accent2 2 5 3 2" xfId="3508"/>
    <cellStyle name="Accent2 2 5 3 2 2" xfId="3509"/>
    <cellStyle name="Accent2 2 5 3 3" xfId="3510"/>
    <cellStyle name="Accent2 2 5 4" xfId="3511"/>
    <cellStyle name="Accent2 2 6" xfId="3512"/>
    <cellStyle name="Accent2 2 6 2" xfId="3513"/>
    <cellStyle name="Accent2 2 7" xfId="3514"/>
    <cellStyle name="Accent2 2 7 2" xfId="3515"/>
    <cellStyle name="Accent2 2 8" xfId="3516"/>
    <cellStyle name="Accent2 2 8 2" xfId="3517"/>
    <cellStyle name="Accent2 2 8 2 2" xfId="3518"/>
    <cellStyle name="Accent2 2 8 3" xfId="3519"/>
    <cellStyle name="Accent2 2 9" xfId="3520"/>
    <cellStyle name="Accent2 2 9 2" xfId="3521"/>
    <cellStyle name="Accent2 2 9 2 2" xfId="3522"/>
    <cellStyle name="Accent2 2 9 3" xfId="3523"/>
    <cellStyle name="Accent2 20" xfId="3524"/>
    <cellStyle name="Accent2 20 2" xfId="3525"/>
    <cellStyle name="Accent2 20 2 2" xfId="3526"/>
    <cellStyle name="Accent2 20 3" xfId="3527"/>
    <cellStyle name="Accent2 21" xfId="3528"/>
    <cellStyle name="Accent2 21 2" xfId="3529"/>
    <cellStyle name="Accent2 21 2 2" xfId="3530"/>
    <cellStyle name="Accent2 21 3" xfId="3531"/>
    <cellStyle name="Accent2 22" xfId="3532"/>
    <cellStyle name="Accent2 22 2" xfId="3533"/>
    <cellStyle name="Accent2 22 2 2" xfId="3534"/>
    <cellStyle name="Accent2 22 3" xfId="3535"/>
    <cellStyle name="Accent2 23" xfId="3536"/>
    <cellStyle name="Accent2 23 2" xfId="3537"/>
    <cellStyle name="Accent2 23 2 2" xfId="3538"/>
    <cellStyle name="Accent2 23 3" xfId="3539"/>
    <cellStyle name="Accent2 24" xfId="3540"/>
    <cellStyle name="Accent2 24 2" xfId="3541"/>
    <cellStyle name="Accent2 24 2 2" xfId="3542"/>
    <cellStyle name="Accent2 24 3" xfId="3543"/>
    <cellStyle name="Accent2 25" xfId="3544"/>
    <cellStyle name="Accent2 25 2" xfId="3545"/>
    <cellStyle name="Accent2 25 2 2" xfId="3546"/>
    <cellStyle name="Accent2 25 3" xfId="3547"/>
    <cellStyle name="Accent2 26" xfId="3548"/>
    <cellStyle name="Accent2 26 2" xfId="3549"/>
    <cellStyle name="Accent2 26 2 2" xfId="3550"/>
    <cellStyle name="Accent2 26 3" xfId="3551"/>
    <cellStyle name="Accent2 27" xfId="3552"/>
    <cellStyle name="Accent2 27 2" xfId="3553"/>
    <cellStyle name="Accent2 27 2 2" xfId="3554"/>
    <cellStyle name="Accent2 27 3" xfId="3555"/>
    <cellStyle name="Accent2 28" xfId="3556"/>
    <cellStyle name="Accent2 28 2" xfId="3557"/>
    <cellStyle name="Accent2 28 2 2" xfId="3558"/>
    <cellStyle name="Accent2 28 3" xfId="3559"/>
    <cellStyle name="Accent2 29" xfId="3560"/>
    <cellStyle name="Accent2 29 2" xfId="3561"/>
    <cellStyle name="Accent2 29 2 2" xfId="3562"/>
    <cellStyle name="Accent2 29 3" xfId="3563"/>
    <cellStyle name="Accent2 3" xfId="85"/>
    <cellStyle name="Accent2 3 10" xfId="3564"/>
    <cellStyle name="Accent2 3 10 2" xfId="3565"/>
    <cellStyle name="Accent2 3 11" xfId="3566"/>
    <cellStyle name="Accent2 3 2" xfId="3567"/>
    <cellStyle name="Accent2 3 2 2" xfId="3568"/>
    <cellStyle name="Accent2 3 2 2 2" xfId="3569"/>
    <cellStyle name="Accent2 3 2 3" xfId="3570"/>
    <cellStyle name="Accent2 3 2 3 2" xfId="3571"/>
    <cellStyle name="Accent2 3 2 3 2 2" xfId="3572"/>
    <cellStyle name="Accent2 3 2 3 3" xfId="3573"/>
    <cellStyle name="Accent2 3 2 4" xfId="3574"/>
    <cellStyle name="Accent2 3 3" xfId="3575"/>
    <cellStyle name="Accent2 3 3 2" xfId="3576"/>
    <cellStyle name="Accent2 3 3 2 2" xfId="3577"/>
    <cellStyle name="Accent2 3 3 3" xfId="3578"/>
    <cellStyle name="Accent2 3 3 3 2" xfId="3579"/>
    <cellStyle name="Accent2 3 3 3 2 2" xfId="3580"/>
    <cellStyle name="Accent2 3 3 3 3" xfId="3581"/>
    <cellStyle name="Accent2 3 3 4" xfId="3582"/>
    <cellStyle name="Accent2 3 4" xfId="3583"/>
    <cellStyle name="Accent2 3 4 2" xfId="3584"/>
    <cellStyle name="Accent2 3 4 2 2" xfId="3585"/>
    <cellStyle name="Accent2 3 4 3" xfId="3586"/>
    <cellStyle name="Accent2 3 5" xfId="3587"/>
    <cellStyle name="Accent2 3 5 2" xfId="3588"/>
    <cellStyle name="Accent2 3 5 2 2" xfId="3589"/>
    <cellStyle name="Accent2 3 5 3" xfId="3590"/>
    <cellStyle name="Accent2 3 5 3 2" xfId="3591"/>
    <cellStyle name="Accent2 3 5 3 2 2" xfId="3592"/>
    <cellStyle name="Accent2 3 5 3 3" xfId="3593"/>
    <cellStyle name="Accent2 3 5 4" xfId="3594"/>
    <cellStyle name="Accent2 3 6" xfId="3595"/>
    <cellStyle name="Accent2 3 6 2" xfId="3596"/>
    <cellStyle name="Accent2 3 7" xfId="3597"/>
    <cellStyle name="Accent2 3 7 2" xfId="3598"/>
    <cellStyle name="Accent2 3 8" xfId="3599"/>
    <cellStyle name="Accent2 3 8 2" xfId="3600"/>
    <cellStyle name="Accent2 3 8 2 2" xfId="3601"/>
    <cellStyle name="Accent2 3 8 3" xfId="3602"/>
    <cellStyle name="Accent2 3 9" xfId="3603"/>
    <cellStyle name="Accent2 3 9 2" xfId="3604"/>
    <cellStyle name="Accent2 3 9 2 2" xfId="3605"/>
    <cellStyle name="Accent2 3 9 3" xfId="3606"/>
    <cellStyle name="Accent2 30" xfId="3607"/>
    <cellStyle name="Accent2 30 2" xfId="3608"/>
    <cellStyle name="Accent2 30 2 2" xfId="3609"/>
    <cellStyle name="Accent2 30 3" xfId="3610"/>
    <cellStyle name="Accent2 31" xfId="3611"/>
    <cellStyle name="Accent2 31 2" xfId="3612"/>
    <cellStyle name="Accent2 31 2 2" xfId="3613"/>
    <cellStyle name="Accent2 31 3" xfId="3614"/>
    <cellStyle name="Accent2 32" xfId="3615"/>
    <cellStyle name="Accent2 32 2" xfId="3616"/>
    <cellStyle name="Accent2 32 2 2" xfId="3617"/>
    <cellStyle name="Accent2 32 3" xfId="3618"/>
    <cellStyle name="Accent2 33" xfId="3619"/>
    <cellStyle name="Accent2 33 2" xfId="3620"/>
    <cellStyle name="Accent2 33 2 2" xfId="3621"/>
    <cellStyle name="Accent2 33 3" xfId="3622"/>
    <cellStyle name="Accent2 34" xfId="3623"/>
    <cellStyle name="Accent2 34 2" xfId="3624"/>
    <cellStyle name="Accent2 34 2 2" xfId="3625"/>
    <cellStyle name="Accent2 34 3" xfId="3626"/>
    <cellStyle name="Accent2 35" xfId="3627"/>
    <cellStyle name="Accent2 35 2" xfId="3628"/>
    <cellStyle name="Accent2 35 2 2" xfId="3629"/>
    <cellStyle name="Accent2 35 3" xfId="3630"/>
    <cellStyle name="Accent2 36" xfId="3631"/>
    <cellStyle name="Accent2 36 2" xfId="3632"/>
    <cellStyle name="Accent2 36 2 2" xfId="3633"/>
    <cellStyle name="Accent2 36 3" xfId="3634"/>
    <cellStyle name="Accent2 37" xfId="3635"/>
    <cellStyle name="Accent2 37 2" xfId="3636"/>
    <cellStyle name="Accent2 37 2 2" xfId="3637"/>
    <cellStyle name="Accent2 37 3" xfId="3638"/>
    <cellStyle name="Accent2 38" xfId="3639"/>
    <cellStyle name="Accent2 38 2" xfId="3640"/>
    <cellStyle name="Accent2 38 2 2" xfId="3641"/>
    <cellStyle name="Accent2 38 3" xfId="3642"/>
    <cellStyle name="Accent2 39" xfId="3643"/>
    <cellStyle name="Accent2 39 2" xfId="3644"/>
    <cellStyle name="Accent2 39 2 2" xfId="3645"/>
    <cellStyle name="Accent2 39 3" xfId="3646"/>
    <cellStyle name="Accent2 4" xfId="86"/>
    <cellStyle name="Accent2 4 2" xfId="3647"/>
    <cellStyle name="Accent2 4 2 2" xfId="3648"/>
    <cellStyle name="Accent2 4 2 2 2" xfId="3649"/>
    <cellStyle name="Accent2 4 2 3" xfId="3650"/>
    <cellStyle name="Accent2 4 2 3 2" xfId="3651"/>
    <cellStyle name="Accent2 4 2 3 2 2" xfId="3652"/>
    <cellStyle name="Accent2 4 2 3 3" xfId="3653"/>
    <cellStyle name="Accent2 4 2 4" xfId="3654"/>
    <cellStyle name="Accent2 4 3" xfId="3655"/>
    <cellStyle name="Accent2 4 3 2" xfId="3656"/>
    <cellStyle name="Accent2 4 3 2 2" xfId="3657"/>
    <cellStyle name="Accent2 4 3 3" xfId="3658"/>
    <cellStyle name="Accent2 4 3 3 2" xfId="3659"/>
    <cellStyle name="Accent2 4 3 3 2 2" xfId="3660"/>
    <cellStyle name="Accent2 4 3 3 3" xfId="3661"/>
    <cellStyle name="Accent2 4 3 4" xfId="3662"/>
    <cellStyle name="Accent2 4 4" xfId="3663"/>
    <cellStyle name="Accent2 4 4 2" xfId="3664"/>
    <cellStyle name="Accent2 4 4 2 2" xfId="3665"/>
    <cellStyle name="Accent2 4 4 3" xfId="3666"/>
    <cellStyle name="Accent2 4 5" xfId="3667"/>
    <cellStyle name="Accent2 4 5 2" xfId="3668"/>
    <cellStyle name="Accent2 4 6" xfId="3669"/>
    <cellStyle name="Accent2 4 6 2" xfId="3670"/>
    <cellStyle name="Accent2 4 7" xfId="3671"/>
    <cellStyle name="Accent2 40" xfId="3672"/>
    <cellStyle name="Accent2 40 2" xfId="3673"/>
    <cellStyle name="Accent2 40 2 2" xfId="3674"/>
    <cellStyle name="Accent2 40 3" xfId="3675"/>
    <cellStyle name="Accent2 41" xfId="3676"/>
    <cellStyle name="Accent2 41 2" xfId="3677"/>
    <cellStyle name="Accent2 41 2 2" xfId="3678"/>
    <cellStyle name="Accent2 41 3" xfId="3679"/>
    <cellStyle name="Accent2 42" xfId="3680"/>
    <cellStyle name="Accent2 42 2" xfId="3681"/>
    <cellStyle name="Accent2 42 2 2" xfId="3682"/>
    <cellStyle name="Accent2 42 3" xfId="3683"/>
    <cellStyle name="Accent2 43" xfId="3684"/>
    <cellStyle name="Accent2 43 2" xfId="3685"/>
    <cellStyle name="Accent2 43 2 2" xfId="3686"/>
    <cellStyle name="Accent2 43 3" xfId="3687"/>
    <cellStyle name="Accent2 44" xfId="3688"/>
    <cellStyle name="Accent2 44 2" xfId="3689"/>
    <cellStyle name="Accent2 44 2 2" xfId="3690"/>
    <cellStyle name="Accent2 44 3" xfId="3691"/>
    <cellStyle name="Accent2 45" xfId="3692"/>
    <cellStyle name="Accent2 45 2" xfId="3693"/>
    <cellStyle name="Accent2 45 2 2" xfId="3694"/>
    <cellStyle name="Accent2 45 3" xfId="3695"/>
    <cellStyle name="Accent2 46" xfId="3696"/>
    <cellStyle name="Accent2 46 2" xfId="3697"/>
    <cellStyle name="Accent2 46 2 2" xfId="3698"/>
    <cellStyle name="Accent2 46 3" xfId="3699"/>
    <cellStyle name="Accent2 47" xfId="3700"/>
    <cellStyle name="Accent2 47 2" xfId="3701"/>
    <cellStyle name="Accent2 47 2 2" xfId="3702"/>
    <cellStyle name="Accent2 47 3" xfId="3703"/>
    <cellStyle name="Accent2 48" xfId="3704"/>
    <cellStyle name="Accent2 48 2" xfId="3705"/>
    <cellStyle name="Accent2 48 2 2" xfId="3706"/>
    <cellStyle name="Accent2 48 3" xfId="3707"/>
    <cellStyle name="Accent2 48 3 2" xfId="3708"/>
    <cellStyle name="Accent2 48 3 2 2" xfId="3709"/>
    <cellStyle name="Accent2 48 3 3" xfId="3710"/>
    <cellStyle name="Accent2 48 4" xfId="3711"/>
    <cellStyle name="Accent2 49" xfId="3712"/>
    <cellStyle name="Accent2 49 2" xfId="3713"/>
    <cellStyle name="Accent2 49 2 2" xfId="3714"/>
    <cellStyle name="Accent2 49 3" xfId="3715"/>
    <cellStyle name="Accent2 49 3 2" xfId="3716"/>
    <cellStyle name="Accent2 49 3 2 2" xfId="3717"/>
    <cellStyle name="Accent2 49 3 3" xfId="3718"/>
    <cellStyle name="Accent2 49 4" xfId="3719"/>
    <cellStyle name="Accent2 5" xfId="257"/>
    <cellStyle name="Accent2 5 2" xfId="3720"/>
    <cellStyle name="Accent2 5 2 2" xfId="3721"/>
    <cellStyle name="Accent2 5 2 2 2" xfId="3722"/>
    <cellStyle name="Accent2 5 2 3" xfId="3723"/>
    <cellStyle name="Accent2 5 2 3 2" xfId="3724"/>
    <cellStyle name="Accent2 5 2 3 2 2" xfId="3725"/>
    <cellStyle name="Accent2 5 2 3 3" xfId="3726"/>
    <cellStyle name="Accent2 5 2 4" xfId="3727"/>
    <cellStyle name="Accent2 5 3" xfId="3728"/>
    <cellStyle name="Accent2 5 3 2" xfId="3729"/>
    <cellStyle name="Accent2 5 3 2 2" xfId="3730"/>
    <cellStyle name="Accent2 5 3 3" xfId="3731"/>
    <cellStyle name="Accent2 5 3 3 2" xfId="3732"/>
    <cellStyle name="Accent2 5 3 3 2 2" xfId="3733"/>
    <cellStyle name="Accent2 5 3 3 3" xfId="3734"/>
    <cellStyle name="Accent2 5 3 4" xfId="3735"/>
    <cellStyle name="Accent2 5 4" xfId="3736"/>
    <cellStyle name="Accent2 5 4 2" xfId="3737"/>
    <cellStyle name="Accent2 5 5" xfId="3738"/>
    <cellStyle name="Accent2 5 5 2" xfId="3739"/>
    <cellStyle name="Accent2 5 6" xfId="3740"/>
    <cellStyle name="Accent2 50" xfId="3741"/>
    <cellStyle name="Accent2 50 2" xfId="3742"/>
    <cellStyle name="Accent2 50 2 2" xfId="3743"/>
    <cellStyle name="Accent2 50 3" xfId="3744"/>
    <cellStyle name="Accent2 50 3 2" xfId="3745"/>
    <cellStyle name="Accent2 50 3 2 2" xfId="3746"/>
    <cellStyle name="Accent2 50 3 3" xfId="3747"/>
    <cellStyle name="Accent2 50 4" xfId="3748"/>
    <cellStyle name="Accent2 51" xfId="3749"/>
    <cellStyle name="Accent2 51 2" xfId="3750"/>
    <cellStyle name="Accent2 51 2 2" xfId="3751"/>
    <cellStyle name="Accent2 51 3" xfId="3752"/>
    <cellStyle name="Accent2 51 3 2" xfId="3753"/>
    <cellStyle name="Accent2 51 3 2 2" xfId="3754"/>
    <cellStyle name="Accent2 51 3 3" xfId="3755"/>
    <cellStyle name="Accent2 51 4" xfId="3756"/>
    <cellStyle name="Accent2 52" xfId="3757"/>
    <cellStyle name="Accent2 52 2" xfId="3758"/>
    <cellStyle name="Accent2 52 2 2" xfId="3759"/>
    <cellStyle name="Accent2 52 3" xfId="3760"/>
    <cellStyle name="Accent2 53" xfId="3761"/>
    <cellStyle name="Accent2 53 2" xfId="3762"/>
    <cellStyle name="Accent2 53 2 2" xfId="3763"/>
    <cellStyle name="Accent2 53 3" xfId="3764"/>
    <cellStyle name="Accent2 54" xfId="3765"/>
    <cellStyle name="Accent2 54 2" xfId="3766"/>
    <cellStyle name="Accent2 54 2 2" xfId="3767"/>
    <cellStyle name="Accent2 54 3" xfId="3768"/>
    <cellStyle name="Accent2 55" xfId="3769"/>
    <cellStyle name="Accent2 55 2" xfId="3770"/>
    <cellStyle name="Accent2 55 2 2" xfId="3771"/>
    <cellStyle name="Accent2 55 3" xfId="3772"/>
    <cellStyle name="Accent2 56" xfId="3773"/>
    <cellStyle name="Accent2 56 2" xfId="3774"/>
    <cellStyle name="Accent2 56 2 2" xfId="3775"/>
    <cellStyle name="Accent2 56 3" xfId="3776"/>
    <cellStyle name="Accent2 57" xfId="3777"/>
    <cellStyle name="Accent2 57 2" xfId="3778"/>
    <cellStyle name="Accent2 57 2 2" xfId="3779"/>
    <cellStyle name="Accent2 57 3" xfId="3780"/>
    <cellStyle name="Accent2 58" xfId="3781"/>
    <cellStyle name="Accent2 58 2" xfId="3782"/>
    <cellStyle name="Accent2 58 2 2" xfId="3783"/>
    <cellStyle name="Accent2 58 3" xfId="3784"/>
    <cellStyle name="Accent2 58 3 2" xfId="3785"/>
    <cellStyle name="Accent2 58 3 2 2" xfId="3786"/>
    <cellStyle name="Accent2 58 3 3" xfId="3787"/>
    <cellStyle name="Accent2 58 4" xfId="3788"/>
    <cellStyle name="Accent2 59" xfId="3789"/>
    <cellStyle name="Accent2 59 2" xfId="3790"/>
    <cellStyle name="Accent2 59 2 2" xfId="3791"/>
    <cellStyle name="Accent2 59 3" xfId="3792"/>
    <cellStyle name="Accent2 59 3 2" xfId="3793"/>
    <cellStyle name="Accent2 59 3 2 2" xfId="3794"/>
    <cellStyle name="Accent2 59 3 3" xfId="3795"/>
    <cellStyle name="Accent2 59 4" xfId="3796"/>
    <cellStyle name="Accent2 6" xfId="3797"/>
    <cellStyle name="Accent2 6 2" xfId="3798"/>
    <cellStyle name="Accent2 6 2 2" xfId="3799"/>
    <cellStyle name="Accent2 6 2 2 2" xfId="3800"/>
    <cellStyle name="Accent2 6 2 3" xfId="3801"/>
    <cellStyle name="Accent2 6 2 3 2" xfId="3802"/>
    <cellStyle name="Accent2 6 2 3 2 2" xfId="3803"/>
    <cellStyle name="Accent2 6 2 3 3" xfId="3804"/>
    <cellStyle name="Accent2 6 2 4" xfId="3805"/>
    <cellStyle name="Accent2 6 3" xfId="3806"/>
    <cellStyle name="Accent2 6 3 2" xfId="3807"/>
    <cellStyle name="Accent2 6 4" xfId="3808"/>
    <cellStyle name="Accent2 60" xfId="3809"/>
    <cellStyle name="Accent2 60 2" xfId="3810"/>
    <cellStyle name="Accent2 60 2 2" xfId="3811"/>
    <cellStyle name="Accent2 60 3" xfId="3812"/>
    <cellStyle name="Accent2 60 3 2" xfId="3813"/>
    <cellStyle name="Accent2 60 3 2 2" xfId="3814"/>
    <cellStyle name="Accent2 60 3 3" xfId="3815"/>
    <cellStyle name="Accent2 60 4" xfId="3816"/>
    <cellStyle name="Accent2 61" xfId="3817"/>
    <cellStyle name="Accent2 61 2" xfId="3818"/>
    <cellStyle name="Accent2 61 2 2" xfId="3819"/>
    <cellStyle name="Accent2 61 3" xfId="3820"/>
    <cellStyle name="Accent2 61 3 2" xfId="3821"/>
    <cellStyle name="Accent2 61 3 2 2" xfId="3822"/>
    <cellStyle name="Accent2 61 3 3" xfId="3823"/>
    <cellStyle name="Accent2 61 4" xfId="3824"/>
    <cellStyle name="Accent2 62" xfId="3825"/>
    <cellStyle name="Accent2 62 2" xfId="3826"/>
    <cellStyle name="Accent2 62 2 2" xfId="3827"/>
    <cellStyle name="Accent2 62 3" xfId="3828"/>
    <cellStyle name="Accent2 62 3 2" xfId="3829"/>
    <cellStyle name="Accent2 62 3 2 2" xfId="3830"/>
    <cellStyle name="Accent2 62 3 3" xfId="3831"/>
    <cellStyle name="Accent2 62 4" xfId="3832"/>
    <cellStyle name="Accent2 63" xfId="3833"/>
    <cellStyle name="Accent2 63 2" xfId="3834"/>
    <cellStyle name="Accent2 63 2 2" xfId="3835"/>
    <cellStyle name="Accent2 63 3" xfId="3836"/>
    <cellStyle name="Accent2 63 3 2" xfId="3837"/>
    <cellStyle name="Accent2 63 3 2 2" xfId="3838"/>
    <cellStyle name="Accent2 63 3 3" xfId="3839"/>
    <cellStyle name="Accent2 63 4" xfId="3840"/>
    <cellStyle name="Accent2 64" xfId="3841"/>
    <cellStyle name="Accent2 64 2" xfId="3842"/>
    <cellStyle name="Accent2 64 2 2" xfId="3843"/>
    <cellStyle name="Accent2 64 3" xfId="3844"/>
    <cellStyle name="Accent2 64 3 2" xfId="3845"/>
    <cellStyle name="Accent2 64 3 2 2" xfId="3846"/>
    <cellStyle name="Accent2 64 3 3" xfId="3847"/>
    <cellStyle name="Accent2 64 4" xfId="3848"/>
    <cellStyle name="Accent2 65" xfId="3849"/>
    <cellStyle name="Accent2 65 2" xfId="3850"/>
    <cellStyle name="Accent2 65 2 2" xfId="3851"/>
    <cellStyle name="Accent2 65 3" xfId="3852"/>
    <cellStyle name="Accent2 65 3 2" xfId="3853"/>
    <cellStyle name="Accent2 65 3 2 2" xfId="3854"/>
    <cellStyle name="Accent2 65 3 3" xfId="3855"/>
    <cellStyle name="Accent2 65 4" xfId="3856"/>
    <cellStyle name="Accent2 66" xfId="3857"/>
    <cellStyle name="Accent2 66 2" xfId="3858"/>
    <cellStyle name="Accent2 66 2 2" xfId="3859"/>
    <cellStyle name="Accent2 66 3" xfId="3860"/>
    <cellStyle name="Accent2 66 3 2" xfId="3861"/>
    <cellStyle name="Accent2 66 3 2 2" xfId="3862"/>
    <cellStyle name="Accent2 66 3 3" xfId="3863"/>
    <cellStyle name="Accent2 66 4" xfId="3864"/>
    <cellStyle name="Accent2 67" xfId="3865"/>
    <cellStyle name="Accent2 67 2" xfId="3866"/>
    <cellStyle name="Accent2 67 2 2" xfId="3867"/>
    <cellStyle name="Accent2 67 3" xfId="3868"/>
    <cellStyle name="Accent2 67 3 2" xfId="3869"/>
    <cellStyle name="Accent2 67 3 2 2" xfId="3870"/>
    <cellStyle name="Accent2 67 3 3" xfId="3871"/>
    <cellStyle name="Accent2 67 4" xfId="3872"/>
    <cellStyle name="Accent2 68" xfId="3873"/>
    <cellStyle name="Accent2 68 2" xfId="3874"/>
    <cellStyle name="Accent2 68 2 2" xfId="3875"/>
    <cellStyle name="Accent2 68 3" xfId="3876"/>
    <cellStyle name="Accent2 68 3 2" xfId="3877"/>
    <cellStyle name="Accent2 68 3 2 2" xfId="3878"/>
    <cellStyle name="Accent2 68 3 3" xfId="3879"/>
    <cellStyle name="Accent2 68 4" xfId="3880"/>
    <cellStyle name="Accent2 69" xfId="3881"/>
    <cellStyle name="Accent2 69 2" xfId="3882"/>
    <cellStyle name="Accent2 69 2 2" xfId="3883"/>
    <cellStyle name="Accent2 69 3" xfId="3884"/>
    <cellStyle name="Accent2 69 3 2" xfId="3885"/>
    <cellStyle name="Accent2 69 3 2 2" xfId="3886"/>
    <cellStyle name="Accent2 69 3 3" xfId="3887"/>
    <cellStyle name="Accent2 69 4" xfId="3888"/>
    <cellStyle name="Accent2 7" xfId="3889"/>
    <cellStyle name="Accent2 7 2" xfId="3890"/>
    <cellStyle name="Accent2 7 2 2" xfId="3891"/>
    <cellStyle name="Accent2 7 2 2 2" xfId="3892"/>
    <cellStyle name="Accent2 7 2 3" xfId="3893"/>
    <cellStyle name="Accent2 7 2 3 2" xfId="3894"/>
    <cellStyle name="Accent2 7 2 3 2 2" xfId="3895"/>
    <cellStyle name="Accent2 7 2 3 3" xfId="3896"/>
    <cellStyle name="Accent2 7 2 4" xfId="3897"/>
    <cellStyle name="Accent2 7 3" xfId="3898"/>
    <cellStyle name="Accent2 7 3 2" xfId="3899"/>
    <cellStyle name="Accent2 7 4" xfId="3900"/>
    <cellStyle name="Accent2 70" xfId="3901"/>
    <cellStyle name="Accent2 70 2" xfId="3902"/>
    <cellStyle name="Accent2 70 2 2" xfId="3903"/>
    <cellStyle name="Accent2 70 3" xfId="3904"/>
    <cellStyle name="Accent2 70 3 2" xfId="3905"/>
    <cellStyle name="Accent2 70 3 2 2" xfId="3906"/>
    <cellStyle name="Accent2 70 3 3" xfId="3907"/>
    <cellStyle name="Accent2 70 4" xfId="3908"/>
    <cellStyle name="Accent2 71" xfId="3909"/>
    <cellStyle name="Accent2 71 2" xfId="3910"/>
    <cellStyle name="Accent2 71 2 2" xfId="3911"/>
    <cellStyle name="Accent2 71 3" xfId="3912"/>
    <cellStyle name="Accent2 71 3 2" xfId="3913"/>
    <cellStyle name="Accent2 71 3 2 2" xfId="3914"/>
    <cellStyle name="Accent2 71 3 3" xfId="3915"/>
    <cellStyle name="Accent2 71 4" xfId="3916"/>
    <cellStyle name="Accent2 72" xfId="3917"/>
    <cellStyle name="Accent2 72 2" xfId="3918"/>
    <cellStyle name="Accent2 72 2 2" xfId="3919"/>
    <cellStyle name="Accent2 72 3" xfId="3920"/>
    <cellStyle name="Accent2 72 3 2" xfId="3921"/>
    <cellStyle name="Accent2 72 3 2 2" xfId="3922"/>
    <cellStyle name="Accent2 72 3 3" xfId="3923"/>
    <cellStyle name="Accent2 72 4" xfId="3924"/>
    <cellStyle name="Accent2 73" xfId="3925"/>
    <cellStyle name="Accent2 73 2" xfId="3926"/>
    <cellStyle name="Accent2 73 2 2" xfId="3927"/>
    <cellStyle name="Accent2 73 3" xfId="3928"/>
    <cellStyle name="Accent2 73 3 2" xfId="3929"/>
    <cellStyle name="Accent2 73 3 2 2" xfId="3930"/>
    <cellStyle name="Accent2 73 3 3" xfId="3931"/>
    <cellStyle name="Accent2 73 4" xfId="3932"/>
    <cellStyle name="Accent2 74" xfId="3933"/>
    <cellStyle name="Accent2 74 2" xfId="3934"/>
    <cellStyle name="Accent2 74 2 2" xfId="3935"/>
    <cellStyle name="Accent2 74 3" xfId="3936"/>
    <cellStyle name="Accent2 74 3 2" xfId="3937"/>
    <cellStyle name="Accent2 74 3 2 2" xfId="3938"/>
    <cellStyle name="Accent2 74 3 3" xfId="3939"/>
    <cellStyle name="Accent2 74 4" xfId="3940"/>
    <cellStyle name="Accent2 75" xfId="3941"/>
    <cellStyle name="Accent2 75 2" xfId="3942"/>
    <cellStyle name="Accent2 75 2 2" xfId="3943"/>
    <cellStyle name="Accent2 75 3" xfId="3944"/>
    <cellStyle name="Accent2 75 3 2" xfId="3945"/>
    <cellStyle name="Accent2 75 3 2 2" xfId="3946"/>
    <cellStyle name="Accent2 75 3 3" xfId="3947"/>
    <cellStyle name="Accent2 75 4" xfId="3948"/>
    <cellStyle name="Accent2 76" xfId="3949"/>
    <cellStyle name="Accent2 76 2" xfId="3950"/>
    <cellStyle name="Accent2 76 2 2" xfId="3951"/>
    <cellStyle name="Accent2 76 3" xfId="3952"/>
    <cellStyle name="Accent2 76 3 2" xfId="3953"/>
    <cellStyle name="Accent2 76 3 2 2" xfId="3954"/>
    <cellStyle name="Accent2 76 3 3" xfId="3955"/>
    <cellStyle name="Accent2 76 4" xfId="3956"/>
    <cellStyle name="Accent2 77" xfId="3957"/>
    <cellStyle name="Accent2 77 2" xfId="3958"/>
    <cellStyle name="Accent2 77 2 2" xfId="3959"/>
    <cellStyle name="Accent2 77 3" xfId="3960"/>
    <cellStyle name="Accent2 77 3 2" xfId="3961"/>
    <cellStyle name="Accent2 77 3 2 2" xfId="3962"/>
    <cellStyle name="Accent2 77 3 3" xfId="3963"/>
    <cellStyle name="Accent2 77 4" xfId="3964"/>
    <cellStyle name="Accent2 78" xfId="3965"/>
    <cellStyle name="Accent2 78 2" xfId="3966"/>
    <cellStyle name="Accent2 78 2 2" xfId="3967"/>
    <cellStyle name="Accent2 78 3" xfId="3968"/>
    <cellStyle name="Accent2 78 3 2" xfId="3969"/>
    <cellStyle name="Accent2 78 3 2 2" xfId="3970"/>
    <cellStyle name="Accent2 78 3 3" xfId="3971"/>
    <cellStyle name="Accent2 78 4" xfId="3972"/>
    <cellStyle name="Accent2 79" xfId="3973"/>
    <cellStyle name="Accent2 79 2" xfId="3974"/>
    <cellStyle name="Accent2 79 2 2" xfId="3975"/>
    <cellStyle name="Accent2 79 3" xfId="3976"/>
    <cellStyle name="Accent2 79 3 2" xfId="3977"/>
    <cellStyle name="Accent2 79 3 2 2" xfId="3978"/>
    <cellStyle name="Accent2 79 3 3" xfId="3979"/>
    <cellStyle name="Accent2 79 4" xfId="3980"/>
    <cellStyle name="Accent2 8" xfId="3981"/>
    <cellStyle name="Accent2 8 2" xfId="3982"/>
    <cellStyle name="Accent2 8 2 2" xfId="3983"/>
    <cellStyle name="Accent2 8 3" xfId="3984"/>
    <cellStyle name="Accent2 80" xfId="3985"/>
    <cellStyle name="Accent2 80 2" xfId="3986"/>
    <cellStyle name="Accent2 80 2 2" xfId="3987"/>
    <cellStyle name="Accent2 80 3" xfId="3988"/>
    <cellStyle name="Accent2 80 3 2" xfId="3989"/>
    <cellStyle name="Accent2 80 3 2 2" xfId="3990"/>
    <cellStyle name="Accent2 80 3 3" xfId="3991"/>
    <cellStyle name="Accent2 80 4" xfId="3992"/>
    <cellStyle name="Accent2 81" xfId="3993"/>
    <cellStyle name="Accent2 81 2" xfId="3994"/>
    <cellStyle name="Accent2 81 2 2" xfId="3995"/>
    <cellStyle name="Accent2 81 3" xfId="3996"/>
    <cellStyle name="Accent2 81 3 2" xfId="3997"/>
    <cellStyle name="Accent2 81 3 2 2" xfId="3998"/>
    <cellStyle name="Accent2 81 3 3" xfId="3999"/>
    <cellStyle name="Accent2 81 4" xfId="4000"/>
    <cellStyle name="Accent2 82" xfId="4001"/>
    <cellStyle name="Accent2 82 2" xfId="4002"/>
    <cellStyle name="Accent2 82 2 2" xfId="4003"/>
    <cellStyle name="Accent2 82 3" xfId="4004"/>
    <cellStyle name="Accent2 82 3 2" xfId="4005"/>
    <cellStyle name="Accent2 82 3 2 2" xfId="4006"/>
    <cellStyle name="Accent2 82 3 3" xfId="4007"/>
    <cellStyle name="Accent2 82 4" xfId="4008"/>
    <cellStyle name="Accent2 83" xfId="4009"/>
    <cellStyle name="Accent2 83 2" xfId="4010"/>
    <cellStyle name="Accent2 83 2 2" xfId="4011"/>
    <cellStyle name="Accent2 83 3" xfId="4012"/>
    <cellStyle name="Accent2 83 3 2" xfId="4013"/>
    <cellStyle name="Accent2 83 3 2 2" xfId="4014"/>
    <cellStyle name="Accent2 83 3 3" xfId="4015"/>
    <cellStyle name="Accent2 83 4" xfId="4016"/>
    <cellStyle name="Accent2 84" xfId="4017"/>
    <cellStyle name="Accent2 84 2" xfId="4018"/>
    <cellStyle name="Accent2 84 2 2" xfId="4019"/>
    <cellStyle name="Accent2 84 3" xfId="4020"/>
    <cellStyle name="Accent2 85" xfId="4021"/>
    <cellStyle name="Accent2 85 2" xfId="4022"/>
    <cellStyle name="Accent2 85 2 2" xfId="4023"/>
    <cellStyle name="Accent2 85 3" xfId="4024"/>
    <cellStyle name="Accent2 86" xfId="4025"/>
    <cellStyle name="Accent2 86 2" xfId="4026"/>
    <cellStyle name="Accent2 86 2 2" xfId="4027"/>
    <cellStyle name="Accent2 86 3" xfId="4028"/>
    <cellStyle name="Accent2 87" xfId="4029"/>
    <cellStyle name="Accent2 87 2" xfId="4030"/>
    <cellStyle name="Accent2 87 2 2" xfId="4031"/>
    <cellStyle name="Accent2 87 3" xfId="4032"/>
    <cellStyle name="Accent2 88" xfId="4033"/>
    <cellStyle name="Accent2 88 2" xfId="4034"/>
    <cellStyle name="Accent2 88 2 2" xfId="4035"/>
    <cellStyle name="Accent2 88 3" xfId="4036"/>
    <cellStyle name="Accent2 89" xfId="4037"/>
    <cellStyle name="Accent2 89 2" xfId="4038"/>
    <cellStyle name="Accent2 89 2 2" xfId="4039"/>
    <cellStyle name="Accent2 89 3" xfId="4040"/>
    <cellStyle name="Accent2 9" xfId="4041"/>
    <cellStyle name="Accent2 9 2" xfId="4042"/>
    <cellStyle name="Accent2 9 2 2" xfId="4043"/>
    <cellStyle name="Accent2 9 3" xfId="4044"/>
    <cellStyle name="Accent2 90" xfId="4045"/>
    <cellStyle name="Accent2 90 2" xfId="4046"/>
    <cellStyle name="Accent2 90 2 2" xfId="4047"/>
    <cellStyle name="Accent2 90 3" xfId="4048"/>
    <cellStyle name="Accent2 91" xfId="4049"/>
    <cellStyle name="Accent2 91 2" xfId="4050"/>
    <cellStyle name="Accent2 91 2 2" xfId="4051"/>
    <cellStyle name="Accent2 91 3" xfId="4052"/>
    <cellStyle name="Accent2 92" xfId="4053"/>
    <cellStyle name="Accent2 92 2" xfId="4054"/>
    <cellStyle name="Accent2 92 2 2" xfId="4055"/>
    <cellStyle name="Accent2 92 3" xfId="4056"/>
    <cellStyle name="Accent2 93" xfId="4057"/>
    <cellStyle name="Accent2 93 2" xfId="4058"/>
    <cellStyle name="Accent2 93 2 2" xfId="4059"/>
    <cellStyle name="Accent2 93 3" xfId="4060"/>
    <cellStyle name="Accent2 94" xfId="4061"/>
    <cellStyle name="Accent2 94 2" xfId="4062"/>
    <cellStyle name="Accent2 94 2 2" xfId="4063"/>
    <cellStyle name="Accent2 94 3" xfId="4064"/>
    <cellStyle name="Accent2 95" xfId="4065"/>
    <cellStyle name="Accent2 95 2" xfId="4066"/>
    <cellStyle name="Accent2 95 2 2" xfId="4067"/>
    <cellStyle name="Accent2 95 3" xfId="4068"/>
    <cellStyle name="Accent2 96" xfId="4069"/>
    <cellStyle name="Accent2 96 2" xfId="4070"/>
    <cellStyle name="Accent2 96 2 2" xfId="4071"/>
    <cellStyle name="Accent2 96 3" xfId="4072"/>
    <cellStyle name="Accent2 97" xfId="4073"/>
    <cellStyle name="Accent2 97 2" xfId="4074"/>
    <cellStyle name="Accent2 97 2 2" xfId="4075"/>
    <cellStyle name="Accent2 97 3" xfId="4076"/>
    <cellStyle name="Accent2 98" xfId="4077"/>
    <cellStyle name="Accent2 98 2" xfId="4078"/>
    <cellStyle name="Accent2 98 2 2" xfId="4079"/>
    <cellStyle name="Accent2 98 3" xfId="4080"/>
    <cellStyle name="Accent2 99" xfId="4081"/>
    <cellStyle name="Accent2 99 2" xfId="4082"/>
    <cellStyle name="Accent2 99 2 2" xfId="4083"/>
    <cellStyle name="Accent2 99 3" xfId="4084"/>
    <cellStyle name="Accent3 - 20%" xfId="179"/>
    <cellStyle name="Accent3 - 20% 10" xfId="4085"/>
    <cellStyle name="Accent3 - 20% 11" xfId="4086"/>
    <cellStyle name="Accent3 - 20% 2" xfId="4087"/>
    <cellStyle name="Accent3 - 20% 2 2" xfId="4088"/>
    <cellStyle name="Accent3 - 20% 2 2 2" xfId="4089"/>
    <cellStyle name="Accent3 - 20% 2 2 2 2" xfId="4090"/>
    <cellStyle name="Accent3 - 20% 2 2 3" xfId="4091"/>
    <cellStyle name="Accent3 - 20% 2 3" xfId="4092"/>
    <cellStyle name="Accent3 - 20% 2 3 2" xfId="4093"/>
    <cellStyle name="Accent3 - 20% 2 3 2 2" xfId="4094"/>
    <cellStyle name="Accent3 - 20% 2 3 2 2 2" xfId="4095"/>
    <cellStyle name="Accent3 - 20% 2 3 2 3" xfId="4096"/>
    <cellStyle name="Accent3 - 20% 2 3 3" xfId="4097"/>
    <cellStyle name="Accent3 - 20% 2 3 3 2" xfId="4098"/>
    <cellStyle name="Accent3 - 20% 2 3 4" xfId="4099"/>
    <cellStyle name="Accent3 - 20% 2 4" xfId="4100"/>
    <cellStyle name="Accent3 - 20% 2 4 2" xfId="4101"/>
    <cellStyle name="Accent3 - 20% 2 4 2 2" xfId="4102"/>
    <cellStyle name="Accent3 - 20% 2 4 2 2 2" xfId="4103"/>
    <cellStyle name="Accent3 - 20% 2 4 2 3" xfId="4104"/>
    <cellStyle name="Accent3 - 20% 2 4 3" xfId="4105"/>
    <cellStyle name="Accent3 - 20% 2 4 3 2" xfId="4106"/>
    <cellStyle name="Accent3 - 20% 2 4 4" xfId="4107"/>
    <cellStyle name="Accent3 - 20% 2 5" xfId="4108"/>
    <cellStyle name="Accent3 - 20% 2 5 2" xfId="4109"/>
    <cellStyle name="Accent3 - 20% 2 6" xfId="4110"/>
    <cellStyle name="Accent3 - 20% 2 6 2" xfId="4111"/>
    <cellStyle name="Accent3 - 20% 2 7" xfId="4112"/>
    <cellStyle name="Accent3 - 20% 3" xfId="4113"/>
    <cellStyle name="Accent3 - 20% 3 2" xfId="4114"/>
    <cellStyle name="Accent3 - 20% 3 2 2" xfId="4115"/>
    <cellStyle name="Accent3 - 20% 3 2 2 2" xfId="4116"/>
    <cellStyle name="Accent3 - 20% 3 2 3" xfId="4117"/>
    <cellStyle name="Accent3 - 20% 3 3" xfId="4118"/>
    <cellStyle name="Accent3 - 20% 3 3 2" xfId="4119"/>
    <cellStyle name="Accent3 - 20% 3 4" xfId="4120"/>
    <cellStyle name="Accent3 - 20% 4" xfId="4121"/>
    <cellStyle name="Accent3 - 20% 4 2" xfId="4122"/>
    <cellStyle name="Accent3 - 20% 4 2 2" xfId="4123"/>
    <cellStyle name="Accent3 - 20% 4 3" xfId="4124"/>
    <cellStyle name="Accent3 - 20% 5" xfId="4125"/>
    <cellStyle name="Accent3 - 20% 5 2" xfId="4126"/>
    <cellStyle name="Accent3 - 20% 5 2 2" xfId="4127"/>
    <cellStyle name="Accent3 - 20% 5 3" xfId="4128"/>
    <cellStyle name="Accent3 - 20% 6" xfId="4129"/>
    <cellStyle name="Accent3 - 20% 6 2" xfId="4130"/>
    <cellStyle name="Accent3 - 20% 7" xfId="4131"/>
    <cellStyle name="Accent3 - 20% 7 2" xfId="4132"/>
    <cellStyle name="Accent3 - 20% 8" xfId="4133"/>
    <cellStyle name="Accent3 - 20% 8 2" xfId="4134"/>
    <cellStyle name="Accent3 - 20% 9" xfId="4135"/>
    <cellStyle name="Accent3 - 20% 9 2" xfId="4136"/>
    <cellStyle name="Accent3 - 40%" xfId="180"/>
    <cellStyle name="Accent3 - 40% 10" xfId="4137"/>
    <cellStyle name="Accent3 - 40% 11" xfId="4138"/>
    <cellStyle name="Accent3 - 40% 2" xfId="4139"/>
    <cellStyle name="Accent3 - 40% 2 2" xfId="4140"/>
    <cellStyle name="Accent3 - 40% 2 2 2" xfId="4141"/>
    <cellStyle name="Accent3 - 40% 2 2 2 2" xfId="4142"/>
    <cellStyle name="Accent3 - 40% 2 2 3" xfId="4143"/>
    <cellStyle name="Accent3 - 40% 2 3" xfId="4144"/>
    <cellStyle name="Accent3 - 40% 2 3 2" xfId="4145"/>
    <cellStyle name="Accent3 - 40% 2 3 2 2" xfId="4146"/>
    <cellStyle name="Accent3 - 40% 2 3 2 2 2" xfId="4147"/>
    <cellStyle name="Accent3 - 40% 2 3 2 3" xfId="4148"/>
    <cellStyle name="Accent3 - 40% 2 3 3" xfId="4149"/>
    <cellStyle name="Accent3 - 40% 2 3 3 2" xfId="4150"/>
    <cellStyle name="Accent3 - 40% 2 3 4" xfId="4151"/>
    <cellStyle name="Accent3 - 40% 2 4" xfId="4152"/>
    <cellStyle name="Accent3 - 40% 2 4 2" xfId="4153"/>
    <cellStyle name="Accent3 - 40% 2 4 2 2" xfId="4154"/>
    <cellStyle name="Accent3 - 40% 2 4 2 2 2" xfId="4155"/>
    <cellStyle name="Accent3 - 40% 2 4 2 3" xfId="4156"/>
    <cellStyle name="Accent3 - 40% 2 4 3" xfId="4157"/>
    <cellStyle name="Accent3 - 40% 2 4 3 2" xfId="4158"/>
    <cellStyle name="Accent3 - 40% 2 4 4" xfId="4159"/>
    <cellStyle name="Accent3 - 40% 2 5" xfId="4160"/>
    <cellStyle name="Accent3 - 40% 2 5 2" xfId="4161"/>
    <cellStyle name="Accent3 - 40% 2 6" xfId="4162"/>
    <cellStyle name="Accent3 - 40% 2 6 2" xfId="4163"/>
    <cellStyle name="Accent3 - 40% 2 7" xfId="4164"/>
    <cellStyle name="Accent3 - 40% 3" xfId="4165"/>
    <cellStyle name="Accent3 - 40% 3 2" xfId="4166"/>
    <cellStyle name="Accent3 - 40% 3 2 2" xfId="4167"/>
    <cellStyle name="Accent3 - 40% 3 2 2 2" xfId="4168"/>
    <cellStyle name="Accent3 - 40% 3 2 3" xfId="4169"/>
    <cellStyle name="Accent3 - 40% 3 3" xfId="4170"/>
    <cellStyle name="Accent3 - 40% 3 3 2" xfId="4171"/>
    <cellStyle name="Accent3 - 40% 3 4" xfId="4172"/>
    <cellStyle name="Accent3 - 40% 4" xfId="4173"/>
    <cellStyle name="Accent3 - 40% 4 2" xfId="4174"/>
    <cellStyle name="Accent3 - 40% 4 2 2" xfId="4175"/>
    <cellStyle name="Accent3 - 40% 4 3" xfId="4176"/>
    <cellStyle name="Accent3 - 40% 5" xfId="4177"/>
    <cellStyle name="Accent3 - 40% 5 2" xfId="4178"/>
    <cellStyle name="Accent3 - 40% 5 2 2" xfId="4179"/>
    <cellStyle name="Accent3 - 40% 5 3" xfId="4180"/>
    <cellStyle name="Accent3 - 40% 6" xfId="4181"/>
    <cellStyle name="Accent3 - 40% 6 2" xfId="4182"/>
    <cellStyle name="Accent3 - 40% 7" xfId="4183"/>
    <cellStyle name="Accent3 - 40% 7 2" xfId="4184"/>
    <cellStyle name="Accent3 - 40% 8" xfId="4185"/>
    <cellStyle name="Accent3 - 40% 8 2" xfId="4186"/>
    <cellStyle name="Accent3 - 40% 9" xfId="4187"/>
    <cellStyle name="Accent3 - 40% 9 2" xfId="4188"/>
    <cellStyle name="Accent3 - 60%" xfId="181"/>
    <cellStyle name="Accent3 - 60% 10" xfId="4189"/>
    <cellStyle name="Accent3 - 60% 2" xfId="4190"/>
    <cellStyle name="Accent3 - 60% 2 2" xfId="4191"/>
    <cellStyle name="Accent3 - 60% 2 2 2" xfId="4192"/>
    <cellStyle name="Accent3 - 60% 2 3" xfId="4193"/>
    <cellStyle name="Accent3 - 60% 2 3 2" xfId="4194"/>
    <cellStyle name="Accent3 - 60% 2 3 2 2" xfId="4195"/>
    <cellStyle name="Accent3 - 60% 2 3 3" xfId="4196"/>
    <cellStyle name="Accent3 - 60% 2 4" xfId="4197"/>
    <cellStyle name="Accent3 - 60% 2 4 2" xfId="4198"/>
    <cellStyle name="Accent3 - 60% 2 4 2 2" xfId="4199"/>
    <cellStyle name="Accent3 - 60% 2 4 3" xfId="4200"/>
    <cellStyle name="Accent3 - 60% 2 5" xfId="4201"/>
    <cellStyle name="Accent3 - 60% 3" xfId="4202"/>
    <cellStyle name="Accent3 - 60% 3 2" xfId="4203"/>
    <cellStyle name="Accent3 - 60% 3 2 2" xfId="4204"/>
    <cellStyle name="Accent3 - 60% 3 3" xfId="4205"/>
    <cellStyle name="Accent3 - 60% 4" xfId="4206"/>
    <cellStyle name="Accent3 - 60% 4 2" xfId="4207"/>
    <cellStyle name="Accent3 - 60% 5" xfId="4208"/>
    <cellStyle name="Accent3 - 60% 5 2" xfId="4209"/>
    <cellStyle name="Accent3 - 60% 6" xfId="4210"/>
    <cellStyle name="Accent3 - 60% 6 2" xfId="4211"/>
    <cellStyle name="Accent3 - 60% 6 2 2" xfId="4212"/>
    <cellStyle name="Accent3 - 60% 6 3" xfId="4213"/>
    <cellStyle name="Accent3 - 60% 7" xfId="4214"/>
    <cellStyle name="Accent3 - 60% 7 2" xfId="4215"/>
    <cellStyle name="Accent3 - 60% 8" xfId="4216"/>
    <cellStyle name="Accent3 - 60% 8 2" xfId="4217"/>
    <cellStyle name="Accent3 - 60% 9" xfId="4218"/>
    <cellStyle name="Accent3 10" xfId="4219"/>
    <cellStyle name="Accent3 10 2" xfId="4220"/>
    <cellStyle name="Accent3 10 2 2" xfId="4221"/>
    <cellStyle name="Accent3 10 3" xfId="4222"/>
    <cellStyle name="Accent3 100" xfId="4223"/>
    <cellStyle name="Accent3 100 2" xfId="4224"/>
    <cellStyle name="Accent3 100 2 2" xfId="4225"/>
    <cellStyle name="Accent3 100 3" xfId="4226"/>
    <cellStyle name="Accent3 101" xfId="4227"/>
    <cellStyle name="Accent3 101 2" xfId="4228"/>
    <cellStyle name="Accent3 101 2 2" xfId="4229"/>
    <cellStyle name="Accent3 101 3" xfId="4230"/>
    <cellStyle name="Accent3 102" xfId="4231"/>
    <cellStyle name="Accent3 102 2" xfId="4232"/>
    <cellStyle name="Accent3 103" xfId="4233"/>
    <cellStyle name="Accent3 103 2" xfId="4234"/>
    <cellStyle name="Accent3 104" xfId="4235"/>
    <cellStyle name="Accent3 104 2" xfId="4236"/>
    <cellStyle name="Accent3 104 2 2" xfId="4237"/>
    <cellStyle name="Accent3 104 3" xfId="4238"/>
    <cellStyle name="Accent3 105" xfId="4239"/>
    <cellStyle name="Accent3 105 2" xfId="4240"/>
    <cellStyle name="Accent3 105 2 2" xfId="4241"/>
    <cellStyle name="Accent3 105 3" xfId="4242"/>
    <cellStyle name="Accent3 106" xfId="4243"/>
    <cellStyle name="Accent3 106 2" xfId="4244"/>
    <cellStyle name="Accent3 106 2 2" xfId="4245"/>
    <cellStyle name="Accent3 106 3" xfId="4246"/>
    <cellStyle name="Accent3 107" xfId="4247"/>
    <cellStyle name="Accent3 107 2" xfId="4248"/>
    <cellStyle name="Accent3 107 2 2" xfId="4249"/>
    <cellStyle name="Accent3 107 3" xfId="4250"/>
    <cellStyle name="Accent3 108" xfId="4251"/>
    <cellStyle name="Accent3 108 2" xfId="4252"/>
    <cellStyle name="Accent3 108 2 2" xfId="4253"/>
    <cellStyle name="Accent3 108 3" xfId="4254"/>
    <cellStyle name="Accent3 109" xfId="4255"/>
    <cellStyle name="Accent3 109 2" xfId="4256"/>
    <cellStyle name="Accent3 109 2 2" xfId="4257"/>
    <cellStyle name="Accent3 109 3" xfId="4258"/>
    <cellStyle name="Accent3 11" xfId="4259"/>
    <cellStyle name="Accent3 11 2" xfId="4260"/>
    <cellStyle name="Accent3 11 2 2" xfId="4261"/>
    <cellStyle name="Accent3 11 3" xfId="4262"/>
    <cellStyle name="Accent3 110" xfId="4263"/>
    <cellStyle name="Accent3 110 2" xfId="4264"/>
    <cellStyle name="Accent3 110 2 2" xfId="4265"/>
    <cellStyle name="Accent3 110 3" xfId="4266"/>
    <cellStyle name="Accent3 111" xfId="4267"/>
    <cellStyle name="Accent3 111 2" xfId="4268"/>
    <cellStyle name="Accent3 111 2 2" xfId="4269"/>
    <cellStyle name="Accent3 111 3" xfId="4270"/>
    <cellStyle name="Accent3 112" xfId="4271"/>
    <cellStyle name="Accent3 112 2" xfId="4272"/>
    <cellStyle name="Accent3 112 2 2" xfId="4273"/>
    <cellStyle name="Accent3 112 3" xfId="4274"/>
    <cellStyle name="Accent3 113" xfId="4275"/>
    <cellStyle name="Accent3 113 2" xfId="4276"/>
    <cellStyle name="Accent3 113 2 2" xfId="4277"/>
    <cellStyle name="Accent3 113 3" xfId="4278"/>
    <cellStyle name="Accent3 114" xfId="4279"/>
    <cellStyle name="Accent3 114 2" xfId="4280"/>
    <cellStyle name="Accent3 115" xfId="4281"/>
    <cellStyle name="Accent3 115 2" xfId="4282"/>
    <cellStyle name="Accent3 116" xfId="4283"/>
    <cellStyle name="Accent3 116 2" xfId="4284"/>
    <cellStyle name="Accent3 117" xfId="4285"/>
    <cellStyle name="Accent3 117 2" xfId="4286"/>
    <cellStyle name="Accent3 118" xfId="4287"/>
    <cellStyle name="Accent3 118 2" xfId="4288"/>
    <cellStyle name="Accent3 119" xfId="4289"/>
    <cellStyle name="Accent3 119 2" xfId="4290"/>
    <cellStyle name="Accent3 12" xfId="4291"/>
    <cellStyle name="Accent3 12 2" xfId="4292"/>
    <cellStyle name="Accent3 12 2 2" xfId="4293"/>
    <cellStyle name="Accent3 12 3" xfId="4294"/>
    <cellStyle name="Accent3 120" xfId="4295"/>
    <cellStyle name="Accent3 120 2" xfId="4296"/>
    <cellStyle name="Accent3 121" xfId="4297"/>
    <cellStyle name="Accent3 121 2" xfId="4298"/>
    <cellStyle name="Accent3 122" xfId="4299"/>
    <cellStyle name="Accent3 122 2" xfId="4300"/>
    <cellStyle name="Accent3 123" xfId="4301"/>
    <cellStyle name="Accent3 123 2" xfId="4302"/>
    <cellStyle name="Accent3 124" xfId="4303"/>
    <cellStyle name="Accent3 124 2" xfId="4304"/>
    <cellStyle name="Accent3 125" xfId="4305"/>
    <cellStyle name="Accent3 125 2" xfId="4306"/>
    <cellStyle name="Accent3 126" xfId="4307"/>
    <cellStyle name="Accent3 127" xfId="4308"/>
    <cellStyle name="Accent3 128" xfId="4309"/>
    <cellStyle name="Accent3 129" xfId="4310"/>
    <cellStyle name="Accent3 13" xfId="4311"/>
    <cellStyle name="Accent3 13 2" xfId="4312"/>
    <cellStyle name="Accent3 13 2 2" xfId="4313"/>
    <cellStyle name="Accent3 13 3" xfId="4314"/>
    <cellStyle name="Accent3 130" xfId="4315"/>
    <cellStyle name="Accent3 131" xfId="4316"/>
    <cellStyle name="Accent3 132" xfId="4317"/>
    <cellStyle name="Accent3 133" xfId="4318"/>
    <cellStyle name="Accent3 134" xfId="4319"/>
    <cellStyle name="Accent3 135" xfId="4320"/>
    <cellStyle name="Accent3 136" xfId="4321"/>
    <cellStyle name="Accent3 137" xfId="4322"/>
    <cellStyle name="Accent3 138" xfId="4323"/>
    <cellStyle name="Accent3 139" xfId="4324"/>
    <cellStyle name="Accent3 14" xfId="4325"/>
    <cellStyle name="Accent3 14 2" xfId="4326"/>
    <cellStyle name="Accent3 14 2 2" xfId="4327"/>
    <cellStyle name="Accent3 14 3" xfId="4328"/>
    <cellStyle name="Accent3 140" xfId="4329"/>
    <cellStyle name="Accent3 141" xfId="4330"/>
    <cellStyle name="Accent3 142" xfId="4331"/>
    <cellStyle name="Accent3 143" xfId="4332"/>
    <cellStyle name="Accent3 144" xfId="4333"/>
    <cellStyle name="Accent3 145" xfId="4334"/>
    <cellStyle name="Accent3 146" xfId="4335"/>
    <cellStyle name="Accent3 147" xfId="4336"/>
    <cellStyle name="Accent3 148" xfId="4337"/>
    <cellStyle name="Accent3 149" xfId="4338"/>
    <cellStyle name="Accent3 15" xfId="4339"/>
    <cellStyle name="Accent3 15 2" xfId="4340"/>
    <cellStyle name="Accent3 15 2 2" xfId="4341"/>
    <cellStyle name="Accent3 15 3" xfId="4342"/>
    <cellStyle name="Accent3 150" xfId="4343"/>
    <cellStyle name="Accent3 151" xfId="4344"/>
    <cellStyle name="Accent3 152" xfId="4345"/>
    <cellStyle name="Accent3 153" xfId="4346"/>
    <cellStyle name="Accent3 154" xfId="4347"/>
    <cellStyle name="Accent3 155" xfId="4348"/>
    <cellStyle name="Accent3 156" xfId="4349"/>
    <cellStyle name="Accent3 157" xfId="4350"/>
    <cellStyle name="Accent3 158" xfId="4351"/>
    <cellStyle name="Accent3 159" xfId="4352"/>
    <cellStyle name="Accent3 16" xfId="4353"/>
    <cellStyle name="Accent3 16 2" xfId="4354"/>
    <cellStyle name="Accent3 16 2 2" xfId="4355"/>
    <cellStyle name="Accent3 16 3" xfId="4356"/>
    <cellStyle name="Accent3 160" xfId="4357"/>
    <cellStyle name="Accent3 161" xfId="4358"/>
    <cellStyle name="Accent3 162" xfId="4359"/>
    <cellStyle name="Accent3 163" xfId="4360"/>
    <cellStyle name="Accent3 164" xfId="4361"/>
    <cellStyle name="Accent3 165" xfId="4362"/>
    <cellStyle name="Accent3 166" xfId="4363"/>
    <cellStyle name="Accent3 167" xfId="4364"/>
    <cellStyle name="Accent3 168" xfId="4365"/>
    <cellStyle name="Accent3 169" xfId="4366"/>
    <cellStyle name="Accent3 17" xfId="4367"/>
    <cellStyle name="Accent3 17 2" xfId="4368"/>
    <cellStyle name="Accent3 17 2 2" xfId="4369"/>
    <cellStyle name="Accent3 17 3" xfId="4370"/>
    <cellStyle name="Accent3 170" xfId="4371"/>
    <cellStyle name="Accent3 171" xfId="4372"/>
    <cellStyle name="Accent3 172" xfId="4373"/>
    <cellStyle name="Accent3 173" xfId="4374"/>
    <cellStyle name="Accent3 174" xfId="4375"/>
    <cellStyle name="Accent3 175" xfId="4376"/>
    <cellStyle name="Accent3 176" xfId="4377"/>
    <cellStyle name="Accent3 177" xfId="4378"/>
    <cellStyle name="Accent3 178" xfId="4379"/>
    <cellStyle name="Accent3 179" xfId="4380"/>
    <cellStyle name="Accent3 18" xfId="4381"/>
    <cellStyle name="Accent3 18 2" xfId="4382"/>
    <cellStyle name="Accent3 18 2 2" xfId="4383"/>
    <cellStyle name="Accent3 18 3" xfId="4384"/>
    <cellStyle name="Accent3 19" xfId="4385"/>
    <cellStyle name="Accent3 19 2" xfId="4386"/>
    <cellStyle name="Accent3 19 2 2" xfId="4387"/>
    <cellStyle name="Accent3 19 3" xfId="4388"/>
    <cellStyle name="Accent3 2" xfId="87"/>
    <cellStyle name="Accent3 2 10" xfId="4389"/>
    <cellStyle name="Accent3 2 10 2" xfId="4390"/>
    <cellStyle name="Accent3 2 11" xfId="4391"/>
    <cellStyle name="Accent3 2 12" xfId="4392"/>
    <cellStyle name="Accent3 2 2" xfId="4393"/>
    <cellStyle name="Accent3 2 2 2" xfId="4394"/>
    <cellStyle name="Accent3 2 2 2 2" xfId="4395"/>
    <cellStyle name="Accent3 2 2 3" xfId="4396"/>
    <cellStyle name="Accent3 2 2 3 2" xfId="4397"/>
    <cellStyle name="Accent3 2 2 3 2 2" xfId="4398"/>
    <cellStyle name="Accent3 2 2 3 3" xfId="4399"/>
    <cellStyle name="Accent3 2 2 4" xfId="4400"/>
    <cellStyle name="Accent3 2 3" xfId="4401"/>
    <cellStyle name="Accent3 2 3 2" xfId="4402"/>
    <cellStyle name="Accent3 2 3 2 2" xfId="4403"/>
    <cellStyle name="Accent3 2 3 3" xfId="4404"/>
    <cellStyle name="Accent3 2 3 3 2" xfId="4405"/>
    <cellStyle name="Accent3 2 3 3 2 2" xfId="4406"/>
    <cellStyle name="Accent3 2 3 3 3" xfId="4407"/>
    <cellStyle name="Accent3 2 3 4" xfId="4408"/>
    <cellStyle name="Accent3 2 4" xfId="4409"/>
    <cellStyle name="Accent3 2 4 2" xfId="4410"/>
    <cellStyle name="Accent3 2 4 2 2" xfId="4411"/>
    <cellStyle name="Accent3 2 4 3" xfId="4412"/>
    <cellStyle name="Accent3 2 5" xfId="4413"/>
    <cellStyle name="Accent3 2 5 2" xfId="4414"/>
    <cellStyle name="Accent3 2 5 2 2" xfId="4415"/>
    <cellStyle name="Accent3 2 5 3" xfId="4416"/>
    <cellStyle name="Accent3 2 5 3 2" xfId="4417"/>
    <cellStyle name="Accent3 2 5 3 2 2" xfId="4418"/>
    <cellStyle name="Accent3 2 5 3 3" xfId="4419"/>
    <cellStyle name="Accent3 2 5 4" xfId="4420"/>
    <cellStyle name="Accent3 2 6" xfId="4421"/>
    <cellStyle name="Accent3 2 6 2" xfId="4422"/>
    <cellStyle name="Accent3 2 6 2 2" xfId="4423"/>
    <cellStyle name="Accent3 2 6 3" xfId="4424"/>
    <cellStyle name="Accent3 2 6 3 2" xfId="4425"/>
    <cellStyle name="Accent3 2 6 4" xfId="4426"/>
    <cellStyle name="Accent3 2 7" xfId="4427"/>
    <cellStyle name="Accent3 2 7 2" xfId="4428"/>
    <cellStyle name="Accent3 2 8" xfId="4429"/>
    <cellStyle name="Accent3 2 8 2" xfId="4430"/>
    <cellStyle name="Accent3 2 8 2 2" xfId="4431"/>
    <cellStyle name="Accent3 2 8 3" xfId="4432"/>
    <cellStyle name="Accent3 2 9" xfId="4433"/>
    <cellStyle name="Accent3 2 9 2" xfId="4434"/>
    <cellStyle name="Accent3 2 9 2 2" xfId="4435"/>
    <cellStyle name="Accent3 2 9 3" xfId="4436"/>
    <cellStyle name="Accent3 20" xfId="4437"/>
    <cellStyle name="Accent3 20 2" xfId="4438"/>
    <cellStyle name="Accent3 20 2 2" xfId="4439"/>
    <cellStyle name="Accent3 20 3" xfId="4440"/>
    <cellStyle name="Accent3 21" xfId="4441"/>
    <cellStyle name="Accent3 21 2" xfId="4442"/>
    <cellStyle name="Accent3 21 2 2" xfId="4443"/>
    <cellStyle name="Accent3 21 3" xfId="4444"/>
    <cellStyle name="Accent3 22" xfId="4445"/>
    <cellStyle name="Accent3 22 2" xfId="4446"/>
    <cellStyle name="Accent3 22 2 2" xfId="4447"/>
    <cellStyle name="Accent3 22 3" xfId="4448"/>
    <cellStyle name="Accent3 23" xfId="4449"/>
    <cellStyle name="Accent3 23 2" xfId="4450"/>
    <cellStyle name="Accent3 23 2 2" xfId="4451"/>
    <cellStyle name="Accent3 23 3" xfId="4452"/>
    <cellStyle name="Accent3 24" xfId="4453"/>
    <cellStyle name="Accent3 24 2" xfId="4454"/>
    <cellStyle name="Accent3 24 2 2" xfId="4455"/>
    <cellStyle name="Accent3 24 3" xfId="4456"/>
    <cellStyle name="Accent3 25" xfId="4457"/>
    <cellStyle name="Accent3 25 2" xfId="4458"/>
    <cellStyle name="Accent3 25 2 2" xfId="4459"/>
    <cellStyle name="Accent3 25 3" xfId="4460"/>
    <cellStyle name="Accent3 26" xfId="4461"/>
    <cellStyle name="Accent3 26 2" xfId="4462"/>
    <cellStyle name="Accent3 26 2 2" xfId="4463"/>
    <cellStyle name="Accent3 26 3" xfId="4464"/>
    <cellStyle name="Accent3 27" xfId="4465"/>
    <cellStyle name="Accent3 27 2" xfId="4466"/>
    <cellStyle name="Accent3 27 2 2" xfId="4467"/>
    <cellStyle name="Accent3 27 3" xfId="4468"/>
    <cellStyle name="Accent3 28" xfId="4469"/>
    <cellStyle name="Accent3 28 2" xfId="4470"/>
    <cellStyle name="Accent3 28 2 2" xfId="4471"/>
    <cellStyle name="Accent3 28 3" xfId="4472"/>
    <cellStyle name="Accent3 29" xfId="4473"/>
    <cellStyle name="Accent3 29 2" xfId="4474"/>
    <cellStyle name="Accent3 29 2 2" xfId="4475"/>
    <cellStyle name="Accent3 29 3" xfId="4476"/>
    <cellStyle name="Accent3 3" xfId="88"/>
    <cellStyle name="Accent3 3 10" xfId="4477"/>
    <cellStyle name="Accent3 3 10 2" xfId="4478"/>
    <cellStyle name="Accent3 3 10 2 2" xfId="4479"/>
    <cellStyle name="Accent3 3 10 3" xfId="4480"/>
    <cellStyle name="Accent3 3 11" xfId="4481"/>
    <cellStyle name="Accent3 3 11 2" xfId="4482"/>
    <cellStyle name="Accent3 3 12" xfId="4483"/>
    <cellStyle name="Accent3 3 2" xfId="4484"/>
    <cellStyle name="Accent3 3 2 2" xfId="4485"/>
    <cellStyle name="Accent3 3 2 2 2" xfId="4486"/>
    <cellStyle name="Accent3 3 2 3" xfId="4487"/>
    <cellStyle name="Accent3 3 2 3 2" xfId="4488"/>
    <cellStyle name="Accent3 3 2 3 2 2" xfId="4489"/>
    <cellStyle name="Accent3 3 2 3 3" xfId="4490"/>
    <cellStyle name="Accent3 3 2 4" xfId="4491"/>
    <cellStyle name="Accent3 3 3" xfId="4492"/>
    <cellStyle name="Accent3 3 3 2" xfId="4493"/>
    <cellStyle name="Accent3 3 3 2 2" xfId="4494"/>
    <cellStyle name="Accent3 3 3 3" xfId="4495"/>
    <cellStyle name="Accent3 3 3 3 2" xfId="4496"/>
    <cellStyle name="Accent3 3 3 3 2 2" xfId="4497"/>
    <cellStyle name="Accent3 3 3 3 3" xfId="4498"/>
    <cellStyle name="Accent3 3 3 4" xfId="4499"/>
    <cellStyle name="Accent3 3 4" xfId="4500"/>
    <cellStyle name="Accent3 3 4 2" xfId="4501"/>
    <cellStyle name="Accent3 3 4 2 2" xfId="4502"/>
    <cellStyle name="Accent3 3 4 3" xfId="4503"/>
    <cellStyle name="Accent3 3 5" xfId="4504"/>
    <cellStyle name="Accent3 3 5 2" xfId="4505"/>
    <cellStyle name="Accent3 3 5 2 2" xfId="4506"/>
    <cellStyle name="Accent3 3 5 3" xfId="4507"/>
    <cellStyle name="Accent3 3 5 3 2" xfId="4508"/>
    <cellStyle name="Accent3 3 5 3 2 2" xfId="4509"/>
    <cellStyle name="Accent3 3 5 3 3" xfId="4510"/>
    <cellStyle name="Accent3 3 5 4" xfId="4511"/>
    <cellStyle name="Accent3 3 6" xfId="4512"/>
    <cellStyle name="Accent3 3 6 2" xfId="4513"/>
    <cellStyle name="Accent3 3 7" xfId="4514"/>
    <cellStyle name="Accent3 3 7 2" xfId="4515"/>
    <cellStyle name="Accent3 3 8" xfId="4516"/>
    <cellStyle name="Accent3 3 8 2" xfId="4517"/>
    <cellStyle name="Accent3 3 8 2 2" xfId="4518"/>
    <cellStyle name="Accent3 3 8 3" xfId="4519"/>
    <cellStyle name="Accent3 3 9" xfId="4520"/>
    <cellStyle name="Accent3 3 9 2" xfId="4521"/>
    <cellStyle name="Accent3 3 9 2 2" xfId="4522"/>
    <cellStyle name="Accent3 3 9 3" xfId="4523"/>
    <cellStyle name="Accent3 30" xfId="4524"/>
    <cellStyle name="Accent3 30 2" xfId="4525"/>
    <cellStyle name="Accent3 30 2 2" xfId="4526"/>
    <cellStyle name="Accent3 30 3" xfId="4527"/>
    <cellStyle name="Accent3 31" xfId="4528"/>
    <cellStyle name="Accent3 31 2" xfId="4529"/>
    <cellStyle name="Accent3 31 2 2" xfId="4530"/>
    <cellStyle name="Accent3 31 3" xfId="4531"/>
    <cellStyle name="Accent3 32" xfId="4532"/>
    <cellStyle name="Accent3 32 2" xfId="4533"/>
    <cellStyle name="Accent3 32 2 2" xfId="4534"/>
    <cellStyle name="Accent3 32 3" xfId="4535"/>
    <cellStyle name="Accent3 33" xfId="4536"/>
    <cellStyle name="Accent3 33 2" xfId="4537"/>
    <cellStyle name="Accent3 33 2 2" xfId="4538"/>
    <cellStyle name="Accent3 33 3" xfId="4539"/>
    <cellStyle name="Accent3 34" xfId="4540"/>
    <cellStyle name="Accent3 34 2" xfId="4541"/>
    <cellStyle name="Accent3 34 2 2" xfId="4542"/>
    <cellStyle name="Accent3 34 3" xfId="4543"/>
    <cellStyle name="Accent3 35" xfId="4544"/>
    <cellStyle name="Accent3 35 2" xfId="4545"/>
    <cellStyle name="Accent3 35 2 2" xfId="4546"/>
    <cellStyle name="Accent3 35 3" xfId="4547"/>
    <cellStyle name="Accent3 36" xfId="4548"/>
    <cellStyle name="Accent3 36 2" xfId="4549"/>
    <cellStyle name="Accent3 36 2 2" xfId="4550"/>
    <cellStyle name="Accent3 36 3" xfId="4551"/>
    <cellStyle name="Accent3 37" xfId="4552"/>
    <cellStyle name="Accent3 37 2" xfId="4553"/>
    <cellStyle name="Accent3 37 2 2" xfId="4554"/>
    <cellStyle name="Accent3 37 3" xfId="4555"/>
    <cellStyle name="Accent3 38" xfId="4556"/>
    <cellStyle name="Accent3 38 2" xfId="4557"/>
    <cellStyle name="Accent3 38 2 2" xfId="4558"/>
    <cellStyle name="Accent3 38 3" xfId="4559"/>
    <cellStyle name="Accent3 39" xfId="4560"/>
    <cellStyle name="Accent3 39 2" xfId="4561"/>
    <cellStyle name="Accent3 39 2 2" xfId="4562"/>
    <cellStyle name="Accent3 39 3" xfId="4563"/>
    <cellStyle name="Accent3 4" xfId="89"/>
    <cellStyle name="Accent3 4 2" xfId="4564"/>
    <cellStyle name="Accent3 4 2 2" xfId="4565"/>
    <cellStyle name="Accent3 4 2 2 2" xfId="4566"/>
    <cellStyle name="Accent3 4 2 3" xfId="4567"/>
    <cellStyle name="Accent3 4 2 3 2" xfId="4568"/>
    <cellStyle name="Accent3 4 2 3 2 2" xfId="4569"/>
    <cellStyle name="Accent3 4 2 3 3" xfId="4570"/>
    <cellStyle name="Accent3 4 2 4" xfId="4571"/>
    <cellStyle name="Accent3 4 3" xfId="4572"/>
    <cellStyle name="Accent3 4 3 2" xfId="4573"/>
    <cellStyle name="Accent3 4 3 2 2" xfId="4574"/>
    <cellStyle name="Accent3 4 3 3" xfId="4575"/>
    <cellStyle name="Accent3 4 3 3 2" xfId="4576"/>
    <cellStyle name="Accent3 4 3 3 2 2" xfId="4577"/>
    <cellStyle name="Accent3 4 3 3 3" xfId="4578"/>
    <cellStyle name="Accent3 4 3 4" xfId="4579"/>
    <cellStyle name="Accent3 4 4" xfId="4580"/>
    <cellStyle name="Accent3 4 4 2" xfId="4581"/>
    <cellStyle name="Accent3 4 4 2 2" xfId="4582"/>
    <cellStyle name="Accent3 4 4 3" xfId="4583"/>
    <cellStyle name="Accent3 4 5" xfId="4584"/>
    <cellStyle name="Accent3 4 5 2" xfId="4585"/>
    <cellStyle name="Accent3 4 6" xfId="4586"/>
    <cellStyle name="Accent3 4 6 2" xfId="4587"/>
    <cellStyle name="Accent3 4 6 2 2" xfId="4588"/>
    <cellStyle name="Accent3 4 6 3" xfId="4589"/>
    <cellStyle name="Accent3 4 7" xfId="4590"/>
    <cellStyle name="Accent3 4 7 2" xfId="4591"/>
    <cellStyle name="Accent3 4 7 2 2" xfId="4592"/>
    <cellStyle name="Accent3 4 7 3" xfId="4593"/>
    <cellStyle name="Accent3 4 8" xfId="4594"/>
    <cellStyle name="Accent3 40" xfId="4595"/>
    <cellStyle name="Accent3 40 2" xfId="4596"/>
    <cellStyle name="Accent3 40 2 2" xfId="4597"/>
    <cellStyle name="Accent3 40 3" xfId="4598"/>
    <cellStyle name="Accent3 41" xfId="4599"/>
    <cellStyle name="Accent3 41 2" xfId="4600"/>
    <cellStyle name="Accent3 41 2 2" xfId="4601"/>
    <cellStyle name="Accent3 41 3" xfId="4602"/>
    <cellStyle name="Accent3 42" xfId="4603"/>
    <cellStyle name="Accent3 42 2" xfId="4604"/>
    <cellStyle name="Accent3 42 2 2" xfId="4605"/>
    <cellStyle name="Accent3 42 3" xfId="4606"/>
    <cellStyle name="Accent3 43" xfId="4607"/>
    <cellStyle name="Accent3 43 2" xfId="4608"/>
    <cellStyle name="Accent3 43 2 2" xfId="4609"/>
    <cellStyle name="Accent3 43 3" xfId="4610"/>
    <cellStyle name="Accent3 44" xfId="4611"/>
    <cellStyle name="Accent3 44 2" xfId="4612"/>
    <cellStyle name="Accent3 44 2 2" xfId="4613"/>
    <cellStyle name="Accent3 44 3" xfId="4614"/>
    <cellStyle name="Accent3 45" xfId="4615"/>
    <cellStyle name="Accent3 45 2" xfId="4616"/>
    <cellStyle name="Accent3 45 2 2" xfId="4617"/>
    <cellStyle name="Accent3 45 3" xfId="4618"/>
    <cellStyle name="Accent3 46" xfId="4619"/>
    <cellStyle name="Accent3 46 2" xfId="4620"/>
    <cellStyle name="Accent3 46 2 2" xfId="4621"/>
    <cellStyle name="Accent3 46 3" xfId="4622"/>
    <cellStyle name="Accent3 47" xfId="4623"/>
    <cellStyle name="Accent3 47 2" xfId="4624"/>
    <cellStyle name="Accent3 47 2 2" xfId="4625"/>
    <cellStyle name="Accent3 47 3" xfId="4626"/>
    <cellStyle name="Accent3 48" xfId="4627"/>
    <cellStyle name="Accent3 48 2" xfId="4628"/>
    <cellStyle name="Accent3 48 2 2" xfId="4629"/>
    <cellStyle name="Accent3 48 3" xfId="4630"/>
    <cellStyle name="Accent3 48 3 2" xfId="4631"/>
    <cellStyle name="Accent3 48 3 2 2" xfId="4632"/>
    <cellStyle name="Accent3 48 3 3" xfId="4633"/>
    <cellStyle name="Accent3 48 4" xfId="4634"/>
    <cellStyle name="Accent3 49" xfId="4635"/>
    <cellStyle name="Accent3 49 2" xfId="4636"/>
    <cellStyle name="Accent3 49 2 2" xfId="4637"/>
    <cellStyle name="Accent3 49 3" xfId="4638"/>
    <cellStyle name="Accent3 49 3 2" xfId="4639"/>
    <cellStyle name="Accent3 49 3 2 2" xfId="4640"/>
    <cellStyle name="Accent3 49 3 3" xfId="4641"/>
    <cellStyle name="Accent3 49 4" xfId="4642"/>
    <cellStyle name="Accent3 5" xfId="258"/>
    <cellStyle name="Accent3 5 2" xfId="4643"/>
    <cellStyle name="Accent3 5 2 2" xfId="4644"/>
    <cellStyle name="Accent3 5 2 2 2" xfId="4645"/>
    <cellStyle name="Accent3 5 2 3" xfId="4646"/>
    <cellStyle name="Accent3 5 2 3 2" xfId="4647"/>
    <cellStyle name="Accent3 5 2 3 2 2" xfId="4648"/>
    <cellStyle name="Accent3 5 2 3 3" xfId="4649"/>
    <cellStyle name="Accent3 5 2 4" xfId="4650"/>
    <cellStyle name="Accent3 5 3" xfId="4651"/>
    <cellStyle name="Accent3 5 3 2" xfId="4652"/>
    <cellStyle name="Accent3 5 3 2 2" xfId="4653"/>
    <cellStyle name="Accent3 5 3 3" xfId="4654"/>
    <cellStyle name="Accent3 5 3 3 2" xfId="4655"/>
    <cellStyle name="Accent3 5 3 3 2 2" xfId="4656"/>
    <cellStyle name="Accent3 5 3 3 3" xfId="4657"/>
    <cellStyle name="Accent3 5 3 4" xfId="4658"/>
    <cellStyle name="Accent3 5 4" xfId="4659"/>
    <cellStyle name="Accent3 5 4 2" xfId="4660"/>
    <cellStyle name="Accent3 5 5" xfId="4661"/>
    <cellStyle name="Accent3 5 5 2" xfId="4662"/>
    <cellStyle name="Accent3 5 5 2 2" xfId="4663"/>
    <cellStyle name="Accent3 5 5 3" xfId="4664"/>
    <cellStyle name="Accent3 5 6" xfId="4665"/>
    <cellStyle name="Accent3 5 6 2" xfId="4666"/>
    <cellStyle name="Accent3 5 7" xfId="4667"/>
    <cellStyle name="Accent3 50" xfId="4668"/>
    <cellStyle name="Accent3 50 2" xfId="4669"/>
    <cellStyle name="Accent3 50 2 2" xfId="4670"/>
    <cellStyle name="Accent3 50 3" xfId="4671"/>
    <cellStyle name="Accent3 50 3 2" xfId="4672"/>
    <cellStyle name="Accent3 50 3 2 2" xfId="4673"/>
    <cellStyle name="Accent3 50 3 3" xfId="4674"/>
    <cellStyle name="Accent3 50 4" xfId="4675"/>
    <cellStyle name="Accent3 51" xfId="4676"/>
    <cellStyle name="Accent3 51 2" xfId="4677"/>
    <cellStyle name="Accent3 51 2 2" xfId="4678"/>
    <cellStyle name="Accent3 51 3" xfId="4679"/>
    <cellStyle name="Accent3 51 3 2" xfId="4680"/>
    <cellStyle name="Accent3 51 3 2 2" xfId="4681"/>
    <cellStyle name="Accent3 51 3 3" xfId="4682"/>
    <cellStyle name="Accent3 51 4" xfId="4683"/>
    <cellStyle name="Accent3 52" xfId="4684"/>
    <cellStyle name="Accent3 52 2" xfId="4685"/>
    <cellStyle name="Accent3 52 2 2" xfId="4686"/>
    <cellStyle name="Accent3 52 3" xfId="4687"/>
    <cellStyle name="Accent3 53" xfId="4688"/>
    <cellStyle name="Accent3 53 2" xfId="4689"/>
    <cellStyle name="Accent3 53 2 2" xfId="4690"/>
    <cellStyle name="Accent3 53 3" xfId="4691"/>
    <cellStyle name="Accent3 54" xfId="4692"/>
    <cellStyle name="Accent3 54 2" xfId="4693"/>
    <cellStyle name="Accent3 54 2 2" xfId="4694"/>
    <cellStyle name="Accent3 54 3" xfId="4695"/>
    <cellStyle name="Accent3 55" xfId="4696"/>
    <cellStyle name="Accent3 55 2" xfId="4697"/>
    <cellStyle name="Accent3 55 2 2" xfId="4698"/>
    <cellStyle name="Accent3 55 3" xfId="4699"/>
    <cellStyle name="Accent3 56" xfId="4700"/>
    <cellStyle name="Accent3 56 2" xfId="4701"/>
    <cellStyle name="Accent3 56 2 2" xfId="4702"/>
    <cellStyle name="Accent3 56 3" xfId="4703"/>
    <cellStyle name="Accent3 57" xfId="4704"/>
    <cellStyle name="Accent3 57 2" xfId="4705"/>
    <cellStyle name="Accent3 57 2 2" xfId="4706"/>
    <cellStyle name="Accent3 57 3" xfId="4707"/>
    <cellStyle name="Accent3 58" xfId="4708"/>
    <cellStyle name="Accent3 58 2" xfId="4709"/>
    <cellStyle name="Accent3 58 2 2" xfId="4710"/>
    <cellStyle name="Accent3 58 3" xfId="4711"/>
    <cellStyle name="Accent3 58 3 2" xfId="4712"/>
    <cellStyle name="Accent3 58 3 2 2" xfId="4713"/>
    <cellStyle name="Accent3 58 3 3" xfId="4714"/>
    <cellStyle name="Accent3 58 4" xfId="4715"/>
    <cellStyle name="Accent3 59" xfId="4716"/>
    <cellStyle name="Accent3 59 2" xfId="4717"/>
    <cellStyle name="Accent3 59 2 2" xfId="4718"/>
    <cellStyle name="Accent3 59 3" xfId="4719"/>
    <cellStyle name="Accent3 59 3 2" xfId="4720"/>
    <cellStyle name="Accent3 59 3 2 2" xfId="4721"/>
    <cellStyle name="Accent3 59 3 3" xfId="4722"/>
    <cellStyle name="Accent3 59 4" xfId="4723"/>
    <cellStyle name="Accent3 6" xfId="4724"/>
    <cellStyle name="Accent3 6 2" xfId="4725"/>
    <cellStyle name="Accent3 6 2 2" xfId="4726"/>
    <cellStyle name="Accent3 6 2 2 2" xfId="4727"/>
    <cellStyle name="Accent3 6 2 3" xfId="4728"/>
    <cellStyle name="Accent3 6 2 3 2" xfId="4729"/>
    <cellStyle name="Accent3 6 2 3 2 2" xfId="4730"/>
    <cellStyle name="Accent3 6 2 3 3" xfId="4731"/>
    <cellStyle name="Accent3 6 2 4" xfId="4732"/>
    <cellStyle name="Accent3 6 3" xfId="4733"/>
    <cellStyle name="Accent3 6 3 2" xfId="4734"/>
    <cellStyle name="Accent3 6 4" xfId="4735"/>
    <cellStyle name="Accent3 6 4 2" xfId="4736"/>
    <cellStyle name="Accent3 6 4 2 2" xfId="4737"/>
    <cellStyle name="Accent3 6 4 3" xfId="4738"/>
    <cellStyle name="Accent3 6 5" xfId="4739"/>
    <cellStyle name="Accent3 60" xfId="4740"/>
    <cellStyle name="Accent3 60 2" xfId="4741"/>
    <cellStyle name="Accent3 60 2 2" xfId="4742"/>
    <cellStyle name="Accent3 60 3" xfId="4743"/>
    <cellStyle name="Accent3 60 3 2" xfId="4744"/>
    <cellStyle name="Accent3 60 3 2 2" xfId="4745"/>
    <cellStyle name="Accent3 60 3 3" xfId="4746"/>
    <cellStyle name="Accent3 60 4" xfId="4747"/>
    <cellStyle name="Accent3 61" xfId="4748"/>
    <cellStyle name="Accent3 61 2" xfId="4749"/>
    <cellStyle name="Accent3 61 2 2" xfId="4750"/>
    <cellStyle name="Accent3 61 3" xfId="4751"/>
    <cellStyle name="Accent3 61 3 2" xfId="4752"/>
    <cellStyle name="Accent3 61 3 2 2" xfId="4753"/>
    <cellStyle name="Accent3 61 3 3" xfId="4754"/>
    <cellStyle name="Accent3 61 4" xfId="4755"/>
    <cellStyle name="Accent3 62" xfId="4756"/>
    <cellStyle name="Accent3 62 2" xfId="4757"/>
    <cellStyle name="Accent3 62 2 2" xfId="4758"/>
    <cellStyle name="Accent3 62 3" xfId="4759"/>
    <cellStyle name="Accent3 62 3 2" xfId="4760"/>
    <cellStyle name="Accent3 62 3 2 2" xfId="4761"/>
    <cellStyle name="Accent3 62 3 3" xfId="4762"/>
    <cellStyle name="Accent3 62 4" xfId="4763"/>
    <cellStyle name="Accent3 63" xfId="4764"/>
    <cellStyle name="Accent3 63 2" xfId="4765"/>
    <cellStyle name="Accent3 63 2 2" xfId="4766"/>
    <cellStyle name="Accent3 63 3" xfId="4767"/>
    <cellStyle name="Accent3 63 3 2" xfId="4768"/>
    <cellStyle name="Accent3 63 3 2 2" xfId="4769"/>
    <cellStyle name="Accent3 63 3 3" xfId="4770"/>
    <cellStyle name="Accent3 63 4" xfId="4771"/>
    <cellStyle name="Accent3 64" xfId="4772"/>
    <cellStyle name="Accent3 64 2" xfId="4773"/>
    <cellStyle name="Accent3 64 2 2" xfId="4774"/>
    <cellStyle name="Accent3 64 3" xfId="4775"/>
    <cellStyle name="Accent3 64 3 2" xfId="4776"/>
    <cellStyle name="Accent3 64 3 2 2" xfId="4777"/>
    <cellStyle name="Accent3 64 3 3" xfId="4778"/>
    <cellStyle name="Accent3 64 4" xfId="4779"/>
    <cellStyle name="Accent3 65" xfId="4780"/>
    <cellStyle name="Accent3 65 2" xfId="4781"/>
    <cellStyle name="Accent3 65 2 2" xfId="4782"/>
    <cellStyle name="Accent3 65 3" xfId="4783"/>
    <cellStyle name="Accent3 65 3 2" xfId="4784"/>
    <cellStyle name="Accent3 65 3 2 2" xfId="4785"/>
    <cellStyle name="Accent3 65 3 3" xfId="4786"/>
    <cellStyle name="Accent3 65 4" xfId="4787"/>
    <cellStyle name="Accent3 66" xfId="4788"/>
    <cellStyle name="Accent3 66 2" xfId="4789"/>
    <cellStyle name="Accent3 66 2 2" xfId="4790"/>
    <cellStyle name="Accent3 66 3" xfId="4791"/>
    <cellStyle name="Accent3 66 3 2" xfId="4792"/>
    <cellStyle name="Accent3 66 3 2 2" xfId="4793"/>
    <cellStyle name="Accent3 66 3 3" xfId="4794"/>
    <cellStyle name="Accent3 66 4" xfId="4795"/>
    <cellStyle name="Accent3 67" xfId="4796"/>
    <cellStyle name="Accent3 67 2" xfId="4797"/>
    <cellStyle name="Accent3 67 2 2" xfId="4798"/>
    <cellStyle name="Accent3 67 3" xfId="4799"/>
    <cellStyle name="Accent3 67 3 2" xfId="4800"/>
    <cellStyle name="Accent3 67 3 2 2" xfId="4801"/>
    <cellStyle name="Accent3 67 3 3" xfId="4802"/>
    <cellStyle name="Accent3 67 4" xfId="4803"/>
    <cellStyle name="Accent3 68" xfId="4804"/>
    <cellStyle name="Accent3 68 2" xfId="4805"/>
    <cellStyle name="Accent3 68 2 2" xfId="4806"/>
    <cellStyle name="Accent3 68 3" xfId="4807"/>
    <cellStyle name="Accent3 68 3 2" xfId="4808"/>
    <cellStyle name="Accent3 68 3 2 2" xfId="4809"/>
    <cellStyle name="Accent3 68 3 3" xfId="4810"/>
    <cellStyle name="Accent3 68 4" xfId="4811"/>
    <cellStyle name="Accent3 69" xfId="4812"/>
    <cellStyle name="Accent3 69 2" xfId="4813"/>
    <cellStyle name="Accent3 69 2 2" xfId="4814"/>
    <cellStyle name="Accent3 69 3" xfId="4815"/>
    <cellStyle name="Accent3 69 3 2" xfId="4816"/>
    <cellStyle name="Accent3 69 3 2 2" xfId="4817"/>
    <cellStyle name="Accent3 69 3 3" xfId="4818"/>
    <cellStyle name="Accent3 69 4" xfId="4819"/>
    <cellStyle name="Accent3 7" xfId="4820"/>
    <cellStyle name="Accent3 7 2" xfId="4821"/>
    <cellStyle name="Accent3 7 2 2" xfId="4822"/>
    <cellStyle name="Accent3 7 2 2 2" xfId="4823"/>
    <cellStyle name="Accent3 7 2 3" xfId="4824"/>
    <cellStyle name="Accent3 7 2 3 2" xfId="4825"/>
    <cellStyle name="Accent3 7 2 3 2 2" xfId="4826"/>
    <cellStyle name="Accent3 7 2 3 3" xfId="4827"/>
    <cellStyle name="Accent3 7 2 4" xfId="4828"/>
    <cellStyle name="Accent3 7 3" xfId="4829"/>
    <cellStyle name="Accent3 7 3 2" xfId="4830"/>
    <cellStyle name="Accent3 7 4" xfId="4831"/>
    <cellStyle name="Accent3 7 4 2" xfId="4832"/>
    <cellStyle name="Accent3 7 4 2 2" xfId="4833"/>
    <cellStyle name="Accent3 7 4 3" xfId="4834"/>
    <cellStyle name="Accent3 7 5" xfId="4835"/>
    <cellStyle name="Accent3 70" xfId="4836"/>
    <cellStyle name="Accent3 70 2" xfId="4837"/>
    <cellStyle name="Accent3 70 2 2" xfId="4838"/>
    <cellStyle name="Accent3 70 3" xfId="4839"/>
    <cellStyle name="Accent3 70 3 2" xfId="4840"/>
    <cellStyle name="Accent3 70 3 2 2" xfId="4841"/>
    <cellStyle name="Accent3 70 3 3" xfId="4842"/>
    <cellStyle name="Accent3 70 4" xfId="4843"/>
    <cellStyle name="Accent3 71" xfId="4844"/>
    <cellStyle name="Accent3 71 2" xfId="4845"/>
    <cellStyle name="Accent3 71 2 2" xfId="4846"/>
    <cellStyle name="Accent3 71 3" xfId="4847"/>
    <cellStyle name="Accent3 71 3 2" xfId="4848"/>
    <cellStyle name="Accent3 71 3 2 2" xfId="4849"/>
    <cellStyle name="Accent3 71 3 3" xfId="4850"/>
    <cellStyle name="Accent3 71 4" xfId="4851"/>
    <cellStyle name="Accent3 72" xfId="4852"/>
    <cellStyle name="Accent3 72 2" xfId="4853"/>
    <cellStyle name="Accent3 72 2 2" xfId="4854"/>
    <cellStyle name="Accent3 72 3" xfId="4855"/>
    <cellStyle name="Accent3 72 3 2" xfId="4856"/>
    <cellStyle name="Accent3 72 3 2 2" xfId="4857"/>
    <cellStyle name="Accent3 72 3 3" xfId="4858"/>
    <cellStyle name="Accent3 72 4" xfId="4859"/>
    <cellStyle name="Accent3 73" xfId="4860"/>
    <cellStyle name="Accent3 73 2" xfId="4861"/>
    <cellStyle name="Accent3 73 2 2" xfId="4862"/>
    <cellStyle name="Accent3 73 3" xfId="4863"/>
    <cellStyle name="Accent3 73 3 2" xfId="4864"/>
    <cellStyle name="Accent3 73 3 2 2" xfId="4865"/>
    <cellStyle name="Accent3 73 3 3" xfId="4866"/>
    <cellStyle name="Accent3 73 4" xfId="4867"/>
    <cellStyle name="Accent3 74" xfId="4868"/>
    <cellStyle name="Accent3 74 2" xfId="4869"/>
    <cellStyle name="Accent3 74 2 2" xfId="4870"/>
    <cellStyle name="Accent3 74 3" xfId="4871"/>
    <cellStyle name="Accent3 74 3 2" xfId="4872"/>
    <cellStyle name="Accent3 74 3 2 2" xfId="4873"/>
    <cellStyle name="Accent3 74 3 3" xfId="4874"/>
    <cellStyle name="Accent3 74 4" xfId="4875"/>
    <cellStyle name="Accent3 75" xfId="4876"/>
    <cellStyle name="Accent3 75 2" xfId="4877"/>
    <cellStyle name="Accent3 75 2 2" xfId="4878"/>
    <cellStyle name="Accent3 75 3" xfId="4879"/>
    <cellStyle name="Accent3 75 3 2" xfId="4880"/>
    <cellStyle name="Accent3 75 3 2 2" xfId="4881"/>
    <cellStyle name="Accent3 75 3 3" xfId="4882"/>
    <cellStyle name="Accent3 75 4" xfId="4883"/>
    <cellStyle name="Accent3 76" xfId="4884"/>
    <cellStyle name="Accent3 76 2" xfId="4885"/>
    <cellStyle name="Accent3 76 2 2" xfId="4886"/>
    <cellStyle name="Accent3 76 3" xfId="4887"/>
    <cellStyle name="Accent3 76 3 2" xfId="4888"/>
    <cellStyle name="Accent3 76 3 2 2" xfId="4889"/>
    <cellStyle name="Accent3 76 3 3" xfId="4890"/>
    <cellStyle name="Accent3 76 4" xfId="4891"/>
    <cellStyle name="Accent3 77" xfId="4892"/>
    <cellStyle name="Accent3 77 2" xfId="4893"/>
    <cellStyle name="Accent3 77 2 2" xfId="4894"/>
    <cellStyle name="Accent3 77 3" xfId="4895"/>
    <cellStyle name="Accent3 77 3 2" xfId="4896"/>
    <cellStyle name="Accent3 77 3 2 2" xfId="4897"/>
    <cellStyle name="Accent3 77 3 3" xfId="4898"/>
    <cellStyle name="Accent3 77 4" xfId="4899"/>
    <cellStyle name="Accent3 78" xfId="4900"/>
    <cellStyle name="Accent3 78 2" xfId="4901"/>
    <cellStyle name="Accent3 78 2 2" xfId="4902"/>
    <cellStyle name="Accent3 78 3" xfId="4903"/>
    <cellStyle name="Accent3 78 3 2" xfId="4904"/>
    <cellStyle name="Accent3 78 3 2 2" xfId="4905"/>
    <cellStyle name="Accent3 78 3 3" xfId="4906"/>
    <cellStyle name="Accent3 78 4" xfId="4907"/>
    <cellStyle name="Accent3 79" xfId="4908"/>
    <cellStyle name="Accent3 79 2" xfId="4909"/>
    <cellStyle name="Accent3 79 2 2" xfId="4910"/>
    <cellStyle name="Accent3 79 3" xfId="4911"/>
    <cellStyle name="Accent3 79 3 2" xfId="4912"/>
    <cellStyle name="Accent3 79 3 2 2" xfId="4913"/>
    <cellStyle name="Accent3 79 3 3" xfId="4914"/>
    <cellStyle name="Accent3 79 4" xfId="4915"/>
    <cellStyle name="Accent3 8" xfId="4916"/>
    <cellStyle name="Accent3 8 2" xfId="4917"/>
    <cellStyle name="Accent3 8 2 2" xfId="4918"/>
    <cellStyle name="Accent3 8 3" xfId="4919"/>
    <cellStyle name="Accent3 80" xfId="4920"/>
    <cellStyle name="Accent3 80 2" xfId="4921"/>
    <cellStyle name="Accent3 80 2 2" xfId="4922"/>
    <cellStyle name="Accent3 80 3" xfId="4923"/>
    <cellStyle name="Accent3 80 3 2" xfId="4924"/>
    <cellStyle name="Accent3 80 3 2 2" xfId="4925"/>
    <cellStyle name="Accent3 80 3 3" xfId="4926"/>
    <cellStyle name="Accent3 80 4" xfId="4927"/>
    <cellStyle name="Accent3 81" xfId="4928"/>
    <cellStyle name="Accent3 81 2" xfId="4929"/>
    <cellStyle name="Accent3 81 2 2" xfId="4930"/>
    <cellStyle name="Accent3 81 3" xfId="4931"/>
    <cellStyle name="Accent3 81 3 2" xfId="4932"/>
    <cellStyle name="Accent3 81 3 2 2" xfId="4933"/>
    <cellStyle name="Accent3 81 3 3" xfId="4934"/>
    <cellStyle name="Accent3 81 4" xfId="4935"/>
    <cellStyle name="Accent3 82" xfId="4936"/>
    <cellStyle name="Accent3 82 2" xfId="4937"/>
    <cellStyle name="Accent3 82 2 2" xfId="4938"/>
    <cellStyle name="Accent3 82 3" xfId="4939"/>
    <cellStyle name="Accent3 82 3 2" xfId="4940"/>
    <cellStyle name="Accent3 82 3 2 2" xfId="4941"/>
    <cellStyle name="Accent3 82 3 3" xfId="4942"/>
    <cellStyle name="Accent3 82 4" xfId="4943"/>
    <cellStyle name="Accent3 83" xfId="4944"/>
    <cellStyle name="Accent3 83 2" xfId="4945"/>
    <cellStyle name="Accent3 83 2 2" xfId="4946"/>
    <cellStyle name="Accent3 83 3" xfId="4947"/>
    <cellStyle name="Accent3 83 3 2" xfId="4948"/>
    <cellStyle name="Accent3 83 3 2 2" xfId="4949"/>
    <cellStyle name="Accent3 83 3 3" xfId="4950"/>
    <cellStyle name="Accent3 83 4" xfId="4951"/>
    <cellStyle name="Accent3 84" xfId="4952"/>
    <cellStyle name="Accent3 84 2" xfId="4953"/>
    <cellStyle name="Accent3 84 2 2" xfId="4954"/>
    <cellStyle name="Accent3 84 3" xfId="4955"/>
    <cellStyle name="Accent3 85" xfId="4956"/>
    <cellStyle name="Accent3 85 2" xfId="4957"/>
    <cellStyle name="Accent3 85 2 2" xfId="4958"/>
    <cellStyle name="Accent3 85 3" xfId="4959"/>
    <cellStyle name="Accent3 86" xfId="4960"/>
    <cellStyle name="Accent3 86 2" xfId="4961"/>
    <cellStyle name="Accent3 86 2 2" xfId="4962"/>
    <cellStyle name="Accent3 86 3" xfId="4963"/>
    <cellStyle name="Accent3 87" xfId="4964"/>
    <cellStyle name="Accent3 87 2" xfId="4965"/>
    <cellStyle name="Accent3 87 2 2" xfId="4966"/>
    <cellStyle name="Accent3 87 3" xfId="4967"/>
    <cellStyle name="Accent3 88" xfId="4968"/>
    <cellStyle name="Accent3 88 2" xfId="4969"/>
    <cellStyle name="Accent3 88 2 2" xfId="4970"/>
    <cellStyle name="Accent3 88 3" xfId="4971"/>
    <cellStyle name="Accent3 89" xfId="4972"/>
    <cellStyle name="Accent3 89 2" xfId="4973"/>
    <cellStyle name="Accent3 89 2 2" xfId="4974"/>
    <cellStyle name="Accent3 89 3" xfId="4975"/>
    <cellStyle name="Accent3 9" xfId="4976"/>
    <cellStyle name="Accent3 9 2" xfId="4977"/>
    <cellStyle name="Accent3 9 2 2" xfId="4978"/>
    <cellStyle name="Accent3 9 3" xfId="4979"/>
    <cellStyle name="Accent3 90" xfId="4980"/>
    <cellStyle name="Accent3 90 2" xfId="4981"/>
    <cellStyle name="Accent3 90 2 2" xfId="4982"/>
    <cellStyle name="Accent3 90 3" xfId="4983"/>
    <cellStyle name="Accent3 91" xfId="4984"/>
    <cellStyle name="Accent3 91 2" xfId="4985"/>
    <cellStyle name="Accent3 91 2 2" xfId="4986"/>
    <cellStyle name="Accent3 91 3" xfId="4987"/>
    <cellStyle name="Accent3 92" xfId="4988"/>
    <cellStyle name="Accent3 92 2" xfId="4989"/>
    <cellStyle name="Accent3 92 2 2" xfId="4990"/>
    <cellStyle name="Accent3 92 3" xfId="4991"/>
    <cellStyle name="Accent3 93" xfId="4992"/>
    <cellStyle name="Accent3 93 2" xfId="4993"/>
    <cellStyle name="Accent3 93 2 2" xfId="4994"/>
    <cellStyle name="Accent3 93 3" xfId="4995"/>
    <cellStyle name="Accent3 94" xfId="4996"/>
    <cellStyle name="Accent3 94 2" xfId="4997"/>
    <cellStyle name="Accent3 94 2 2" xfId="4998"/>
    <cellStyle name="Accent3 94 3" xfId="4999"/>
    <cellStyle name="Accent3 95" xfId="5000"/>
    <cellStyle name="Accent3 95 2" xfId="5001"/>
    <cellStyle name="Accent3 95 2 2" xfId="5002"/>
    <cellStyle name="Accent3 95 3" xfId="5003"/>
    <cellStyle name="Accent3 96" xfId="5004"/>
    <cellStyle name="Accent3 96 2" xfId="5005"/>
    <cellStyle name="Accent3 96 2 2" xfId="5006"/>
    <cellStyle name="Accent3 96 3" xfId="5007"/>
    <cellStyle name="Accent3 97" xfId="5008"/>
    <cellStyle name="Accent3 97 2" xfId="5009"/>
    <cellStyle name="Accent3 97 2 2" xfId="5010"/>
    <cellStyle name="Accent3 97 3" xfId="5011"/>
    <cellStyle name="Accent3 98" xfId="5012"/>
    <cellStyle name="Accent3 98 2" xfId="5013"/>
    <cellStyle name="Accent3 98 2 2" xfId="5014"/>
    <cellStyle name="Accent3 98 3" xfId="5015"/>
    <cellStyle name="Accent3 99" xfId="5016"/>
    <cellStyle name="Accent3 99 2" xfId="5017"/>
    <cellStyle name="Accent3 99 2 2" xfId="5018"/>
    <cellStyle name="Accent3 99 3" xfId="5019"/>
    <cellStyle name="Accent4 - 20%" xfId="182"/>
    <cellStyle name="Accent4 - 20% 10" xfId="5020"/>
    <cellStyle name="Accent4 - 20% 11" xfId="5021"/>
    <cellStyle name="Accent4 - 20% 2" xfId="5022"/>
    <cellStyle name="Accent4 - 20% 2 2" xfId="5023"/>
    <cellStyle name="Accent4 - 20% 2 2 2" xfId="5024"/>
    <cellStyle name="Accent4 - 20% 2 2 2 2" xfId="5025"/>
    <cellStyle name="Accent4 - 20% 2 2 3" xfId="5026"/>
    <cellStyle name="Accent4 - 20% 2 3" xfId="5027"/>
    <cellStyle name="Accent4 - 20% 2 3 2" xfId="5028"/>
    <cellStyle name="Accent4 - 20% 2 3 2 2" xfId="5029"/>
    <cellStyle name="Accent4 - 20% 2 3 2 2 2" xfId="5030"/>
    <cellStyle name="Accent4 - 20% 2 3 2 3" xfId="5031"/>
    <cellStyle name="Accent4 - 20% 2 3 3" xfId="5032"/>
    <cellStyle name="Accent4 - 20% 2 3 3 2" xfId="5033"/>
    <cellStyle name="Accent4 - 20% 2 3 4" xfId="5034"/>
    <cellStyle name="Accent4 - 20% 2 4" xfId="5035"/>
    <cellStyle name="Accent4 - 20% 2 4 2" xfId="5036"/>
    <cellStyle name="Accent4 - 20% 2 4 2 2" xfId="5037"/>
    <cellStyle name="Accent4 - 20% 2 4 2 2 2" xfId="5038"/>
    <cellStyle name="Accent4 - 20% 2 4 2 3" xfId="5039"/>
    <cellStyle name="Accent4 - 20% 2 4 3" xfId="5040"/>
    <cellStyle name="Accent4 - 20% 2 4 3 2" xfId="5041"/>
    <cellStyle name="Accent4 - 20% 2 4 4" xfId="5042"/>
    <cellStyle name="Accent4 - 20% 2 5" xfId="5043"/>
    <cellStyle name="Accent4 - 20% 2 5 2" xfId="5044"/>
    <cellStyle name="Accent4 - 20% 2 6" xfId="5045"/>
    <cellStyle name="Accent4 - 20% 2 6 2" xfId="5046"/>
    <cellStyle name="Accent4 - 20% 2 7" xfId="5047"/>
    <cellStyle name="Accent4 - 20% 3" xfId="5048"/>
    <cellStyle name="Accent4 - 20% 3 2" xfId="5049"/>
    <cellStyle name="Accent4 - 20% 3 2 2" xfId="5050"/>
    <cellStyle name="Accent4 - 20% 3 2 2 2" xfId="5051"/>
    <cellStyle name="Accent4 - 20% 3 2 3" xfId="5052"/>
    <cellStyle name="Accent4 - 20% 3 3" xfId="5053"/>
    <cellStyle name="Accent4 - 20% 3 3 2" xfId="5054"/>
    <cellStyle name="Accent4 - 20% 3 4" xfId="5055"/>
    <cellStyle name="Accent4 - 20% 4" xfId="5056"/>
    <cellStyle name="Accent4 - 20% 4 2" xfId="5057"/>
    <cellStyle name="Accent4 - 20% 4 2 2" xfId="5058"/>
    <cellStyle name="Accent4 - 20% 4 3" xfId="5059"/>
    <cellStyle name="Accent4 - 20% 5" xfId="5060"/>
    <cellStyle name="Accent4 - 20% 5 2" xfId="5061"/>
    <cellStyle name="Accent4 - 20% 5 2 2" xfId="5062"/>
    <cellStyle name="Accent4 - 20% 5 3" xfId="5063"/>
    <cellStyle name="Accent4 - 20% 6" xfId="5064"/>
    <cellStyle name="Accent4 - 20% 6 2" xfId="5065"/>
    <cellStyle name="Accent4 - 20% 7" xfId="5066"/>
    <cellStyle name="Accent4 - 20% 7 2" xfId="5067"/>
    <cellStyle name="Accent4 - 20% 8" xfId="5068"/>
    <cellStyle name="Accent4 - 20% 8 2" xfId="5069"/>
    <cellStyle name="Accent4 - 20% 9" xfId="5070"/>
    <cellStyle name="Accent4 - 20% 9 2" xfId="5071"/>
    <cellStyle name="Accent4 - 40%" xfId="183"/>
    <cellStyle name="Accent4 - 40% 10" xfId="5072"/>
    <cellStyle name="Accent4 - 40% 11" xfId="5073"/>
    <cellStyle name="Accent4 - 40% 2" xfId="5074"/>
    <cellStyle name="Accent4 - 40% 2 2" xfId="5075"/>
    <cellStyle name="Accent4 - 40% 2 2 2" xfId="5076"/>
    <cellStyle name="Accent4 - 40% 2 2 2 2" xfId="5077"/>
    <cellStyle name="Accent4 - 40% 2 2 3" xfId="5078"/>
    <cellStyle name="Accent4 - 40% 2 3" xfId="5079"/>
    <cellStyle name="Accent4 - 40% 2 3 2" xfId="5080"/>
    <cellStyle name="Accent4 - 40% 2 3 2 2" xfId="5081"/>
    <cellStyle name="Accent4 - 40% 2 3 2 2 2" xfId="5082"/>
    <cellStyle name="Accent4 - 40% 2 3 2 3" xfId="5083"/>
    <cellStyle name="Accent4 - 40% 2 3 3" xfId="5084"/>
    <cellStyle name="Accent4 - 40% 2 3 3 2" xfId="5085"/>
    <cellStyle name="Accent4 - 40% 2 3 4" xfId="5086"/>
    <cellStyle name="Accent4 - 40% 2 4" xfId="5087"/>
    <cellStyle name="Accent4 - 40% 2 4 2" xfId="5088"/>
    <cellStyle name="Accent4 - 40% 2 4 2 2" xfId="5089"/>
    <cellStyle name="Accent4 - 40% 2 4 2 2 2" xfId="5090"/>
    <cellStyle name="Accent4 - 40% 2 4 2 3" xfId="5091"/>
    <cellStyle name="Accent4 - 40% 2 4 3" xfId="5092"/>
    <cellStyle name="Accent4 - 40% 2 4 3 2" xfId="5093"/>
    <cellStyle name="Accent4 - 40% 2 4 4" xfId="5094"/>
    <cellStyle name="Accent4 - 40% 2 5" xfId="5095"/>
    <cellStyle name="Accent4 - 40% 2 5 2" xfId="5096"/>
    <cellStyle name="Accent4 - 40% 2 6" xfId="5097"/>
    <cellStyle name="Accent4 - 40% 2 6 2" xfId="5098"/>
    <cellStyle name="Accent4 - 40% 2 7" xfId="5099"/>
    <cellStyle name="Accent4 - 40% 3" xfId="5100"/>
    <cellStyle name="Accent4 - 40% 3 2" xfId="5101"/>
    <cellStyle name="Accent4 - 40% 3 2 2" xfId="5102"/>
    <cellStyle name="Accent4 - 40% 3 2 2 2" xfId="5103"/>
    <cellStyle name="Accent4 - 40% 3 2 3" xfId="5104"/>
    <cellStyle name="Accent4 - 40% 3 3" xfId="5105"/>
    <cellStyle name="Accent4 - 40% 3 3 2" xfId="5106"/>
    <cellStyle name="Accent4 - 40% 3 4" xfId="5107"/>
    <cellStyle name="Accent4 - 40% 4" xfId="5108"/>
    <cellStyle name="Accent4 - 40% 4 2" xfId="5109"/>
    <cellStyle name="Accent4 - 40% 4 2 2" xfId="5110"/>
    <cellStyle name="Accent4 - 40% 4 3" xfId="5111"/>
    <cellStyle name="Accent4 - 40% 5" xfId="5112"/>
    <cellStyle name="Accent4 - 40% 5 2" xfId="5113"/>
    <cellStyle name="Accent4 - 40% 5 2 2" xfId="5114"/>
    <cellStyle name="Accent4 - 40% 5 3" xfId="5115"/>
    <cellStyle name="Accent4 - 40% 6" xfId="5116"/>
    <cellStyle name="Accent4 - 40% 6 2" xfId="5117"/>
    <cellStyle name="Accent4 - 40% 7" xfId="5118"/>
    <cellStyle name="Accent4 - 40% 7 2" xfId="5119"/>
    <cellStyle name="Accent4 - 40% 8" xfId="5120"/>
    <cellStyle name="Accent4 - 40% 8 2" xfId="5121"/>
    <cellStyle name="Accent4 - 40% 9" xfId="5122"/>
    <cellStyle name="Accent4 - 40% 9 2" xfId="5123"/>
    <cellStyle name="Accent4 - 60%" xfId="184"/>
    <cellStyle name="Accent4 - 60% 10" xfId="5124"/>
    <cellStyle name="Accent4 - 60% 2" xfId="5125"/>
    <cellStyle name="Accent4 - 60% 2 2" xfId="5126"/>
    <cellStyle name="Accent4 - 60% 2 2 2" xfId="5127"/>
    <cellStyle name="Accent4 - 60% 2 3" xfId="5128"/>
    <cellStyle name="Accent4 - 60% 2 3 2" xfId="5129"/>
    <cellStyle name="Accent4 - 60% 2 3 2 2" xfId="5130"/>
    <cellStyle name="Accent4 - 60% 2 3 3" xfId="5131"/>
    <cellStyle name="Accent4 - 60% 2 4" xfId="5132"/>
    <cellStyle name="Accent4 - 60% 2 4 2" xfId="5133"/>
    <cellStyle name="Accent4 - 60% 2 4 2 2" xfId="5134"/>
    <cellStyle name="Accent4 - 60% 2 4 3" xfId="5135"/>
    <cellStyle name="Accent4 - 60% 2 5" xfId="5136"/>
    <cellStyle name="Accent4 - 60% 3" xfId="5137"/>
    <cellStyle name="Accent4 - 60% 3 2" xfId="5138"/>
    <cellStyle name="Accent4 - 60% 3 2 2" xfId="5139"/>
    <cellStyle name="Accent4 - 60% 3 3" xfId="5140"/>
    <cellStyle name="Accent4 - 60% 4" xfId="5141"/>
    <cellStyle name="Accent4 - 60% 4 2" xfId="5142"/>
    <cellStyle name="Accent4 - 60% 5" xfId="5143"/>
    <cellStyle name="Accent4 - 60% 5 2" xfId="5144"/>
    <cellStyle name="Accent4 - 60% 6" xfId="5145"/>
    <cellStyle name="Accent4 - 60% 6 2" xfId="5146"/>
    <cellStyle name="Accent4 - 60% 6 2 2" xfId="5147"/>
    <cellStyle name="Accent4 - 60% 6 3" xfId="5148"/>
    <cellStyle name="Accent4 - 60% 7" xfId="5149"/>
    <cellStyle name="Accent4 - 60% 7 2" xfId="5150"/>
    <cellStyle name="Accent4 - 60% 8" xfId="5151"/>
    <cellStyle name="Accent4 - 60% 8 2" xfId="5152"/>
    <cellStyle name="Accent4 - 60% 9" xfId="5153"/>
    <cellStyle name="Accent4 10" xfId="5154"/>
    <cellStyle name="Accent4 10 2" xfId="5155"/>
    <cellStyle name="Accent4 10 2 2" xfId="5156"/>
    <cellStyle name="Accent4 10 3" xfId="5157"/>
    <cellStyle name="Accent4 100" xfId="5158"/>
    <cellStyle name="Accent4 100 2" xfId="5159"/>
    <cellStyle name="Accent4 100 2 2" xfId="5160"/>
    <cellStyle name="Accent4 100 3" xfId="5161"/>
    <cellStyle name="Accent4 101" xfId="5162"/>
    <cellStyle name="Accent4 101 2" xfId="5163"/>
    <cellStyle name="Accent4 101 2 2" xfId="5164"/>
    <cellStyle name="Accent4 101 3" xfId="5165"/>
    <cellStyle name="Accent4 102" xfId="5166"/>
    <cellStyle name="Accent4 102 2" xfId="5167"/>
    <cellStyle name="Accent4 103" xfId="5168"/>
    <cellStyle name="Accent4 103 2" xfId="5169"/>
    <cellStyle name="Accent4 104" xfId="5170"/>
    <cellStyle name="Accent4 104 2" xfId="5171"/>
    <cellStyle name="Accent4 104 2 2" xfId="5172"/>
    <cellStyle name="Accent4 104 3" xfId="5173"/>
    <cellStyle name="Accent4 105" xfId="5174"/>
    <cellStyle name="Accent4 105 2" xfId="5175"/>
    <cellStyle name="Accent4 105 2 2" xfId="5176"/>
    <cellStyle name="Accent4 105 3" xfId="5177"/>
    <cellStyle name="Accent4 106" xfId="5178"/>
    <cellStyle name="Accent4 106 2" xfId="5179"/>
    <cellStyle name="Accent4 106 2 2" xfId="5180"/>
    <cellStyle name="Accent4 106 3" xfId="5181"/>
    <cellStyle name="Accent4 107" xfId="5182"/>
    <cellStyle name="Accent4 107 2" xfId="5183"/>
    <cellStyle name="Accent4 107 2 2" xfId="5184"/>
    <cellStyle name="Accent4 107 3" xfId="5185"/>
    <cellStyle name="Accent4 108" xfId="5186"/>
    <cellStyle name="Accent4 108 2" xfId="5187"/>
    <cellStyle name="Accent4 108 2 2" xfId="5188"/>
    <cellStyle name="Accent4 108 3" xfId="5189"/>
    <cellStyle name="Accent4 109" xfId="5190"/>
    <cellStyle name="Accent4 109 2" xfId="5191"/>
    <cellStyle name="Accent4 109 2 2" xfId="5192"/>
    <cellStyle name="Accent4 109 3" xfId="5193"/>
    <cellStyle name="Accent4 11" xfId="5194"/>
    <cellStyle name="Accent4 11 2" xfId="5195"/>
    <cellStyle name="Accent4 11 2 2" xfId="5196"/>
    <cellStyle name="Accent4 11 3" xfId="5197"/>
    <cellStyle name="Accent4 110" xfId="5198"/>
    <cellStyle name="Accent4 110 2" xfId="5199"/>
    <cellStyle name="Accent4 110 2 2" xfId="5200"/>
    <cellStyle name="Accent4 110 3" xfId="5201"/>
    <cellStyle name="Accent4 111" xfId="5202"/>
    <cellStyle name="Accent4 111 2" xfId="5203"/>
    <cellStyle name="Accent4 111 2 2" xfId="5204"/>
    <cellStyle name="Accent4 111 3" xfId="5205"/>
    <cellStyle name="Accent4 112" xfId="5206"/>
    <cellStyle name="Accent4 112 2" xfId="5207"/>
    <cellStyle name="Accent4 112 2 2" xfId="5208"/>
    <cellStyle name="Accent4 112 3" xfId="5209"/>
    <cellStyle name="Accent4 113" xfId="5210"/>
    <cellStyle name="Accent4 113 2" xfId="5211"/>
    <cellStyle name="Accent4 113 2 2" xfId="5212"/>
    <cellStyle name="Accent4 113 3" xfId="5213"/>
    <cellStyle name="Accent4 114" xfId="5214"/>
    <cellStyle name="Accent4 114 2" xfId="5215"/>
    <cellStyle name="Accent4 115" xfId="5216"/>
    <cellStyle name="Accent4 115 2" xfId="5217"/>
    <cellStyle name="Accent4 116" xfId="5218"/>
    <cellStyle name="Accent4 116 2" xfId="5219"/>
    <cellStyle name="Accent4 117" xfId="5220"/>
    <cellStyle name="Accent4 117 2" xfId="5221"/>
    <cellStyle name="Accent4 118" xfId="5222"/>
    <cellStyle name="Accent4 118 2" xfId="5223"/>
    <cellStyle name="Accent4 119" xfId="5224"/>
    <cellStyle name="Accent4 119 2" xfId="5225"/>
    <cellStyle name="Accent4 12" xfId="5226"/>
    <cellStyle name="Accent4 12 2" xfId="5227"/>
    <cellStyle name="Accent4 12 2 2" xfId="5228"/>
    <cellStyle name="Accent4 12 3" xfId="5229"/>
    <cellStyle name="Accent4 120" xfId="5230"/>
    <cellStyle name="Accent4 120 2" xfId="5231"/>
    <cellStyle name="Accent4 121" xfId="5232"/>
    <cellStyle name="Accent4 121 2" xfId="5233"/>
    <cellStyle name="Accent4 122" xfId="5234"/>
    <cellStyle name="Accent4 122 2" xfId="5235"/>
    <cellStyle name="Accent4 123" xfId="5236"/>
    <cellStyle name="Accent4 123 2" xfId="5237"/>
    <cellStyle name="Accent4 124" xfId="5238"/>
    <cellStyle name="Accent4 124 2" xfId="5239"/>
    <cellStyle name="Accent4 125" xfId="5240"/>
    <cellStyle name="Accent4 125 2" xfId="5241"/>
    <cellStyle name="Accent4 126" xfId="5242"/>
    <cellStyle name="Accent4 127" xfId="5243"/>
    <cellStyle name="Accent4 128" xfId="5244"/>
    <cellStyle name="Accent4 129" xfId="5245"/>
    <cellStyle name="Accent4 13" xfId="5246"/>
    <cellStyle name="Accent4 13 2" xfId="5247"/>
    <cellStyle name="Accent4 13 2 2" xfId="5248"/>
    <cellStyle name="Accent4 13 3" xfId="5249"/>
    <cellStyle name="Accent4 130" xfId="5250"/>
    <cellStyle name="Accent4 131" xfId="5251"/>
    <cellStyle name="Accent4 132" xfId="5252"/>
    <cellStyle name="Accent4 133" xfId="5253"/>
    <cellStyle name="Accent4 134" xfId="5254"/>
    <cellStyle name="Accent4 135" xfId="5255"/>
    <cellStyle name="Accent4 136" xfId="5256"/>
    <cellStyle name="Accent4 137" xfId="5257"/>
    <cellStyle name="Accent4 138" xfId="5258"/>
    <cellStyle name="Accent4 139" xfId="5259"/>
    <cellStyle name="Accent4 14" xfId="5260"/>
    <cellStyle name="Accent4 14 2" xfId="5261"/>
    <cellStyle name="Accent4 14 2 2" xfId="5262"/>
    <cellStyle name="Accent4 14 3" xfId="5263"/>
    <cellStyle name="Accent4 140" xfId="5264"/>
    <cellStyle name="Accent4 141" xfId="5265"/>
    <cellStyle name="Accent4 142" xfId="5266"/>
    <cellStyle name="Accent4 143" xfId="5267"/>
    <cellStyle name="Accent4 144" xfId="5268"/>
    <cellStyle name="Accent4 145" xfId="5269"/>
    <cellStyle name="Accent4 146" xfId="5270"/>
    <cellStyle name="Accent4 147" xfId="5271"/>
    <cellStyle name="Accent4 148" xfId="5272"/>
    <cellStyle name="Accent4 149" xfId="5273"/>
    <cellStyle name="Accent4 15" xfId="5274"/>
    <cellStyle name="Accent4 15 2" xfId="5275"/>
    <cellStyle name="Accent4 15 2 2" xfId="5276"/>
    <cellStyle name="Accent4 15 3" xfId="5277"/>
    <cellStyle name="Accent4 150" xfId="5278"/>
    <cellStyle name="Accent4 151" xfId="5279"/>
    <cellStyle name="Accent4 152" xfId="5280"/>
    <cellStyle name="Accent4 153" xfId="5281"/>
    <cellStyle name="Accent4 154" xfId="5282"/>
    <cellStyle name="Accent4 155" xfId="5283"/>
    <cellStyle name="Accent4 156" xfId="5284"/>
    <cellStyle name="Accent4 157" xfId="5285"/>
    <cellStyle name="Accent4 158" xfId="5286"/>
    <cellStyle name="Accent4 159" xfId="5287"/>
    <cellStyle name="Accent4 16" xfId="5288"/>
    <cellStyle name="Accent4 16 2" xfId="5289"/>
    <cellStyle name="Accent4 16 2 2" xfId="5290"/>
    <cellStyle name="Accent4 16 3" xfId="5291"/>
    <cellStyle name="Accent4 160" xfId="5292"/>
    <cellStyle name="Accent4 161" xfId="5293"/>
    <cellStyle name="Accent4 162" xfId="5294"/>
    <cellStyle name="Accent4 163" xfId="5295"/>
    <cellStyle name="Accent4 164" xfId="5296"/>
    <cellStyle name="Accent4 165" xfId="5297"/>
    <cellStyle name="Accent4 166" xfId="5298"/>
    <cellStyle name="Accent4 167" xfId="5299"/>
    <cellStyle name="Accent4 168" xfId="5300"/>
    <cellStyle name="Accent4 169" xfId="5301"/>
    <cellStyle name="Accent4 17" xfId="5302"/>
    <cellStyle name="Accent4 17 2" xfId="5303"/>
    <cellStyle name="Accent4 17 2 2" xfId="5304"/>
    <cellStyle name="Accent4 17 3" xfId="5305"/>
    <cellStyle name="Accent4 170" xfId="5306"/>
    <cellStyle name="Accent4 171" xfId="5307"/>
    <cellStyle name="Accent4 172" xfId="5308"/>
    <cellStyle name="Accent4 173" xfId="5309"/>
    <cellStyle name="Accent4 174" xfId="5310"/>
    <cellStyle name="Accent4 175" xfId="5311"/>
    <cellStyle name="Accent4 176" xfId="5312"/>
    <cellStyle name="Accent4 177" xfId="5313"/>
    <cellStyle name="Accent4 178" xfId="5314"/>
    <cellStyle name="Accent4 179" xfId="5315"/>
    <cellStyle name="Accent4 18" xfId="5316"/>
    <cellStyle name="Accent4 18 2" xfId="5317"/>
    <cellStyle name="Accent4 18 2 2" xfId="5318"/>
    <cellStyle name="Accent4 18 3" xfId="5319"/>
    <cellStyle name="Accent4 19" xfId="5320"/>
    <cellStyle name="Accent4 19 2" xfId="5321"/>
    <cellStyle name="Accent4 19 2 2" xfId="5322"/>
    <cellStyle name="Accent4 19 3" xfId="5323"/>
    <cellStyle name="Accent4 2" xfId="90"/>
    <cellStyle name="Accent4 2 10" xfId="5324"/>
    <cellStyle name="Accent4 2 10 2" xfId="5325"/>
    <cellStyle name="Accent4 2 11" xfId="5326"/>
    <cellStyle name="Accent4 2 12" xfId="5327"/>
    <cellStyle name="Accent4 2 2" xfId="5328"/>
    <cellStyle name="Accent4 2 2 2" xfId="5329"/>
    <cellStyle name="Accent4 2 2 2 2" xfId="5330"/>
    <cellStyle name="Accent4 2 2 3" xfId="5331"/>
    <cellStyle name="Accent4 2 2 3 2" xfId="5332"/>
    <cellStyle name="Accent4 2 2 3 2 2" xfId="5333"/>
    <cellStyle name="Accent4 2 2 3 3" xfId="5334"/>
    <cellStyle name="Accent4 2 2 4" xfId="5335"/>
    <cellStyle name="Accent4 2 3" xfId="5336"/>
    <cellStyle name="Accent4 2 3 2" xfId="5337"/>
    <cellStyle name="Accent4 2 3 2 2" xfId="5338"/>
    <cellStyle name="Accent4 2 3 3" xfId="5339"/>
    <cellStyle name="Accent4 2 3 3 2" xfId="5340"/>
    <cellStyle name="Accent4 2 3 3 2 2" xfId="5341"/>
    <cellStyle name="Accent4 2 3 3 3" xfId="5342"/>
    <cellStyle name="Accent4 2 3 4" xfId="5343"/>
    <cellStyle name="Accent4 2 4" xfId="5344"/>
    <cellStyle name="Accent4 2 4 2" xfId="5345"/>
    <cellStyle name="Accent4 2 4 2 2" xfId="5346"/>
    <cellStyle name="Accent4 2 4 3" xfId="5347"/>
    <cellStyle name="Accent4 2 5" xfId="5348"/>
    <cellStyle name="Accent4 2 5 2" xfId="5349"/>
    <cellStyle name="Accent4 2 5 2 2" xfId="5350"/>
    <cellStyle name="Accent4 2 5 3" xfId="5351"/>
    <cellStyle name="Accent4 2 5 3 2" xfId="5352"/>
    <cellStyle name="Accent4 2 5 3 2 2" xfId="5353"/>
    <cellStyle name="Accent4 2 5 3 3" xfId="5354"/>
    <cellStyle name="Accent4 2 5 4" xfId="5355"/>
    <cellStyle name="Accent4 2 6" xfId="5356"/>
    <cellStyle name="Accent4 2 6 2" xfId="5357"/>
    <cellStyle name="Accent4 2 6 2 2" xfId="5358"/>
    <cellStyle name="Accent4 2 6 3" xfId="5359"/>
    <cellStyle name="Accent4 2 6 3 2" xfId="5360"/>
    <cellStyle name="Accent4 2 6 4" xfId="5361"/>
    <cellStyle name="Accent4 2 7" xfId="5362"/>
    <cellStyle name="Accent4 2 7 2" xfId="5363"/>
    <cellStyle name="Accent4 2 8" xfId="5364"/>
    <cellStyle name="Accent4 2 8 2" xfId="5365"/>
    <cellStyle name="Accent4 2 8 2 2" xfId="5366"/>
    <cellStyle name="Accent4 2 8 3" xfId="5367"/>
    <cellStyle name="Accent4 2 9" xfId="5368"/>
    <cellStyle name="Accent4 2 9 2" xfId="5369"/>
    <cellStyle name="Accent4 2 9 2 2" xfId="5370"/>
    <cellStyle name="Accent4 2 9 3" xfId="5371"/>
    <cellStyle name="Accent4 20" xfId="5372"/>
    <cellStyle name="Accent4 20 2" xfId="5373"/>
    <cellStyle name="Accent4 20 2 2" xfId="5374"/>
    <cellStyle name="Accent4 20 3" xfId="5375"/>
    <cellStyle name="Accent4 21" xfId="5376"/>
    <cellStyle name="Accent4 21 2" xfId="5377"/>
    <cellStyle name="Accent4 21 2 2" xfId="5378"/>
    <cellStyle name="Accent4 21 3" xfId="5379"/>
    <cellStyle name="Accent4 22" xfId="5380"/>
    <cellStyle name="Accent4 22 2" xfId="5381"/>
    <cellStyle name="Accent4 22 2 2" xfId="5382"/>
    <cellStyle name="Accent4 22 3" xfId="5383"/>
    <cellStyle name="Accent4 23" xfId="5384"/>
    <cellStyle name="Accent4 23 2" xfId="5385"/>
    <cellStyle name="Accent4 23 2 2" xfId="5386"/>
    <cellStyle name="Accent4 23 3" xfId="5387"/>
    <cellStyle name="Accent4 24" xfId="5388"/>
    <cellStyle name="Accent4 24 2" xfId="5389"/>
    <cellStyle name="Accent4 24 2 2" xfId="5390"/>
    <cellStyle name="Accent4 24 3" xfId="5391"/>
    <cellStyle name="Accent4 25" xfId="5392"/>
    <cellStyle name="Accent4 25 2" xfId="5393"/>
    <cellStyle name="Accent4 25 2 2" xfId="5394"/>
    <cellStyle name="Accent4 25 3" xfId="5395"/>
    <cellStyle name="Accent4 26" xfId="5396"/>
    <cellStyle name="Accent4 26 2" xfId="5397"/>
    <cellStyle name="Accent4 26 2 2" xfId="5398"/>
    <cellStyle name="Accent4 26 3" xfId="5399"/>
    <cellStyle name="Accent4 27" xfId="5400"/>
    <cellStyle name="Accent4 27 2" xfId="5401"/>
    <cellStyle name="Accent4 27 2 2" xfId="5402"/>
    <cellStyle name="Accent4 27 3" xfId="5403"/>
    <cellStyle name="Accent4 28" xfId="5404"/>
    <cellStyle name="Accent4 28 2" xfId="5405"/>
    <cellStyle name="Accent4 28 2 2" xfId="5406"/>
    <cellStyle name="Accent4 28 3" xfId="5407"/>
    <cellStyle name="Accent4 29" xfId="5408"/>
    <cellStyle name="Accent4 29 2" xfId="5409"/>
    <cellStyle name="Accent4 29 2 2" xfId="5410"/>
    <cellStyle name="Accent4 29 3" xfId="5411"/>
    <cellStyle name="Accent4 3" xfId="91"/>
    <cellStyle name="Accent4 3 10" xfId="5412"/>
    <cellStyle name="Accent4 3 10 2" xfId="5413"/>
    <cellStyle name="Accent4 3 10 2 2" xfId="5414"/>
    <cellStyle name="Accent4 3 10 3" xfId="5415"/>
    <cellStyle name="Accent4 3 11" xfId="5416"/>
    <cellStyle name="Accent4 3 11 2" xfId="5417"/>
    <cellStyle name="Accent4 3 12" xfId="5418"/>
    <cellStyle name="Accent4 3 2" xfId="5419"/>
    <cellStyle name="Accent4 3 2 2" xfId="5420"/>
    <cellStyle name="Accent4 3 2 2 2" xfId="5421"/>
    <cellStyle name="Accent4 3 2 3" xfId="5422"/>
    <cellStyle name="Accent4 3 2 3 2" xfId="5423"/>
    <cellStyle name="Accent4 3 2 3 2 2" xfId="5424"/>
    <cellStyle name="Accent4 3 2 3 3" xfId="5425"/>
    <cellStyle name="Accent4 3 2 4" xfId="5426"/>
    <cellStyle name="Accent4 3 3" xfId="5427"/>
    <cellStyle name="Accent4 3 3 2" xfId="5428"/>
    <cellStyle name="Accent4 3 3 2 2" xfId="5429"/>
    <cellStyle name="Accent4 3 3 3" xfId="5430"/>
    <cellStyle name="Accent4 3 3 3 2" xfId="5431"/>
    <cellStyle name="Accent4 3 3 3 2 2" xfId="5432"/>
    <cellStyle name="Accent4 3 3 3 3" xfId="5433"/>
    <cellStyle name="Accent4 3 3 4" xfId="5434"/>
    <cellStyle name="Accent4 3 4" xfId="5435"/>
    <cellStyle name="Accent4 3 4 2" xfId="5436"/>
    <cellStyle name="Accent4 3 4 2 2" xfId="5437"/>
    <cellStyle name="Accent4 3 4 3" xfId="5438"/>
    <cellStyle name="Accent4 3 5" xfId="5439"/>
    <cellStyle name="Accent4 3 5 2" xfId="5440"/>
    <cellStyle name="Accent4 3 5 2 2" xfId="5441"/>
    <cellStyle name="Accent4 3 5 3" xfId="5442"/>
    <cellStyle name="Accent4 3 5 3 2" xfId="5443"/>
    <cellStyle name="Accent4 3 5 3 2 2" xfId="5444"/>
    <cellStyle name="Accent4 3 5 3 3" xfId="5445"/>
    <cellStyle name="Accent4 3 5 4" xfId="5446"/>
    <cellStyle name="Accent4 3 6" xfId="5447"/>
    <cellStyle name="Accent4 3 6 2" xfId="5448"/>
    <cellStyle name="Accent4 3 7" xfId="5449"/>
    <cellStyle name="Accent4 3 7 2" xfId="5450"/>
    <cellStyle name="Accent4 3 8" xfId="5451"/>
    <cellStyle name="Accent4 3 8 2" xfId="5452"/>
    <cellStyle name="Accent4 3 8 2 2" xfId="5453"/>
    <cellStyle name="Accent4 3 8 3" xfId="5454"/>
    <cellStyle name="Accent4 3 9" xfId="5455"/>
    <cellStyle name="Accent4 3 9 2" xfId="5456"/>
    <cellStyle name="Accent4 3 9 2 2" xfId="5457"/>
    <cellStyle name="Accent4 3 9 3" xfId="5458"/>
    <cellStyle name="Accent4 30" xfId="5459"/>
    <cellStyle name="Accent4 30 2" xfId="5460"/>
    <cellStyle name="Accent4 30 2 2" xfId="5461"/>
    <cellStyle name="Accent4 30 3" xfId="5462"/>
    <cellStyle name="Accent4 31" xfId="5463"/>
    <cellStyle name="Accent4 31 2" xfId="5464"/>
    <cellStyle name="Accent4 31 2 2" xfId="5465"/>
    <cellStyle name="Accent4 31 3" xfId="5466"/>
    <cellStyle name="Accent4 32" xfId="5467"/>
    <cellStyle name="Accent4 32 2" xfId="5468"/>
    <cellStyle name="Accent4 32 2 2" xfId="5469"/>
    <cellStyle name="Accent4 32 3" xfId="5470"/>
    <cellStyle name="Accent4 33" xfId="5471"/>
    <cellStyle name="Accent4 33 2" xfId="5472"/>
    <cellStyle name="Accent4 33 2 2" xfId="5473"/>
    <cellStyle name="Accent4 33 3" xfId="5474"/>
    <cellStyle name="Accent4 34" xfId="5475"/>
    <cellStyle name="Accent4 34 2" xfId="5476"/>
    <cellStyle name="Accent4 34 2 2" xfId="5477"/>
    <cellStyle name="Accent4 34 3" xfId="5478"/>
    <cellStyle name="Accent4 35" xfId="5479"/>
    <cellStyle name="Accent4 35 2" xfId="5480"/>
    <cellStyle name="Accent4 35 2 2" xfId="5481"/>
    <cellStyle name="Accent4 35 3" xfId="5482"/>
    <cellStyle name="Accent4 36" xfId="5483"/>
    <cellStyle name="Accent4 36 2" xfId="5484"/>
    <cellStyle name="Accent4 36 2 2" xfId="5485"/>
    <cellStyle name="Accent4 36 3" xfId="5486"/>
    <cellStyle name="Accent4 37" xfId="5487"/>
    <cellStyle name="Accent4 37 2" xfId="5488"/>
    <cellStyle name="Accent4 37 2 2" xfId="5489"/>
    <cellStyle name="Accent4 37 3" xfId="5490"/>
    <cellStyle name="Accent4 38" xfId="5491"/>
    <cellStyle name="Accent4 38 2" xfId="5492"/>
    <cellStyle name="Accent4 38 2 2" xfId="5493"/>
    <cellStyle name="Accent4 38 3" xfId="5494"/>
    <cellStyle name="Accent4 39" xfId="5495"/>
    <cellStyle name="Accent4 39 2" xfId="5496"/>
    <cellStyle name="Accent4 39 2 2" xfId="5497"/>
    <cellStyle name="Accent4 39 3" xfId="5498"/>
    <cellStyle name="Accent4 4" xfId="92"/>
    <cellStyle name="Accent4 4 2" xfId="5499"/>
    <cellStyle name="Accent4 4 2 2" xfId="5500"/>
    <cellStyle name="Accent4 4 2 2 2" xfId="5501"/>
    <cellStyle name="Accent4 4 2 3" xfId="5502"/>
    <cellStyle name="Accent4 4 2 3 2" xfId="5503"/>
    <cellStyle name="Accent4 4 2 3 2 2" xfId="5504"/>
    <cellStyle name="Accent4 4 2 3 3" xfId="5505"/>
    <cellStyle name="Accent4 4 2 4" xfId="5506"/>
    <cellStyle name="Accent4 4 3" xfId="5507"/>
    <cellStyle name="Accent4 4 3 2" xfId="5508"/>
    <cellStyle name="Accent4 4 3 2 2" xfId="5509"/>
    <cellStyle name="Accent4 4 3 3" xfId="5510"/>
    <cellStyle name="Accent4 4 3 3 2" xfId="5511"/>
    <cellStyle name="Accent4 4 3 3 2 2" xfId="5512"/>
    <cellStyle name="Accent4 4 3 3 3" xfId="5513"/>
    <cellStyle name="Accent4 4 3 4" xfId="5514"/>
    <cellStyle name="Accent4 4 4" xfId="5515"/>
    <cellStyle name="Accent4 4 4 2" xfId="5516"/>
    <cellStyle name="Accent4 4 4 2 2" xfId="5517"/>
    <cellStyle name="Accent4 4 4 3" xfId="5518"/>
    <cellStyle name="Accent4 4 5" xfId="5519"/>
    <cellStyle name="Accent4 4 5 2" xfId="5520"/>
    <cellStyle name="Accent4 4 6" xfId="5521"/>
    <cellStyle name="Accent4 4 6 2" xfId="5522"/>
    <cellStyle name="Accent4 4 6 2 2" xfId="5523"/>
    <cellStyle name="Accent4 4 6 3" xfId="5524"/>
    <cellStyle name="Accent4 4 7" xfId="5525"/>
    <cellStyle name="Accent4 4 7 2" xfId="5526"/>
    <cellStyle name="Accent4 4 7 2 2" xfId="5527"/>
    <cellStyle name="Accent4 4 7 3" xfId="5528"/>
    <cellStyle name="Accent4 4 8" xfId="5529"/>
    <cellStyle name="Accent4 40" xfId="5530"/>
    <cellStyle name="Accent4 40 2" xfId="5531"/>
    <cellStyle name="Accent4 40 2 2" xfId="5532"/>
    <cellStyle name="Accent4 40 3" xfId="5533"/>
    <cellStyle name="Accent4 41" xfId="5534"/>
    <cellStyle name="Accent4 41 2" xfId="5535"/>
    <cellStyle name="Accent4 41 2 2" xfId="5536"/>
    <cellStyle name="Accent4 41 3" xfId="5537"/>
    <cellStyle name="Accent4 42" xfId="5538"/>
    <cellStyle name="Accent4 42 2" xfId="5539"/>
    <cellStyle name="Accent4 42 2 2" xfId="5540"/>
    <cellStyle name="Accent4 42 3" xfId="5541"/>
    <cellStyle name="Accent4 43" xfId="5542"/>
    <cellStyle name="Accent4 43 2" xfId="5543"/>
    <cellStyle name="Accent4 43 2 2" xfId="5544"/>
    <cellStyle name="Accent4 43 3" xfId="5545"/>
    <cellStyle name="Accent4 44" xfId="5546"/>
    <cellStyle name="Accent4 44 2" xfId="5547"/>
    <cellStyle name="Accent4 44 2 2" xfId="5548"/>
    <cellStyle name="Accent4 44 3" xfId="5549"/>
    <cellStyle name="Accent4 45" xfId="5550"/>
    <cellStyle name="Accent4 45 2" xfId="5551"/>
    <cellStyle name="Accent4 45 2 2" xfId="5552"/>
    <cellStyle name="Accent4 45 3" xfId="5553"/>
    <cellStyle name="Accent4 46" xfId="5554"/>
    <cellStyle name="Accent4 46 2" xfId="5555"/>
    <cellStyle name="Accent4 46 2 2" xfId="5556"/>
    <cellStyle name="Accent4 46 3" xfId="5557"/>
    <cellStyle name="Accent4 47" xfId="5558"/>
    <cellStyle name="Accent4 47 2" xfId="5559"/>
    <cellStyle name="Accent4 47 2 2" xfId="5560"/>
    <cellStyle name="Accent4 47 3" xfId="5561"/>
    <cellStyle name="Accent4 48" xfId="5562"/>
    <cellStyle name="Accent4 48 2" xfId="5563"/>
    <cellStyle name="Accent4 48 2 2" xfId="5564"/>
    <cellStyle name="Accent4 48 3" xfId="5565"/>
    <cellStyle name="Accent4 48 3 2" xfId="5566"/>
    <cellStyle name="Accent4 48 3 2 2" xfId="5567"/>
    <cellStyle name="Accent4 48 3 3" xfId="5568"/>
    <cellStyle name="Accent4 48 4" xfId="5569"/>
    <cellStyle name="Accent4 49" xfId="5570"/>
    <cellStyle name="Accent4 49 2" xfId="5571"/>
    <cellStyle name="Accent4 49 2 2" xfId="5572"/>
    <cellStyle name="Accent4 49 3" xfId="5573"/>
    <cellStyle name="Accent4 49 3 2" xfId="5574"/>
    <cellStyle name="Accent4 49 3 2 2" xfId="5575"/>
    <cellStyle name="Accent4 49 3 3" xfId="5576"/>
    <cellStyle name="Accent4 49 4" xfId="5577"/>
    <cellStyle name="Accent4 5" xfId="259"/>
    <cellStyle name="Accent4 5 2" xfId="5578"/>
    <cellStyle name="Accent4 5 2 2" xfId="5579"/>
    <cellStyle name="Accent4 5 2 2 2" xfId="5580"/>
    <cellStyle name="Accent4 5 2 3" xfId="5581"/>
    <cellStyle name="Accent4 5 2 3 2" xfId="5582"/>
    <cellStyle name="Accent4 5 2 3 2 2" xfId="5583"/>
    <cellStyle name="Accent4 5 2 3 3" xfId="5584"/>
    <cellStyle name="Accent4 5 2 4" xfId="5585"/>
    <cellStyle name="Accent4 5 3" xfId="5586"/>
    <cellStyle name="Accent4 5 3 2" xfId="5587"/>
    <cellStyle name="Accent4 5 3 2 2" xfId="5588"/>
    <cellStyle name="Accent4 5 3 3" xfId="5589"/>
    <cellStyle name="Accent4 5 3 3 2" xfId="5590"/>
    <cellStyle name="Accent4 5 3 3 2 2" xfId="5591"/>
    <cellStyle name="Accent4 5 3 3 3" xfId="5592"/>
    <cellStyle name="Accent4 5 3 4" xfId="5593"/>
    <cellStyle name="Accent4 5 4" xfId="5594"/>
    <cellStyle name="Accent4 5 4 2" xfId="5595"/>
    <cellStyle name="Accent4 5 5" xfId="5596"/>
    <cellStyle name="Accent4 5 5 2" xfId="5597"/>
    <cellStyle name="Accent4 5 5 2 2" xfId="5598"/>
    <cellStyle name="Accent4 5 5 3" xfId="5599"/>
    <cellStyle name="Accent4 5 6" xfId="5600"/>
    <cellStyle name="Accent4 5 6 2" xfId="5601"/>
    <cellStyle name="Accent4 5 7" xfId="5602"/>
    <cellStyle name="Accent4 50" xfId="5603"/>
    <cellStyle name="Accent4 50 2" xfId="5604"/>
    <cellStyle name="Accent4 50 2 2" xfId="5605"/>
    <cellStyle name="Accent4 50 3" xfId="5606"/>
    <cellStyle name="Accent4 50 3 2" xfId="5607"/>
    <cellStyle name="Accent4 50 3 2 2" xfId="5608"/>
    <cellStyle name="Accent4 50 3 3" xfId="5609"/>
    <cellStyle name="Accent4 50 4" xfId="5610"/>
    <cellStyle name="Accent4 51" xfId="5611"/>
    <cellStyle name="Accent4 51 2" xfId="5612"/>
    <cellStyle name="Accent4 51 2 2" xfId="5613"/>
    <cellStyle name="Accent4 51 3" xfId="5614"/>
    <cellStyle name="Accent4 51 3 2" xfId="5615"/>
    <cellStyle name="Accent4 51 3 2 2" xfId="5616"/>
    <cellStyle name="Accent4 51 3 3" xfId="5617"/>
    <cellStyle name="Accent4 51 4" xfId="5618"/>
    <cellStyle name="Accent4 52" xfId="5619"/>
    <cellStyle name="Accent4 52 2" xfId="5620"/>
    <cellStyle name="Accent4 52 2 2" xfId="5621"/>
    <cellStyle name="Accent4 52 3" xfId="5622"/>
    <cellStyle name="Accent4 53" xfId="5623"/>
    <cellStyle name="Accent4 53 2" xfId="5624"/>
    <cellStyle name="Accent4 53 2 2" xfId="5625"/>
    <cellStyle name="Accent4 53 3" xfId="5626"/>
    <cellStyle name="Accent4 54" xfId="5627"/>
    <cellStyle name="Accent4 54 2" xfId="5628"/>
    <cellStyle name="Accent4 54 2 2" xfId="5629"/>
    <cellStyle name="Accent4 54 3" xfId="5630"/>
    <cellStyle name="Accent4 55" xfId="5631"/>
    <cellStyle name="Accent4 55 2" xfId="5632"/>
    <cellStyle name="Accent4 55 2 2" xfId="5633"/>
    <cellStyle name="Accent4 55 3" xfId="5634"/>
    <cellStyle name="Accent4 56" xfId="5635"/>
    <cellStyle name="Accent4 56 2" xfId="5636"/>
    <cellStyle name="Accent4 56 2 2" xfId="5637"/>
    <cellStyle name="Accent4 56 3" xfId="5638"/>
    <cellStyle name="Accent4 57" xfId="5639"/>
    <cellStyle name="Accent4 57 2" xfId="5640"/>
    <cellStyle name="Accent4 57 2 2" xfId="5641"/>
    <cellStyle name="Accent4 57 3" xfId="5642"/>
    <cellStyle name="Accent4 58" xfId="5643"/>
    <cellStyle name="Accent4 58 2" xfId="5644"/>
    <cellStyle name="Accent4 58 2 2" xfId="5645"/>
    <cellStyle name="Accent4 58 3" xfId="5646"/>
    <cellStyle name="Accent4 58 3 2" xfId="5647"/>
    <cellStyle name="Accent4 58 3 2 2" xfId="5648"/>
    <cellStyle name="Accent4 58 3 3" xfId="5649"/>
    <cellStyle name="Accent4 58 4" xfId="5650"/>
    <cellStyle name="Accent4 59" xfId="5651"/>
    <cellStyle name="Accent4 59 2" xfId="5652"/>
    <cellStyle name="Accent4 59 2 2" xfId="5653"/>
    <cellStyle name="Accent4 59 3" xfId="5654"/>
    <cellStyle name="Accent4 59 3 2" xfId="5655"/>
    <cellStyle name="Accent4 59 3 2 2" xfId="5656"/>
    <cellStyle name="Accent4 59 3 3" xfId="5657"/>
    <cellStyle name="Accent4 59 4" xfId="5658"/>
    <cellStyle name="Accent4 6" xfId="5659"/>
    <cellStyle name="Accent4 6 2" xfId="5660"/>
    <cellStyle name="Accent4 6 2 2" xfId="5661"/>
    <cellStyle name="Accent4 6 2 2 2" xfId="5662"/>
    <cellStyle name="Accent4 6 2 3" xfId="5663"/>
    <cellStyle name="Accent4 6 2 3 2" xfId="5664"/>
    <cellStyle name="Accent4 6 2 3 2 2" xfId="5665"/>
    <cellStyle name="Accent4 6 2 3 3" xfId="5666"/>
    <cellStyle name="Accent4 6 2 4" xfId="5667"/>
    <cellStyle name="Accent4 6 3" xfId="5668"/>
    <cellStyle name="Accent4 6 3 2" xfId="5669"/>
    <cellStyle name="Accent4 6 4" xfId="5670"/>
    <cellStyle name="Accent4 6 4 2" xfId="5671"/>
    <cellStyle name="Accent4 6 4 2 2" xfId="5672"/>
    <cellStyle name="Accent4 6 4 3" xfId="5673"/>
    <cellStyle name="Accent4 6 5" xfId="5674"/>
    <cellStyle name="Accent4 60" xfId="5675"/>
    <cellStyle name="Accent4 60 2" xfId="5676"/>
    <cellStyle name="Accent4 60 2 2" xfId="5677"/>
    <cellStyle name="Accent4 60 3" xfId="5678"/>
    <cellStyle name="Accent4 60 3 2" xfId="5679"/>
    <cellStyle name="Accent4 60 3 2 2" xfId="5680"/>
    <cellStyle name="Accent4 60 3 3" xfId="5681"/>
    <cellStyle name="Accent4 60 4" xfId="5682"/>
    <cellStyle name="Accent4 61" xfId="5683"/>
    <cellStyle name="Accent4 61 2" xfId="5684"/>
    <cellStyle name="Accent4 61 2 2" xfId="5685"/>
    <cellStyle name="Accent4 61 3" xfId="5686"/>
    <cellStyle name="Accent4 61 3 2" xfId="5687"/>
    <cellStyle name="Accent4 61 3 2 2" xfId="5688"/>
    <cellStyle name="Accent4 61 3 3" xfId="5689"/>
    <cellStyle name="Accent4 61 4" xfId="5690"/>
    <cellStyle name="Accent4 62" xfId="5691"/>
    <cellStyle name="Accent4 62 2" xfId="5692"/>
    <cellStyle name="Accent4 62 2 2" xfId="5693"/>
    <cellStyle name="Accent4 62 3" xfId="5694"/>
    <cellStyle name="Accent4 62 3 2" xfId="5695"/>
    <cellStyle name="Accent4 62 3 2 2" xfId="5696"/>
    <cellStyle name="Accent4 62 3 3" xfId="5697"/>
    <cellStyle name="Accent4 62 4" xfId="5698"/>
    <cellStyle name="Accent4 63" xfId="5699"/>
    <cellStyle name="Accent4 63 2" xfId="5700"/>
    <cellStyle name="Accent4 63 2 2" xfId="5701"/>
    <cellStyle name="Accent4 63 3" xfId="5702"/>
    <cellStyle name="Accent4 63 3 2" xfId="5703"/>
    <cellStyle name="Accent4 63 3 2 2" xfId="5704"/>
    <cellStyle name="Accent4 63 3 3" xfId="5705"/>
    <cellStyle name="Accent4 63 4" xfId="5706"/>
    <cellStyle name="Accent4 64" xfId="5707"/>
    <cellStyle name="Accent4 64 2" xfId="5708"/>
    <cellStyle name="Accent4 64 2 2" xfId="5709"/>
    <cellStyle name="Accent4 64 3" xfId="5710"/>
    <cellStyle name="Accent4 64 3 2" xfId="5711"/>
    <cellStyle name="Accent4 64 3 2 2" xfId="5712"/>
    <cellStyle name="Accent4 64 3 3" xfId="5713"/>
    <cellStyle name="Accent4 64 4" xfId="5714"/>
    <cellStyle name="Accent4 65" xfId="5715"/>
    <cellStyle name="Accent4 65 2" xfId="5716"/>
    <cellStyle name="Accent4 65 2 2" xfId="5717"/>
    <cellStyle name="Accent4 65 3" xfId="5718"/>
    <cellStyle name="Accent4 65 3 2" xfId="5719"/>
    <cellStyle name="Accent4 65 3 2 2" xfId="5720"/>
    <cellStyle name="Accent4 65 3 3" xfId="5721"/>
    <cellStyle name="Accent4 65 4" xfId="5722"/>
    <cellStyle name="Accent4 66" xfId="5723"/>
    <cellStyle name="Accent4 66 2" xfId="5724"/>
    <cellStyle name="Accent4 66 2 2" xfId="5725"/>
    <cellStyle name="Accent4 66 3" xfId="5726"/>
    <cellStyle name="Accent4 66 3 2" xfId="5727"/>
    <cellStyle name="Accent4 66 3 2 2" xfId="5728"/>
    <cellStyle name="Accent4 66 3 3" xfId="5729"/>
    <cellStyle name="Accent4 66 4" xfId="5730"/>
    <cellStyle name="Accent4 67" xfId="5731"/>
    <cellStyle name="Accent4 67 2" xfId="5732"/>
    <cellStyle name="Accent4 67 2 2" xfId="5733"/>
    <cellStyle name="Accent4 67 3" xfId="5734"/>
    <cellStyle name="Accent4 67 3 2" xfId="5735"/>
    <cellStyle name="Accent4 67 3 2 2" xfId="5736"/>
    <cellStyle name="Accent4 67 3 3" xfId="5737"/>
    <cellStyle name="Accent4 67 4" xfId="5738"/>
    <cellStyle name="Accent4 68" xfId="5739"/>
    <cellStyle name="Accent4 68 2" xfId="5740"/>
    <cellStyle name="Accent4 68 2 2" xfId="5741"/>
    <cellStyle name="Accent4 68 3" xfId="5742"/>
    <cellStyle name="Accent4 68 3 2" xfId="5743"/>
    <cellStyle name="Accent4 68 3 2 2" xfId="5744"/>
    <cellStyle name="Accent4 68 3 3" xfId="5745"/>
    <cellStyle name="Accent4 68 4" xfId="5746"/>
    <cellStyle name="Accent4 69" xfId="5747"/>
    <cellStyle name="Accent4 69 2" xfId="5748"/>
    <cellStyle name="Accent4 69 2 2" xfId="5749"/>
    <cellStyle name="Accent4 69 3" xfId="5750"/>
    <cellStyle name="Accent4 69 3 2" xfId="5751"/>
    <cellStyle name="Accent4 69 3 2 2" xfId="5752"/>
    <cellStyle name="Accent4 69 3 3" xfId="5753"/>
    <cellStyle name="Accent4 69 4" xfId="5754"/>
    <cellStyle name="Accent4 7" xfId="5755"/>
    <cellStyle name="Accent4 7 2" xfId="5756"/>
    <cellStyle name="Accent4 7 2 2" xfId="5757"/>
    <cellStyle name="Accent4 7 2 2 2" xfId="5758"/>
    <cellStyle name="Accent4 7 2 3" xfId="5759"/>
    <cellStyle name="Accent4 7 2 3 2" xfId="5760"/>
    <cellStyle name="Accent4 7 2 3 2 2" xfId="5761"/>
    <cellStyle name="Accent4 7 2 3 3" xfId="5762"/>
    <cellStyle name="Accent4 7 2 4" xfId="5763"/>
    <cellStyle name="Accent4 7 3" xfId="5764"/>
    <cellStyle name="Accent4 7 3 2" xfId="5765"/>
    <cellStyle name="Accent4 7 4" xfId="5766"/>
    <cellStyle name="Accent4 7 4 2" xfId="5767"/>
    <cellStyle name="Accent4 7 4 2 2" xfId="5768"/>
    <cellStyle name="Accent4 7 4 3" xfId="5769"/>
    <cellStyle name="Accent4 7 5" xfId="5770"/>
    <cellStyle name="Accent4 70" xfId="5771"/>
    <cellStyle name="Accent4 70 2" xfId="5772"/>
    <cellStyle name="Accent4 70 2 2" xfId="5773"/>
    <cellStyle name="Accent4 70 3" xfId="5774"/>
    <cellStyle name="Accent4 70 3 2" xfId="5775"/>
    <cellStyle name="Accent4 70 3 2 2" xfId="5776"/>
    <cellStyle name="Accent4 70 3 3" xfId="5777"/>
    <cellStyle name="Accent4 70 4" xfId="5778"/>
    <cellStyle name="Accent4 71" xfId="5779"/>
    <cellStyle name="Accent4 71 2" xfId="5780"/>
    <cellStyle name="Accent4 71 2 2" xfId="5781"/>
    <cellStyle name="Accent4 71 3" xfId="5782"/>
    <cellStyle name="Accent4 71 3 2" xfId="5783"/>
    <cellStyle name="Accent4 71 3 2 2" xfId="5784"/>
    <cellStyle name="Accent4 71 3 3" xfId="5785"/>
    <cellStyle name="Accent4 71 4" xfId="5786"/>
    <cellStyle name="Accent4 72" xfId="5787"/>
    <cellStyle name="Accent4 72 2" xfId="5788"/>
    <cellStyle name="Accent4 72 2 2" xfId="5789"/>
    <cellStyle name="Accent4 72 3" xfId="5790"/>
    <cellStyle name="Accent4 72 3 2" xfId="5791"/>
    <cellStyle name="Accent4 72 3 2 2" xfId="5792"/>
    <cellStyle name="Accent4 72 3 3" xfId="5793"/>
    <cellStyle name="Accent4 72 4" xfId="5794"/>
    <cellStyle name="Accent4 73" xfId="5795"/>
    <cellStyle name="Accent4 73 2" xfId="5796"/>
    <cellStyle name="Accent4 73 2 2" xfId="5797"/>
    <cellStyle name="Accent4 73 3" xfId="5798"/>
    <cellStyle name="Accent4 73 3 2" xfId="5799"/>
    <cellStyle name="Accent4 73 3 2 2" xfId="5800"/>
    <cellStyle name="Accent4 73 3 3" xfId="5801"/>
    <cellStyle name="Accent4 73 4" xfId="5802"/>
    <cellStyle name="Accent4 74" xfId="5803"/>
    <cellStyle name="Accent4 74 2" xfId="5804"/>
    <cellStyle name="Accent4 74 2 2" xfId="5805"/>
    <cellStyle name="Accent4 74 3" xfId="5806"/>
    <cellStyle name="Accent4 74 3 2" xfId="5807"/>
    <cellStyle name="Accent4 74 3 2 2" xfId="5808"/>
    <cellStyle name="Accent4 74 3 3" xfId="5809"/>
    <cellStyle name="Accent4 74 4" xfId="5810"/>
    <cellStyle name="Accent4 75" xfId="5811"/>
    <cellStyle name="Accent4 75 2" xfId="5812"/>
    <cellStyle name="Accent4 75 2 2" xfId="5813"/>
    <cellStyle name="Accent4 75 3" xfId="5814"/>
    <cellStyle name="Accent4 75 3 2" xfId="5815"/>
    <cellStyle name="Accent4 75 3 2 2" xfId="5816"/>
    <cellStyle name="Accent4 75 3 3" xfId="5817"/>
    <cellStyle name="Accent4 75 4" xfId="5818"/>
    <cellStyle name="Accent4 76" xfId="5819"/>
    <cellStyle name="Accent4 76 2" xfId="5820"/>
    <cellStyle name="Accent4 76 2 2" xfId="5821"/>
    <cellStyle name="Accent4 76 3" xfId="5822"/>
    <cellStyle name="Accent4 76 3 2" xfId="5823"/>
    <cellStyle name="Accent4 76 3 2 2" xfId="5824"/>
    <cellStyle name="Accent4 76 3 3" xfId="5825"/>
    <cellStyle name="Accent4 76 4" xfId="5826"/>
    <cellStyle name="Accent4 77" xfId="5827"/>
    <cellStyle name="Accent4 77 2" xfId="5828"/>
    <cellStyle name="Accent4 77 2 2" xfId="5829"/>
    <cellStyle name="Accent4 77 3" xfId="5830"/>
    <cellStyle name="Accent4 77 3 2" xfId="5831"/>
    <cellStyle name="Accent4 77 3 2 2" xfId="5832"/>
    <cellStyle name="Accent4 77 3 3" xfId="5833"/>
    <cellStyle name="Accent4 77 4" xfId="5834"/>
    <cellStyle name="Accent4 78" xfId="5835"/>
    <cellStyle name="Accent4 78 2" xfId="5836"/>
    <cellStyle name="Accent4 78 2 2" xfId="5837"/>
    <cellStyle name="Accent4 78 3" xfId="5838"/>
    <cellStyle name="Accent4 78 3 2" xfId="5839"/>
    <cellStyle name="Accent4 78 3 2 2" xfId="5840"/>
    <cellStyle name="Accent4 78 3 3" xfId="5841"/>
    <cellStyle name="Accent4 78 4" xfId="5842"/>
    <cellStyle name="Accent4 79" xfId="5843"/>
    <cellStyle name="Accent4 79 2" xfId="5844"/>
    <cellStyle name="Accent4 79 2 2" xfId="5845"/>
    <cellStyle name="Accent4 79 3" xfId="5846"/>
    <cellStyle name="Accent4 79 3 2" xfId="5847"/>
    <cellStyle name="Accent4 79 3 2 2" xfId="5848"/>
    <cellStyle name="Accent4 79 3 3" xfId="5849"/>
    <cellStyle name="Accent4 79 4" xfId="5850"/>
    <cellStyle name="Accent4 8" xfId="5851"/>
    <cellStyle name="Accent4 8 2" xfId="5852"/>
    <cellStyle name="Accent4 8 2 2" xfId="5853"/>
    <cellStyle name="Accent4 8 3" xfId="5854"/>
    <cellStyle name="Accent4 80" xfId="5855"/>
    <cellStyle name="Accent4 80 2" xfId="5856"/>
    <cellStyle name="Accent4 80 2 2" xfId="5857"/>
    <cellStyle name="Accent4 80 3" xfId="5858"/>
    <cellStyle name="Accent4 80 3 2" xfId="5859"/>
    <cellStyle name="Accent4 80 3 2 2" xfId="5860"/>
    <cellStyle name="Accent4 80 3 3" xfId="5861"/>
    <cellStyle name="Accent4 80 4" xfId="5862"/>
    <cellStyle name="Accent4 81" xfId="5863"/>
    <cellStyle name="Accent4 81 2" xfId="5864"/>
    <cellStyle name="Accent4 81 2 2" xfId="5865"/>
    <cellStyle name="Accent4 81 3" xfId="5866"/>
    <cellStyle name="Accent4 81 3 2" xfId="5867"/>
    <cellStyle name="Accent4 81 3 2 2" xfId="5868"/>
    <cellStyle name="Accent4 81 3 3" xfId="5869"/>
    <cellStyle name="Accent4 81 4" xfId="5870"/>
    <cellStyle name="Accent4 82" xfId="5871"/>
    <cellStyle name="Accent4 82 2" xfId="5872"/>
    <cellStyle name="Accent4 82 2 2" xfId="5873"/>
    <cellStyle name="Accent4 82 3" xfId="5874"/>
    <cellStyle name="Accent4 82 3 2" xfId="5875"/>
    <cellStyle name="Accent4 82 3 2 2" xfId="5876"/>
    <cellStyle name="Accent4 82 3 3" xfId="5877"/>
    <cellStyle name="Accent4 82 4" xfId="5878"/>
    <cellStyle name="Accent4 83" xfId="5879"/>
    <cellStyle name="Accent4 83 2" xfId="5880"/>
    <cellStyle name="Accent4 83 2 2" xfId="5881"/>
    <cellStyle name="Accent4 83 3" xfId="5882"/>
    <cellStyle name="Accent4 83 3 2" xfId="5883"/>
    <cellStyle name="Accent4 83 3 2 2" xfId="5884"/>
    <cellStyle name="Accent4 83 3 3" xfId="5885"/>
    <cellStyle name="Accent4 83 4" xfId="5886"/>
    <cellStyle name="Accent4 84" xfId="5887"/>
    <cellStyle name="Accent4 84 2" xfId="5888"/>
    <cellStyle name="Accent4 84 2 2" xfId="5889"/>
    <cellStyle name="Accent4 84 3" xfId="5890"/>
    <cellStyle name="Accent4 85" xfId="5891"/>
    <cellStyle name="Accent4 85 2" xfId="5892"/>
    <cellStyle name="Accent4 85 2 2" xfId="5893"/>
    <cellStyle name="Accent4 85 3" xfId="5894"/>
    <cellStyle name="Accent4 86" xfId="5895"/>
    <cellStyle name="Accent4 86 2" xfId="5896"/>
    <cellStyle name="Accent4 86 2 2" xfId="5897"/>
    <cellStyle name="Accent4 86 3" xfId="5898"/>
    <cellStyle name="Accent4 87" xfId="5899"/>
    <cellStyle name="Accent4 87 2" xfId="5900"/>
    <cellStyle name="Accent4 87 2 2" xfId="5901"/>
    <cellStyle name="Accent4 87 3" xfId="5902"/>
    <cellStyle name="Accent4 88" xfId="5903"/>
    <cellStyle name="Accent4 88 2" xfId="5904"/>
    <cellStyle name="Accent4 88 2 2" xfId="5905"/>
    <cellStyle name="Accent4 88 3" xfId="5906"/>
    <cellStyle name="Accent4 89" xfId="5907"/>
    <cellStyle name="Accent4 89 2" xfId="5908"/>
    <cellStyle name="Accent4 89 2 2" xfId="5909"/>
    <cellStyle name="Accent4 89 3" xfId="5910"/>
    <cellStyle name="Accent4 9" xfId="5911"/>
    <cellStyle name="Accent4 9 2" xfId="5912"/>
    <cellStyle name="Accent4 9 2 2" xfId="5913"/>
    <cellStyle name="Accent4 9 3" xfId="5914"/>
    <cellStyle name="Accent4 90" xfId="5915"/>
    <cellStyle name="Accent4 90 2" xfId="5916"/>
    <cellStyle name="Accent4 90 2 2" xfId="5917"/>
    <cellStyle name="Accent4 90 3" xfId="5918"/>
    <cellStyle name="Accent4 91" xfId="5919"/>
    <cellStyle name="Accent4 91 2" xfId="5920"/>
    <cellStyle name="Accent4 91 2 2" xfId="5921"/>
    <cellStyle name="Accent4 91 3" xfId="5922"/>
    <cellStyle name="Accent4 92" xfId="5923"/>
    <cellStyle name="Accent4 92 2" xfId="5924"/>
    <cellStyle name="Accent4 92 2 2" xfId="5925"/>
    <cellStyle name="Accent4 92 3" xfId="5926"/>
    <cellStyle name="Accent4 93" xfId="5927"/>
    <cellStyle name="Accent4 93 2" xfId="5928"/>
    <cellStyle name="Accent4 93 2 2" xfId="5929"/>
    <cellStyle name="Accent4 93 3" xfId="5930"/>
    <cellStyle name="Accent4 94" xfId="5931"/>
    <cellStyle name="Accent4 94 2" xfId="5932"/>
    <cellStyle name="Accent4 94 2 2" xfId="5933"/>
    <cellStyle name="Accent4 94 3" xfId="5934"/>
    <cellStyle name="Accent4 95" xfId="5935"/>
    <cellStyle name="Accent4 95 2" xfId="5936"/>
    <cellStyle name="Accent4 95 2 2" xfId="5937"/>
    <cellStyle name="Accent4 95 3" xfId="5938"/>
    <cellStyle name="Accent4 96" xfId="5939"/>
    <cellStyle name="Accent4 96 2" xfId="5940"/>
    <cellStyle name="Accent4 96 2 2" xfId="5941"/>
    <cellStyle name="Accent4 96 3" xfId="5942"/>
    <cellStyle name="Accent4 97" xfId="5943"/>
    <cellStyle name="Accent4 97 2" xfId="5944"/>
    <cellStyle name="Accent4 97 2 2" xfId="5945"/>
    <cellStyle name="Accent4 97 3" xfId="5946"/>
    <cellStyle name="Accent4 98" xfId="5947"/>
    <cellStyle name="Accent4 98 2" xfId="5948"/>
    <cellStyle name="Accent4 98 2 2" xfId="5949"/>
    <cellStyle name="Accent4 98 3" xfId="5950"/>
    <cellStyle name="Accent4 99" xfId="5951"/>
    <cellStyle name="Accent4 99 2" xfId="5952"/>
    <cellStyle name="Accent4 99 2 2" xfId="5953"/>
    <cellStyle name="Accent4 99 3" xfId="5954"/>
    <cellStyle name="Accent5 - 20%" xfId="185"/>
    <cellStyle name="Accent5 - 20% 10" xfId="5955"/>
    <cellStyle name="Accent5 - 20% 11" xfId="5956"/>
    <cellStyle name="Accent5 - 20% 2" xfId="5957"/>
    <cellStyle name="Accent5 - 20% 2 2" xfId="5958"/>
    <cellStyle name="Accent5 - 20% 2 2 2" xfId="5959"/>
    <cellStyle name="Accent5 - 20% 2 2 2 2" xfId="5960"/>
    <cellStyle name="Accent5 - 20% 2 2 3" xfId="5961"/>
    <cellStyle name="Accent5 - 20% 2 3" xfId="5962"/>
    <cellStyle name="Accent5 - 20% 2 3 2" xfId="5963"/>
    <cellStyle name="Accent5 - 20% 2 3 2 2" xfId="5964"/>
    <cellStyle name="Accent5 - 20% 2 3 2 2 2" xfId="5965"/>
    <cellStyle name="Accent5 - 20% 2 3 2 3" xfId="5966"/>
    <cellStyle name="Accent5 - 20% 2 3 3" xfId="5967"/>
    <cellStyle name="Accent5 - 20% 2 3 3 2" xfId="5968"/>
    <cellStyle name="Accent5 - 20% 2 3 4" xfId="5969"/>
    <cellStyle name="Accent5 - 20% 2 4" xfId="5970"/>
    <cellStyle name="Accent5 - 20% 2 4 2" xfId="5971"/>
    <cellStyle name="Accent5 - 20% 2 4 2 2" xfId="5972"/>
    <cellStyle name="Accent5 - 20% 2 4 2 2 2" xfId="5973"/>
    <cellStyle name="Accent5 - 20% 2 4 2 3" xfId="5974"/>
    <cellStyle name="Accent5 - 20% 2 4 3" xfId="5975"/>
    <cellStyle name="Accent5 - 20% 2 4 3 2" xfId="5976"/>
    <cellStyle name="Accent5 - 20% 2 4 4" xfId="5977"/>
    <cellStyle name="Accent5 - 20% 2 5" xfId="5978"/>
    <cellStyle name="Accent5 - 20% 2 5 2" xfId="5979"/>
    <cellStyle name="Accent5 - 20% 2 6" xfId="5980"/>
    <cellStyle name="Accent5 - 20% 2 6 2" xfId="5981"/>
    <cellStyle name="Accent5 - 20% 2 7" xfId="5982"/>
    <cellStyle name="Accent5 - 20% 3" xfId="5983"/>
    <cellStyle name="Accent5 - 20% 3 2" xfId="5984"/>
    <cellStyle name="Accent5 - 20% 3 2 2" xfId="5985"/>
    <cellStyle name="Accent5 - 20% 3 2 2 2" xfId="5986"/>
    <cellStyle name="Accent5 - 20% 3 2 3" xfId="5987"/>
    <cellStyle name="Accent5 - 20% 3 3" xfId="5988"/>
    <cellStyle name="Accent5 - 20% 3 3 2" xfId="5989"/>
    <cellStyle name="Accent5 - 20% 3 4" xfId="5990"/>
    <cellStyle name="Accent5 - 20% 4" xfId="5991"/>
    <cellStyle name="Accent5 - 20% 4 2" xfId="5992"/>
    <cellStyle name="Accent5 - 20% 4 2 2" xfId="5993"/>
    <cellStyle name="Accent5 - 20% 4 3" xfId="5994"/>
    <cellStyle name="Accent5 - 20% 5" xfId="5995"/>
    <cellStyle name="Accent5 - 20% 5 2" xfId="5996"/>
    <cellStyle name="Accent5 - 20% 5 2 2" xfId="5997"/>
    <cellStyle name="Accent5 - 20% 5 3" xfId="5998"/>
    <cellStyle name="Accent5 - 20% 6" xfId="5999"/>
    <cellStyle name="Accent5 - 20% 6 2" xfId="6000"/>
    <cellStyle name="Accent5 - 20% 7" xfId="6001"/>
    <cellStyle name="Accent5 - 20% 7 2" xfId="6002"/>
    <cellStyle name="Accent5 - 20% 8" xfId="6003"/>
    <cellStyle name="Accent5 - 20% 8 2" xfId="6004"/>
    <cellStyle name="Accent5 - 20% 9" xfId="6005"/>
    <cellStyle name="Accent5 - 20% 9 2" xfId="6006"/>
    <cellStyle name="Accent5 - 40%" xfId="186"/>
    <cellStyle name="Accent5 - 40% 2" xfId="6007"/>
    <cellStyle name="Accent5 - 40% 2 2" xfId="6008"/>
    <cellStyle name="Accent5 - 40% 2 2 2" xfId="6009"/>
    <cellStyle name="Accent5 - 40% 2 2 2 2" xfId="6010"/>
    <cellStyle name="Accent5 - 40% 2 2 3" xfId="6011"/>
    <cellStyle name="Accent5 - 40% 2 3" xfId="6012"/>
    <cellStyle name="Accent5 - 40% 2 3 2" xfId="6013"/>
    <cellStyle name="Accent5 - 40% 2 3 2 2" xfId="6014"/>
    <cellStyle name="Accent5 - 40% 2 3 2 2 2" xfId="6015"/>
    <cellStyle name="Accent5 - 40% 2 3 2 3" xfId="6016"/>
    <cellStyle name="Accent5 - 40% 2 3 3" xfId="6017"/>
    <cellStyle name="Accent5 - 40% 2 3 3 2" xfId="6018"/>
    <cellStyle name="Accent5 - 40% 2 3 4" xfId="6019"/>
    <cellStyle name="Accent5 - 40% 2 4" xfId="6020"/>
    <cellStyle name="Accent5 - 40% 2 4 2" xfId="6021"/>
    <cellStyle name="Accent5 - 40% 2 5" xfId="6022"/>
    <cellStyle name="Accent5 - 40% 2 5 2" xfId="6023"/>
    <cellStyle name="Accent5 - 40% 2 6" xfId="6024"/>
    <cellStyle name="Accent5 - 40% 3" xfId="6025"/>
    <cellStyle name="Accent5 - 40% 3 2" xfId="6026"/>
    <cellStyle name="Accent5 - 40% 3 2 2" xfId="6027"/>
    <cellStyle name="Accent5 - 40% 3 2 2 2" xfId="6028"/>
    <cellStyle name="Accent5 - 40% 3 2 3" xfId="6029"/>
    <cellStyle name="Accent5 - 40% 3 3" xfId="6030"/>
    <cellStyle name="Accent5 - 40% 3 3 2" xfId="6031"/>
    <cellStyle name="Accent5 - 40% 3 4" xfId="6032"/>
    <cellStyle name="Accent5 - 40% 4" xfId="6033"/>
    <cellStyle name="Accent5 - 40% 4 2" xfId="6034"/>
    <cellStyle name="Accent5 - 40% 4 2 2" xfId="6035"/>
    <cellStyle name="Accent5 - 40% 4 3" xfId="6036"/>
    <cellStyle name="Accent5 - 40% 5" xfId="6037"/>
    <cellStyle name="Accent5 - 40% 5 2" xfId="6038"/>
    <cellStyle name="Accent5 - 40% 6" xfId="6039"/>
    <cellStyle name="Accent5 - 40% 6 2" xfId="6040"/>
    <cellStyle name="Accent5 - 40% 7" xfId="6041"/>
    <cellStyle name="Accent5 - 40% 8" xfId="6042"/>
    <cellStyle name="Accent5 - 60%" xfId="187"/>
    <cellStyle name="Accent5 - 60% 10" xfId="6043"/>
    <cellStyle name="Accent5 - 60% 2" xfId="6044"/>
    <cellStyle name="Accent5 - 60% 2 2" xfId="6045"/>
    <cellStyle name="Accent5 - 60% 2 2 2" xfId="6046"/>
    <cellStyle name="Accent5 - 60% 2 3" xfId="6047"/>
    <cellStyle name="Accent5 - 60% 2 3 2" xfId="6048"/>
    <cellStyle name="Accent5 - 60% 2 3 2 2" xfId="6049"/>
    <cellStyle name="Accent5 - 60% 2 3 3" xfId="6050"/>
    <cellStyle name="Accent5 - 60% 2 4" xfId="6051"/>
    <cellStyle name="Accent5 - 60% 2 4 2" xfId="6052"/>
    <cellStyle name="Accent5 - 60% 2 4 2 2" xfId="6053"/>
    <cellStyle name="Accent5 - 60% 2 4 3" xfId="6054"/>
    <cellStyle name="Accent5 - 60% 2 5" xfId="6055"/>
    <cellStyle name="Accent5 - 60% 3" xfId="6056"/>
    <cellStyle name="Accent5 - 60% 3 2" xfId="6057"/>
    <cellStyle name="Accent5 - 60% 3 2 2" xfId="6058"/>
    <cellStyle name="Accent5 - 60% 3 3" xfId="6059"/>
    <cellStyle name="Accent5 - 60% 4" xfId="6060"/>
    <cellStyle name="Accent5 - 60% 4 2" xfId="6061"/>
    <cellStyle name="Accent5 - 60% 5" xfId="6062"/>
    <cellStyle name="Accent5 - 60% 5 2" xfId="6063"/>
    <cellStyle name="Accent5 - 60% 6" xfId="6064"/>
    <cellStyle name="Accent5 - 60% 6 2" xfId="6065"/>
    <cellStyle name="Accent5 - 60% 6 2 2" xfId="6066"/>
    <cellStyle name="Accent5 - 60% 6 3" xfId="6067"/>
    <cellStyle name="Accent5 - 60% 7" xfId="6068"/>
    <cellStyle name="Accent5 - 60% 7 2" xfId="6069"/>
    <cellStyle name="Accent5 - 60% 8" xfId="6070"/>
    <cellStyle name="Accent5 - 60% 8 2" xfId="6071"/>
    <cellStyle name="Accent5 - 60% 9" xfId="6072"/>
    <cellStyle name="Accent5 10" xfId="6073"/>
    <cellStyle name="Accent5 10 2" xfId="6074"/>
    <cellStyle name="Accent5 10 2 2" xfId="6075"/>
    <cellStyle name="Accent5 10 3" xfId="6076"/>
    <cellStyle name="Accent5 100" xfId="6077"/>
    <cellStyle name="Accent5 100 2" xfId="6078"/>
    <cellStyle name="Accent5 100 2 2" xfId="6079"/>
    <cellStyle name="Accent5 100 3" xfId="6080"/>
    <cellStyle name="Accent5 101" xfId="6081"/>
    <cellStyle name="Accent5 101 2" xfId="6082"/>
    <cellStyle name="Accent5 101 2 2" xfId="6083"/>
    <cellStyle name="Accent5 101 3" xfId="6084"/>
    <cellStyle name="Accent5 102" xfId="6085"/>
    <cellStyle name="Accent5 102 2" xfId="6086"/>
    <cellStyle name="Accent5 103" xfId="6087"/>
    <cellStyle name="Accent5 103 2" xfId="6088"/>
    <cellStyle name="Accent5 104" xfId="6089"/>
    <cellStyle name="Accent5 104 2" xfId="6090"/>
    <cellStyle name="Accent5 104 2 2" xfId="6091"/>
    <cellStyle name="Accent5 104 3" xfId="6092"/>
    <cellStyle name="Accent5 105" xfId="6093"/>
    <cellStyle name="Accent5 105 2" xfId="6094"/>
    <cellStyle name="Accent5 105 2 2" xfId="6095"/>
    <cellStyle name="Accent5 105 3" xfId="6096"/>
    <cellStyle name="Accent5 106" xfId="6097"/>
    <cellStyle name="Accent5 106 2" xfId="6098"/>
    <cellStyle name="Accent5 106 2 2" xfId="6099"/>
    <cellStyle name="Accent5 106 3" xfId="6100"/>
    <cellStyle name="Accent5 107" xfId="6101"/>
    <cellStyle name="Accent5 107 2" xfId="6102"/>
    <cellStyle name="Accent5 107 2 2" xfId="6103"/>
    <cellStyle name="Accent5 107 3" xfId="6104"/>
    <cellStyle name="Accent5 108" xfId="6105"/>
    <cellStyle name="Accent5 108 2" xfId="6106"/>
    <cellStyle name="Accent5 108 2 2" xfId="6107"/>
    <cellStyle name="Accent5 108 3" xfId="6108"/>
    <cellStyle name="Accent5 109" xfId="6109"/>
    <cellStyle name="Accent5 109 2" xfId="6110"/>
    <cellStyle name="Accent5 109 2 2" xfId="6111"/>
    <cellStyle name="Accent5 109 3" xfId="6112"/>
    <cellStyle name="Accent5 11" xfId="6113"/>
    <cellStyle name="Accent5 11 2" xfId="6114"/>
    <cellStyle name="Accent5 11 2 2" xfId="6115"/>
    <cellStyle name="Accent5 11 3" xfId="6116"/>
    <cellStyle name="Accent5 110" xfId="6117"/>
    <cellStyle name="Accent5 110 2" xfId="6118"/>
    <cellStyle name="Accent5 110 2 2" xfId="6119"/>
    <cellStyle name="Accent5 110 3" xfId="6120"/>
    <cellStyle name="Accent5 111" xfId="6121"/>
    <cellStyle name="Accent5 111 2" xfId="6122"/>
    <cellStyle name="Accent5 111 2 2" xfId="6123"/>
    <cellStyle name="Accent5 111 3" xfId="6124"/>
    <cellStyle name="Accent5 112" xfId="6125"/>
    <cellStyle name="Accent5 112 2" xfId="6126"/>
    <cellStyle name="Accent5 112 2 2" xfId="6127"/>
    <cellStyle name="Accent5 112 3" xfId="6128"/>
    <cellStyle name="Accent5 113" xfId="6129"/>
    <cellStyle name="Accent5 113 2" xfId="6130"/>
    <cellStyle name="Accent5 113 2 2" xfId="6131"/>
    <cellStyle name="Accent5 113 3" xfId="6132"/>
    <cellStyle name="Accent5 114" xfId="6133"/>
    <cellStyle name="Accent5 114 2" xfId="6134"/>
    <cellStyle name="Accent5 115" xfId="6135"/>
    <cellStyle name="Accent5 115 2" xfId="6136"/>
    <cellStyle name="Accent5 116" xfId="6137"/>
    <cellStyle name="Accent5 116 2" xfId="6138"/>
    <cellStyle name="Accent5 117" xfId="6139"/>
    <cellStyle name="Accent5 117 2" xfId="6140"/>
    <cellStyle name="Accent5 118" xfId="6141"/>
    <cellStyle name="Accent5 118 2" xfId="6142"/>
    <cellStyle name="Accent5 119" xfId="6143"/>
    <cellStyle name="Accent5 119 2" xfId="6144"/>
    <cellStyle name="Accent5 12" xfId="6145"/>
    <cellStyle name="Accent5 12 2" xfId="6146"/>
    <cellStyle name="Accent5 12 2 2" xfId="6147"/>
    <cellStyle name="Accent5 12 3" xfId="6148"/>
    <cellStyle name="Accent5 120" xfId="6149"/>
    <cellStyle name="Accent5 120 2" xfId="6150"/>
    <cellStyle name="Accent5 121" xfId="6151"/>
    <cellStyle name="Accent5 121 2" xfId="6152"/>
    <cellStyle name="Accent5 122" xfId="6153"/>
    <cellStyle name="Accent5 122 2" xfId="6154"/>
    <cellStyle name="Accent5 123" xfId="6155"/>
    <cellStyle name="Accent5 123 2" xfId="6156"/>
    <cellStyle name="Accent5 124" xfId="6157"/>
    <cellStyle name="Accent5 124 2" xfId="6158"/>
    <cellStyle name="Accent5 125" xfId="6159"/>
    <cellStyle name="Accent5 125 2" xfId="6160"/>
    <cellStyle name="Accent5 126" xfId="6161"/>
    <cellStyle name="Accent5 127" xfId="6162"/>
    <cellStyle name="Accent5 128" xfId="6163"/>
    <cellStyle name="Accent5 129" xfId="6164"/>
    <cellStyle name="Accent5 13" xfId="6165"/>
    <cellStyle name="Accent5 13 2" xfId="6166"/>
    <cellStyle name="Accent5 13 2 2" xfId="6167"/>
    <cellStyle name="Accent5 13 3" xfId="6168"/>
    <cellStyle name="Accent5 130" xfId="6169"/>
    <cellStyle name="Accent5 131" xfId="6170"/>
    <cellStyle name="Accent5 132" xfId="6171"/>
    <cellStyle name="Accent5 133" xfId="6172"/>
    <cellStyle name="Accent5 134" xfId="6173"/>
    <cellStyle name="Accent5 135" xfId="6174"/>
    <cellStyle name="Accent5 136" xfId="6175"/>
    <cellStyle name="Accent5 137" xfId="6176"/>
    <cellStyle name="Accent5 138" xfId="6177"/>
    <cellStyle name="Accent5 139" xfId="6178"/>
    <cellStyle name="Accent5 14" xfId="6179"/>
    <cellStyle name="Accent5 14 2" xfId="6180"/>
    <cellStyle name="Accent5 14 2 2" xfId="6181"/>
    <cellStyle name="Accent5 14 3" xfId="6182"/>
    <cellStyle name="Accent5 140" xfId="6183"/>
    <cellStyle name="Accent5 141" xfId="6184"/>
    <cellStyle name="Accent5 142" xfId="6185"/>
    <cellStyle name="Accent5 143" xfId="6186"/>
    <cellStyle name="Accent5 144" xfId="6187"/>
    <cellStyle name="Accent5 145" xfId="6188"/>
    <cellStyle name="Accent5 146" xfId="6189"/>
    <cellStyle name="Accent5 147" xfId="6190"/>
    <cellStyle name="Accent5 148" xfId="6191"/>
    <cellStyle name="Accent5 149" xfId="6192"/>
    <cellStyle name="Accent5 15" xfId="6193"/>
    <cellStyle name="Accent5 15 2" xfId="6194"/>
    <cellStyle name="Accent5 15 2 2" xfId="6195"/>
    <cellStyle name="Accent5 15 3" xfId="6196"/>
    <cellStyle name="Accent5 150" xfId="6197"/>
    <cellStyle name="Accent5 151" xfId="6198"/>
    <cellStyle name="Accent5 152" xfId="6199"/>
    <cellStyle name="Accent5 153" xfId="6200"/>
    <cellStyle name="Accent5 154" xfId="6201"/>
    <cellStyle name="Accent5 155" xfId="6202"/>
    <cellStyle name="Accent5 156" xfId="6203"/>
    <cellStyle name="Accent5 157" xfId="6204"/>
    <cellStyle name="Accent5 158" xfId="6205"/>
    <cellStyle name="Accent5 159" xfId="6206"/>
    <cellStyle name="Accent5 16" xfId="6207"/>
    <cellStyle name="Accent5 16 2" xfId="6208"/>
    <cellStyle name="Accent5 16 2 2" xfId="6209"/>
    <cellStyle name="Accent5 16 3" xfId="6210"/>
    <cellStyle name="Accent5 160" xfId="6211"/>
    <cellStyle name="Accent5 161" xfId="6212"/>
    <cellStyle name="Accent5 162" xfId="6213"/>
    <cellStyle name="Accent5 163" xfId="6214"/>
    <cellStyle name="Accent5 164" xfId="6215"/>
    <cellStyle name="Accent5 165" xfId="6216"/>
    <cellStyle name="Accent5 166" xfId="6217"/>
    <cellStyle name="Accent5 167" xfId="6218"/>
    <cellStyle name="Accent5 168" xfId="6219"/>
    <cellStyle name="Accent5 169" xfId="6220"/>
    <cellStyle name="Accent5 17" xfId="6221"/>
    <cellStyle name="Accent5 17 2" xfId="6222"/>
    <cellStyle name="Accent5 17 2 2" xfId="6223"/>
    <cellStyle name="Accent5 17 3" xfId="6224"/>
    <cellStyle name="Accent5 170" xfId="6225"/>
    <cellStyle name="Accent5 171" xfId="6226"/>
    <cellStyle name="Accent5 172" xfId="6227"/>
    <cellStyle name="Accent5 173" xfId="6228"/>
    <cellStyle name="Accent5 174" xfId="6229"/>
    <cellStyle name="Accent5 175" xfId="6230"/>
    <cellStyle name="Accent5 176" xfId="6231"/>
    <cellStyle name="Accent5 177" xfId="6232"/>
    <cellStyle name="Accent5 178" xfId="6233"/>
    <cellStyle name="Accent5 179" xfId="6234"/>
    <cellStyle name="Accent5 18" xfId="6235"/>
    <cellStyle name="Accent5 18 2" xfId="6236"/>
    <cellStyle name="Accent5 18 2 2" xfId="6237"/>
    <cellStyle name="Accent5 18 3" xfId="6238"/>
    <cellStyle name="Accent5 19" xfId="6239"/>
    <cellStyle name="Accent5 19 2" xfId="6240"/>
    <cellStyle name="Accent5 19 2 2" xfId="6241"/>
    <cellStyle name="Accent5 19 3" xfId="6242"/>
    <cellStyle name="Accent5 2" xfId="93"/>
    <cellStyle name="Accent5 2 10" xfId="6243"/>
    <cellStyle name="Accent5 2 10 2" xfId="6244"/>
    <cellStyle name="Accent5 2 11" xfId="6245"/>
    <cellStyle name="Accent5 2 12" xfId="6246"/>
    <cellStyle name="Accent5 2 2" xfId="6247"/>
    <cellStyle name="Accent5 2 2 2" xfId="6248"/>
    <cellStyle name="Accent5 2 2 2 2" xfId="6249"/>
    <cellStyle name="Accent5 2 2 3" xfId="6250"/>
    <cellStyle name="Accent5 2 2 3 2" xfId="6251"/>
    <cellStyle name="Accent5 2 2 3 2 2" xfId="6252"/>
    <cellStyle name="Accent5 2 2 3 3" xfId="6253"/>
    <cellStyle name="Accent5 2 2 4" xfId="6254"/>
    <cellStyle name="Accent5 2 2 4 2" xfId="6255"/>
    <cellStyle name="Accent5 2 2 5" xfId="6256"/>
    <cellStyle name="Accent5 2 3" xfId="6257"/>
    <cellStyle name="Accent5 2 3 2" xfId="6258"/>
    <cellStyle name="Accent5 2 3 2 2" xfId="6259"/>
    <cellStyle name="Accent5 2 3 3" xfId="6260"/>
    <cellStyle name="Accent5 2 3 3 2" xfId="6261"/>
    <cellStyle name="Accent5 2 3 3 2 2" xfId="6262"/>
    <cellStyle name="Accent5 2 3 3 3" xfId="6263"/>
    <cellStyle name="Accent5 2 3 4" xfId="6264"/>
    <cellStyle name="Accent5 2 4" xfId="6265"/>
    <cellStyle name="Accent5 2 4 2" xfId="6266"/>
    <cellStyle name="Accent5 2 4 2 2" xfId="6267"/>
    <cellStyle name="Accent5 2 4 3" xfId="6268"/>
    <cellStyle name="Accent5 2 5" xfId="6269"/>
    <cellStyle name="Accent5 2 5 2" xfId="6270"/>
    <cellStyle name="Accent5 2 5 2 2" xfId="6271"/>
    <cellStyle name="Accent5 2 5 3" xfId="6272"/>
    <cellStyle name="Accent5 2 5 3 2" xfId="6273"/>
    <cellStyle name="Accent5 2 5 3 2 2" xfId="6274"/>
    <cellStyle name="Accent5 2 5 3 3" xfId="6275"/>
    <cellStyle name="Accent5 2 5 4" xfId="6276"/>
    <cellStyle name="Accent5 2 6" xfId="6277"/>
    <cellStyle name="Accent5 2 6 2" xfId="6278"/>
    <cellStyle name="Accent5 2 6 2 2" xfId="6279"/>
    <cellStyle name="Accent5 2 6 3" xfId="6280"/>
    <cellStyle name="Accent5 2 6 3 2" xfId="6281"/>
    <cellStyle name="Accent5 2 6 4" xfId="6282"/>
    <cellStyle name="Accent5 2 7" xfId="6283"/>
    <cellStyle name="Accent5 2 7 2" xfId="6284"/>
    <cellStyle name="Accent5 2 8" xfId="6285"/>
    <cellStyle name="Accent5 2 8 2" xfId="6286"/>
    <cellStyle name="Accent5 2 8 2 2" xfId="6287"/>
    <cellStyle name="Accent5 2 8 3" xfId="6288"/>
    <cellStyle name="Accent5 2 9" xfId="6289"/>
    <cellStyle name="Accent5 2 9 2" xfId="6290"/>
    <cellStyle name="Accent5 2 9 2 2" xfId="6291"/>
    <cellStyle name="Accent5 2 9 3" xfId="6292"/>
    <cellStyle name="Accent5 20" xfId="6293"/>
    <cellStyle name="Accent5 20 2" xfId="6294"/>
    <cellStyle name="Accent5 20 2 2" xfId="6295"/>
    <cellStyle name="Accent5 20 3" xfId="6296"/>
    <cellStyle name="Accent5 21" xfId="6297"/>
    <cellStyle name="Accent5 21 2" xfId="6298"/>
    <cellStyle name="Accent5 21 2 2" xfId="6299"/>
    <cellStyle name="Accent5 21 3" xfId="6300"/>
    <cellStyle name="Accent5 22" xfId="6301"/>
    <cellStyle name="Accent5 22 2" xfId="6302"/>
    <cellStyle name="Accent5 22 2 2" xfId="6303"/>
    <cellStyle name="Accent5 22 3" xfId="6304"/>
    <cellStyle name="Accent5 23" xfId="6305"/>
    <cellStyle name="Accent5 23 2" xfId="6306"/>
    <cellStyle name="Accent5 23 2 2" xfId="6307"/>
    <cellStyle name="Accent5 23 3" xfId="6308"/>
    <cellStyle name="Accent5 24" xfId="6309"/>
    <cellStyle name="Accent5 24 2" xfId="6310"/>
    <cellStyle name="Accent5 24 2 2" xfId="6311"/>
    <cellStyle name="Accent5 24 3" xfId="6312"/>
    <cellStyle name="Accent5 25" xfId="6313"/>
    <cellStyle name="Accent5 25 2" xfId="6314"/>
    <cellStyle name="Accent5 25 2 2" xfId="6315"/>
    <cellStyle name="Accent5 25 3" xfId="6316"/>
    <cellStyle name="Accent5 26" xfId="6317"/>
    <cellStyle name="Accent5 26 2" xfId="6318"/>
    <cellStyle name="Accent5 26 2 2" xfId="6319"/>
    <cellStyle name="Accent5 26 3" xfId="6320"/>
    <cellStyle name="Accent5 27" xfId="6321"/>
    <cellStyle name="Accent5 27 2" xfId="6322"/>
    <cellStyle name="Accent5 27 2 2" xfId="6323"/>
    <cellStyle name="Accent5 27 3" xfId="6324"/>
    <cellStyle name="Accent5 28" xfId="6325"/>
    <cellStyle name="Accent5 28 2" xfId="6326"/>
    <cellStyle name="Accent5 28 2 2" xfId="6327"/>
    <cellStyle name="Accent5 28 3" xfId="6328"/>
    <cellStyle name="Accent5 29" xfId="6329"/>
    <cellStyle name="Accent5 29 2" xfId="6330"/>
    <cellStyle name="Accent5 29 2 2" xfId="6331"/>
    <cellStyle name="Accent5 29 3" xfId="6332"/>
    <cellStyle name="Accent5 3" xfId="94"/>
    <cellStyle name="Accent5 3 10" xfId="6333"/>
    <cellStyle name="Accent5 3 10 2" xfId="6334"/>
    <cellStyle name="Accent5 3 10 2 2" xfId="6335"/>
    <cellStyle name="Accent5 3 10 3" xfId="6336"/>
    <cellStyle name="Accent5 3 11" xfId="6337"/>
    <cellStyle name="Accent5 3 11 2" xfId="6338"/>
    <cellStyle name="Accent5 3 12" xfId="6339"/>
    <cellStyle name="Accent5 3 2" xfId="6340"/>
    <cellStyle name="Accent5 3 2 2" xfId="6341"/>
    <cellStyle name="Accent5 3 2 2 2" xfId="6342"/>
    <cellStyle name="Accent5 3 2 3" xfId="6343"/>
    <cellStyle name="Accent5 3 2 3 2" xfId="6344"/>
    <cellStyle name="Accent5 3 2 3 2 2" xfId="6345"/>
    <cellStyle name="Accent5 3 2 3 3" xfId="6346"/>
    <cellStyle name="Accent5 3 2 4" xfId="6347"/>
    <cellStyle name="Accent5 3 3" xfId="6348"/>
    <cellStyle name="Accent5 3 3 2" xfId="6349"/>
    <cellStyle name="Accent5 3 3 2 2" xfId="6350"/>
    <cellStyle name="Accent5 3 3 3" xfId="6351"/>
    <cellStyle name="Accent5 3 3 3 2" xfId="6352"/>
    <cellStyle name="Accent5 3 3 3 2 2" xfId="6353"/>
    <cellStyle name="Accent5 3 3 3 3" xfId="6354"/>
    <cellStyle name="Accent5 3 3 4" xfId="6355"/>
    <cellStyle name="Accent5 3 4" xfId="6356"/>
    <cellStyle name="Accent5 3 4 2" xfId="6357"/>
    <cellStyle name="Accent5 3 4 2 2" xfId="6358"/>
    <cellStyle name="Accent5 3 4 3" xfId="6359"/>
    <cellStyle name="Accent5 3 5" xfId="6360"/>
    <cellStyle name="Accent5 3 5 2" xfId="6361"/>
    <cellStyle name="Accent5 3 5 2 2" xfId="6362"/>
    <cellStyle name="Accent5 3 5 3" xfId="6363"/>
    <cellStyle name="Accent5 3 5 3 2" xfId="6364"/>
    <cellStyle name="Accent5 3 5 3 2 2" xfId="6365"/>
    <cellStyle name="Accent5 3 5 3 3" xfId="6366"/>
    <cellStyle name="Accent5 3 5 4" xfId="6367"/>
    <cellStyle name="Accent5 3 6" xfId="6368"/>
    <cellStyle name="Accent5 3 6 2" xfId="6369"/>
    <cellStyle name="Accent5 3 7" xfId="6370"/>
    <cellStyle name="Accent5 3 7 2" xfId="6371"/>
    <cellStyle name="Accent5 3 8" xfId="6372"/>
    <cellStyle name="Accent5 3 8 2" xfId="6373"/>
    <cellStyle name="Accent5 3 8 2 2" xfId="6374"/>
    <cellStyle name="Accent5 3 8 3" xfId="6375"/>
    <cellStyle name="Accent5 3 9" xfId="6376"/>
    <cellStyle name="Accent5 3 9 2" xfId="6377"/>
    <cellStyle name="Accent5 3 9 2 2" xfId="6378"/>
    <cellStyle name="Accent5 3 9 3" xfId="6379"/>
    <cellStyle name="Accent5 30" xfId="6380"/>
    <cellStyle name="Accent5 30 2" xfId="6381"/>
    <cellStyle name="Accent5 30 2 2" xfId="6382"/>
    <cellStyle name="Accent5 30 3" xfId="6383"/>
    <cellStyle name="Accent5 31" xfId="6384"/>
    <cellStyle name="Accent5 31 2" xfId="6385"/>
    <cellStyle name="Accent5 31 2 2" xfId="6386"/>
    <cellStyle name="Accent5 31 3" xfId="6387"/>
    <cellStyle name="Accent5 32" xfId="6388"/>
    <cellStyle name="Accent5 32 2" xfId="6389"/>
    <cellStyle name="Accent5 32 2 2" xfId="6390"/>
    <cellStyle name="Accent5 32 3" xfId="6391"/>
    <cellStyle name="Accent5 33" xfId="6392"/>
    <cellStyle name="Accent5 33 2" xfId="6393"/>
    <cellStyle name="Accent5 33 2 2" xfId="6394"/>
    <cellStyle name="Accent5 33 3" xfId="6395"/>
    <cellStyle name="Accent5 34" xfId="6396"/>
    <cellStyle name="Accent5 34 2" xfId="6397"/>
    <cellStyle name="Accent5 34 2 2" xfId="6398"/>
    <cellStyle name="Accent5 34 3" xfId="6399"/>
    <cellStyle name="Accent5 35" xfId="6400"/>
    <cellStyle name="Accent5 35 2" xfId="6401"/>
    <cellStyle name="Accent5 35 2 2" xfId="6402"/>
    <cellStyle name="Accent5 35 3" xfId="6403"/>
    <cellStyle name="Accent5 36" xfId="6404"/>
    <cellStyle name="Accent5 36 2" xfId="6405"/>
    <cellStyle name="Accent5 36 2 2" xfId="6406"/>
    <cellStyle name="Accent5 36 3" xfId="6407"/>
    <cellStyle name="Accent5 37" xfId="6408"/>
    <cellStyle name="Accent5 37 2" xfId="6409"/>
    <cellStyle name="Accent5 37 2 2" xfId="6410"/>
    <cellStyle name="Accent5 37 3" xfId="6411"/>
    <cellStyle name="Accent5 38" xfId="6412"/>
    <cellStyle name="Accent5 38 2" xfId="6413"/>
    <cellStyle name="Accent5 38 2 2" xfId="6414"/>
    <cellStyle name="Accent5 38 3" xfId="6415"/>
    <cellStyle name="Accent5 39" xfId="6416"/>
    <cellStyle name="Accent5 39 2" xfId="6417"/>
    <cellStyle name="Accent5 39 2 2" xfId="6418"/>
    <cellStyle name="Accent5 39 3" xfId="6419"/>
    <cellStyle name="Accent5 4" xfId="95"/>
    <cellStyle name="Accent5 4 2" xfId="6420"/>
    <cellStyle name="Accent5 4 2 2" xfId="6421"/>
    <cellStyle name="Accent5 4 2 2 2" xfId="6422"/>
    <cellStyle name="Accent5 4 2 3" xfId="6423"/>
    <cellStyle name="Accent5 4 2 3 2" xfId="6424"/>
    <cellStyle name="Accent5 4 2 3 2 2" xfId="6425"/>
    <cellStyle name="Accent5 4 2 3 3" xfId="6426"/>
    <cellStyle name="Accent5 4 2 4" xfId="6427"/>
    <cellStyle name="Accent5 4 3" xfId="6428"/>
    <cellStyle name="Accent5 4 3 2" xfId="6429"/>
    <cellStyle name="Accent5 4 3 2 2" xfId="6430"/>
    <cellStyle name="Accent5 4 3 3" xfId="6431"/>
    <cellStyle name="Accent5 4 3 3 2" xfId="6432"/>
    <cellStyle name="Accent5 4 3 3 2 2" xfId="6433"/>
    <cellStyle name="Accent5 4 3 3 3" xfId="6434"/>
    <cellStyle name="Accent5 4 3 4" xfId="6435"/>
    <cellStyle name="Accent5 4 4" xfId="6436"/>
    <cellStyle name="Accent5 4 4 2" xfId="6437"/>
    <cellStyle name="Accent5 4 4 2 2" xfId="6438"/>
    <cellStyle name="Accent5 4 4 3" xfId="6439"/>
    <cellStyle name="Accent5 4 5" xfId="6440"/>
    <cellStyle name="Accent5 4 5 2" xfId="6441"/>
    <cellStyle name="Accent5 4 6" xfId="6442"/>
    <cellStyle name="Accent5 4 6 2" xfId="6443"/>
    <cellStyle name="Accent5 4 6 2 2" xfId="6444"/>
    <cellStyle name="Accent5 4 6 3" xfId="6445"/>
    <cellStyle name="Accent5 4 7" xfId="6446"/>
    <cellStyle name="Accent5 4 7 2" xfId="6447"/>
    <cellStyle name="Accent5 4 7 2 2" xfId="6448"/>
    <cellStyle name="Accent5 4 7 3" xfId="6449"/>
    <cellStyle name="Accent5 4 8" xfId="6450"/>
    <cellStyle name="Accent5 40" xfId="6451"/>
    <cellStyle name="Accent5 40 2" xfId="6452"/>
    <cellStyle name="Accent5 40 2 2" xfId="6453"/>
    <cellStyle name="Accent5 40 3" xfId="6454"/>
    <cellStyle name="Accent5 41" xfId="6455"/>
    <cellStyle name="Accent5 41 2" xfId="6456"/>
    <cellStyle name="Accent5 41 2 2" xfId="6457"/>
    <cellStyle name="Accent5 41 3" xfId="6458"/>
    <cellStyle name="Accent5 42" xfId="6459"/>
    <cellStyle name="Accent5 42 2" xfId="6460"/>
    <cellStyle name="Accent5 42 2 2" xfId="6461"/>
    <cellStyle name="Accent5 42 3" xfId="6462"/>
    <cellStyle name="Accent5 43" xfId="6463"/>
    <cellStyle name="Accent5 43 2" xfId="6464"/>
    <cellStyle name="Accent5 43 2 2" xfId="6465"/>
    <cellStyle name="Accent5 43 3" xfId="6466"/>
    <cellStyle name="Accent5 44" xfId="6467"/>
    <cellStyle name="Accent5 44 2" xfId="6468"/>
    <cellStyle name="Accent5 44 2 2" xfId="6469"/>
    <cellStyle name="Accent5 44 3" xfId="6470"/>
    <cellStyle name="Accent5 45" xfId="6471"/>
    <cellStyle name="Accent5 45 2" xfId="6472"/>
    <cellStyle name="Accent5 45 2 2" xfId="6473"/>
    <cellStyle name="Accent5 45 3" xfId="6474"/>
    <cellStyle name="Accent5 46" xfId="6475"/>
    <cellStyle name="Accent5 46 2" xfId="6476"/>
    <cellStyle name="Accent5 46 2 2" xfId="6477"/>
    <cellStyle name="Accent5 46 3" xfId="6478"/>
    <cellStyle name="Accent5 47" xfId="6479"/>
    <cellStyle name="Accent5 47 2" xfId="6480"/>
    <cellStyle name="Accent5 47 2 2" xfId="6481"/>
    <cellStyle name="Accent5 47 3" xfId="6482"/>
    <cellStyle name="Accent5 48" xfId="6483"/>
    <cellStyle name="Accent5 48 2" xfId="6484"/>
    <cellStyle name="Accent5 48 2 2" xfId="6485"/>
    <cellStyle name="Accent5 48 3" xfId="6486"/>
    <cellStyle name="Accent5 48 3 2" xfId="6487"/>
    <cellStyle name="Accent5 48 3 2 2" xfId="6488"/>
    <cellStyle name="Accent5 48 3 3" xfId="6489"/>
    <cellStyle name="Accent5 48 4" xfId="6490"/>
    <cellStyle name="Accent5 49" xfId="6491"/>
    <cellStyle name="Accent5 49 2" xfId="6492"/>
    <cellStyle name="Accent5 49 2 2" xfId="6493"/>
    <cellStyle name="Accent5 49 3" xfId="6494"/>
    <cellStyle name="Accent5 49 3 2" xfId="6495"/>
    <cellStyle name="Accent5 49 3 2 2" xfId="6496"/>
    <cellStyle name="Accent5 49 3 3" xfId="6497"/>
    <cellStyle name="Accent5 49 4" xfId="6498"/>
    <cellStyle name="Accent5 5" xfId="260"/>
    <cellStyle name="Accent5 5 2" xfId="6499"/>
    <cellStyle name="Accent5 5 2 2" xfId="6500"/>
    <cellStyle name="Accent5 5 2 2 2" xfId="6501"/>
    <cellStyle name="Accent5 5 2 3" xfId="6502"/>
    <cellStyle name="Accent5 5 2 3 2" xfId="6503"/>
    <cellStyle name="Accent5 5 2 3 2 2" xfId="6504"/>
    <cellStyle name="Accent5 5 2 3 3" xfId="6505"/>
    <cellStyle name="Accent5 5 2 4" xfId="6506"/>
    <cellStyle name="Accent5 5 3" xfId="6507"/>
    <cellStyle name="Accent5 5 3 2" xfId="6508"/>
    <cellStyle name="Accent5 5 3 2 2" xfId="6509"/>
    <cellStyle name="Accent5 5 3 3" xfId="6510"/>
    <cellStyle name="Accent5 5 3 3 2" xfId="6511"/>
    <cellStyle name="Accent5 5 3 3 2 2" xfId="6512"/>
    <cellStyle name="Accent5 5 3 3 3" xfId="6513"/>
    <cellStyle name="Accent5 5 3 4" xfId="6514"/>
    <cellStyle name="Accent5 5 4" xfId="6515"/>
    <cellStyle name="Accent5 5 4 2" xfId="6516"/>
    <cellStyle name="Accent5 5 5" xfId="6517"/>
    <cellStyle name="Accent5 5 5 2" xfId="6518"/>
    <cellStyle name="Accent5 5 5 2 2" xfId="6519"/>
    <cellStyle name="Accent5 5 5 3" xfId="6520"/>
    <cellStyle name="Accent5 5 6" xfId="6521"/>
    <cellStyle name="Accent5 5 6 2" xfId="6522"/>
    <cellStyle name="Accent5 5 7" xfId="6523"/>
    <cellStyle name="Accent5 50" xfId="6524"/>
    <cellStyle name="Accent5 50 2" xfId="6525"/>
    <cellStyle name="Accent5 50 2 2" xfId="6526"/>
    <cellStyle name="Accent5 50 3" xfId="6527"/>
    <cellStyle name="Accent5 50 3 2" xfId="6528"/>
    <cellStyle name="Accent5 50 3 2 2" xfId="6529"/>
    <cellStyle name="Accent5 50 3 3" xfId="6530"/>
    <cellStyle name="Accent5 50 4" xfId="6531"/>
    <cellStyle name="Accent5 51" xfId="6532"/>
    <cellStyle name="Accent5 51 2" xfId="6533"/>
    <cellStyle name="Accent5 51 2 2" xfId="6534"/>
    <cellStyle name="Accent5 51 3" xfId="6535"/>
    <cellStyle name="Accent5 51 3 2" xfId="6536"/>
    <cellStyle name="Accent5 51 3 2 2" xfId="6537"/>
    <cellStyle name="Accent5 51 3 3" xfId="6538"/>
    <cellStyle name="Accent5 51 4" xfId="6539"/>
    <cellStyle name="Accent5 52" xfId="6540"/>
    <cellStyle name="Accent5 52 2" xfId="6541"/>
    <cellStyle name="Accent5 52 2 2" xfId="6542"/>
    <cellStyle name="Accent5 52 3" xfId="6543"/>
    <cellStyle name="Accent5 53" xfId="6544"/>
    <cellStyle name="Accent5 53 2" xfId="6545"/>
    <cellStyle name="Accent5 53 2 2" xfId="6546"/>
    <cellStyle name="Accent5 53 3" xfId="6547"/>
    <cellStyle name="Accent5 54" xfId="6548"/>
    <cellStyle name="Accent5 54 2" xfId="6549"/>
    <cellStyle name="Accent5 54 2 2" xfId="6550"/>
    <cellStyle name="Accent5 54 3" xfId="6551"/>
    <cellStyle name="Accent5 55" xfId="6552"/>
    <cellStyle name="Accent5 55 2" xfId="6553"/>
    <cellStyle name="Accent5 55 2 2" xfId="6554"/>
    <cellStyle name="Accent5 55 3" xfId="6555"/>
    <cellStyle name="Accent5 56" xfId="6556"/>
    <cellStyle name="Accent5 56 2" xfId="6557"/>
    <cellStyle name="Accent5 56 2 2" xfId="6558"/>
    <cellStyle name="Accent5 56 3" xfId="6559"/>
    <cellStyle name="Accent5 57" xfId="6560"/>
    <cellStyle name="Accent5 57 2" xfId="6561"/>
    <cellStyle name="Accent5 57 2 2" xfId="6562"/>
    <cellStyle name="Accent5 57 3" xfId="6563"/>
    <cellStyle name="Accent5 58" xfId="6564"/>
    <cellStyle name="Accent5 58 2" xfId="6565"/>
    <cellStyle name="Accent5 58 2 2" xfId="6566"/>
    <cellStyle name="Accent5 58 3" xfId="6567"/>
    <cellStyle name="Accent5 58 3 2" xfId="6568"/>
    <cellStyle name="Accent5 58 3 2 2" xfId="6569"/>
    <cellStyle name="Accent5 58 3 3" xfId="6570"/>
    <cellStyle name="Accent5 58 4" xfId="6571"/>
    <cellStyle name="Accent5 59" xfId="6572"/>
    <cellStyle name="Accent5 59 2" xfId="6573"/>
    <cellStyle name="Accent5 59 2 2" xfId="6574"/>
    <cellStyle name="Accent5 59 3" xfId="6575"/>
    <cellStyle name="Accent5 59 3 2" xfId="6576"/>
    <cellStyle name="Accent5 59 3 2 2" xfId="6577"/>
    <cellStyle name="Accent5 59 3 3" xfId="6578"/>
    <cellStyle name="Accent5 59 4" xfId="6579"/>
    <cellStyle name="Accent5 6" xfId="6580"/>
    <cellStyle name="Accent5 6 2" xfId="6581"/>
    <cellStyle name="Accent5 6 2 2" xfId="6582"/>
    <cellStyle name="Accent5 6 2 2 2" xfId="6583"/>
    <cellStyle name="Accent5 6 2 3" xfId="6584"/>
    <cellStyle name="Accent5 6 2 3 2" xfId="6585"/>
    <cellStyle name="Accent5 6 2 3 2 2" xfId="6586"/>
    <cellStyle name="Accent5 6 2 3 3" xfId="6587"/>
    <cellStyle name="Accent5 6 2 4" xfId="6588"/>
    <cellStyle name="Accent5 6 3" xfId="6589"/>
    <cellStyle name="Accent5 6 3 2" xfId="6590"/>
    <cellStyle name="Accent5 6 4" xfId="6591"/>
    <cellStyle name="Accent5 6 4 2" xfId="6592"/>
    <cellStyle name="Accent5 6 4 2 2" xfId="6593"/>
    <cellStyle name="Accent5 6 4 3" xfId="6594"/>
    <cellStyle name="Accent5 6 5" xfId="6595"/>
    <cellStyle name="Accent5 60" xfId="6596"/>
    <cellStyle name="Accent5 60 2" xfId="6597"/>
    <cellStyle name="Accent5 60 2 2" xfId="6598"/>
    <cellStyle name="Accent5 60 3" xfId="6599"/>
    <cellStyle name="Accent5 60 3 2" xfId="6600"/>
    <cellStyle name="Accent5 60 3 2 2" xfId="6601"/>
    <cellStyle name="Accent5 60 3 3" xfId="6602"/>
    <cellStyle name="Accent5 60 4" xfId="6603"/>
    <cellStyle name="Accent5 61" xfId="6604"/>
    <cellStyle name="Accent5 61 2" xfId="6605"/>
    <cellStyle name="Accent5 61 2 2" xfId="6606"/>
    <cellStyle name="Accent5 61 3" xfId="6607"/>
    <cellStyle name="Accent5 61 3 2" xfId="6608"/>
    <cellStyle name="Accent5 61 3 2 2" xfId="6609"/>
    <cellStyle name="Accent5 61 3 3" xfId="6610"/>
    <cellStyle name="Accent5 61 4" xfId="6611"/>
    <cellStyle name="Accent5 62" xfId="6612"/>
    <cellStyle name="Accent5 62 2" xfId="6613"/>
    <cellStyle name="Accent5 62 2 2" xfId="6614"/>
    <cellStyle name="Accent5 62 3" xfId="6615"/>
    <cellStyle name="Accent5 62 3 2" xfId="6616"/>
    <cellStyle name="Accent5 62 3 2 2" xfId="6617"/>
    <cellStyle name="Accent5 62 3 3" xfId="6618"/>
    <cellStyle name="Accent5 62 4" xfId="6619"/>
    <cellStyle name="Accent5 63" xfId="6620"/>
    <cellStyle name="Accent5 63 2" xfId="6621"/>
    <cellStyle name="Accent5 63 2 2" xfId="6622"/>
    <cellStyle name="Accent5 63 3" xfId="6623"/>
    <cellStyle name="Accent5 63 3 2" xfId="6624"/>
    <cellStyle name="Accent5 63 3 2 2" xfId="6625"/>
    <cellStyle name="Accent5 63 3 3" xfId="6626"/>
    <cellStyle name="Accent5 63 4" xfId="6627"/>
    <cellStyle name="Accent5 64" xfId="6628"/>
    <cellStyle name="Accent5 64 2" xfId="6629"/>
    <cellStyle name="Accent5 64 2 2" xfId="6630"/>
    <cellStyle name="Accent5 64 3" xfId="6631"/>
    <cellStyle name="Accent5 64 3 2" xfId="6632"/>
    <cellStyle name="Accent5 64 3 2 2" xfId="6633"/>
    <cellStyle name="Accent5 64 3 3" xfId="6634"/>
    <cellStyle name="Accent5 64 4" xfId="6635"/>
    <cellStyle name="Accent5 65" xfId="6636"/>
    <cellStyle name="Accent5 65 2" xfId="6637"/>
    <cellStyle name="Accent5 65 2 2" xfId="6638"/>
    <cellStyle name="Accent5 65 3" xfId="6639"/>
    <cellStyle name="Accent5 65 3 2" xfId="6640"/>
    <cellStyle name="Accent5 65 3 2 2" xfId="6641"/>
    <cellStyle name="Accent5 65 3 3" xfId="6642"/>
    <cellStyle name="Accent5 65 4" xfId="6643"/>
    <cellStyle name="Accent5 66" xfId="6644"/>
    <cellStyle name="Accent5 66 2" xfId="6645"/>
    <cellStyle name="Accent5 66 2 2" xfId="6646"/>
    <cellStyle name="Accent5 66 3" xfId="6647"/>
    <cellStyle name="Accent5 66 3 2" xfId="6648"/>
    <cellStyle name="Accent5 66 3 2 2" xfId="6649"/>
    <cellStyle name="Accent5 66 3 3" xfId="6650"/>
    <cellStyle name="Accent5 66 4" xfId="6651"/>
    <cellStyle name="Accent5 67" xfId="6652"/>
    <cellStyle name="Accent5 67 2" xfId="6653"/>
    <cellStyle name="Accent5 67 2 2" xfId="6654"/>
    <cellStyle name="Accent5 67 3" xfId="6655"/>
    <cellStyle name="Accent5 67 3 2" xfId="6656"/>
    <cellStyle name="Accent5 67 3 2 2" xfId="6657"/>
    <cellStyle name="Accent5 67 3 3" xfId="6658"/>
    <cellStyle name="Accent5 67 4" xfId="6659"/>
    <cellStyle name="Accent5 68" xfId="6660"/>
    <cellStyle name="Accent5 68 2" xfId="6661"/>
    <cellStyle name="Accent5 68 2 2" xfId="6662"/>
    <cellStyle name="Accent5 68 3" xfId="6663"/>
    <cellStyle name="Accent5 68 3 2" xfId="6664"/>
    <cellStyle name="Accent5 68 3 2 2" xfId="6665"/>
    <cellStyle name="Accent5 68 3 3" xfId="6666"/>
    <cellStyle name="Accent5 68 4" xfId="6667"/>
    <cellStyle name="Accent5 69" xfId="6668"/>
    <cellStyle name="Accent5 69 2" xfId="6669"/>
    <cellStyle name="Accent5 69 2 2" xfId="6670"/>
    <cellStyle name="Accent5 69 3" xfId="6671"/>
    <cellStyle name="Accent5 69 3 2" xfId="6672"/>
    <cellStyle name="Accent5 69 3 2 2" xfId="6673"/>
    <cellStyle name="Accent5 69 3 3" xfId="6674"/>
    <cellStyle name="Accent5 69 4" xfId="6675"/>
    <cellStyle name="Accent5 7" xfId="6676"/>
    <cellStyle name="Accent5 7 2" xfId="6677"/>
    <cellStyle name="Accent5 7 2 2" xfId="6678"/>
    <cellStyle name="Accent5 7 2 2 2" xfId="6679"/>
    <cellStyle name="Accent5 7 2 3" xfId="6680"/>
    <cellStyle name="Accent5 7 2 3 2" xfId="6681"/>
    <cellStyle name="Accent5 7 2 3 2 2" xfId="6682"/>
    <cellStyle name="Accent5 7 2 3 3" xfId="6683"/>
    <cellStyle name="Accent5 7 2 4" xfId="6684"/>
    <cellStyle name="Accent5 7 3" xfId="6685"/>
    <cellStyle name="Accent5 7 3 2" xfId="6686"/>
    <cellStyle name="Accent5 7 4" xfId="6687"/>
    <cellStyle name="Accent5 7 4 2" xfId="6688"/>
    <cellStyle name="Accent5 7 4 2 2" xfId="6689"/>
    <cellStyle name="Accent5 7 4 3" xfId="6690"/>
    <cellStyle name="Accent5 7 5" xfId="6691"/>
    <cellStyle name="Accent5 70" xfId="6692"/>
    <cellStyle name="Accent5 70 2" xfId="6693"/>
    <cellStyle name="Accent5 70 2 2" xfId="6694"/>
    <cellStyle name="Accent5 70 3" xfId="6695"/>
    <cellStyle name="Accent5 70 3 2" xfId="6696"/>
    <cellStyle name="Accent5 70 3 2 2" xfId="6697"/>
    <cellStyle name="Accent5 70 3 3" xfId="6698"/>
    <cellStyle name="Accent5 70 4" xfId="6699"/>
    <cellStyle name="Accent5 71" xfId="6700"/>
    <cellStyle name="Accent5 71 2" xfId="6701"/>
    <cellStyle name="Accent5 71 2 2" xfId="6702"/>
    <cellStyle name="Accent5 71 3" xfId="6703"/>
    <cellStyle name="Accent5 71 3 2" xfId="6704"/>
    <cellStyle name="Accent5 71 3 2 2" xfId="6705"/>
    <cellStyle name="Accent5 71 3 3" xfId="6706"/>
    <cellStyle name="Accent5 71 4" xfId="6707"/>
    <cellStyle name="Accent5 72" xfId="6708"/>
    <cellStyle name="Accent5 72 2" xfId="6709"/>
    <cellStyle name="Accent5 72 2 2" xfId="6710"/>
    <cellStyle name="Accent5 72 3" xfId="6711"/>
    <cellStyle name="Accent5 72 3 2" xfId="6712"/>
    <cellStyle name="Accent5 72 3 2 2" xfId="6713"/>
    <cellStyle name="Accent5 72 3 3" xfId="6714"/>
    <cellStyle name="Accent5 72 4" xfId="6715"/>
    <cellStyle name="Accent5 73" xfId="6716"/>
    <cellStyle name="Accent5 73 2" xfId="6717"/>
    <cellStyle name="Accent5 73 2 2" xfId="6718"/>
    <cellStyle name="Accent5 73 3" xfId="6719"/>
    <cellStyle name="Accent5 73 3 2" xfId="6720"/>
    <cellStyle name="Accent5 73 3 2 2" xfId="6721"/>
    <cellStyle name="Accent5 73 3 3" xfId="6722"/>
    <cellStyle name="Accent5 73 4" xfId="6723"/>
    <cellStyle name="Accent5 74" xfId="6724"/>
    <cellStyle name="Accent5 74 2" xfId="6725"/>
    <cellStyle name="Accent5 74 2 2" xfId="6726"/>
    <cellStyle name="Accent5 74 3" xfId="6727"/>
    <cellStyle name="Accent5 74 3 2" xfId="6728"/>
    <cellStyle name="Accent5 74 3 2 2" xfId="6729"/>
    <cellStyle name="Accent5 74 3 3" xfId="6730"/>
    <cellStyle name="Accent5 74 4" xfId="6731"/>
    <cellStyle name="Accent5 75" xfId="6732"/>
    <cellStyle name="Accent5 75 2" xfId="6733"/>
    <cellStyle name="Accent5 75 2 2" xfId="6734"/>
    <cellStyle name="Accent5 75 3" xfId="6735"/>
    <cellStyle name="Accent5 75 3 2" xfId="6736"/>
    <cellStyle name="Accent5 75 3 2 2" xfId="6737"/>
    <cellStyle name="Accent5 75 3 3" xfId="6738"/>
    <cellStyle name="Accent5 75 4" xfId="6739"/>
    <cellStyle name="Accent5 76" xfId="6740"/>
    <cellStyle name="Accent5 76 2" xfId="6741"/>
    <cellStyle name="Accent5 76 2 2" xfId="6742"/>
    <cellStyle name="Accent5 76 3" xfId="6743"/>
    <cellStyle name="Accent5 76 3 2" xfId="6744"/>
    <cellStyle name="Accent5 76 3 2 2" xfId="6745"/>
    <cellStyle name="Accent5 76 3 3" xfId="6746"/>
    <cellStyle name="Accent5 76 4" xfId="6747"/>
    <cellStyle name="Accent5 77" xfId="6748"/>
    <cellStyle name="Accent5 77 2" xfId="6749"/>
    <cellStyle name="Accent5 77 2 2" xfId="6750"/>
    <cellStyle name="Accent5 77 3" xfId="6751"/>
    <cellStyle name="Accent5 77 3 2" xfId="6752"/>
    <cellStyle name="Accent5 77 3 2 2" xfId="6753"/>
    <cellStyle name="Accent5 77 3 3" xfId="6754"/>
    <cellStyle name="Accent5 77 4" xfId="6755"/>
    <cellStyle name="Accent5 78" xfId="6756"/>
    <cellStyle name="Accent5 78 2" xfId="6757"/>
    <cellStyle name="Accent5 78 2 2" xfId="6758"/>
    <cellStyle name="Accent5 78 3" xfId="6759"/>
    <cellStyle name="Accent5 78 3 2" xfId="6760"/>
    <cellStyle name="Accent5 78 3 2 2" xfId="6761"/>
    <cellStyle name="Accent5 78 3 3" xfId="6762"/>
    <cellStyle name="Accent5 78 4" xfId="6763"/>
    <cellStyle name="Accent5 79" xfId="6764"/>
    <cellStyle name="Accent5 79 2" xfId="6765"/>
    <cellStyle name="Accent5 79 2 2" xfId="6766"/>
    <cellStyle name="Accent5 79 3" xfId="6767"/>
    <cellStyle name="Accent5 79 3 2" xfId="6768"/>
    <cellStyle name="Accent5 79 3 2 2" xfId="6769"/>
    <cellStyle name="Accent5 79 3 3" xfId="6770"/>
    <cellStyle name="Accent5 79 4" xfId="6771"/>
    <cellStyle name="Accent5 8" xfId="6772"/>
    <cellStyle name="Accent5 8 2" xfId="6773"/>
    <cellStyle name="Accent5 8 2 2" xfId="6774"/>
    <cellStyle name="Accent5 8 3" xfId="6775"/>
    <cellStyle name="Accent5 80" xfId="6776"/>
    <cellStyle name="Accent5 80 2" xfId="6777"/>
    <cellStyle name="Accent5 80 2 2" xfId="6778"/>
    <cellStyle name="Accent5 80 3" xfId="6779"/>
    <cellStyle name="Accent5 80 3 2" xfId="6780"/>
    <cellStyle name="Accent5 80 3 2 2" xfId="6781"/>
    <cellStyle name="Accent5 80 3 3" xfId="6782"/>
    <cellStyle name="Accent5 80 4" xfId="6783"/>
    <cellStyle name="Accent5 81" xfId="6784"/>
    <cellStyle name="Accent5 81 2" xfId="6785"/>
    <cellStyle name="Accent5 81 2 2" xfId="6786"/>
    <cellStyle name="Accent5 81 3" xfId="6787"/>
    <cellStyle name="Accent5 81 3 2" xfId="6788"/>
    <cellStyle name="Accent5 81 3 2 2" xfId="6789"/>
    <cellStyle name="Accent5 81 3 3" xfId="6790"/>
    <cellStyle name="Accent5 81 4" xfId="6791"/>
    <cellStyle name="Accent5 82" xfId="6792"/>
    <cellStyle name="Accent5 82 2" xfId="6793"/>
    <cellStyle name="Accent5 82 2 2" xfId="6794"/>
    <cellStyle name="Accent5 82 3" xfId="6795"/>
    <cellStyle name="Accent5 82 3 2" xfId="6796"/>
    <cellStyle name="Accent5 82 3 2 2" xfId="6797"/>
    <cellStyle name="Accent5 82 3 3" xfId="6798"/>
    <cellStyle name="Accent5 82 4" xfId="6799"/>
    <cellStyle name="Accent5 83" xfId="6800"/>
    <cellStyle name="Accent5 83 2" xfId="6801"/>
    <cellStyle name="Accent5 83 2 2" xfId="6802"/>
    <cellStyle name="Accent5 83 3" xfId="6803"/>
    <cellStyle name="Accent5 83 3 2" xfId="6804"/>
    <cellStyle name="Accent5 83 3 2 2" xfId="6805"/>
    <cellStyle name="Accent5 83 3 3" xfId="6806"/>
    <cellStyle name="Accent5 83 4" xfId="6807"/>
    <cellStyle name="Accent5 84" xfId="6808"/>
    <cellStyle name="Accent5 84 2" xfId="6809"/>
    <cellStyle name="Accent5 84 2 2" xfId="6810"/>
    <cellStyle name="Accent5 84 3" xfId="6811"/>
    <cellStyle name="Accent5 85" xfId="6812"/>
    <cellStyle name="Accent5 85 2" xfId="6813"/>
    <cellStyle name="Accent5 85 2 2" xfId="6814"/>
    <cellStyle name="Accent5 85 3" xfId="6815"/>
    <cellStyle name="Accent5 86" xfId="6816"/>
    <cellStyle name="Accent5 86 2" xfId="6817"/>
    <cellStyle name="Accent5 86 2 2" xfId="6818"/>
    <cellStyle name="Accent5 86 3" xfId="6819"/>
    <cellStyle name="Accent5 87" xfId="6820"/>
    <cellStyle name="Accent5 87 2" xfId="6821"/>
    <cellStyle name="Accent5 87 2 2" xfId="6822"/>
    <cellStyle name="Accent5 87 3" xfId="6823"/>
    <cellStyle name="Accent5 88" xfId="6824"/>
    <cellStyle name="Accent5 88 2" xfId="6825"/>
    <cellStyle name="Accent5 88 2 2" xfId="6826"/>
    <cellStyle name="Accent5 88 3" xfId="6827"/>
    <cellStyle name="Accent5 89" xfId="6828"/>
    <cellStyle name="Accent5 89 2" xfId="6829"/>
    <cellStyle name="Accent5 89 2 2" xfId="6830"/>
    <cellStyle name="Accent5 89 3" xfId="6831"/>
    <cellStyle name="Accent5 9" xfId="6832"/>
    <cellStyle name="Accent5 9 2" xfId="6833"/>
    <cellStyle name="Accent5 9 2 2" xfId="6834"/>
    <cellStyle name="Accent5 9 3" xfId="6835"/>
    <cellStyle name="Accent5 90" xfId="6836"/>
    <cellStyle name="Accent5 90 2" xfId="6837"/>
    <cellStyle name="Accent5 90 2 2" xfId="6838"/>
    <cellStyle name="Accent5 90 3" xfId="6839"/>
    <cellStyle name="Accent5 91" xfId="6840"/>
    <cellStyle name="Accent5 91 2" xfId="6841"/>
    <cellStyle name="Accent5 91 2 2" xfId="6842"/>
    <cellStyle name="Accent5 91 3" xfId="6843"/>
    <cellStyle name="Accent5 92" xfId="6844"/>
    <cellStyle name="Accent5 92 2" xfId="6845"/>
    <cellStyle name="Accent5 92 2 2" xfId="6846"/>
    <cellStyle name="Accent5 92 3" xfId="6847"/>
    <cellStyle name="Accent5 93" xfId="6848"/>
    <cellStyle name="Accent5 93 2" xfId="6849"/>
    <cellStyle name="Accent5 93 2 2" xfId="6850"/>
    <cellStyle name="Accent5 93 3" xfId="6851"/>
    <cellStyle name="Accent5 94" xfId="6852"/>
    <cellStyle name="Accent5 94 2" xfId="6853"/>
    <cellStyle name="Accent5 94 2 2" xfId="6854"/>
    <cellStyle name="Accent5 94 3" xfId="6855"/>
    <cellStyle name="Accent5 95" xfId="6856"/>
    <cellStyle name="Accent5 95 2" xfId="6857"/>
    <cellStyle name="Accent5 95 2 2" xfId="6858"/>
    <cellStyle name="Accent5 95 3" xfId="6859"/>
    <cellStyle name="Accent5 96" xfId="6860"/>
    <cellStyle name="Accent5 96 2" xfId="6861"/>
    <cellStyle name="Accent5 96 2 2" xfId="6862"/>
    <cellStyle name="Accent5 96 3" xfId="6863"/>
    <cellStyle name="Accent5 97" xfId="6864"/>
    <cellStyle name="Accent5 97 2" xfId="6865"/>
    <cellStyle name="Accent5 97 2 2" xfId="6866"/>
    <cellStyle name="Accent5 97 3" xfId="6867"/>
    <cellStyle name="Accent5 98" xfId="6868"/>
    <cellStyle name="Accent5 98 2" xfId="6869"/>
    <cellStyle name="Accent5 98 2 2" xfId="6870"/>
    <cellStyle name="Accent5 98 3" xfId="6871"/>
    <cellStyle name="Accent5 99" xfId="6872"/>
    <cellStyle name="Accent5 99 2" xfId="6873"/>
    <cellStyle name="Accent5 99 2 2" xfId="6874"/>
    <cellStyle name="Accent5 99 3" xfId="6875"/>
    <cellStyle name="Accent6 - 20%" xfId="188"/>
    <cellStyle name="Accent6 - 20% 2" xfId="6876"/>
    <cellStyle name="Accent6 - 20% 2 2" xfId="6877"/>
    <cellStyle name="Accent6 - 20% 2 2 2" xfId="6878"/>
    <cellStyle name="Accent6 - 20% 2 2 2 2" xfId="6879"/>
    <cellStyle name="Accent6 - 20% 2 2 3" xfId="6880"/>
    <cellStyle name="Accent6 - 20% 2 3" xfId="6881"/>
    <cellStyle name="Accent6 - 20% 2 3 2" xfId="6882"/>
    <cellStyle name="Accent6 - 20% 2 3 2 2" xfId="6883"/>
    <cellStyle name="Accent6 - 20% 2 3 2 2 2" xfId="6884"/>
    <cellStyle name="Accent6 - 20% 2 3 2 3" xfId="6885"/>
    <cellStyle name="Accent6 - 20% 2 3 3" xfId="6886"/>
    <cellStyle name="Accent6 - 20% 2 3 3 2" xfId="6887"/>
    <cellStyle name="Accent6 - 20% 2 3 4" xfId="6888"/>
    <cellStyle name="Accent6 - 20% 2 4" xfId="6889"/>
    <cellStyle name="Accent6 - 20% 2 4 2" xfId="6890"/>
    <cellStyle name="Accent6 - 20% 2 5" xfId="6891"/>
    <cellStyle name="Accent6 - 20% 2 5 2" xfId="6892"/>
    <cellStyle name="Accent6 - 20% 2 6" xfId="6893"/>
    <cellStyle name="Accent6 - 20% 3" xfId="6894"/>
    <cellStyle name="Accent6 - 20% 3 2" xfId="6895"/>
    <cellStyle name="Accent6 - 20% 3 2 2" xfId="6896"/>
    <cellStyle name="Accent6 - 20% 3 2 2 2" xfId="6897"/>
    <cellStyle name="Accent6 - 20% 3 2 3" xfId="6898"/>
    <cellStyle name="Accent6 - 20% 3 3" xfId="6899"/>
    <cellStyle name="Accent6 - 20% 3 3 2" xfId="6900"/>
    <cellStyle name="Accent6 - 20% 3 4" xfId="6901"/>
    <cellStyle name="Accent6 - 20% 4" xfId="6902"/>
    <cellStyle name="Accent6 - 20% 4 2" xfId="6903"/>
    <cellStyle name="Accent6 - 20% 4 2 2" xfId="6904"/>
    <cellStyle name="Accent6 - 20% 4 3" xfId="6905"/>
    <cellStyle name="Accent6 - 20% 5" xfId="6906"/>
    <cellStyle name="Accent6 - 20% 5 2" xfId="6907"/>
    <cellStyle name="Accent6 - 20% 6" xfId="6908"/>
    <cellStyle name="Accent6 - 20% 6 2" xfId="6909"/>
    <cellStyle name="Accent6 - 20% 7" xfId="6910"/>
    <cellStyle name="Accent6 - 20% 8" xfId="6911"/>
    <cellStyle name="Accent6 - 40%" xfId="189"/>
    <cellStyle name="Accent6 - 40% 10" xfId="6912"/>
    <cellStyle name="Accent6 - 40% 11" xfId="6913"/>
    <cellStyle name="Accent6 - 40% 2" xfId="6914"/>
    <cellStyle name="Accent6 - 40% 2 2" xfId="6915"/>
    <cellStyle name="Accent6 - 40% 2 2 2" xfId="6916"/>
    <cellStyle name="Accent6 - 40% 2 2 2 2" xfId="6917"/>
    <cellStyle name="Accent6 - 40% 2 2 3" xfId="6918"/>
    <cellStyle name="Accent6 - 40% 2 3" xfId="6919"/>
    <cellStyle name="Accent6 - 40% 2 3 2" xfId="6920"/>
    <cellStyle name="Accent6 - 40% 2 3 2 2" xfId="6921"/>
    <cellStyle name="Accent6 - 40% 2 3 2 2 2" xfId="6922"/>
    <cellStyle name="Accent6 - 40% 2 3 2 3" xfId="6923"/>
    <cellStyle name="Accent6 - 40% 2 3 3" xfId="6924"/>
    <cellStyle name="Accent6 - 40% 2 3 3 2" xfId="6925"/>
    <cellStyle name="Accent6 - 40% 2 3 4" xfId="6926"/>
    <cellStyle name="Accent6 - 40% 2 4" xfId="6927"/>
    <cellStyle name="Accent6 - 40% 2 4 2" xfId="6928"/>
    <cellStyle name="Accent6 - 40% 2 4 2 2" xfId="6929"/>
    <cellStyle name="Accent6 - 40% 2 4 2 2 2" xfId="6930"/>
    <cellStyle name="Accent6 - 40% 2 4 2 3" xfId="6931"/>
    <cellStyle name="Accent6 - 40% 2 4 3" xfId="6932"/>
    <cellStyle name="Accent6 - 40% 2 4 3 2" xfId="6933"/>
    <cellStyle name="Accent6 - 40% 2 4 4" xfId="6934"/>
    <cellStyle name="Accent6 - 40% 2 5" xfId="6935"/>
    <cellStyle name="Accent6 - 40% 2 5 2" xfId="6936"/>
    <cellStyle name="Accent6 - 40% 2 6" xfId="6937"/>
    <cellStyle name="Accent6 - 40% 2 6 2" xfId="6938"/>
    <cellStyle name="Accent6 - 40% 2 7" xfId="6939"/>
    <cellStyle name="Accent6 - 40% 3" xfId="6940"/>
    <cellStyle name="Accent6 - 40% 3 2" xfId="6941"/>
    <cellStyle name="Accent6 - 40% 3 2 2" xfId="6942"/>
    <cellStyle name="Accent6 - 40% 3 2 2 2" xfId="6943"/>
    <cellStyle name="Accent6 - 40% 3 2 3" xfId="6944"/>
    <cellStyle name="Accent6 - 40% 3 3" xfId="6945"/>
    <cellStyle name="Accent6 - 40% 3 3 2" xfId="6946"/>
    <cellStyle name="Accent6 - 40% 3 4" xfId="6947"/>
    <cellStyle name="Accent6 - 40% 4" xfId="6948"/>
    <cellStyle name="Accent6 - 40% 4 2" xfId="6949"/>
    <cellStyle name="Accent6 - 40% 4 2 2" xfId="6950"/>
    <cellStyle name="Accent6 - 40% 4 3" xfId="6951"/>
    <cellStyle name="Accent6 - 40% 5" xfId="6952"/>
    <cellStyle name="Accent6 - 40% 5 2" xfId="6953"/>
    <cellStyle name="Accent6 - 40% 5 2 2" xfId="6954"/>
    <cellStyle name="Accent6 - 40% 5 3" xfId="6955"/>
    <cellStyle name="Accent6 - 40% 6" xfId="6956"/>
    <cellStyle name="Accent6 - 40% 6 2" xfId="6957"/>
    <cellStyle name="Accent6 - 40% 7" xfId="6958"/>
    <cellStyle name="Accent6 - 40% 7 2" xfId="6959"/>
    <cellStyle name="Accent6 - 40% 8" xfId="6960"/>
    <cellStyle name="Accent6 - 40% 8 2" xfId="6961"/>
    <cellStyle name="Accent6 - 40% 9" xfId="6962"/>
    <cellStyle name="Accent6 - 40% 9 2" xfId="6963"/>
    <cellStyle name="Accent6 - 60%" xfId="190"/>
    <cellStyle name="Accent6 - 60% 10" xfId="6964"/>
    <cellStyle name="Accent6 - 60% 2" xfId="6965"/>
    <cellStyle name="Accent6 - 60% 2 2" xfId="6966"/>
    <cellStyle name="Accent6 - 60% 2 2 2" xfId="6967"/>
    <cellStyle name="Accent6 - 60% 2 3" xfId="6968"/>
    <cellStyle name="Accent6 - 60% 2 3 2" xfId="6969"/>
    <cellStyle name="Accent6 - 60% 2 3 2 2" xfId="6970"/>
    <cellStyle name="Accent6 - 60% 2 3 3" xfId="6971"/>
    <cellStyle name="Accent6 - 60% 2 4" xfId="6972"/>
    <cellStyle name="Accent6 - 60% 2 4 2" xfId="6973"/>
    <cellStyle name="Accent6 - 60% 2 4 2 2" xfId="6974"/>
    <cellStyle name="Accent6 - 60% 2 4 3" xfId="6975"/>
    <cellStyle name="Accent6 - 60% 2 5" xfId="6976"/>
    <cellStyle name="Accent6 - 60% 3" xfId="6977"/>
    <cellStyle name="Accent6 - 60% 3 2" xfId="6978"/>
    <cellStyle name="Accent6 - 60% 3 2 2" xfId="6979"/>
    <cellStyle name="Accent6 - 60% 3 3" xfId="6980"/>
    <cellStyle name="Accent6 - 60% 4" xfId="6981"/>
    <cellStyle name="Accent6 - 60% 4 2" xfId="6982"/>
    <cellStyle name="Accent6 - 60% 5" xfId="6983"/>
    <cellStyle name="Accent6 - 60% 5 2" xfId="6984"/>
    <cellStyle name="Accent6 - 60% 6" xfId="6985"/>
    <cellStyle name="Accent6 - 60% 6 2" xfId="6986"/>
    <cellStyle name="Accent6 - 60% 6 2 2" xfId="6987"/>
    <cellStyle name="Accent6 - 60% 6 3" xfId="6988"/>
    <cellStyle name="Accent6 - 60% 7" xfId="6989"/>
    <cellStyle name="Accent6 - 60% 7 2" xfId="6990"/>
    <cellStyle name="Accent6 - 60% 8" xfId="6991"/>
    <cellStyle name="Accent6 - 60% 8 2" xfId="6992"/>
    <cellStyle name="Accent6 - 60% 9" xfId="6993"/>
    <cellStyle name="Accent6 10" xfId="6994"/>
    <cellStyle name="Accent6 10 2" xfId="6995"/>
    <cellStyle name="Accent6 10 2 2" xfId="6996"/>
    <cellStyle name="Accent6 10 3" xfId="6997"/>
    <cellStyle name="Accent6 100" xfId="6998"/>
    <cellStyle name="Accent6 100 2" xfId="6999"/>
    <cellStyle name="Accent6 100 2 2" xfId="7000"/>
    <cellStyle name="Accent6 100 3" xfId="7001"/>
    <cellStyle name="Accent6 101" xfId="7002"/>
    <cellStyle name="Accent6 101 2" xfId="7003"/>
    <cellStyle name="Accent6 101 2 2" xfId="7004"/>
    <cellStyle name="Accent6 101 3" xfId="7005"/>
    <cellStyle name="Accent6 102" xfId="7006"/>
    <cellStyle name="Accent6 102 2" xfId="7007"/>
    <cellStyle name="Accent6 103" xfId="7008"/>
    <cellStyle name="Accent6 103 2" xfId="7009"/>
    <cellStyle name="Accent6 104" xfId="7010"/>
    <cellStyle name="Accent6 104 2" xfId="7011"/>
    <cellStyle name="Accent6 104 2 2" xfId="7012"/>
    <cellStyle name="Accent6 104 3" xfId="7013"/>
    <cellStyle name="Accent6 105" xfId="7014"/>
    <cellStyle name="Accent6 105 2" xfId="7015"/>
    <cellStyle name="Accent6 105 2 2" xfId="7016"/>
    <cellStyle name="Accent6 105 3" xfId="7017"/>
    <cellStyle name="Accent6 106" xfId="7018"/>
    <cellStyle name="Accent6 106 2" xfId="7019"/>
    <cellStyle name="Accent6 106 2 2" xfId="7020"/>
    <cellStyle name="Accent6 106 3" xfId="7021"/>
    <cellStyle name="Accent6 107" xfId="7022"/>
    <cellStyle name="Accent6 107 2" xfId="7023"/>
    <cellStyle name="Accent6 107 2 2" xfId="7024"/>
    <cellStyle name="Accent6 107 3" xfId="7025"/>
    <cellStyle name="Accent6 108" xfId="7026"/>
    <cellStyle name="Accent6 108 2" xfId="7027"/>
    <cellStyle name="Accent6 108 2 2" xfId="7028"/>
    <cellStyle name="Accent6 108 3" xfId="7029"/>
    <cellStyle name="Accent6 109" xfId="7030"/>
    <cellStyle name="Accent6 109 2" xfId="7031"/>
    <cellStyle name="Accent6 109 2 2" xfId="7032"/>
    <cellStyle name="Accent6 109 3" xfId="7033"/>
    <cellStyle name="Accent6 11" xfId="7034"/>
    <cellStyle name="Accent6 11 2" xfId="7035"/>
    <cellStyle name="Accent6 11 2 2" xfId="7036"/>
    <cellStyle name="Accent6 11 3" xfId="7037"/>
    <cellStyle name="Accent6 110" xfId="7038"/>
    <cellStyle name="Accent6 110 2" xfId="7039"/>
    <cellStyle name="Accent6 110 2 2" xfId="7040"/>
    <cellStyle name="Accent6 110 3" xfId="7041"/>
    <cellStyle name="Accent6 111" xfId="7042"/>
    <cellStyle name="Accent6 111 2" xfId="7043"/>
    <cellStyle name="Accent6 111 2 2" xfId="7044"/>
    <cellStyle name="Accent6 111 3" xfId="7045"/>
    <cellStyle name="Accent6 112" xfId="7046"/>
    <cellStyle name="Accent6 112 2" xfId="7047"/>
    <cellStyle name="Accent6 112 2 2" xfId="7048"/>
    <cellStyle name="Accent6 112 3" xfId="7049"/>
    <cellStyle name="Accent6 113" xfId="7050"/>
    <cellStyle name="Accent6 113 2" xfId="7051"/>
    <cellStyle name="Accent6 113 2 2" xfId="7052"/>
    <cellStyle name="Accent6 113 3" xfId="7053"/>
    <cellStyle name="Accent6 114" xfId="7054"/>
    <cellStyle name="Accent6 114 2" xfId="7055"/>
    <cellStyle name="Accent6 115" xfId="7056"/>
    <cellStyle name="Accent6 115 2" xfId="7057"/>
    <cellStyle name="Accent6 116" xfId="7058"/>
    <cellStyle name="Accent6 116 2" xfId="7059"/>
    <cellStyle name="Accent6 117" xfId="7060"/>
    <cellStyle name="Accent6 117 2" xfId="7061"/>
    <cellStyle name="Accent6 118" xfId="7062"/>
    <cellStyle name="Accent6 118 2" xfId="7063"/>
    <cellStyle name="Accent6 119" xfId="7064"/>
    <cellStyle name="Accent6 119 2" xfId="7065"/>
    <cellStyle name="Accent6 12" xfId="7066"/>
    <cellStyle name="Accent6 12 2" xfId="7067"/>
    <cellStyle name="Accent6 12 2 2" xfId="7068"/>
    <cellStyle name="Accent6 12 3" xfId="7069"/>
    <cellStyle name="Accent6 120" xfId="7070"/>
    <cellStyle name="Accent6 120 2" xfId="7071"/>
    <cellStyle name="Accent6 121" xfId="7072"/>
    <cellStyle name="Accent6 121 2" xfId="7073"/>
    <cellStyle name="Accent6 122" xfId="7074"/>
    <cellStyle name="Accent6 122 2" xfId="7075"/>
    <cellStyle name="Accent6 123" xfId="7076"/>
    <cellStyle name="Accent6 123 2" xfId="7077"/>
    <cellStyle name="Accent6 124" xfId="7078"/>
    <cellStyle name="Accent6 124 2" xfId="7079"/>
    <cellStyle name="Accent6 125" xfId="7080"/>
    <cellStyle name="Accent6 125 2" xfId="7081"/>
    <cellStyle name="Accent6 126" xfId="7082"/>
    <cellStyle name="Accent6 127" xfId="7083"/>
    <cellStyle name="Accent6 128" xfId="7084"/>
    <cellStyle name="Accent6 129" xfId="7085"/>
    <cellStyle name="Accent6 13" xfId="7086"/>
    <cellStyle name="Accent6 13 2" xfId="7087"/>
    <cellStyle name="Accent6 13 2 2" xfId="7088"/>
    <cellStyle name="Accent6 13 3" xfId="7089"/>
    <cellStyle name="Accent6 130" xfId="7090"/>
    <cellStyle name="Accent6 131" xfId="7091"/>
    <cellStyle name="Accent6 132" xfId="7092"/>
    <cellStyle name="Accent6 133" xfId="7093"/>
    <cellStyle name="Accent6 134" xfId="7094"/>
    <cellStyle name="Accent6 135" xfId="7095"/>
    <cellStyle name="Accent6 136" xfId="7096"/>
    <cellStyle name="Accent6 137" xfId="7097"/>
    <cellStyle name="Accent6 138" xfId="7098"/>
    <cellStyle name="Accent6 139" xfId="7099"/>
    <cellStyle name="Accent6 14" xfId="7100"/>
    <cellStyle name="Accent6 14 2" xfId="7101"/>
    <cellStyle name="Accent6 14 2 2" xfId="7102"/>
    <cellStyle name="Accent6 14 3" xfId="7103"/>
    <cellStyle name="Accent6 140" xfId="7104"/>
    <cellStyle name="Accent6 141" xfId="7105"/>
    <cellStyle name="Accent6 142" xfId="7106"/>
    <cellStyle name="Accent6 143" xfId="7107"/>
    <cellStyle name="Accent6 144" xfId="7108"/>
    <cellStyle name="Accent6 145" xfId="7109"/>
    <cellStyle name="Accent6 146" xfId="7110"/>
    <cellStyle name="Accent6 147" xfId="7111"/>
    <cellStyle name="Accent6 148" xfId="7112"/>
    <cellStyle name="Accent6 149" xfId="7113"/>
    <cellStyle name="Accent6 15" xfId="7114"/>
    <cellStyle name="Accent6 15 2" xfId="7115"/>
    <cellStyle name="Accent6 15 2 2" xfId="7116"/>
    <cellStyle name="Accent6 15 3" xfId="7117"/>
    <cellStyle name="Accent6 150" xfId="7118"/>
    <cellStyle name="Accent6 151" xfId="7119"/>
    <cellStyle name="Accent6 152" xfId="7120"/>
    <cellStyle name="Accent6 153" xfId="7121"/>
    <cellStyle name="Accent6 154" xfId="7122"/>
    <cellStyle name="Accent6 155" xfId="7123"/>
    <cellStyle name="Accent6 156" xfId="7124"/>
    <cellStyle name="Accent6 157" xfId="7125"/>
    <cellStyle name="Accent6 158" xfId="7126"/>
    <cellStyle name="Accent6 159" xfId="7127"/>
    <cellStyle name="Accent6 16" xfId="7128"/>
    <cellStyle name="Accent6 16 2" xfId="7129"/>
    <cellStyle name="Accent6 16 2 2" xfId="7130"/>
    <cellStyle name="Accent6 16 3" xfId="7131"/>
    <cellStyle name="Accent6 160" xfId="7132"/>
    <cellStyle name="Accent6 161" xfId="7133"/>
    <cellStyle name="Accent6 162" xfId="7134"/>
    <cellStyle name="Accent6 163" xfId="7135"/>
    <cellStyle name="Accent6 164" xfId="7136"/>
    <cellStyle name="Accent6 165" xfId="7137"/>
    <cellStyle name="Accent6 166" xfId="7138"/>
    <cellStyle name="Accent6 167" xfId="7139"/>
    <cellStyle name="Accent6 168" xfId="7140"/>
    <cellStyle name="Accent6 169" xfId="7141"/>
    <cellStyle name="Accent6 17" xfId="7142"/>
    <cellStyle name="Accent6 17 2" xfId="7143"/>
    <cellStyle name="Accent6 17 2 2" xfId="7144"/>
    <cellStyle name="Accent6 17 3" xfId="7145"/>
    <cellStyle name="Accent6 170" xfId="7146"/>
    <cellStyle name="Accent6 171" xfId="7147"/>
    <cellStyle name="Accent6 172" xfId="7148"/>
    <cellStyle name="Accent6 173" xfId="7149"/>
    <cellStyle name="Accent6 174" xfId="7150"/>
    <cellStyle name="Accent6 175" xfId="7151"/>
    <cellStyle name="Accent6 176" xfId="7152"/>
    <cellStyle name="Accent6 177" xfId="7153"/>
    <cellStyle name="Accent6 178" xfId="7154"/>
    <cellStyle name="Accent6 179" xfId="7155"/>
    <cellStyle name="Accent6 18" xfId="7156"/>
    <cellStyle name="Accent6 18 2" xfId="7157"/>
    <cellStyle name="Accent6 18 2 2" xfId="7158"/>
    <cellStyle name="Accent6 18 3" xfId="7159"/>
    <cellStyle name="Accent6 19" xfId="7160"/>
    <cellStyle name="Accent6 19 2" xfId="7161"/>
    <cellStyle name="Accent6 19 2 2" xfId="7162"/>
    <cellStyle name="Accent6 19 3" xfId="7163"/>
    <cellStyle name="Accent6 2" xfId="96"/>
    <cellStyle name="Accent6 2 10" xfId="7164"/>
    <cellStyle name="Accent6 2 10 2" xfId="7165"/>
    <cellStyle name="Accent6 2 11" xfId="7166"/>
    <cellStyle name="Accent6 2 12" xfId="7167"/>
    <cellStyle name="Accent6 2 2" xfId="7168"/>
    <cellStyle name="Accent6 2 2 2" xfId="7169"/>
    <cellStyle name="Accent6 2 2 2 2" xfId="7170"/>
    <cellStyle name="Accent6 2 2 3" xfId="7171"/>
    <cellStyle name="Accent6 2 2 3 2" xfId="7172"/>
    <cellStyle name="Accent6 2 2 3 2 2" xfId="7173"/>
    <cellStyle name="Accent6 2 2 3 3" xfId="7174"/>
    <cellStyle name="Accent6 2 2 4" xfId="7175"/>
    <cellStyle name="Accent6 2 3" xfId="7176"/>
    <cellStyle name="Accent6 2 3 2" xfId="7177"/>
    <cellStyle name="Accent6 2 3 2 2" xfId="7178"/>
    <cellStyle name="Accent6 2 3 3" xfId="7179"/>
    <cellStyle name="Accent6 2 3 3 2" xfId="7180"/>
    <cellStyle name="Accent6 2 3 3 2 2" xfId="7181"/>
    <cellStyle name="Accent6 2 3 3 3" xfId="7182"/>
    <cellStyle name="Accent6 2 3 4" xfId="7183"/>
    <cellStyle name="Accent6 2 4" xfId="7184"/>
    <cellStyle name="Accent6 2 4 2" xfId="7185"/>
    <cellStyle name="Accent6 2 4 2 2" xfId="7186"/>
    <cellStyle name="Accent6 2 4 3" xfId="7187"/>
    <cellStyle name="Accent6 2 5" xfId="7188"/>
    <cellStyle name="Accent6 2 5 2" xfId="7189"/>
    <cellStyle name="Accent6 2 5 2 2" xfId="7190"/>
    <cellStyle name="Accent6 2 5 3" xfId="7191"/>
    <cellStyle name="Accent6 2 5 3 2" xfId="7192"/>
    <cellStyle name="Accent6 2 5 3 2 2" xfId="7193"/>
    <cellStyle name="Accent6 2 5 3 3" xfId="7194"/>
    <cellStyle name="Accent6 2 5 4" xfId="7195"/>
    <cellStyle name="Accent6 2 6" xfId="7196"/>
    <cellStyle name="Accent6 2 6 2" xfId="7197"/>
    <cellStyle name="Accent6 2 6 2 2" xfId="7198"/>
    <cellStyle name="Accent6 2 6 3" xfId="7199"/>
    <cellStyle name="Accent6 2 6 3 2" xfId="7200"/>
    <cellStyle name="Accent6 2 6 4" xfId="7201"/>
    <cellStyle name="Accent6 2 7" xfId="7202"/>
    <cellStyle name="Accent6 2 7 2" xfId="7203"/>
    <cellStyle name="Accent6 2 8" xfId="7204"/>
    <cellStyle name="Accent6 2 8 2" xfId="7205"/>
    <cellStyle name="Accent6 2 8 2 2" xfId="7206"/>
    <cellStyle name="Accent6 2 8 3" xfId="7207"/>
    <cellStyle name="Accent6 2 9" xfId="7208"/>
    <cellStyle name="Accent6 2 9 2" xfId="7209"/>
    <cellStyle name="Accent6 2 9 2 2" xfId="7210"/>
    <cellStyle name="Accent6 2 9 3" xfId="7211"/>
    <cellStyle name="Accent6 20" xfId="7212"/>
    <cellStyle name="Accent6 20 2" xfId="7213"/>
    <cellStyle name="Accent6 20 2 2" xfId="7214"/>
    <cellStyle name="Accent6 20 3" xfId="7215"/>
    <cellStyle name="Accent6 21" xfId="7216"/>
    <cellStyle name="Accent6 21 2" xfId="7217"/>
    <cellStyle name="Accent6 21 2 2" xfId="7218"/>
    <cellStyle name="Accent6 21 3" xfId="7219"/>
    <cellStyle name="Accent6 22" xfId="7220"/>
    <cellStyle name="Accent6 22 2" xfId="7221"/>
    <cellStyle name="Accent6 22 2 2" xfId="7222"/>
    <cellStyle name="Accent6 22 3" xfId="7223"/>
    <cellStyle name="Accent6 23" xfId="7224"/>
    <cellStyle name="Accent6 23 2" xfId="7225"/>
    <cellStyle name="Accent6 23 2 2" xfId="7226"/>
    <cellStyle name="Accent6 23 3" xfId="7227"/>
    <cellStyle name="Accent6 24" xfId="7228"/>
    <cellStyle name="Accent6 24 2" xfId="7229"/>
    <cellStyle name="Accent6 24 2 2" xfId="7230"/>
    <cellStyle name="Accent6 24 3" xfId="7231"/>
    <cellStyle name="Accent6 25" xfId="7232"/>
    <cellStyle name="Accent6 25 2" xfId="7233"/>
    <cellStyle name="Accent6 25 2 2" xfId="7234"/>
    <cellStyle name="Accent6 25 3" xfId="7235"/>
    <cellStyle name="Accent6 26" xfId="7236"/>
    <cellStyle name="Accent6 26 2" xfId="7237"/>
    <cellStyle name="Accent6 26 2 2" xfId="7238"/>
    <cellStyle name="Accent6 26 3" xfId="7239"/>
    <cellStyle name="Accent6 27" xfId="7240"/>
    <cellStyle name="Accent6 27 2" xfId="7241"/>
    <cellStyle name="Accent6 27 2 2" xfId="7242"/>
    <cellStyle name="Accent6 27 3" xfId="7243"/>
    <cellStyle name="Accent6 28" xfId="7244"/>
    <cellStyle name="Accent6 28 2" xfId="7245"/>
    <cellStyle name="Accent6 28 2 2" xfId="7246"/>
    <cellStyle name="Accent6 28 3" xfId="7247"/>
    <cellStyle name="Accent6 29" xfId="7248"/>
    <cellStyle name="Accent6 29 2" xfId="7249"/>
    <cellStyle name="Accent6 29 2 2" xfId="7250"/>
    <cellStyle name="Accent6 29 3" xfId="7251"/>
    <cellStyle name="Accent6 3" xfId="97"/>
    <cellStyle name="Accent6 3 10" xfId="7252"/>
    <cellStyle name="Accent6 3 10 2" xfId="7253"/>
    <cellStyle name="Accent6 3 10 2 2" xfId="7254"/>
    <cellStyle name="Accent6 3 10 3" xfId="7255"/>
    <cellStyle name="Accent6 3 11" xfId="7256"/>
    <cellStyle name="Accent6 3 11 2" xfId="7257"/>
    <cellStyle name="Accent6 3 12" xfId="7258"/>
    <cellStyle name="Accent6 3 2" xfId="7259"/>
    <cellStyle name="Accent6 3 2 2" xfId="7260"/>
    <cellStyle name="Accent6 3 2 2 2" xfId="7261"/>
    <cellStyle name="Accent6 3 2 3" xfId="7262"/>
    <cellStyle name="Accent6 3 2 3 2" xfId="7263"/>
    <cellStyle name="Accent6 3 2 3 2 2" xfId="7264"/>
    <cellStyle name="Accent6 3 2 3 3" xfId="7265"/>
    <cellStyle name="Accent6 3 2 4" xfId="7266"/>
    <cellStyle name="Accent6 3 3" xfId="7267"/>
    <cellStyle name="Accent6 3 3 2" xfId="7268"/>
    <cellStyle name="Accent6 3 3 2 2" xfId="7269"/>
    <cellStyle name="Accent6 3 3 3" xfId="7270"/>
    <cellStyle name="Accent6 3 3 3 2" xfId="7271"/>
    <cellStyle name="Accent6 3 3 3 2 2" xfId="7272"/>
    <cellStyle name="Accent6 3 3 3 3" xfId="7273"/>
    <cellStyle name="Accent6 3 3 4" xfId="7274"/>
    <cellStyle name="Accent6 3 4" xfId="7275"/>
    <cellStyle name="Accent6 3 4 2" xfId="7276"/>
    <cellStyle name="Accent6 3 4 2 2" xfId="7277"/>
    <cellStyle name="Accent6 3 4 3" xfId="7278"/>
    <cellStyle name="Accent6 3 5" xfId="7279"/>
    <cellStyle name="Accent6 3 5 2" xfId="7280"/>
    <cellStyle name="Accent6 3 5 2 2" xfId="7281"/>
    <cellStyle name="Accent6 3 5 3" xfId="7282"/>
    <cellStyle name="Accent6 3 5 3 2" xfId="7283"/>
    <cellStyle name="Accent6 3 5 3 2 2" xfId="7284"/>
    <cellStyle name="Accent6 3 5 3 3" xfId="7285"/>
    <cellStyle name="Accent6 3 5 4" xfId="7286"/>
    <cellStyle name="Accent6 3 6" xfId="7287"/>
    <cellStyle name="Accent6 3 6 2" xfId="7288"/>
    <cellStyle name="Accent6 3 7" xfId="7289"/>
    <cellStyle name="Accent6 3 7 2" xfId="7290"/>
    <cellStyle name="Accent6 3 8" xfId="7291"/>
    <cellStyle name="Accent6 3 8 2" xfId="7292"/>
    <cellStyle name="Accent6 3 8 2 2" xfId="7293"/>
    <cellStyle name="Accent6 3 8 3" xfId="7294"/>
    <cellStyle name="Accent6 3 9" xfId="7295"/>
    <cellStyle name="Accent6 3 9 2" xfId="7296"/>
    <cellStyle name="Accent6 3 9 2 2" xfId="7297"/>
    <cellStyle name="Accent6 3 9 3" xfId="7298"/>
    <cellStyle name="Accent6 30" xfId="7299"/>
    <cellStyle name="Accent6 30 2" xfId="7300"/>
    <cellStyle name="Accent6 30 2 2" xfId="7301"/>
    <cellStyle name="Accent6 30 3" xfId="7302"/>
    <cellStyle name="Accent6 31" xfId="7303"/>
    <cellStyle name="Accent6 31 2" xfId="7304"/>
    <cellStyle name="Accent6 31 2 2" xfId="7305"/>
    <cellStyle name="Accent6 31 3" xfId="7306"/>
    <cellStyle name="Accent6 32" xfId="7307"/>
    <cellStyle name="Accent6 32 2" xfId="7308"/>
    <cellStyle name="Accent6 32 2 2" xfId="7309"/>
    <cellStyle name="Accent6 32 3" xfId="7310"/>
    <cellStyle name="Accent6 33" xfId="7311"/>
    <cellStyle name="Accent6 33 2" xfId="7312"/>
    <cellStyle name="Accent6 33 2 2" xfId="7313"/>
    <cellStyle name="Accent6 33 3" xfId="7314"/>
    <cellStyle name="Accent6 34" xfId="7315"/>
    <cellStyle name="Accent6 34 2" xfId="7316"/>
    <cellStyle name="Accent6 34 2 2" xfId="7317"/>
    <cellStyle name="Accent6 34 3" xfId="7318"/>
    <cellStyle name="Accent6 35" xfId="7319"/>
    <cellStyle name="Accent6 35 2" xfId="7320"/>
    <cellStyle name="Accent6 35 2 2" xfId="7321"/>
    <cellStyle name="Accent6 35 3" xfId="7322"/>
    <cellStyle name="Accent6 36" xfId="7323"/>
    <cellStyle name="Accent6 36 2" xfId="7324"/>
    <cellStyle name="Accent6 36 2 2" xfId="7325"/>
    <cellStyle name="Accent6 36 3" xfId="7326"/>
    <cellStyle name="Accent6 37" xfId="7327"/>
    <cellStyle name="Accent6 37 2" xfId="7328"/>
    <cellStyle name="Accent6 37 2 2" xfId="7329"/>
    <cellStyle name="Accent6 37 3" xfId="7330"/>
    <cellStyle name="Accent6 38" xfId="7331"/>
    <cellStyle name="Accent6 38 2" xfId="7332"/>
    <cellStyle name="Accent6 38 2 2" xfId="7333"/>
    <cellStyle name="Accent6 38 3" xfId="7334"/>
    <cellStyle name="Accent6 39" xfId="7335"/>
    <cellStyle name="Accent6 39 2" xfId="7336"/>
    <cellStyle name="Accent6 39 2 2" xfId="7337"/>
    <cellStyle name="Accent6 39 3" xfId="7338"/>
    <cellStyle name="Accent6 4" xfId="98"/>
    <cellStyle name="Accent6 4 2" xfId="7339"/>
    <cellStyle name="Accent6 4 2 2" xfId="7340"/>
    <cellStyle name="Accent6 4 2 2 2" xfId="7341"/>
    <cellStyle name="Accent6 4 2 3" xfId="7342"/>
    <cellStyle name="Accent6 4 2 3 2" xfId="7343"/>
    <cellStyle name="Accent6 4 2 3 2 2" xfId="7344"/>
    <cellStyle name="Accent6 4 2 3 3" xfId="7345"/>
    <cellStyle name="Accent6 4 2 4" xfId="7346"/>
    <cellStyle name="Accent6 4 3" xfId="7347"/>
    <cellStyle name="Accent6 4 3 2" xfId="7348"/>
    <cellStyle name="Accent6 4 3 2 2" xfId="7349"/>
    <cellStyle name="Accent6 4 3 3" xfId="7350"/>
    <cellStyle name="Accent6 4 3 3 2" xfId="7351"/>
    <cellStyle name="Accent6 4 3 3 2 2" xfId="7352"/>
    <cellStyle name="Accent6 4 3 3 3" xfId="7353"/>
    <cellStyle name="Accent6 4 3 4" xfId="7354"/>
    <cellStyle name="Accent6 4 4" xfId="7355"/>
    <cellStyle name="Accent6 4 4 2" xfId="7356"/>
    <cellStyle name="Accent6 4 4 2 2" xfId="7357"/>
    <cellStyle name="Accent6 4 4 3" xfId="7358"/>
    <cellStyle name="Accent6 4 5" xfId="7359"/>
    <cellStyle name="Accent6 4 5 2" xfId="7360"/>
    <cellStyle name="Accent6 4 6" xfId="7361"/>
    <cellStyle name="Accent6 4 6 2" xfId="7362"/>
    <cellStyle name="Accent6 4 6 2 2" xfId="7363"/>
    <cellStyle name="Accent6 4 6 3" xfId="7364"/>
    <cellStyle name="Accent6 4 7" xfId="7365"/>
    <cellStyle name="Accent6 4 7 2" xfId="7366"/>
    <cellStyle name="Accent6 4 7 2 2" xfId="7367"/>
    <cellStyle name="Accent6 4 7 3" xfId="7368"/>
    <cellStyle name="Accent6 4 8" xfId="7369"/>
    <cellStyle name="Accent6 40" xfId="7370"/>
    <cellStyle name="Accent6 40 2" xfId="7371"/>
    <cellStyle name="Accent6 40 2 2" xfId="7372"/>
    <cellStyle name="Accent6 40 3" xfId="7373"/>
    <cellStyle name="Accent6 41" xfId="7374"/>
    <cellStyle name="Accent6 41 2" xfId="7375"/>
    <cellStyle name="Accent6 41 2 2" xfId="7376"/>
    <cellStyle name="Accent6 41 3" xfId="7377"/>
    <cellStyle name="Accent6 42" xfId="7378"/>
    <cellStyle name="Accent6 42 2" xfId="7379"/>
    <cellStyle name="Accent6 42 2 2" xfId="7380"/>
    <cellStyle name="Accent6 42 3" xfId="7381"/>
    <cellStyle name="Accent6 43" xfId="7382"/>
    <cellStyle name="Accent6 43 2" xfId="7383"/>
    <cellStyle name="Accent6 43 2 2" xfId="7384"/>
    <cellStyle name="Accent6 43 3" xfId="7385"/>
    <cellStyle name="Accent6 44" xfId="7386"/>
    <cellStyle name="Accent6 44 2" xfId="7387"/>
    <cellStyle name="Accent6 44 2 2" xfId="7388"/>
    <cellStyle name="Accent6 44 3" xfId="7389"/>
    <cellStyle name="Accent6 45" xfId="7390"/>
    <cellStyle name="Accent6 45 2" xfId="7391"/>
    <cellStyle name="Accent6 45 2 2" xfId="7392"/>
    <cellStyle name="Accent6 45 3" xfId="7393"/>
    <cellStyle name="Accent6 46" xfId="7394"/>
    <cellStyle name="Accent6 46 2" xfId="7395"/>
    <cellStyle name="Accent6 46 2 2" xfId="7396"/>
    <cellStyle name="Accent6 46 3" xfId="7397"/>
    <cellStyle name="Accent6 47" xfId="7398"/>
    <cellStyle name="Accent6 47 2" xfId="7399"/>
    <cellStyle name="Accent6 47 2 2" xfId="7400"/>
    <cellStyle name="Accent6 47 3" xfId="7401"/>
    <cellStyle name="Accent6 48" xfId="7402"/>
    <cellStyle name="Accent6 48 2" xfId="7403"/>
    <cellStyle name="Accent6 48 2 2" xfId="7404"/>
    <cellStyle name="Accent6 48 3" xfId="7405"/>
    <cellStyle name="Accent6 48 3 2" xfId="7406"/>
    <cellStyle name="Accent6 48 3 2 2" xfId="7407"/>
    <cellStyle name="Accent6 48 3 3" xfId="7408"/>
    <cellStyle name="Accent6 48 4" xfId="7409"/>
    <cellStyle name="Accent6 49" xfId="7410"/>
    <cellStyle name="Accent6 49 2" xfId="7411"/>
    <cellStyle name="Accent6 49 2 2" xfId="7412"/>
    <cellStyle name="Accent6 49 3" xfId="7413"/>
    <cellStyle name="Accent6 49 3 2" xfId="7414"/>
    <cellStyle name="Accent6 49 3 2 2" xfId="7415"/>
    <cellStyle name="Accent6 49 3 3" xfId="7416"/>
    <cellStyle name="Accent6 49 4" xfId="7417"/>
    <cellStyle name="Accent6 5" xfId="261"/>
    <cellStyle name="Accent6 5 2" xfId="7418"/>
    <cellStyle name="Accent6 5 2 2" xfId="7419"/>
    <cellStyle name="Accent6 5 2 2 2" xfId="7420"/>
    <cellStyle name="Accent6 5 2 3" xfId="7421"/>
    <cellStyle name="Accent6 5 2 3 2" xfId="7422"/>
    <cellStyle name="Accent6 5 2 3 2 2" xfId="7423"/>
    <cellStyle name="Accent6 5 2 3 3" xfId="7424"/>
    <cellStyle name="Accent6 5 2 4" xfId="7425"/>
    <cellStyle name="Accent6 5 3" xfId="7426"/>
    <cellStyle name="Accent6 5 3 2" xfId="7427"/>
    <cellStyle name="Accent6 5 3 2 2" xfId="7428"/>
    <cellStyle name="Accent6 5 3 3" xfId="7429"/>
    <cellStyle name="Accent6 5 3 3 2" xfId="7430"/>
    <cellStyle name="Accent6 5 3 3 2 2" xfId="7431"/>
    <cellStyle name="Accent6 5 3 3 3" xfId="7432"/>
    <cellStyle name="Accent6 5 3 4" xfId="7433"/>
    <cellStyle name="Accent6 5 4" xfId="7434"/>
    <cellStyle name="Accent6 5 4 2" xfId="7435"/>
    <cellStyle name="Accent6 5 5" xfId="7436"/>
    <cellStyle name="Accent6 5 5 2" xfId="7437"/>
    <cellStyle name="Accent6 5 5 2 2" xfId="7438"/>
    <cellStyle name="Accent6 5 5 3" xfId="7439"/>
    <cellStyle name="Accent6 5 6" xfId="7440"/>
    <cellStyle name="Accent6 5 6 2" xfId="7441"/>
    <cellStyle name="Accent6 5 7" xfId="7442"/>
    <cellStyle name="Accent6 50" xfId="7443"/>
    <cellStyle name="Accent6 50 2" xfId="7444"/>
    <cellStyle name="Accent6 50 2 2" xfId="7445"/>
    <cellStyle name="Accent6 50 3" xfId="7446"/>
    <cellStyle name="Accent6 50 3 2" xfId="7447"/>
    <cellStyle name="Accent6 50 3 2 2" xfId="7448"/>
    <cellStyle name="Accent6 50 3 3" xfId="7449"/>
    <cellStyle name="Accent6 50 4" xfId="7450"/>
    <cellStyle name="Accent6 51" xfId="7451"/>
    <cellStyle name="Accent6 51 2" xfId="7452"/>
    <cellStyle name="Accent6 51 2 2" xfId="7453"/>
    <cellStyle name="Accent6 51 3" xfId="7454"/>
    <cellStyle name="Accent6 51 3 2" xfId="7455"/>
    <cellStyle name="Accent6 51 3 2 2" xfId="7456"/>
    <cellStyle name="Accent6 51 3 3" xfId="7457"/>
    <cellStyle name="Accent6 51 4" xfId="7458"/>
    <cellStyle name="Accent6 52" xfId="7459"/>
    <cellStyle name="Accent6 52 2" xfId="7460"/>
    <cellStyle name="Accent6 52 2 2" xfId="7461"/>
    <cellStyle name="Accent6 52 3" xfId="7462"/>
    <cellStyle name="Accent6 53" xfId="7463"/>
    <cellStyle name="Accent6 53 2" xfId="7464"/>
    <cellStyle name="Accent6 53 2 2" xfId="7465"/>
    <cellStyle name="Accent6 53 3" xfId="7466"/>
    <cellStyle name="Accent6 54" xfId="7467"/>
    <cellStyle name="Accent6 54 2" xfId="7468"/>
    <cellStyle name="Accent6 54 2 2" xfId="7469"/>
    <cellStyle name="Accent6 54 3" xfId="7470"/>
    <cellStyle name="Accent6 55" xfId="7471"/>
    <cellStyle name="Accent6 55 2" xfId="7472"/>
    <cellStyle name="Accent6 55 2 2" xfId="7473"/>
    <cellStyle name="Accent6 55 3" xfId="7474"/>
    <cellStyle name="Accent6 56" xfId="7475"/>
    <cellStyle name="Accent6 56 2" xfId="7476"/>
    <cellStyle name="Accent6 56 2 2" xfId="7477"/>
    <cellStyle name="Accent6 56 3" xfId="7478"/>
    <cellStyle name="Accent6 57" xfId="7479"/>
    <cellStyle name="Accent6 57 2" xfId="7480"/>
    <cellStyle name="Accent6 57 2 2" xfId="7481"/>
    <cellStyle name="Accent6 57 3" xfId="7482"/>
    <cellStyle name="Accent6 58" xfId="7483"/>
    <cellStyle name="Accent6 58 2" xfId="7484"/>
    <cellStyle name="Accent6 58 2 2" xfId="7485"/>
    <cellStyle name="Accent6 58 3" xfId="7486"/>
    <cellStyle name="Accent6 58 3 2" xfId="7487"/>
    <cellStyle name="Accent6 58 3 2 2" xfId="7488"/>
    <cellStyle name="Accent6 58 3 3" xfId="7489"/>
    <cellStyle name="Accent6 58 4" xfId="7490"/>
    <cellStyle name="Accent6 59" xfId="7491"/>
    <cellStyle name="Accent6 59 2" xfId="7492"/>
    <cellStyle name="Accent6 59 2 2" xfId="7493"/>
    <cellStyle name="Accent6 59 3" xfId="7494"/>
    <cellStyle name="Accent6 59 3 2" xfId="7495"/>
    <cellStyle name="Accent6 59 3 2 2" xfId="7496"/>
    <cellStyle name="Accent6 59 3 3" xfId="7497"/>
    <cellStyle name="Accent6 59 4" xfId="7498"/>
    <cellStyle name="Accent6 6" xfId="7499"/>
    <cellStyle name="Accent6 6 2" xfId="7500"/>
    <cellStyle name="Accent6 6 2 2" xfId="7501"/>
    <cellStyle name="Accent6 6 2 2 2" xfId="7502"/>
    <cellStyle name="Accent6 6 2 3" xfId="7503"/>
    <cellStyle name="Accent6 6 2 3 2" xfId="7504"/>
    <cellStyle name="Accent6 6 2 3 2 2" xfId="7505"/>
    <cellStyle name="Accent6 6 2 3 3" xfId="7506"/>
    <cellStyle name="Accent6 6 2 4" xfId="7507"/>
    <cellStyle name="Accent6 6 3" xfId="7508"/>
    <cellStyle name="Accent6 6 3 2" xfId="7509"/>
    <cellStyle name="Accent6 6 4" xfId="7510"/>
    <cellStyle name="Accent6 6 4 2" xfId="7511"/>
    <cellStyle name="Accent6 6 4 2 2" xfId="7512"/>
    <cellStyle name="Accent6 6 4 3" xfId="7513"/>
    <cellStyle name="Accent6 6 5" xfId="7514"/>
    <cellStyle name="Accent6 60" xfId="7515"/>
    <cellStyle name="Accent6 60 2" xfId="7516"/>
    <cellStyle name="Accent6 60 2 2" xfId="7517"/>
    <cellStyle name="Accent6 60 3" xfId="7518"/>
    <cellStyle name="Accent6 60 3 2" xfId="7519"/>
    <cellStyle name="Accent6 60 3 2 2" xfId="7520"/>
    <cellStyle name="Accent6 60 3 3" xfId="7521"/>
    <cellStyle name="Accent6 60 4" xfId="7522"/>
    <cellStyle name="Accent6 61" xfId="7523"/>
    <cellStyle name="Accent6 61 2" xfId="7524"/>
    <cellStyle name="Accent6 61 2 2" xfId="7525"/>
    <cellStyle name="Accent6 61 3" xfId="7526"/>
    <cellStyle name="Accent6 61 3 2" xfId="7527"/>
    <cellStyle name="Accent6 61 3 2 2" xfId="7528"/>
    <cellStyle name="Accent6 61 3 3" xfId="7529"/>
    <cellStyle name="Accent6 61 4" xfId="7530"/>
    <cellStyle name="Accent6 62" xfId="7531"/>
    <cellStyle name="Accent6 62 2" xfId="7532"/>
    <cellStyle name="Accent6 62 2 2" xfId="7533"/>
    <cellStyle name="Accent6 62 3" xfId="7534"/>
    <cellStyle name="Accent6 62 3 2" xfId="7535"/>
    <cellStyle name="Accent6 62 3 2 2" xfId="7536"/>
    <cellStyle name="Accent6 62 3 3" xfId="7537"/>
    <cellStyle name="Accent6 62 4" xfId="7538"/>
    <cellStyle name="Accent6 63" xfId="7539"/>
    <cellStyle name="Accent6 63 2" xfId="7540"/>
    <cellStyle name="Accent6 63 2 2" xfId="7541"/>
    <cellStyle name="Accent6 63 3" xfId="7542"/>
    <cellStyle name="Accent6 63 3 2" xfId="7543"/>
    <cellStyle name="Accent6 63 3 2 2" xfId="7544"/>
    <cellStyle name="Accent6 63 3 3" xfId="7545"/>
    <cellStyle name="Accent6 63 4" xfId="7546"/>
    <cellStyle name="Accent6 64" xfId="7547"/>
    <cellStyle name="Accent6 64 2" xfId="7548"/>
    <cellStyle name="Accent6 64 2 2" xfId="7549"/>
    <cellStyle name="Accent6 64 3" xfId="7550"/>
    <cellStyle name="Accent6 64 3 2" xfId="7551"/>
    <cellStyle name="Accent6 64 3 2 2" xfId="7552"/>
    <cellStyle name="Accent6 64 3 3" xfId="7553"/>
    <cellStyle name="Accent6 64 4" xfId="7554"/>
    <cellStyle name="Accent6 65" xfId="7555"/>
    <cellStyle name="Accent6 65 2" xfId="7556"/>
    <cellStyle name="Accent6 65 2 2" xfId="7557"/>
    <cellStyle name="Accent6 65 3" xfId="7558"/>
    <cellStyle name="Accent6 65 3 2" xfId="7559"/>
    <cellStyle name="Accent6 65 3 2 2" xfId="7560"/>
    <cellStyle name="Accent6 65 3 3" xfId="7561"/>
    <cellStyle name="Accent6 65 4" xfId="7562"/>
    <cellStyle name="Accent6 66" xfId="7563"/>
    <cellStyle name="Accent6 66 2" xfId="7564"/>
    <cellStyle name="Accent6 66 2 2" xfId="7565"/>
    <cellStyle name="Accent6 66 3" xfId="7566"/>
    <cellStyle name="Accent6 66 3 2" xfId="7567"/>
    <cellStyle name="Accent6 66 3 2 2" xfId="7568"/>
    <cellStyle name="Accent6 66 3 3" xfId="7569"/>
    <cellStyle name="Accent6 66 4" xfId="7570"/>
    <cellStyle name="Accent6 67" xfId="7571"/>
    <cellStyle name="Accent6 67 2" xfId="7572"/>
    <cellStyle name="Accent6 67 2 2" xfId="7573"/>
    <cellStyle name="Accent6 67 3" xfId="7574"/>
    <cellStyle name="Accent6 67 3 2" xfId="7575"/>
    <cellStyle name="Accent6 67 3 2 2" xfId="7576"/>
    <cellStyle name="Accent6 67 3 3" xfId="7577"/>
    <cellStyle name="Accent6 67 4" xfId="7578"/>
    <cellStyle name="Accent6 68" xfId="7579"/>
    <cellStyle name="Accent6 68 2" xfId="7580"/>
    <cellStyle name="Accent6 68 2 2" xfId="7581"/>
    <cellStyle name="Accent6 68 3" xfId="7582"/>
    <cellStyle name="Accent6 68 3 2" xfId="7583"/>
    <cellStyle name="Accent6 68 3 2 2" xfId="7584"/>
    <cellStyle name="Accent6 68 3 3" xfId="7585"/>
    <cellStyle name="Accent6 68 4" xfId="7586"/>
    <cellStyle name="Accent6 69" xfId="7587"/>
    <cellStyle name="Accent6 69 2" xfId="7588"/>
    <cellStyle name="Accent6 69 2 2" xfId="7589"/>
    <cellStyle name="Accent6 69 3" xfId="7590"/>
    <cellStyle name="Accent6 69 3 2" xfId="7591"/>
    <cellStyle name="Accent6 69 3 2 2" xfId="7592"/>
    <cellStyle name="Accent6 69 3 3" xfId="7593"/>
    <cellStyle name="Accent6 69 4" xfId="7594"/>
    <cellStyle name="Accent6 7" xfId="7595"/>
    <cellStyle name="Accent6 7 2" xfId="7596"/>
    <cellStyle name="Accent6 7 2 2" xfId="7597"/>
    <cellStyle name="Accent6 7 2 2 2" xfId="7598"/>
    <cellStyle name="Accent6 7 2 3" xfId="7599"/>
    <cellStyle name="Accent6 7 2 3 2" xfId="7600"/>
    <cellStyle name="Accent6 7 2 3 2 2" xfId="7601"/>
    <cellStyle name="Accent6 7 2 3 3" xfId="7602"/>
    <cellStyle name="Accent6 7 2 4" xfId="7603"/>
    <cellStyle name="Accent6 7 3" xfId="7604"/>
    <cellStyle name="Accent6 7 3 2" xfId="7605"/>
    <cellStyle name="Accent6 7 4" xfId="7606"/>
    <cellStyle name="Accent6 7 4 2" xfId="7607"/>
    <cellStyle name="Accent6 7 4 2 2" xfId="7608"/>
    <cellStyle name="Accent6 7 4 3" xfId="7609"/>
    <cellStyle name="Accent6 7 5" xfId="7610"/>
    <cellStyle name="Accent6 70" xfId="7611"/>
    <cellStyle name="Accent6 70 2" xfId="7612"/>
    <cellStyle name="Accent6 70 2 2" xfId="7613"/>
    <cellStyle name="Accent6 70 3" xfId="7614"/>
    <cellStyle name="Accent6 70 3 2" xfId="7615"/>
    <cellStyle name="Accent6 70 3 2 2" xfId="7616"/>
    <cellStyle name="Accent6 70 3 3" xfId="7617"/>
    <cellStyle name="Accent6 70 4" xfId="7618"/>
    <cellStyle name="Accent6 71" xfId="7619"/>
    <cellStyle name="Accent6 71 2" xfId="7620"/>
    <cellStyle name="Accent6 71 2 2" xfId="7621"/>
    <cellStyle name="Accent6 71 3" xfId="7622"/>
    <cellStyle name="Accent6 71 3 2" xfId="7623"/>
    <cellStyle name="Accent6 71 3 2 2" xfId="7624"/>
    <cellStyle name="Accent6 71 3 3" xfId="7625"/>
    <cellStyle name="Accent6 71 4" xfId="7626"/>
    <cellStyle name="Accent6 72" xfId="7627"/>
    <cellStyle name="Accent6 72 2" xfId="7628"/>
    <cellStyle name="Accent6 72 2 2" xfId="7629"/>
    <cellStyle name="Accent6 72 3" xfId="7630"/>
    <cellStyle name="Accent6 72 3 2" xfId="7631"/>
    <cellStyle name="Accent6 72 3 2 2" xfId="7632"/>
    <cellStyle name="Accent6 72 3 3" xfId="7633"/>
    <cellStyle name="Accent6 72 4" xfId="7634"/>
    <cellStyle name="Accent6 73" xfId="7635"/>
    <cellStyle name="Accent6 73 2" xfId="7636"/>
    <cellStyle name="Accent6 73 2 2" xfId="7637"/>
    <cellStyle name="Accent6 73 3" xfId="7638"/>
    <cellStyle name="Accent6 73 3 2" xfId="7639"/>
    <cellStyle name="Accent6 73 3 2 2" xfId="7640"/>
    <cellStyle name="Accent6 73 3 3" xfId="7641"/>
    <cellStyle name="Accent6 73 4" xfId="7642"/>
    <cellStyle name="Accent6 74" xfId="7643"/>
    <cellStyle name="Accent6 74 2" xfId="7644"/>
    <cellStyle name="Accent6 74 2 2" xfId="7645"/>
    <cellStyle name="Accent6 74 3" xfId="7646"/>
    <cellStyle name="Accent6 74 3 2" xfId="7647"/>
    <cellStyle name="Accent6 74 3 2 2" xfId="7648"/>
    <cellStyle name="Accent6 74 3 3" xfId="7649"/>
    <cellStyle name="Accent6 74 4" xfId="7650"/>
    <cellStyle name="Accent6 75" xfId="7651"/>
    <cellStyle name="Accent6 75 2" xfId="7652"/>
    <cellStyle name="Accent6 75 2 2" xfId="7653"/>
    <cellStyle name="Accent6 75 3" xfId="7654"/>
    <cellStyle name="Accent6 75 3 2" xfId="7655"/>
    <cellStyle name="Accent6 75 3 2 2" xfId="7656"/>
    <cellStyle name="Accent6 75 3 3" xfId="7657"/>
    <cellStyle name="Accent6 75 4" xfId="7658"/>
    <cellStyle name="Accent6 76" xfId="7659"/>
    <cellStyle name="Accent6 76 2" xfId="7660"/>
    <cellStyle name="Accent6 76 2 2" xfId="7661"/>
    <cellStyle name="Accent6 76 3" xfId="7662"/>
    <cellStyle name="Accent6 76 3 2" xfId="7663"/>
    <cellStyle name="Accent6 76 3 2 2" xfId="7664"/>
    <cellStyle name="Accent6 76 3 3" xfId="7665"/>
    <cellStyle name="Accent6 76 4" xfId="7666"/>
    <cellStyle name="Accent6 77" xfId="7667"/>
    <cellStyle name="Accent6 77 2" xfId="7668"/>
    <cellStyle name="Accent6 77 2 2" xfId="7669"/>
    <cellStyle name="Accent6 77 3" xfId="7670"/>
    <cellStyle name="Accent6 77 3 2" xfId="7671"/>
    <cellStyle name="Accent6 77 3 2 2" xfId="7672"/>
    <cellStyle name="Accent6 77 3 3" xfId="7673"/>
    <cellStyle name="Accent6 77 4" xfId="7674"/>
    <cellStyle name="Accent6 78" xfId="7675"/>
    <cellStyle name="Accent6 78 2" xfId="7676"/>
    <cellStyle name="Accent6 78 2 2" xfId="7677"/>
    <cellStyle name="Accent6 78 3" xfId="7678"/>
    <cellStyle name="Accent6 78 3 2" xfId="7679"/>
    <cellStyle name="Accent6 78 3 2 2" xfId="7680"/>
    <cellStyle name="Accent6 78 3 3" xfId="7681"/>
    <cellStyle name="Accent6 78 4" xfId="7682"/>
    <cellStyle name="Accent6 79" xfId="7683"/>
    <cellStyle name="Accent6 79 2" xfId="7684"/>
    <cellStyle name="Accent6 79 2 2" xfId="7685"/>
    <cellStyle name="Accent6 79 3" xfId="7686"/>
    <cellStyle name="Accent6 79 3 2" xfId="7687"/>
    <cellStyle name="Accent6 79 3 2 2" xfId="7688"/>
    <cellStyle name="Accent6 79 3 3" xfId="7689"/>
    <cellStyle name="Accent6 79 4" xfId="7690"/>
    <cellStyle name="Accent6 8" xfId="7691"/>
    <cellStyle name="Accent6 8 2" xfId="7692"/>
    <cellStyle name="Accent6 8 2 2" xfId="7693"/>
    <cellStyle name="Accent6 8 3" xfId="7694"/>
    <cellStyle name="Accent6 80" xfId="7695"/>
    <cellStyle name="Accent6 80 2" xfId="7696"/>
    <cellStyle name="Accent6 80 2 2" xfId="7697"/>
    <cellStyle name="Accent6 80 3" xfId="7698"/>
    <cellStyle name="Accent6 80 3 2" xfId="7699"/>
    <cellStyle name="Accent6 80 3 2 2" xfId="7700"/>
    <cellStyle name="Accent6 80 3 3" xfId="7701"/>
    <cellStyle name="Accent6 80 4" xfId="7702"/>
    <cellStyle name="Accent6 81" xfId="7703"/>
    <cellStyle name="Accent6 81 2" xfId="7704"/>
    <cellStyle name="Accent6 81 2 2" xfId="7705"/>
    <cellStyle name="Accent6 81 3" xfId="7706"/>
    <cellStyle name="Accent6 81 3 2" xfId="7707"/>
    <cellStyle name="Accent6 81 3 2 2" xfId="7708"/>
    <cellStyle name="Accent6 81 3 3" xfId="7709"/>
    <cellStyle name="Accent6 81 4" xfId="7710"/>
    <cellStyle name="Accent6 82" xfId="7711"/>
    <cellStyle name="Accent6 82 2" xfId="7712"/>
    <cellStyle name="Accent6 82 2 2" xfId="7713"/>
    <cellStyle name="Accent6 82 3" xfId="7714"/>
    <cellStyle name="Accent6 82 3 2" xfId="7715"/>
    <cellStyle name="Accent6 82 3 2 2" xfId="7716"/>
    <cellStyle name="Accent6 82 3 3" xfId="7717"/>
    <cellStyle name="Accent6 82 4" xfId="7718"/>
    <cellStyle name="Accent6 83" xfId="7719"/>
    <cellStyle name="Accent6 83 2" xfId="7720"/>
    <cellStyle name="Accent6 83 2 2" xfId="7721"/>
    <cellStyle name="Accent6 83 3" xfId="7722"/>
    <cellStyle name="Accent6 83 3 2" xfId="7723"/>
    <cellStyle name="Accent6 83 3 2 2" xfId="7724"/>
    <cellStyle name="Accent6 83 3 3" xfId="7725"/>
    <cellStyle name="Accent6 83 4" xfId="7726"/>
    <cellStyle name="Accent6 84" xfId="7727"/>
    <cellStyle name="Accent6 84 2" xfId="7728"/>
    <cellStyle name="Accent6 84 2 2" xfId="7729"/>
    <cellStyle name="Accent6 84 3" xfId="7730"/>
    <cellStyle name="Accent6 85" xfId="7731"/>
    <cellStyle name="Accent6 85 2" xfId="7732"/>
    <cellStyle name="Accent6 85 2 2" xfId="7733"/>
    <cellStyle name="Accent6 85 3" xfId="7734"/>
    <cellStyle name="Accent6 86" xfId="7735"/>
    <cellStyle name="Accent6 86 2" xfId="7736"/>
    <cellStyle name="Accent6 86 2 2" xfId="7737"/>
    <cellStyle name="Accent6 86 3" xfId="7738"/>
    <cellStyle name="Accent6 87" xfId="7739"/>
    <cellStyle name="Accent6 87 2" xfId="7740"/>
    <cellStyle name="Accent6 87 2 2" xfId="7741"/>
    <cellStyle name="Accent6 87 3" xfId="7742"/>
    <cellStyle name="Accent6 88" xfId="7743"/>
    <cellStyle name="Accent6 88 2" xfId="7744"/>
    <cellStyle name="Accent6 88 2 2" xfId="7745"/>
    <cellStyle name="Accent6 88 3" xfId="7746"/>
    <cellStyle name="Accent6 89" xfId="7747"/>
    <cellStyle name="Accent6 89 2" xfId="7748"/>
    <cellStyle name="Accent6 89 2 2" xfId="7749"/>
    <cellStyle name="Accent6 89 3" xfId="7750"/>
    <cellStyle name="Accent6 9" xfId="7751"/>
    <cellStyle name="Accent6 9 2" xfId="7752"/>
    <cellStyle name="Accent6 9 2 2" xfId="7753"/>
    <cellStyle name="Accent6 9 3" xfId="7754"/>
    <cellStyle name="Accent6 90" xfId="7755"/>
    <cellStyle name="Accent6 90 2" xfId="7756"/>
    <cellStyle name="Accent6 90 2 2" xfId="7757"/>
    <cellStyle name="Accent6 90 3" xfId="7758"/>
    <cellStyle name="Accent6 91" xfId="7759"/>
    <cellStyle name="Accent6 91 2" xfId="7760"/>
    <cellStyle name="Accent6 91 2 2" xfId="7761"/>
    <cellStyle name="Accent6 91 3" xfId="7762"/>
    <cellStyle name="Accent6 92" xfId="7763"/>
    <cellStyle name="Accent6 92 2" xfId="7764"/>
    <cellStyle name="Accent6 92 2 2" xfId="7765"/>
    <cellStyle name="Accent6 92 3" xfId="7766"/>
    <cellStyle name="Accent6 93" xfId="7767"/>
    <cellStyle name="Accent6 93 2" xfId="7768"/>
    <cellStyle name="Accent6 93 2 2" xfId="7769"/>
    <cellStyle name="Accent6 93 3" xfId="7770"/>
    <cellStyle name="Accent6 94" xfId="7771"/>
    <cellStyle name="Accent6 94 2" xfId="7772"/>
    <cellStyle name="Accent6 94 2 2" xfId="7773"/>
    <cellStyle name="Accent6 94 3" xfId="7774"/>
    <cellStyle name="Accent6 95" xfId="7775"/>
    <cellStyle name="Accent6 95 2" xfId="7776"/>
    <cellStyle name="Accent6 95 2 2" xfId="7777"/>
    <cellStyle name="Accent6 95 3" xfId="7778"/>
    <cellStyle name="Accent6 96" xfId="7779"/>
    <cellStyle name="Accent6 96 2" xfId="7780"/>
    <cellStyle name="Accent6 96 2 2" xfId="7781"/>
    <cellStyle name="Accent6 96 3" xfId="7782"/>
    <cellStyle name="Accent6 97" xfId="7783"/>
    <cellStyle name="Accent6 97 2" xfId="7784"/>
    <cellStyle name="Accent6 97 2 2" xfId="7785"/>
    <cellStyle name="Accent6 97 3" xfId="7786"/>
    <cellStyle name="Accent6 98" xfId="7787"/>
    <cellStyle name="Accent6 98 2" xfId="7788"/>
    <cellStyle name="Accent6 98 2 2" xfId="7789"/>
    <cellStyle name="Accent6 98 3" xfId="7790"/>
    <cellStyle name="Accent6 99" xfId="7791"/>
    <cellStyle name="Accent6 99 2" xfId="7792"/>
    <cellStyle name="Accent6 99 2 2" xfId="7793"/>
    <cellStyle name="Accent6 99 3" xfId="7794"/>
    <cellStyle name="active" xfId="7795"/>
    <cellStyle name="active 2" xfId="7796"/>
    <cellStyle name="active 2 2" xfId="7797"/>
    <cellStyle name="active 2 2 2" xfId="7798"/>
    <cellStyle name="active 2 3" xfId="7799"/>
    <cellStyle name="active 2 3 2" xfId="7800"/>
    <cellStyle name="active 2 3 2 2" xfId="7801"/>
    <cellStyle name="active 2 3 3" xfId="7802"/>
    <cellStyle name="active 2 4" xfId="7803"/>
    <cellStyle name="active 3" xfId="7804"/>
    <cellStyle name="active 3 2" xfId="7805"/>
    <cellStyle name="active 3 2 2" xfId="7806"/>
    <cellStyle name="active 3 3" xfId="7807"/>
    <cellStyle name="active 4" xfId="7808"/>
    <cellStyle name="active 4 2" xfId="7809"/>
    <cellStyle name="active 5" xfId="7810"/>
    <cellStyle name="active 5 2" xfId="7811"/>
    <cellStyle name="active 6" xfId="7812"/>
    <cellStyle name="Actual Date" xfId="191"/>
    <cellStyle name="Actual Date 2" xfId="7813"/>
    <cellStyle name="Actual Date 2 2" xfId="7814"/>
    <cellStyle name="args.style" xfId="7815"/>
    <cellStyle name="args.style 2" xfId="7816"/>
    <cellStyle name="args.style 2 2" xfId="7817"/>
    <cellStyle name="args.style 2 2 2" xfId="7818"/>
    <cellStyle name="args.style 2 3" xfId="7819"/>
    <cellStyle name="args.style 2 3 2" xfId="7820"/>
    <cellStyle name="args.style 2 3 2 2" xfId="7821"/>
    <cellStyle name="args.style 2 3 3" xfId="7822"/>
    <cellStyle name="args.style 2 4" xfId="7823"/>
    <cellStyle name="args.style 3" xfId="7824"/>
    <cellStyle name="args.style 3 2" xfId="7825"/>
    <cellStyle name="args.style 3 2 2" xfId="7826"/>
    <cellStyle name="args.style 3 3" xfId="7827"/>
    <cellStyle name="args.style 4" xfId="7828"/>
    <cellStyle name="args.style 4 2" xfId="7829"/>
    <cellStyle name="args.style 4 2 2" xfId="7830"/>
    <cellStyle name="args.style 4 3" xfId="7831"/>
    <cellStyle name="args.style 5" xfId="7832"/>
    <cellStyle name="args.style 5 2" xfId="7833"/>
    <cellStyle name="args.style 6" xfId="7834"/>
    <cellStyle name="args.style 6 2" xfId="7835"/>
    <cellStyle name="args.style 7" xfId="7836"/>
    <cellStyle name="Bad 2" xfId="99"/>
    <cellStyle name="Bad 2 10" xfId="7837"/>
    <cellStyle name="Bad 2 10 2" xfId="7838"/>
    <cellStyle name="Bad 2 11" xfId="7839"/>
    <cellStyle name="Bad 2 12" xfId="7840"/>
    <cellStyle name="Bad 2 2" xfId="7841"/>
    <cellStyle name="Bad 2 2 2" xfId="7842"/>
    <cellStyle name="Bad 2 2 2 2" xfId="7843"/>
    <cellStyle name="Bad 2 2 3" xfId="7844"/>
    <cellStyle name="Bad 2 2 3 2" xfId="7845"/>
    <cellStyle name="Bad 2 2 3 2 2" xfId="7846"/>
    <cellStyle name="Bad 2 2 3 3" xfId="7847"/>
    <cellStyle name="Bad 2 2 4" xfId="7848"/>
    <cellStyle name="Bad 2 2 4 2" xfId="7849"/>
    <cellStyle name="Bad 2 2 5" xfId="7850"/>
    <cellStyle name="Bad 2 3" xfId="7851"/>
    <cellStyle name="Bad 2 3 2" xfId="7852"/>
    <cellStyle name="Bad 2 3 2 2" xfId="7853"/>
    <cellStyle name="Bad 2 3 3" xfId="7854"/>
    <cellStyle name="Bad 2 3 3 2" xfId="7855"/>
    <cellStyle name="Bad 2 3 3 2 2" xfId="7856"/>
    <cellStyle name="Bad 2 3 3 3" xfId="7857"/>
    <cellStyle name="Bad 2 3 4" xfId="7858"/>
    <cellStyle name="Bad 2 4" xfId="7859"/>
    <cellStyle name="Bad 2 4 2" xfId="7860"/>
    <cellStyle name="Bad 2 4 2 2" xfId="7861"/>
    <cellStyle name="Bad 2 4 3" xfId="7862"/>
    <cellStyle name="Bad 2 5" xfId="7863"/>
    <cellStyle name="Bad 2 5 2" xfId="7864"/>
    <cellStyle name="Bad 2 5 2 2" xfId="7865"/>
    <cellStyle name="Bad 2 5 3" xfId="7866"/>
    <cellStyle name="Bad 2 5 3 2" xfId="7867"/>
    <cellStyle name="Bad 2 5 3 2 2" xfId="7868"/>
    <cellStyle name="Bad 2 5 3 3" xfId="7869"/>
    <cellStyle name="Bad 2 5 4" xfId="7870"/>
    <cellStyle name="Bad 2 6" xfId="7871"/>
    <cellStyle name="Bad 2 6 2" xfId="7872"/>
    <cellStyle name="Bad 2 6 2 2" xfId="7873"/>
    <cellStyle name="Bad 2 6 3" xfId="7874"/>
    <cellStyle name="Bad 2 6 3 2" xfId="7875"/>
    <cellStyle name="Bad 2 6 4" xfId="7876"/>
    <cellStyle name="Bad 2 7" xfId="7877"/>
    <cellStyle name="Bad 2 7 2" xfId="7878"/>
    <cellStyle name="Bad 2 8" xfId="7879"/>
    <cellStyle name="Bad 2 8 2" xfId="7880"/>
    <cellStyle name="Bad 2 8 2 2" xfId="7881"/>
    <cellStyle name="Bad 2 8 3" xfId="7882"/>
    <cellStyle name="Bad 2 9" xfId="7883"/>
    <cellStyle name="Bad 2 9 2" xfId="7884"/>
    <cellStyle name="Bad 2 9 2 2" xfId="7885"/>
    <cellStyle name="Bad 2 9 3" xfId="7886"/>
    <cellStyle name="Bad 3" xfId="100"/>
    <cellStyle name="Bad 3 2" xfId="7887"/>
    <cellStyle name="Bad 3 2 2" xfId="7888"/>
    <cellStyle name="Bad 3 3" xfId="7889"/>
    <cellStyle name="Bad 3 3 2" xfId="7890"/>
    <cellStyle name="Bad 3 4" xfId="7891"/>
    <cellStyle name="Bad 3 4 2" xfId="7892"/>
    <cellStyle name="Bad 3 4 2 2" xfId="7893"/>
    <cellStyle name="Bad 3 4 3" xfId="7894"/>
    <cellStyle name="Bad 3 5" xfId="7895"/>
    <cellStyle name="Bad 4" xfId="101"/>
    <cellStyle name="Bad 4 2" xfId="7896"/>
    <cellStyle name="Bad 4 2 2" xfId="7897"/>
    <cellStyle name="Bad 4 3" xfId="7898"/>
    <cellStyle name="Bad 4 3 2" xfId="7899"/>
    <cellStyle name="Bad 4 3 2 2" xfId="7900"/>
    <cellStyle name="Bad 4 3 3" xfId="7901"/>
    <cellStyle name="Bad 4 4" xfId="7902"/>
    <cellStyle name="Bad 5" xfId="7903"/>
    <cellStyle name="Bad 5 2" xfId="7904"/>
    <cellStyle name="Bad 5 2 2" xfId="7905"/>
    <cellStyle name="Bad 5 2 2 2" xfId="7906"/>
    <cellStyle name="Bad 5 2 2 2 2" xfId="7907"/>
    <cellStyle name="Bad 5 2 2 3" xfId="7908"/>
    <cellStyle name="Bad 5 2 2 3 2" xfId="7909"/>
    <cellStyle name="Bad 5 2 2 3 2 2" xfId="7910"/>
    <cellStyle name="Bad 5 2 2 3 3" xfId="7911"/>
    <cellStyle name="Bad 5 2 2 4" xfId="7912"/>
    <cellStyle name="Bad 5 2 3" xfId="7913"/>
    <cellStyle name="Bad 5 2 3 2" xfId="7914"/>
    <cellStyle name="Bad 5 2 4" xfId="7915"/>
    <cellStyle name="Bad 5 2 4 2" xfId="7916"/>
    <cellStyle name="Bad 5 2 4 2 2" xfId="7917"/>
    <cellStyle name="Bad 5 2 4 3" xfId="7918"/>
    <cellStyle name="Bad 5 2 5" xfId="7919"/>
    <cellStyle name="Bad 5 3" xfId="7920"/>
    <cellStyle name="Bad 5 3 2" xfId="7921"/>
    <cellStyle name="Bad 5 3 2 2" xfId="7922"/>
    <cellStyle name="Bad 5 3 3" xfId="7923"/>
    <cellStyle name="Bad 5 4" xfId="7924"/>
    <cellStyle name="Bad 5 4 2" xfId="7925"/>
    <cellStyle name="Bad 5 5" xfId="7926"/>
    <cellStyle name="Bad 5 5 2" xfId="7927"/>
    <cellStyle name="Bad 5 5 2 2" xfId="7928"/>
    <cellStyle name="Bad 5 5 3" xfId="7929"/>
    <cellStyle name="Bad 5 6" xfId="7930"/>
    <cellStyle name="Bad 6" xfId="7931"/>
    <cellStyle name="Bad 6 2" xfId="7932"/>
    <cellStyle name="Bad 6 2 2" xfId="7933"/>
    <cellStyle name="Bad 6 3" xfId="7934"/>
    <cellStyle name="Bad 7" xfId="7935"/>
    <cellStyle name="Bad 7 2" xfId="7936"/>
    <cellStyle name="Bad 8" xfId="7937"/>
    <cellStyle name="Bad 9" xfId="7938"/>
    <cellStyle name="Body" xfId="7939"/>
    <cellStyle name="Body 2" xfId="7940"/>
    <cellStyle name="Body 2 2" xfId="7941"/>
    <cellStyle name="Body 2 2 2" xfId="7942"/>
    <cellStyle name="Body 2 3" xfId="7943"/>
    <cellStyle name="Body 2 3 2" xfId="7944"/>
    <cellStyle name="Body 2 3 2 2" xfId="7945"/>
    <cellStyle name="Body 2 3 3" xfId="7946"/>
    <cellStyle name="Body 2 4" xfId="7947"/>
    <cellStyle name="Body 3" xfId="7948"/>
    <cellStyle name="Body 3 2" xfId="7949"/>
    <cellStyle name="Body 3 2 2" xfId="7950"/>
    <cellStyle name="Body 3 3" xfId="7951"/>
    <cellStyle name="Body 4" xfId="7952"/>
    <cellStyle name="Body 4 2" xfId="7953"/>
    <cellStyle name="Body 5" xfId="7954"/>
    <cellStyle name="Body 5 2" xfId="7955"/>
    <cellStyle name="Body 6" xfId="7956"/>
    <cellStyle name="BorderedPercent" xfId="7957"/>
    <cellStyle name="Boxed Integer" xfId="7958"/>
    <cellStyle name="Calc" xfId="7959"/>
    <cellStyle name="Calc Currency (0)" xfId="7960"/>
    <cellStyle name="Calc Currency (0) 2" xfId="7961"/>
    <cellStyle name="Calc Currency (0) 2 2" xfId="7962"/>
    <cellStyle name="Calc Currency (0) 3" xfId="7963"/>
    <cellStyle name="Calculation 10" xfId="7964"/>
    <cellStyle name="Calculation 2" xfId="102"/>
    <cellStyle name="Calculation 2 10" xfId="7965"/>
    <cellStyle name="Calculation 2 10 2" xfId="7966"/>
    <cellStyle name="Calculation 2 10 3" xfId="7967"/>
    <cellStyle name="Calculation 2 11" xfId="7968"/>
    <cellStyle name="Calculation 2 11 2" xfId="7969"/>
    <cellStyle name="Calculation 2 12" xfId="7970"/>
    <cellStyle name="Calculation 2 13" xfId="7971"/>
    <cellStyle name="Calculation 2 2" xfId="7972"/>
    <cellStyle name="Calculation 2 2 2" xfId="7973"/>
    <cellStyle name="Calculation 2 2 2 2" xfId="7974"/>
    <cellStyle name="Calculation 2 2 3" xfId="7975"/>
    <cellStyle name="Calculation 2 2 3 2" xfId="7976"/>
    <cellStyle name="Calculation 2 2 3 2 2" xfId="7977"/>
    <cellStyle name="Calculation 2 2 3 3" xfId="7978"/>
    <cellStyle name="Calculation 2 2 4" xfId="7979"/>
    <cellStyle name="Calculation 2 3" xfId="7980"/>
    <cellStyle name="Calculation 2 3 2" xfId="7981"/>
    <cellStyle name="Calculation 2 3 2 2" xfId="7982"/>
    <cellStyle name="Calculation 2 3 2 2 2" xfId="7983"/>
    <cellStyle name="Calculation 2 3 2 3" xfId="7984"/>
    <cellStyle name="Calculation 2 3 3" xfId="7985"/>
    <cellStyle name="Calculation 2 3 3 2" xfId="7986"/>
    <cellStyle name="Calculation 2 3 3 2 2" xfId="7987"/>
    <cellStyle name="Calculation 2 3 3 2 2 2" xfId="7988"/>
    <cellStyle name="Calculation 2 3 3 2 3" xfId="7989"/>
    <cellStyle name="Calculation 2 3 3 3" xfId="7990"/>
    <cellStyle name="Calculation 2 3 3 3 2" xfId="7991"/>
    <cellStyle name="Calculation 2 3 3 4" xfId="7992"/>
    <cellStyle name="Calculation 2 3 4" xfId="7993"/>
    <cellStyle name="Calculation 2 3 4 2" xfId="7994"/>
    <cellStyle name="Calculation 2 3 5" xfId="7995"/>
    <cellStyle name="Calculation 2 4" xfId="7996"/>
    <cellStyle name="Calculation 2 4 2" xfId="7997"/>
    <cellStyle name="Calculation 2 4 2 2" xfId="7998"/>
    <cellStyle name="Calculation 2 4 2 2 2" xfId="7999"/>
    <cellStyle name="Calculation 2 4 2 3" xfId="8000"/>
    <cellStyle name="Calculation 2 4 3" xfId="8001"/>
    <cellStyle name="Calculation 2 4 3 2" xfId="8002"/>
    <cellStyle name="Calculation 2 4 4" xfId="8003"/>
    <cellStyle name="Calculation 2 5" xfId="8004"/>
    <cellStyle name="Calculation 2 5 2" xfId="8005"/>
    <cellStyle name="Calculation 2 5 2 2" xfId="8006"/>
    <cellStyle name="Calculation 2 5 2 2 2" xfId="8007"/>
    <cellStyle name="Calculation 2 5 2 3" xfId="8008"/>
    <cellStyle name="Calculation 2 5 3" xfId="8009"/>
    <cellStyle name="Calculation 2 5 3 2" xfId="8010"/>
    <cellStyle name="Calculation 2 5 3 2 2" xfId="8011"/>
    <cellStyle name="Calculation 2 5 3 2 2 2" xfId="8012"/>
    <cellStyle name="Calculation 2 5 3 2 3" xfId="8013"/>
    <cellStyle name="Calculation 2 5 3 3" xfId="8014"/>
    <cellStyle name="Calculation 2 5 3 3 2" xfId="8015"/>
    <cellStyle name="Calculation 2 5 3 4" xfId="8016"/>
    <cellStyle name="Calculation 2 5 4" xfId="8017"/>
    <cellStyle name="Calculation 2 5 4 2" xfId="8018"/>
    <cellStyle name="Calculation 2 5 5" xfId="8019"/>
    <cellStyle name="Calculation 2 6" xfId="8020"/>
    <cellStyle name="Calculation 2 6 2" xfId="8021"/>
    <cellStyle name="Calculation 2 6 2 2" xfId="8022"/>
    <cellStyle name="Calculation 2 6 2 2 2" xfId="8023"/>
    <cellStyle name="Calculation 2 6 2 3" xfId="8024"/>
    <cellStyle name="Calculation 2 6 3" xfId="8025"/>
    <cellStyle name="Calculation 2 6 3 2" xfId="8026"/>
    <cellStyle name="Calculation 2 6 3 2 2" xfId="8027"/>
    <cellStyle name="Calculation 2 6 3 2 2 2" xfId="8028"/>
    <cellStyle name="Calculation 2 6 3 2 2 2 2" xfId="8029"/>
    <cellStyle name="Calculation 2 6 3 2 2 3" xfId="8030"/>
    <cellStyle name="Calculation 2 6 3 2 3" xfId="8031"/>
    <cellStyle name="Calculation 2 6 3 2 3 2" xfId="8032"/>
    <cellStyle name="Calculation 2 6 3 2 4" xfId="8033"/>
    <cellStyle name="Calculation 2 6 3 3" xfId="8034"/>
    <cellStyle name="Calculation 2 6 3 3 2" xfId="8035"/>
    <cellStyle name="Calculation 2 6 3 3 2 2" xfId="8036"/>
    <cellStyle name="Calculation 2 6 3 3 3" xfId="8037"/>
    <cellStyle name="Calculation 2 6 3 4" xfId="8038"/>
    <cellStyle name="Calculation 2 6 3 4 2" xfId="8039"/>
    <cellStyle name="Calculation 2 6 3 5" xfId="8040"/>
    <cellStyle name="Calculation 2 6 4" xfId="8041"/>
    <cellStyle name="Calculation 2 6 4 2" xfId="8042"/>
    <cellStyle name="Calculation 2 6 4 2 2" xfId="8043"/>
    <cellStyle name="Calculation 2 6 4 2 2 2" xfId="8044"/>
    <cellStyle name="Calculation 2 6 4 2 3" xfId="8045"/>
    <cellStyle name="Calculation 2 6 4 3" xfId="8046"/>
    <cellStyle name="Calculation 2 6 4 3 2" xfId="8047"/>
    <cellStyle name="Calculation 2 6 4 4" xfId="8048"/>
    <cellStyle name="Calculation 2 6 5" xfId="8049"/>
    <cellStyle name="Calculation 2 6 5 2" xfId="8050"/>
    <cellStyle name="Calculation 2 6 5 2 2" xfId="8051"/>
    <cellStyle name="Calculation 2 6 5 3" xfId="8052"/>
    <cellStyle name="Calculation 2 6 6" xfId="8053"/>
    <cellStyle name="Calculation 2 6 6 2" xfId="8054"/>
    <cellStyle name="Calculation 2 6 7" xfId="8055"/>
    <cellStyle name="Calculation 2 7" xfId="8056"/>
    <cellStyle name="Calculation 2 7 2" xfId="8057"/>
    <cellStyle name="Calculation 2 7 2 2" xfId="8058"/>
    <cellStyle name="Calculation 2 7 3" xfId="8059"/>
    <cellStyle name="Calculation 2 8" xfId="8060"/>
    <cellStyle name="Calculation 2 8 2" xfId="8061"/>
    <cellStyle name="Calculation 2 8 2 2" xfId="8062"/>
    <cellStyle name="Calculation 2 8 2 2 2" xfId="8063"/>
    <cellStyle name="Calculation 2 8 2 3" xfId="8064"/>
    <cellStyle name="Calculation 2 8 3" xfId="8065"/>
    <cellStyle name="Calculation 2 8 3 2" xfId="8066"/>
    <cellStyle name="Calculation 2 8 4" xfId="8067"/>
    <cellStyle name="Calculation 2 9" xfId="8068"/>
    <cellStyle name="Calculation 2 9 2" xfId="8069"/>
    <cellStyle name="Calculation 2 9 2 2" xfId="8070"/>
    <cellStyle name="Calculation 2 9 2 2 2" xfId="8071"/>
    <cellStyle name="Calculation 2 9 2 3" xfId="8072"/>
    <cellStyle name="Calculation 2 9 3" xfId="8073"/>
    <cellStyle name="Calculation 2 9 3 2" xfId="8074"/>
    <cellStyle name="Calculation 2 9 4" xfId="8075"/>
    <cellStyle name="Calculation 2 9 4 2" xfId="8076"/>
    <cellStyle name="Calculation 2 9 5" xfId="8077"/>
    <cellStyle name="Calculation 3" xfId="103"/>
    <cellStyle name="Calculation 3 2" xfId="8078"/>
    <cellStyle name="Calculation 3 2 2" xfId="8079"/>
    <cellStyle name="Calculation 3 2 2 2" xfId="8080"/>
    <cellStyle name="Calculation 3 2 3" xfId="8081"/>
    <cellStyle name="Calculation 3 3" xfId="8082"/>
    <cellStyle name="Calculation 3 3 2" xfId="8083"/>
    <cellStyle name="Calculation 3 4" xfId="8084"/>
    <cellStyle name="Calculation 3 4 2" xfId="8085"/>
    <cellStyle name="Calculation 3 4 2 2" xfId="8086"/>
    <cellStyle name="Calculation 3 4 3" xfId="8087"/>
    <cellStyle name="Calculation 3 5" xfId="8088"/>
    <cellStyle name="Calculation 4" xfId="104"/>
    <cellStyle name="Calculation 4 2" xfId="8089"/>
    <cellStyle name="Calculation 4 2 2" xfId="8090"/>
    <cellStyle name="Calculation 4 3" xfId="8091"/>
    <cellStyle name="Calculation 4 3 2" xfId="8092"/>
    <cellStyle name="Calculation 4 3 2 2" xfId="8093"/>
    <cellStyle name="Calculation 4 3 3" xfId="8094"/>
    <cellStyle name="Calculation 4 4" xfId="8095"/>
    <cellStyle name="Calculation 5" xfId="8096"/>
    <cellStyle name="Calculation 5 2" xfId="8097"/>
    <cellStyle name="Calculation 5 2 2" xfId="8098"/>
    <cellStyle name="Calculation 5 2 2 2" xfId="8099"/>
    <cellStyle name="Calculation 5 2 3" xfId="8100"/>
    <cellStyle name="Calculation 5 3" xfId="8101"/>
    <cellStyle name="Calculation 5 3 2" xfId="8102"/>
    <cellStyle name="Calculation 5 3 2 2" xfId="8103"/>
    <cellStyle name="Calculation 5 3 2 2 2" xfId="8104"/>
    <cellStyle name="Calculation 5 3 2 3" xfId="8105"/>
    <cellStyle name="Calculation 5 3 3" xfId="8106"/>
    <cellStyle name="Calculation 5 3 3 2" xfId="8107"/>
    <cellStyle name="Calculation 5 3 4" xfId="8108"/>
    <cellStyle name="Calculation 5 4" xfId="8109"/>
    <cellStyle name="Calculation 5 4 2" xfId="8110"/>
    <cellStyle name="Calculation 5 5" xfId="8111"/>
    <cellStyle name="Calculation 6" xfId="8112"/>
    <cellStyle name="Calculation 6 2" xfId="8113"/>
    <cellStyle name="Calculation 6 2 2" xfId="8114"/>
    <cellStyle name="Calculation 6 2 2 2" xfId="8115"/>
    <cellStyle name="Calculation 6 2 3" xfId="8116"/>
    <cellStyle name="Calculation 6 3" xfId="8117"/>
    <cellStyle name="Calculation 6 3 2" xfId="8118"/>
    <cellStyle name="Calculation 6 4" xfId="8119"/>
    <cellStyle name="Calculation 7" xfId="8120"/>
    <cellStyle name="Calculation 7 2" xfId="8121"/>
    <cellStyle name="Calculation 8" xfId="8122"/>
    <cellStyle name="Calculation 8 2" xfId="8123"/>
    <cellStyle name="Calculation 9" xfId="8124"/>
    <cellStyle name="Center" xfId="8125"/>
    <cellStyle name="Center 2" xfId="8126"/>
    <cellStyle name="Center 2 2" xfId="8127"/>
    <cellStyle name="Center 3" xfId="8128"/>
    <cellStyle name="Center 3 2" xfId="8129"/>
    <cellStyle name="Center 3 2 2" xfId="8130"/>
    <cellStyle name="Center 3 3" xfId="8131"/>
    <cellStyle name="Center 4" xfId="8132"/>
    <cellStyle name="CenterWrap" xfId="8133"/>
    <cellStyle name="Cents" xfId="192"/>
    <cellStyle name="Check Cell 2" xfId="105"/>
    <cellStyle name="Check Cell 2 10" xfId="8134"/>
    <cellStyle name="Check Cell 2 10 2" xfId="8135"/>
    <cellStyle name="Check Cell 2 11" xfId="8136"/>
    <cellStyle name="Check Cell 2 12" xfId="8137"/>
    <cellStyle name="Check Cell 2 2" xfId="8138"/>
    <cellStyle name="Check Cell 2 2 2" xfId="8139"/>
    <cellStyle name="Check Cell 2 2 2 2" xfId="8140"/>
    <cellStyle name="Check Cell 2 2 3" xfId="8141"/>
    <cellStyle name="Check Cell 2 2 3 2" xfId="8142"/>
    <cellStyle name="Check Cell 2 2 3 2 2" xfId="8143"/>
    <cellStyle name="Check Cell 2 2 3 3" xfId="8144"/>
    <cellStyle name="Check Cell 2 2 4" xfId="8145"/>
    <cellStyle name="Check Cell 2 3" xfId="8146"/>
    <cellStyle name="Check Cell 2 3 2" xfId="8147"/>
    <cellStyle name="Check Cell 2 3 2 2" xfId="8148"/>
    <cellStyle name="Check Cell 2 3 3" xfId="8149"/>
    <cellStyle name="Check Cell 2 3 3 2" xfId="8150"/>
    <cellStyle name="Check Cell 2 3 3 2 2" xfId="8151"/>
    <cellStyle name="Check Cell 2 3 3 3" xfId="8152"/>
    <cellStyle name="Check Cell 2 3 4" xfId="8153"/>
    <cellStyle name="Check Cell 2 4" xfId="8154"/>
    <cellStyle name="Check Cell 2 4 2" xfId="8155"/>
    <cellStyle name="Check Cell 2 4 2 2" xfId="8156"/>
    <cellStyle name="Check Cell 2 4 3" xfId="8157"/>
    <cellStyle name="Check Cell 2 5" xfId="8158"/>
    <cellStyle name="Check Cell 2 5 2" xfId="8159"/>
    <cellStyle name="Check Cell 2 5 2 2" xfId="8160"/>
    <cellStyle name="Check Cell 2 5 3" xfId="8161"/>
    <cellStyle name="Check Cell 2 5 3 2" xfId="8162"/>
    <cellStyle name="Check Cell 2 5 3 2 2" xfId="8163"/>
    <cellStyle name="Check Cell 2 5 3 3" xfId="8164"/>
    <cellStyle name="Check Cell 2 5 4" xfId="8165"/>
    <cellStyle name="Check Cell 2 6" xfId="8166"/>
    <cellStyle name="Check Cell 2 6 2" xfId="8167"/>
    <cellStyle name="Check Cell 2 6 2 2" xfId="8168"/>
    <cellStyle name="Check Cell 2 6 3" xfId="8169"/>
    <cellStyle name="Check Cell 2 6 3 2" xfId="8170"/>
    <cellStyle name="Check Cell 2 6 4" xfId="8171"/>
    <cellStyle name="Check Cell 2 7" xfId="8172"/>
    <cellStyle name="Check Cell 2 7 2" xfId="8173"/>
    <cellStyle name="Check Cell 2 8" xfId="8174"/>
    <cellStyle name="Check Cell 2 8 2" xfId="8175"/>
    <cellStyle name="Check Cell 2 8 2 2" xfId="8176"/>
    <cellStyle name="Check Cell 2 8 3" xfId="8177"/>
    <cellStyle name="Check Cell 2 9" xfId="8178"/>
    <cellStyle name="Check Cell 2 9 2" xfId="8179"/>
    <cellStyle name="Check Cell 2 9 2 2" xfId="8180"/>
    <cellStyle name="Check Cell 2 9 3" xfId="8181"/>
    <cellStyle name="Check Cell 3" xfId="106"/>
    <cellStyle name="Check Cell 3 2" xfId="8182"/>
    <cellStyle name="Check Cell 3 2 2" xfId="8183"/>
    <cellStyle name="Check Cell 3 3" xfId="8184"/>
    <cellStyle name="Check Cell 3 3 2" xfId="8185"/>
    <cellStyle name="Check Cell 3 4" xfId="8186"/>
    <cellStyle name="Check Cell 3 4 2" xfId="8187"/>
    <cellStyle name="Check Cell 3 4 2 2" xfId="8188"/>
    <cellStyle name="Check Cell 3 4 3" xfId="8189"/>
    <cellStyle name="Check Cell 3 5" xfId="8190"/>
    <cellStyle name="Check Cell 4" xfId="107"/>
    <cellStyle name="Check Cell 4 2" xfId="8191"/>
    <cellStyle name="Check Cell 4 2 2" xfId="8192"/>
    <cellStyle name="Check Cell 4 3" xfId="8193"/>
    <cellStyle name="Check Cell 4 3 2" xfId="8194"/>
    <cellStyle name="Check Cell 4 3 2 2" xfId="8195"/>
    <cellStyle name="Check Cell 4 3 3" xfId="8196"/>
    <cellStyle name="Check Cell 4 4" xfId="8197"/>
    <cellStyle name="Check Cell 5" xfId="8198"/>
    <cellStyle name="Check Cell 5 2" xfId="8199"/>
    <cellStyle name="Check Cell 5 2 2" xfId="8200"/>
    <cellStyle name="Check Cell 5 3" xfId="8201"/>
    <cellStyle name="Check Cell 5 3 2" xfId="8202"/>
    <cellStyle name="Check Cell 5 3 2 2" xfId="8203"/>
    <cellStyle name="Check Cell 5 3 3" xfId="8204"/>
    <cellStyle name="Check Cell 5 4" xfId="8205"/>
    <cellStyle name="Check Cell 6" xfId="8206"/>
    <cellStyle name="Check Cell 6 2" xfId="8207"/>
    <cellStyle name="Check Cell 6 2 2" xfId="8208"/>
    <cellStyle name="Check Cell 6 3" xfId="8209"/>
    <cellStyle name="Check Cell 7" xfId="8210"/>
    <cellStyle name="Check Cell 7 2" xfId="8211"/>
    <cellStyle name="Check Cell 8" xfId="8212"/>
    <cellStyle name="Check Cell 9" xfId="8213"/>
    <cellStyle name="Comma" xfId="1" builtinId="3"/>
    <cellStyle name="Comma [0] 2" xfId="8214"/>
    <cellStyle name="Comma [0] 3" xfId="8215"/>
    <cellStyle name="Comma 10" xfId="8216"/>
    <cellStyle name="Comma 11" xfId="8217"/>
    <cellStyle name="Comma 12" xfId="8218"/>
    <cellStyle name="Comma 13" xfId="8219"/>
    <cellStyle name="Comma 14" xfId="8220"/>
    <cellStyle name="Comma 15" xfId="8221"/>
    <cellStyle name="Comma 16" xfId="8222"/>
    <cellStyle name="Comma 17" xfId="8223"/>
    <cellStyle name="Comma 176" xfId="6"/>
    <cellStyle name="Comma 18" xfId="8224"/>
    <cellStyle name="Comma 19" xfId="8225"/>
    <cellStyle name="Comma 2" xfId="5"/>
    <cellStyle name="Comma 2 2" xfId="108"/>
    <cellStyle name="Comma 2 2 2" xfId="8226"/>
    <cellStyle name="Comma 2 2 2 2" xfId="8227"/>
    <cellStyle name="Comma 2 2 3" xfId="8228"/>
    <cellStyle name="Comma 2 3" xfId="8229"/>
    <cellStyle name="Comma 2 3 2" xfId="8230"/>
    <cellStyle name="Comma 2 4" xfId="8231"/>
    <cellStyle name="Comma 2 4 2" xfId="8232"/>
    <cellStyle name="Comma 2 4 3" xfId="8233"/>
    <cellStyle name="Comma 2 4 3 2" xfId="8234"/>
    <cellStyle name="Comma 2 5" xfId="8235"/>
    <cellStyle name="Comma 20" xfId="8236"/>
    <cellStyle name="Comma 21" xfId="8237"/>
    <cellStyle name="Comma 22" xfId="8238"/>
    <cellStyle name="Comma 3" xfId="12"/>
    <cellStyle name="Comma 3 2" xfId="109"/>
    <cellStyle name="Comma 3 2 2" xfId="8239"/>
    <cellStyle name="Comma 3 2 2 2" xfId="8240"/>
    <cellStyle name="Comma 3 2 2 3" xfId="8241"/>
    <cellStyle name="Comma 3 2 2 3 2" xfId="8242"/>
    <cellStyle name="Comma 3 2 2 4" xfId="8243"/>
    <cellStyle name="Comma 3 2 2 4 2" xfId="8244"/>
    <cellStyle name="Comma 3 2 3" xfId="8245"/>
    <cellStyle name="Comma 3 2 3 2" xfId="8246"/>
    <cellStyle name="Comma 3 2 4" xfId="8247"/>
    <cellStyle name="Comma 3 3" xfId="8248"/>
    <cellStyle name="Comma 3 3 2" xfId="8249"/>
    <cellStyle name="Comma 3 4" xfId="8250"/>
    <cellStyle name="Comma 3 4 2" xfId="8251"/>
    <cellStyle name="Comma 3 5" xfId="8252"/>
    <cellStyle name="Comma 3 5 2" xfId="8253"/>
    <cellStyle name="Comma 3 5 3" xfId="8254"/>
    <cellStyle name="Comma 3 5 3 2" xfId="8255"/>
    <cellStyle name="Comma 3 5 4" xfId="8256"/>
    <cellStyle name="Comma 3 5 4 2" xfId="8257"/>
    <cellStyle name="Comma 3 6" xfId="8258"/>
    <cellStyle name="Comma 3 6 2" xfId="8259"/>
    <cellStyle name="Comma 3 7" xfId="8260"/>
    <cellStyle name="Comma 4" xfId="110"/>
    <cellStyle name="Comma 4 2" xfId="8261"/>
    <cellStyle name="Comma 4 2 2" xfId="8262"/>
    <cellStyle name="Comma 5" xfId="7"/>
    <cellStyle name="Comma 5 2" xfId="8263"/>
    <cellStyle name="Comma 6" xfId="111"/>
    <cellStyle name="Comma 6 2" xfId="8264"/>
    <cellStyle name="Comma 7" xfId="112"/>
    <cellStyle name="Comma 7 2" xfId="8265"/>
    <cellStyle name="Comma 7 3" xfId="8266"/>
    <cellStyle name="Comma 7 3 2" xfId="8267"/>
    <cellStyle name="Comma 7 4" xfId="8268"/>
    <cellStyle name="Comma 7 4 2" xfId="8269"/>
    <cellStyle name="Comma 8" xfId="113"/>
    <cellStyle name="Comma 8 2" xfId="8270"/>
    <cellStyle name="Comma 8 2 2" xfId="8271"/>
    <cellStyle name="Comma 8 3" xfId="8272"/>
    <cellStyle name="Comma 8 4" xfId="8273"/>
    <cellStyle name="Comma 8 4 2" xfId="8274"/>
    <cellStyle name="Comma 8 5" xfId="8275"/>
    <cellStyle name="Comma 9" xfId="8276"/>
    <cellStyle name="Comma 9 2" xfId="8277"/>
    <cellStyle name="Comma 9 3" xfId="8278"/>
    <cellStyle name="Comma 9 3 2" xfId="8279"/>
    <cellStyle name="Comma 9 4" xfId="8280"/>
    <cellStyle name="Comma 9 4 2" xfId="8281"/>
    <cellStyle name="Copied" xfId="8282"/>
    <cellStyle name="Copied 2" xfId="8283"/>
    <cellStyle name="Copied 2 2" xfId="8284"/>
    <cellStyle name="Copied 2 2 2" xfId="8285"/>
    <cellStyle name="Copied 2 3" xfId="8286"/>
    <cellStyle name="Copied 2 3 2" xfId="8287"/>
    <cellStyle name="Copied 2 3 2 2" xfId="8288"/>
    <cellStyle name="Copied 2 3 3" xfId="8289"/>
    <cellStyle name="Copied 2 4" xfId="8290"/>
    <cellStyle name="Copied 3" xfId="8291"/>
    <cellStyle name="Copied 3 2" xfId="8292"/>
    <cellStyle name="Copied 3 2 2" xfId="8293"/>
    <cellStyle name="Copied 3 3" xfId="8294"/>
    <cellStyle name="Copied 4" xfId="8295"/>
    <cellStyle name="Copied 4 2" xfId="8296"/>
    <cellStyle name="Copied 4 2 2" xfId="8297"/>
    <cellStyle name="Copied 4 3" xfId="8298"/>
    <cellStyle name="Copied 5" xfId="8299"/>
    <cellStyle name="Copied 5 2" xfId="8300"/>
    <cellStyle name="Copied 6" xfId="8301"/>
    <cellStyle name="Copied 6 2" xfId="8302"/>
    <cellStyle name="Copied 7" xfId="8303"/>
    <cellStyle name="CostNoZero" xfId="8304"/>
    <cellStyle name="Currency 2" xfId="114"/>
    <cellStyle name="Currency 2 2" xfId="8305"/>
    <cellStyle name="Currency 2 2 2" xfId="8306"/>
    <cellStyle name="Currency 2 2 2 2" xfId="8307"/>
    <cellStyle name="Currency 2 2 2 3" xfId="8308"/>
    <cellStyle name="Currency 2 2 2 3 2" xfId="8309"/>
    <cellStyle name="Currency 2 2 2 4" xfId="8310"/>
    <cellStyle name="Currency 2 2 2 4 2" xfId="8311"/>
    <cellStyle name="Currency 2 2 3" xfId="8312"/>
    <cellStyle name="Currency 2 2 3 2" xfId="8313"/>
    <cellStyle name="Currency 2 2 4" xfId="8314"/>
    <cellStyle name="Currency 2 3" xfId="8315"/>
    <cellStyle name="Currency 2 3 2" xfId="8316"/>
    <cellStyle name="Currency 2 3 3" xfId="8317"/>
    <cellStyle name="Currency 2 3 3 2" xfId="8318"/>
    <cellStyle name="Currency 2 3 4" xfId="8319"/>
    <cellStyle name="Currency 2 3 4 2" xfId="8320"/>
    <cellStyle name="Currency 2 4" xfId="8321"/>
    <cellStyle name="Currency 2 4 2" xfId="8322"/>
    <cellStyle name="Currency 2 5" xfId="8323"/>
    <cellStyle name="Currency 2 6" xfId="8324"/>
    <cellStyle name="Currency 3" xfId="115"/>
    <cellStyle name="Currency 3 2" xfId="8325"/>
    <cellStyle name="Currency 3 2 2" xfId="8326"/>
    <cellStyle name="Currency 3 3" xfId="8327"/>
    <cellStyle name="Currency 3 3 2" xfId="8328"/>
    <cellStyle name="Currency 3 3 3" xfId="8329"/>
    <cellStyle name="Currency 3 3 3 2" xfId="8330"/>
    <cellStyle name="Currency 3 3 4" xfId="8331"/>
    <cellStyle name="Currency 3 3 4 2" xfId="8332"/>
    <cellStyle name="Currency 3 4" xfId="8333"/>
    <cellStyle name="Currency 4" xfId="116"/>
    <cellStyle name="Currency 4 2" xfId="8334"/>
    <cellStyle name="Currency 4 2 2" xfId="8335"/>
    <cellStyle name="Currency 4 3" xfId="8336"/>
    <cellStyle name="Currency 4 3 2" xfId="8337"/>
    <cellStyle name="Currency 5" xfId="117"/>
    <cellStyle name="Currency 5 2" xfId="8338"/>
    <cellStyle name="Currency 6" xfId="8339"/>
    <cellStyle name="Currency 6 2" xfId="8340"/>
    <cellStyle name="Currency 6 2 2" xfId="8341"/>
    <cellStyle name="Currency 6 3" xfId="8342"/>
    <cellStyle name="Currency 6 3 2" xfId="8343"/>
    <cellStyle name="Currency 6 4" xfId="8344"/>
    <cellStyle name="Currency 7" xfId="8345"/>
    <cellStyle name="Currency 7 2" xfId="8346"/>
    <cellStyle name="Currency 8" xfId="8347"/>
    <cellStyle name="Currency 9" xfId="8348"/>
    <cellStyle name="Currency.00" xfId="193"/>
    <cellStyle name="Date" xfId="194"/>
    <cellStyle name="Date (m/d/yy)" xfId="8349"/>
    <cellStyle name="Date (m/d/yy) 2" xfId="8350"/>
    <cellStyle name="Date_~6497230" xfId="8351"/>
    <cellStyle name="Decimal" xfId="195"/>
    <cellStyle name="Emphasis 1" xfId="196"/>
    <cellStyle name="Emphasis 1 10" xfId="8352"/>
    <cellStyle name="Emphasis 1 2" xfId="8353"/>
    <cellStyle name="Emphasis 1 2 2" xfId="8354"/>
    <cellStyle name="Emphasis 1 2 2 2" xfId="8355"/>
    <cellStyle name="Emphasis 1 2 3" xfId="8356"/>
    <cellStyle name="Emphasis 1 2 3 2" xfId="8357"/>
    <cellStyle name="Emphasis 1 2 3 2 2" xfId="8358"/>
    <cellStyle name="Emphasis 1 2 3 3" xfId="8359"/>
    <cellStyle name="Emphasis 1 2 4" xfId="8360"/>
    <cellStyle name="Emphasis 1 2 4 2" xfId="8361"/>
    <cellStyle name="Emphasis 1 2 4 2 2" xfId="8362"/>
    <cellStyle name="Emphasis 1 2 4 3" xfId="8363"/>
    <cellStyle name="Emphasis 1 2 5" xfId="8364"/>
    <cellStyle name="Emphasis 1 3" xfId="8365"/>
    <cellStyle name="Emphasis 1 3 2" xfId="8366"/>
    <cellStyle name="Emphasis 1 3 2 2" xfId="8367"/>
    <cellStyle name="Emphasis 1 3 3" xfId="8368"/>
    <cellStyle name="Emphasis 1 4" xfId="8369"/>
    <cellStyle name="Emphasis 1 4 2" xfId="8370"/>
    <cellStyle name="Emphasis 1 5" xfId="8371"/>
    <cellStyle name="Emphasis 1 5 2" xfId="8372"/>
    <cellStyle name="Emphasis 1 6" xfId="8373"/>
    <cellStyle name="Emphasis 1 6 2" xfId="8374"/>
    <cellStyle name="Emphasis 1 6 2 2" xfId="8375"/>
    <cellStyle name="Emphasis 1 6 3" xfId="8376"/>
    <cellStyle name="Emphasis 1 7" xfId="8377"/>
    <cellStyle name="Emphasis 1 7 2" xfId="8378"/>
    <cellStyle name="Emphasis 1 8" xfId="8379"/>
    <cellStyle name="Emphasis 1 8 2" xfId="8380"/>
    <cellStyle name="Emphasis 1 9" xfId="8381"/>
    <cellStyle name="Emphasis 2" xfId="197"/>
    <cellStyle name="Emphasis 2 10" xfId="8382"/>
    <cellStyle name="Emphasis 2 2" xfId="8383"/>
    <cellStyle name="Emphasis 2 2 2" xfId="8384"/>
    <cellStyle name="Emphasis 2 2 2 2" xfId="8385"/>
    <cellStyle name="Emphasis 2 2 3" xfId="8386"/>
    <cellStyle name="Emphasis 2 2 3 2" xfId="8387"/>
    <cellStyle name="Emphasis 2 2 3 2 2" xfId="8388"/>
    <cellStyle name="Emphasis 2 2 3 3" xfId="8389"/>
    <cellStyle name="Emphasis 2 2 4" xfId="8390"/>
    <cellStyle name="Emphasis 2 2 4 2" xfId="8391"/>
    <cellStyle name="Emphasis 2 2 4 2 2" xfId="8392"/>
    <cellStyle name="Emphasis 2 2 4 3" xfId="8393"/>
    <cellStyle name="Emphasis 2 2 5" xfId="8394"/>
    <cellStyle name="Emphasis 2 3" xfId="8395"/>
    <cellStyle name="Emphasis 2 3 2" xfId="8396"/>
    <cellStyle name="Emphasis 2 3 2 2" xfId="8397"/>
    <cellStyle name="Emphasis 2 3 3" xfId="8398"/>
    <cellStyle name="Emphasis 2 4" xfId="8399"/>
    <cellStyle name="Emphasis 2 4 2" xfId="8400"/>
    <cellStyle name="Emphasis 2 5" xfId="8401"/>
    <cellStyle name="Emphasis 2 5 2" xfId="8402"/>
    <cellStyle name="Emphasis 2 6" xfId="8403"/>
    <cellStyle name="Emphasis 2 6 2" xfId="8404"/>
    <cellStyle name="Emphasis 2 6 2 2" xfId="8405"/>
    <cellStyle name="Emphasis 2 6 3" xfId="8406"/>
    <cellStyle name="Emphasis 2 7" xfId="8407"/>
    <cellStyle name="Emphasis 2 7 2" xfId="8408"/>
    <cellStyle name="Emphasis 2 8" xfId="8409"/>
    <cellStyle name="Emphasis 2 8 2" xfId="8410"/>
    <cellStyle name="Emphasis 2 9" xfId="8411"/>
    <cellStyle name="Emphasis 3" xfId="198"/>
    <cellStyle name="Emphasis 3 2" xfId="8412"/>
    <cellStyle name="Emphasis 3 2 2" xfId="8413"/>
    <cellStyle name="Emphasis 3 2 2 2" xfId="8414"/>
    <cellStyle name="Emphasis 3 2 3" xfId="8415"/>
    <cellStyle name="Emphasis 3 2 3 2" xfId="8416"/>
    <cellStyle name="Emphasis 3 2 3 2 2" xfId="8417"/>
    <cellStyle name="Emphasis 3 2 3 3" xfId="8418"/>
    <cellStyle name="Emphasis 3 2 4" xfId="8419"/>
    <cellStyle name="Emphasis 3 3" xfId="8420"/>
    <cellStyle name="Emphasis 3 3 2" xfId="8421"/>
    <cellStyle name="Emphasis 3 3 2 2" xfId="8422"/>
    <cellStyle name="Emphasis 3 3 3" xfId="8423"/>
    <cellStyle name="Emphasis 3 4" xfId="8424"/>
    <cellStyle name="Emphasis 3 4 2" xfId="8425"/>
    <cellStyle name="Emphasis 3 5" xfId="8426"/>
    <cellStyle name="Emphasis 3 5 2" xfId="8427"/>
    <cellStyle name="Emphasis 3 6" xfId="8428"/>
    <cellStyle name="Emphasis 3 7" xfId="8429"/>
    <cellStyle name="Entered" xfId="8430"/>
    <cellStyle name="Entered 2" xfId="8431"/>
    <cellStyle name="Entered 2 2" xfId="8432"/>
    <cellStyle name="Entered 2 2 2" xfId="8433"/>
    <cellStyle name="Entered 2 3" xfId="8434"/>
    <cellStyle name="Entered 2 3 2" xfId="8435"/>
    <cellStyle name="Entered 2 3 2 2" xfId="8436"/>
    <cellStyle name="Entered 2 3 3" xfId="8437"/>
    <cellStyle name="Entered 2 4" xfId="8438"/>
    <cellStyle name="Entered 3" xfId="8439"/>
    <cellStyle name="Entered 3 2" xfId="8440"/>
    <cellStyle name="Entered 3 2 2" xfId="8441"/>
    <cellStyle name="Entered 3 3" xfId="8442"/>
    <cellStyle name="Entered 4" xfId="8443"/>
    <cellStyle name="Entered 4 2" xfId="8444"/>
    <cellStyle name="Entered 4 2 2" xfId="8445"/>
    <cellStyle name="Entered 4 3" xfId="8446"/>
    <cellStyle name="Entered 5" xfId="8447"/>
    <cellStyle name="Entered 5 2" xfId="8448"/>
    <cellStyle name="Entered 6" xfId="8449"/>
    <cellStyle name="Entered 6 2" xfId="8450"/>
    <cellStyle name="Entered 7" xfId="8451"/>
    <cellStyle name="Euro" xfId="8452"/>
    <cellStyle name="Euro 2" xfId="8453"/>
    <cellStyle name="Euro 2 2" xfId="8454"/>
    <cellStyle name="Euro 2 2 2" xfId="8455"/>
    <cellStyle name="Euro 2 2 2 2" xfId="8456"/>
    <cellStyle name="Euro 2 2 3" xfId="8457"/>
    <cellStyle name="Euro 2 3" xfId="8458"/>
    <cellStyle name="Euro 2 3 2" xfId="8459"/>
    <cellStyle name="Euro 2 3 2 2" xfId="8460"/>
    <cellStyle name="Euro 2 3 3" xfId="8461"/>
    <cellStyle name="Euro 2 4" xfId="8462"/>
    <cellStyle name="Euro 3" xfId="8463"/>
    <cellStyle name="Euro 3 2" xfId="8464"/>
    <cellStyle name="Euro 3 2 2" xfId="8465"/>
    <cellStyle name="Euro 3 3" xfId="8466"/>
    <cellStyle name="Euro 4" xfId="8467"/>
    <cellStyle name="Euro 4 2" xfId="8468"/>
    <cellStyle name="Euro 4 2 2" xfId="8469"/>
    <cellStyle name="Euro 4 3" xfId="8470"/>
    <cellStyle name="Euro 5" xfId="8471"/>
    <cellStyle name="Euro 5 2" xfId="8472"/>
    <cellStyle name="Euro 6" xfId="8473"/>
    <cellStyle name="Explanatory Text 2" xfId="118"/>
    <cellStyle name="Explanatory Text 2 10" xfId="8474"/>
    <cellStyle name="Explanatory Text 2 2" xfId="8475"/>
    <cellStyle name="Explanatory Text 2 2 2" xfId="8476"/>
    <cellStyle name="Explanatory Text 2 2 2 2" xfId="8477"/>
    <cellStyle name="Explanatory Text 2 2 3" xfId="8478"/>
    <cellStyle name="Explanatory Text 2 2 3 2" xfId="8479"/>
    <cellStyle name="Explanatory Text 2 2 3 2 2" xfId="8480"/>
    <cellStyle name="Explanatory Text 2 2 3 3" xfId="8481"/>
    <cellStyle name="Explanatory Text 2 2 4" xfId="8482"/>
    <cellStyle name="Explanatory Text 2 3" xfId="8483"/>
    <cellStyle name="Explanatory Text 2 3 2" xfId="8484"/>
    <cellStyle name="Explanatory Text 2 3 2 2" xfId="8485"/>
    <cellStyle name="Explanatory Text 2 3 3" xfId="8486"/>
    <cellStyle name="Explanatory Text 2 3 3 2" xfId="8487"/>
    <cellStyle name="Explanatory Text 2 3 3 2 2" xfId="8488"/>
    <cellStyle name="Explanatory Text 2 3 3 3" xfId="8489"/>
    <cellStyle name="Explanatory Text 2 3 4" xfId="8490"/>
    <cellStyle name="Explanatory Text 2 4" xfId="8491"/>
    <cellStyle name="Explanatory Text 2 4 2" xfId="8492"/>
    <cellStyle name="Explanatory Text 2 4 2 2" xfId="8493"/>
    <cellStyle name="Explanatory Text 2 4 3" xfId="8494"/>
    <cellStyle name="Explanatory Text 2 5" xfId="8495"/>
    <cellStyle name="Explanatory Text 2 5 2" xfId="8496"/>
    <cellStyle name="Explanatory Text 2 5 2 2" xfId="8497"/>
    <cellStyle name="Explanatory Text 2 5 3" xfId="8498"/>
    <cellStyle name="Explanatory Text 2 5 3 2" xfId="8499"/>
    <cellStyle name="Explanatory Text 2 5 3 2 2" xfId="8500"/>
    <cellStyle name="Explanatory Text 2 5 3 3" xfId="8501"/>
    <cellStyle name="Explanatory Text 2 5 4" xfId="8502"/>
    <cellStyle name="Explanatory Text 2 6" xfId="8503"/>
    <cellStyle name="Explanatory Text 2 6 2" xfId="8504"/>
    <cellStyle name="Explanatory Text 2 7" xfId="8505"/>
    <cellStyle name="Explanatory Text 2 7 2" xfId="8506"/>
    <cellStyle name="Explanatory Text 2 8" xfId="8507"/>
    <cellStyle name="Explanatory Text 2 8 2" xfId="8508"/>
    <cellStyle name="Explanatory Text 2 8 2 2" xfId="8509"/>
    <cellStyle name="Explanatory Text 2 8 3" xfId="8510"/>
    <cellStyle name="Explanatory Text 2 9" xfId="8511"/>
    <cellStyle name="Explanatory Text 2 9 2" xfId="8512"/>
    <cellStyle name="Explanatory Text 2 9 2 2" xfId="8513"/>
    <cellStyle name="Explanatory Text 2 9 3" xfId="8514"/>
    <cellStyle name="Explanatory Text 3" xfId="119"/>
    <cellStyle name="Explanatory Text 3 2" xfId="8515"/>
    <cellStyle name="Explanatory Text 3 2 2" xfId="8516"/>
    <cellStyle name="Explanatory Text 3 3" xfId="8517"/>
    <cellStyle name="Explanatory Text 3 3 2" xfId="8518"/>
    <cellStyle name="Explanatory Text 3 4" xfId="8519"/>
    <cellStyle name="Explanatory Text 3 4 2" xfId="8520"/>
    <cellStyle name="Explanatory Text 3 4 2 2" xfId="8521"/>
    <cellStyle name="Explanatory Text 3 4 3" xfId="8522"/>
    <cellStyle name="Explanatory Text 3 5" xfId="8523"/>
    <cellStyle name="Explanatory Text 4" xfId="120"/>
    <cellStyle name="Explanatory Text 4 2" xfId="8524"/>
    <cellStyle name="Explanatory Text 4 2 2" xfId="8525"/>
    <cellStyle name="Explanatory Text 4 3" xfId="8526"/>
    <cellStyle name="Explanatory Text 4 3 2" xfId="8527"/>
    <cellStyle name="Explanatory Text 4 3 2 2" xfId="8528"/>
    <cellStyle name="Explanatory Text 4 3 3" xfId="8529"/>
    <cellStyle name="Explanatory Text 4 4" xfId="8530"/>
    <cellStyle name="Explanatory Text 5" xfId="8531"/>
    <cellStyle name="Explanatory Text 5 2" xfId="8532"/>
    <cellStyle name="Explanatory Text 5 2 2" xfId="8533"/>
    <cellStyle name="Explanatory Text 5 3" xfId="8534"/>
    <cellStyle name="Explanatory Text 5 3 2" xfId="8535"/>
    <cellStyle name="Explanatory Text 5 3 2 2" xfId="8536"/>
    <cellStyle name="Explanatory Text 5 3 3" xfId="8537"/>
    <cellStyle name="Explanatory Text 5 4" xfId="8538"/>
    <cellStyle name="Explanatory Text 6" xfId="8539"/>
    <cellStyle name="Explanatory Text 6 2" xfId="8540"/>
    <cellStyle name="Explanatory Text 6 2 2" xfId="8541"/>
    <cellStyle name="Explanatory Text 6 3" xfId="8542"/>
    <cellStyle name="Explanatory Text 7" xfId="8543"/>
    <cellStyle name="Explanatory Text 8" xfId="8544"/>
    <cellStyle name="Fixed" xfId="199"/>
    <cellStyle name="Fixed 2" xfId="8545"/>
    <cellStyle name="Fixed 2 2" xfId="8546"/>
    <cellStyle name="Fixed 3" xfId="8547"/>
    <cellStyle name="Floating" xfId="200"/>
    <cellStyle name="General" xfId="8548"/>
    <cellStyle name="General 2" xfId="8549"/>
    <cellStyle name="General 2 2" xfId="8550"/>
    <cellStyle name="General 2 2 2" xfId="8551"/>
    <cellStyle name="General 2 3" xfId="8552"/>
    <cellStyle name="General 3" xfId="8553"/>
    <cellStyle name="General 3 2" xfId="8554"/>
    <cellStyle name="General 3 2 2" xfId="8555"/>
    <cellStyle name="General 3 3" xfId="8556"/>
    <cellStyle name="General 3 3 2" xfId="8557"/>
    <cellStyle name="General 3 3 2 2" xfId="8558"/>
    <cellStyle name="General 3 3 3" xfId="8559"/>
    <cellStyle name="General 3 4" xfId="8560"/>
    <cellStyle name="General 4" xfId="8561"/>
    <cellStyle name="General 4 2" xfId="8562"/>
    <cellStyle name="General 4 2 2" xfId="8563"/>
    <cellStyle name="General 4 3" xfId="8564"/>
    <cellStyle name="General 5" xfId="8565"/>
    <cellStyle name="General2" xfId="8566"/>
    <cellStyle name="Good 2" xfId="121"/>
    <cellStyle name="Good 2 10" xfId="8567"/>
    <cellStyle name="Good 2 10 2" xfId="8568"/>
    <cellStyle name="Good 2 11" xfId="8569"/>
    <cellStyle name="Good 2 12" xfId="8570"/>
    <cellStyle name="Good 2 2" xfId="8571"/>
    <cellStyle name="Good 2 2 2" xfId="8572"/>
    <cellStyle name="Good 2 2 2 2" xfId="8573"/>
    <cellStyle name="Good 2 2 3" xfId="8574"/>
    <cellStyle name="Good 2 2 3 2" xfId="8575"/>
    <cellStyle name="Good 2 2 3 2 2" xfId="8576"/>
    <cellStyle name="Good 2 2 3 3" xfId="8577"/>
    <cellStyle name="Good 2 2 4" xfId="8578"/>
    <cellStyle name="Good 2 2 4 2" xfId="8579"/>
    <cellStyle name="Good 2 2 5" xfId="8580"/>
    <cellStyle name="Good 2 3" xfId="8581"/>
    <cellStyle name="Good 2 3 2" xfId="8582"/>
    <cellStyle name="Good 2 3 2 2" xfId="8583"/>
    <cellStyle name="Good 2 3 3" xfId="8584"/>
    <cellStyle name="Good 2 3 3 2" xfId="8585"/>
    <cellStyle name="Good 2 3 3 2 2" xfId="8586"/>
    <cellStyle name="Good 2 3 3 3" xfId="8587"/>
    <cellStyle name="Good 2 3 4" xfId="8588"/>
    <cellStyle name="Good 2 4" xfId="8589"/>
    <cellStyle name="Good 2 4 2" xfId="8590"/>
    <cellStyle name="Good 2 4 2 2" xfId="8591"/>
    <cellStyle name="Good 2 4 3" xfId="8592"/>
    <cellStyle name="Good 2 5" xfId="8593"/>
    <cellStyle name="Good 2 5 2" xfId="8594"/>
    <cellStyle name="Good 2 5 2 2" xfId="8595"/>
    <cellStyle name="Good 2 5 3" xfId="8596"/>
    <cellStyle name="Good 2 5 3 2" xfId="8597"/>
    <cellStyle name="Good 2 5 3 2 2" xfId="8598"/>
    <cellStyle name="Good 2 5 3 3" xfId="8599"/>
    <cellStyle name="Good 2 5 4" xfId="8600"/>
    <cellStyle name="Good 2 6" xfId="8601"/>
    <cellStyle name="Good 2 6 2" xfId="8602"/>
    <cellStyle name="Good 2 6 2 2" xfId="8603"/>
    <cellStyle name="Good 2 6 3" xfId="8604"/>
    <cellStyle name="Good 2 6 3 2" xfId="8605"/>
    <cellStyle name="Good 2 6 3 2 2" xfId="8606"/>
    <cellStyle name="Good 2 6 3 3" xfId="8607"/>
    <cellStyle name="Good 2 6 4" xfId="8608"/>
    <cellStyle name="Good 2 6 4 2" xfId="8609"/>
    <cellStyle name="Good 2 6 5" xfId="8610"/>
    <cellStyle name="Good 2 7" xfId="8611"/>
    <cellStyle name="Good 2 7 2" xfId="8612"/>
    <cellStyle name="Good 2 8" xfId="8613"/>
    <cellStyle name="Good 2 8 2" xfId="8614"/>
    <cellStyle name="Good 2 8 2 2" xfId="8615"/>
    <cellStyle name="Good 2 8 3" xfId="8616"/>
    <cellStyle name="Good 2 9" xfId="8617"/>
    <cellStyle name="Good 2 9 2" xfId="8618"/>
    <cellStyle name="Good 2 9 2 2" xfId="8619"/>
    <cellStyle name="Good 2 9 3" xfId="8620"/>
    <cellStyle name="Good 3" xfId="122"/>
    <cellStyle name="Good 3 2" xfId="8621"/>
    <cellStyle name="Good 3 2 2" xfId="8622"/>
    <cellStyle name="Good 3 3" xfId="8623"/>
    <cellStyle name="Good 3 3 2" xfId="8624"/>
    <cellStyle name="Good 3 4" xfId="8625"/>
    <cellStyle name="Good 3 4 2" xfId="8626"/>
    <cellStyle name="Good 3 4 2 2" xfId="8627"/>
    <cellStyle name="Good 3 4 3" xfId="8628"/>
    <cellStyle name="Good 3 5" xfId="8629"/>
    <cellStyle name="Good 4" xfId="123"/>
    <cellStyle name="Good 4 2" xfId="8630"/>
    <cellStyle name="Good 4 2 2" xfId="8631"/>
    <cellStyle name="Good 4 3" xfId="8632"/>
    <cellStyle name="Good 4 3 2" xfId="8633"/>
    <cellStyle name="Good 4 3 2 2" xfId="8634"/>
    <cellStyle name="Good 4 3 3" xfId="8635"/>
    <cellStyle name="Good 4 4" xfId="8636"/>
    <cellStyle name="Good 5" xfId="8637"/>
    <cellStyle name="Good 5 2" xfId="8638"/>
    <cellStyle name="Good 5 2 2" xfId="8639"/>
    <cellStyle name="Good 5 3" xfId="8640"/>
    <cellStyle name="Good 5 3 2" xfId="8641"/>
    <cellStyle name="Good 5 3 2 2" xfId="8642"/>
    <cellStyle name="Good 5 3 3" xfId="8643"/>
    <cellStyle name="Good 5 4" xfId="8644"/>
    <cellStyle name="Good 6" xfId="8645"/>
    <cellStyle name="Good 6 2" xfId="8646"/>
    <cellStyle name="Good 6 2 2" xfId="8647"/>
    <cellStyle name="Good 6 3" xfId="8648"/>
    <cellStyle name="Good 7" xfId="8649"/>
    <cellStyle name="Good 7 2" xfId="8650"/>
    <cellStyle name="Good 8" xfId="8651"/>
    <cellStyle name="Good 9" xfId="8652"/>
    <cellStyle name="Grey" xfId="201"/>
    <cellStyle name="Grey 2" xfId="8653"/>
    <cellStyle name="HEADER" xfId="202"/>
    <cellStyle name="HEADER 2" xfId="8654"/>
    <cellStyle name="HEADER 2 2" xfId="8655"/>
    <cellStyle name="HEADER 2 2 2" xfId="8656"/>
    <cellStyle name="HEADER 2 2 2 2" xfId="8657"/>
    <cellStyle name="HEADER 2 2 3" xfId="8658"/>
    <cellStyle name="HEADER 2 2 3 2" xfId="8659"/>
    <cellStyle name="HEADER 2 2 3 2 2" xfId="8660"/>
    <cellStyle name="HEADER 2 2 3 3" xfId="8661"/>
    <cellStyle name="HEADER 2 2 4" xfId="8662"/>
    <cellStyle name="HEADER 2 3" xfId="8663"/>
    <cellStyle name="HEADER 2 3 2" xfId="8664"/>
    <cellStyle name="HEADER 2 4" xfId="8665"/>
    <cellStyle name="HEADER 3" xfId="8666"/>
    <cellStyle name="HEADER 3 2" xfId="8667"/>
    <cellStyle name="HEADER 4" xfId="8668"/>
    <cellStyle name="HEADER 4 2" xfId="8669"/>
    <cellStyle name="HEADER 5" xfId="8670"/>
    <cellStyle name="Header1" xfId="8671"/>
    <cellStyle name="Header1 2" xfId="8672"/>
    <cellStyle name="Header1 2 2" xfId="8673"/>
    <cellStyle name="Header1 2 2 2" xfId="8674"/>
    <cellStyle name="Header1 2 3" xfId="8675"/>
    <cellStyle name="Header1 2 3 2" xfId="8676"/>
    <cellStyle name="Header1 2 3 2 2" xfId="8677"/>
    <cellStyle name="Header1 2 3 3" xfId="8678"/>
    <cellStyle name="Header1 2 4" xfId="8679"/>
    <cellStyle name="Header1 3" xfId="8680"/>
    <cellStyle name="Header1 3 2" xfId="8681"/>
    <cellStyle name="Header1 3 2 2" xfId="8682"/>
    <cellStyle name="Header1 3 3" xfId="8683"/>
    <cellStyle name="Header1 4" xfId="8684"/>
    <cellStyle name="Header1 4 2" xfId="8685"/>
    <cellStyle name="Header1 5" xfId="8686"/>
    <cellStyle name="Header1 5 2" xfId="8687"/>
    <cellStyle name="Header1 6" xfId="8688"/>
    <cellStyle name="Header2" xfId="8689"/>
    <cellStyle name="Header2 2" xfId="8690"/>
    <cellStyle name="Header2 2 2" xfId="8691"/>
    <cellStyle name="Header2 2 2 2" xfId="8692"/>
    <cellStyle name="Header2 2 2 2 2" xfId="8693"/>
    <cellStyle name="Header2 2 2 2 2 2" xfId="8694"/>
    <cellStyle name="Header2 2 2 2 2 2 2" xfId="8695"/>
    <cellStyle name="Header2 2 2 2 2 2 2 2" xfId="8696"/>
    <cellStyle name="Header2 2 2 2 2 2 2 3" xfId="8697"/>
    <cellStyle name="Header2 2 2 2 2 2 3" xfId="8698"/>
    <cellStyle name="Header2 2 2 2 2 3" xfId="8699"/>
    <cellStyle name="Header2 2 2 2 3" xfId="8700"/>
    <cellStyle name="Header2 2 2 2 3 2" xfId="8701"/>
    <cellStyle name="Header2 2 2 2 3 2 2" xfId="8702"/>
    <cellStyle name="Header2 2 2 2 3 2 2 2" xfId="8703"/>
    <cellStyle name="Header2 2 2 2 3 2 2 3" xfId="8704"/>
    <cellStyle name="Header2 2 2 2 3 2 3" xfId="8705"/>
    <cellStyle name="Header2 2 2 2 3 3" xfId="8706"/>
    <cellStyle name="Header2 2 2 2 3 3 2" xfId="8707"/>
    <cellStyle name="Header2 2 2 2 3 3 3" xfId="8708"/>
    <cellStyle name="Header2 2 2 2 3 4" xfId="8709"/>
    <cellStyle name="Header2 2 2 2 4" xfId="8710"/>
    <cellStyle name="Header2 2 2 2 4 2" xfId="8711"/>
    <cellStyle name="Header2 2 2 2 4 2 2" xfId="8712"/>
    <cellStyle name="Header2 2 2 2 4 2 3" xfId="8713"/>
    <cellStyle name="Header2 2 2 2 4 3" xfId="8714"/>
    <cellStyle name="Header2 2 2 2 5" xfId="8715"/>
    <cellStyle name="Header2 2 2 2 5 2" xfId="8716"/>
    <cellStyle name="Header2 2 2 2 5 3" xfId="8717"/>
    <cellStyle name="Header2 2 2 2 6" xfId="8718"/>
    <cellStyle name="Header2 2 2 3" xfId="8719"/>
    <cellStyle name="Header2 2 3" xfId="8720"/>
    <cellStyle name="Header2 2 3 2" xfId="8721"/>
    <cellStyle name="Header2 2 3 2 2" xfId="8722"/>
    <cellStyle name="Header2 2 3 2 2 2" xfId="8723"/>
    <cellStyle name="Header2 2 3 2 2 2 2" xfId="8724"/>
    <cellStyle name="Header2 2 3 2 2 2 2 2" xfId="8725"/>
    <cellStyle name="Header2 2 3 2 2 2 2 2 2" xfId="8726"/>
    <cellStyle name="Header2 2 3 2 2 2 2 2 3" xfId="8727"/>
    <cellStyle name="Header2 2 3 2 2 2 2 3" xfId="8728"/>
    <cellStyle name="Header2 2 3 2 2 2 3" xfId="8729"/>
    <cellStyle name="Header2 2 3 2 2 3" xfId="8730"/>
    <cellStyle name="Header2 2 3 2 2 3 2" xfId="8731"/>
    <cellStyle name="Header2 2 3 2 2 3 2 2" xfId="8732"/>
    <cellStyle name="Header2 2 3 2 2 3 2 2 2" xfId="8733"/>
    <cellStyle name="Header2 2 3 2 2 3 2 2 3" xfId="8734"/>
    <cellStyle name="Header2 2 3 2 2 3 2 3" xfId="8735"/>
    <cellStyle name="Header2 2 3 2 2 3 3" xfId="8736"/>
    <cellStyle name="Header2 2 3 2 2 3 3 2" xfId="8737"/>
    <cellStyle name="Header2 2 3 2 2 3 3 3" xfId="8738"/>
    <cellStyle name="Header2 2 3 2 2 3 4" xfId="8739"/>
    <cellStyle name="Header2 2 3 2 2 4" xfId="8740"/>
    <cellStyle name="Header2 2 3 2 2 4 2" xfId="8741"/>
    <cellStyle name="Header2 2 3 2 2 4 2 2" xfId="8742"/>
    <cellStyle name="Header2 2 3 2 2 4 2 3" xfId="8743"/>
    <cellStyle name="Header2 2 3 2 2 4 3" xfId="8744"/>
    <cellStyle name="Header2 2 3 2 2 5" xfId="8745"/>
    <cellStyle name="Header2 2 3 2 2 5 2" xfId="8746"/>
    <cellStyle name="Header2 2 3 2 2 5 3" xfId="8747"/>
    <cellStyle name="Header2 2 3 2 2 6" xfId="8748"/>
    <cellStyle name="Header2 2 3 2 3" xfId="8749"/>
    <cellStyle name="Header2 2 3 3" xfId="8750"/>
    <cellStyle name="Header2 2 3 3 2" xfId="8751"/>
    <cellStyle name="Header2 2 3 3 2 2" xfId="8752"/>
    <cellStyle name="Header2 2 3 3 2 2 2" xfId="8753"/>
    <cellStyle name="Header2 2 3 3 2 2 2 2" xfId="8754"/>
    <cellStyle name="Header2 2 3 3 2 2 2 3" xfId="8755"/>
    <cellStyle name="Header2 2 3 3 2 2 3" xfId="8756"/>
    <cellStyle name="Header2 2 3 3 2 3" xfId="8757"/>
    <cellStyle name="Header2 2 3 3 3" xfId="8758"/>
    <cellStyle name="Header2 2 3 3 3 2" xfId="8759"/>
    <cellStyle name="Header2 2 3 3 3 2 2" xfId="8760"/>
    <cellStyle name="Header2 2 3 3 3 2 2 2" xfId="8761"/>
    <cellStyle name="Header2 2 3 3 3 2 2 3" xfId="8762"/>
    <cellStyle name="Header2 2 3 3 3 2 3" xfId="8763"/>
    <cellStyle name="Header2 2 3 3 3 3" xfId="8764"/>
    <cellStyle name="Header2 2 3 3 3 3 2" xfId="8765"/>
    <cellStyle name="Header2 2 3 3 3 3 3" xfId="8766"/>
    <cellStyle name="Header2 2 3 3 3 4" xfId="8767"/>
    <cellStyle name="Header2 2 3 3 4" xfId="8768"/>
    <cellStyle name="Header2 2 3 3 4 2" xfId="8769"/>
    <cellStyle name="Header2 2 3 3 4 2 2" xfId="8770"/>
    <cellStyle name="Header2 2 3 3 4 2 3" xfId="8771"/>
    <cellStyle name="Header2 2 3 3 4 3" xfId="8772"/>
    <cellStyle name="Header2 2 3 3 5" xfId="8773"/>
    <cellStyle name="Header2 2 3 3 5 2" xfId="8774"/>
    <cellStyle name="Header2 2 3 3 5 3" xfId="8775"/>
    <cellStyle name="Header2 2 3 3 6" xfId="8776"/>
    <cellStyle name="Header2 2 3 4" xfId="8777"/>
    <cellStyle name="Header2 2 4" xfId="8778"/>
    <cellStyle name="Header2 2 4 2" xfId="8779"/>
    <cellStyle name="Header2 2 4 2 2" xfId="8780"/>
    <cellStyle name="Header2 2 4 2 2 2" xfId="8781"/>
    <cellStyle name="Header2 2 4 2 2 2 2" xfId="8782"/>
    <cellStyle name="Header2 2 4 2 2 2 3" xfId="8783"/>
    <cellStyle name="Header2 2 4 2 2 3" xfId="8784"/>
    <cellStyle name="Header2 2 4 2 3" xfId="8785"/>
    <cellStyle name="Header2 2 4 3" xfId="8786"/>
    <cellStyle name="Header2 2 4 3 2" xfId="8787"/>
    <cellStyle name="Header2 2 4 3 2 2" xfId="8788"/>
    <cellStyle name="Header2 2 4 3 2 2 2" xfId="8789"/>
    <cellStyle name="Header2 2 4 3 2 2 3" xfId="8790"/>
    <cellStyle name="Header2 2 4 3 2 3" xfId="8791"/>
    <cellStyle name="Header2 2 4 3 3" xfId="8792"/>
    <cellStyle name="Header2 2 4 3 3 2" xfId="8793"/>
    <cellStyle name="Header2 2 4 3 3 3" xfId="8794"/>
    <cellStyle name="Header2 2 4 3 4" xfId="8795"/>
    <cellStyle name="Header2 2 4 4" xfId="8796"/>
    <cellStyle name="Header2 2 4 4 2" xfId="8797"/>
    <cellStyle name="Header2 2 4 4 2 2" xfId="8798"/>
    <cellStyle name="Header2 2 4 4 2 3" xfId="8799"/>
    <cellStyle name="Header2 2 4 4 3" xfId="8800"/>
    <cellStyle name="Header2 2 4 5" xfId="8801"/>
    <cellStyle name="Header2 2 4 5 2" xfId="8802"/>
    <cellStyle name="Header2 2 4 5 3" xfId="8803"/>
    <cellStyle name="Header2 2 4 6" xfId="8804"/>
    <cellStyle name="Header2 2 5" xfId="8805"/>
    <cellStyle name="Header2 3" xfId="8806"/>
    <cellStyle name="Header2 3 2" xfId="8807"/>
    <cellStyle name="Header2 3 2 2" xfId="8808"/>
    <cellStyle name="Header2 3 2 2 2" xfId="8809"/>
    <cellStyle name="Header2 3 2 2 2 2" xfId="8810"/>
    <cellStyle name="Header2 3 2 2 2 2 2" xfId="8811"/>
    <cellStyle name="Header2 3 2 2 2 2 2 2" xfId="8812"/>
    <cellStyle name="Header2 3 2 2 2 2 2 3" xfId="8813"/>
    <cellStyle name="Header2 3 2 2 2 2 3" xfId="8814"/>
    <cellStyle name="Header2 3 2 2 2 3" xfId="8815"/>
    <cellStyle name="Header2 3 2 2 3" xfId="8816"/>
    <cellStyle name="Header2 3 2 2 3 2" xfId="8817"/>
    <cellStyle name="Header2 3 2 2 3 2 2" xfId="8818"/>
    <cellStyle name="Header2 3 2 2 3 2 2 2" xfId="8819"/>
    <cellStyle name="Header2 3 2 2 3 2 2 3" xfId="8820"/>
    <cellStyle name="Header2 3 2 2 3 2 3" xfId="8821"/>
    <cellStyle name="Header2 3 2 2 3 3" xfId="8822"/>
    <cellStyle name="Header2 3 2 2 3 3 2" xfId="8823"/>
    <cellStyle name="Header2 3 2 2 3 3 3" xfId="8824"/>
    <cellStyle name="Header2 3 2 2 3 4" xfId="8825"/>
    <cellStyle name="Header2 3 2 2 4" xfId="8826"/>
    <cellStyle name="Header2 3 2 2 4 2" xfId="8827"/>
    <cellStyle name="Header2 3 2 2 4 2 2" xfId="8828"/>
    <cellStyle name="Header2 3 2 2 4 2 3" xfId="8829"/>
    <cellStyle name="Header2 3 2 2 4 3" xfId="8830"/>
    <cellStyle name="Header2 3 2 2 5" xfId="8831"/>
    <cellStyle name="Header2 3 2 2 5 2" xfId="8832"/>
    <cellStyle name="Header2 3 2 2 5 3" xfId="8833"/>
    <cellStyle name="Header2 3 2 2 6" xfId="8834"/>
    <cellStyle name="Header2 3 2 3" xfId="8835"/>
    <cellStyle name="Header2 3 3" xfId="8836"/>
    <cellStyle name="Header2 3 3 2" xfId="8837"/>
    <cellStyle name="Header2 3 3 2 2" xfId="8838"/>
    <cellStyle name="Header2 3 3 2 2 2" xfId="8839"/>
    <cellStyle name="Header2 3 3 2 2 2 2" xfId="8840"/>
    <cellStyle name="Header2 3 3 2 2 2 3" xfId="8841"/>
    <cellStyle name="Header2 3 3 2 2 3" xfId="8842"/>
    <cellStyle name="Header2 3 3 2 3" xfId="8843"/>
    <cellStyle name="Header2 3 3 3" xfId="8844"/>
    <cellStyle name="Header2 3 3 3 2" xfId="8845"/>
    <cellStyle name="Header2 3 3 3 2 2" xfId="8846"/>
    <cellStyle name="Header2 3 3 3 2 2 2" xfId="8847"/>
    <cellStyle name="Header2 3 3 3 2 2 3" xfId="8848"/>
    <cellStyle name="Header2 3 3 3 2 3" xfId="8849"/>
    <cellStyle name="Header2 3 3 3 3" xfId="8850"/>
    <cellStyle name="Header2 3 3 3 3 2" xfId="8851"/>
    <cellStyle name="Header2 3 3 3 3 3" xfId="8852"/>
    <cellStyle name="Header2 3 3 3 4" xfId="8853"/>
    <cellStyle name="Header2 3 3 4" xfId="8854"/>
    <cellStyle name="Header2 3 3 4 2" xfId="8855"/>
    <cellStyle name="Header2 3 3 4 2 2" xfId="8856"/>
    <cellStyle name="Header2 3 3 4 2 3" xfId="8857"/>
    <cellStyle name="Header2 3 3 4 3" xfId="8858"/>
    <cellStyle name="Header2 3 3 5" xfId="8859"/>
    <cellStyle name="Header2 3 3 5 2" xfId="8860"/>
    <cellStyle name="Header2 3 3 5 3" xfId="8861"/>
    <cellStyle name="Header2 3 3 6" xfId="8862"/>
    <cellStyle name="Header2 3 4" xfId="8863"/>
    <cellStyle name="Header2 4" xfId="8864"/>
    <cellStyle name="Header2 4 2" xfId="8865"/>
    <cellStyle name="Header2 4 2 2" xfId="8866"/>
    <cellStyle name="Header2 4 2 2 2" xfId="8867"/>
    <cellStyle name="Header2 4 2 2 2 2" xfId="8868"/>
    <cellStyle name="Header2 4 2 2 2 2 2" xfId="8869"/>
    <cellStyle name="Header2 4 2 2 2 2 3" xfId="8870"/>
    <cellStyle name="Header2 4 2 2 2 3" xfId="8871"/>
    <cellStyle name="Header2 4 2 2 3" xfId="8872"/>
    <cellStyle name="Header2 4 2 3" xfId="8873"/>
    <cellStyle name="Header2 4 2 3 2" xfId="8874"/>
    <cellStyle name="Header2 4 2 3 2 2" xfId="8875"/>
    <cellStyle name="Header2 4 2 3 2 2 2" xfId="8876"/>
    <cellStyle name="Header2 4 2 3 2 2 3" xfId="8877"/>
    <cellStyle name="Header2 4 2 3 2 3" xfId="8878"/>
    <cellStyle name="Header2 4 2 3 3" xfId="8879"/>
    <cellStyle name="Header2 4 2 3 3 2" xfId="8880"/>
    <cellStyle name="Header2 4 2 3 3 3" xfId="8881"/>
    <cellStyle name="Header2 4 2 3 4" xfId="8882"/>
    <cellStyle name="Header2 4 2 4" xfId="8883"/>
    <cellStyle name="Header2 4 2 4 2" xfId="8884"/>
    <cellStyle name="Header2 4 2 4 2 2" xfId="8885"/>
    <cellStyle name="Header2 4 2 4 2 3" xfId="8886"/>
    <cellStyle name="Header2 4 2 4 3" xfId="8887"/>
    <cellStyle name="Header2 4 2 5" xfId="8888"/>
    <cellStyle name="Header2 4 2 5 2" xfId="8889"/>
    <cellStyle name="Header2 4 2 5 3" xfId="8890"/>
    <cellStyle name="Header2 4 2 6" xfId="8891"/>
    <cellStyle name="Header2 4 3" xfId="8892"/>
    <cellStyle name="Header2 5" xfId="8893"/>
    <cellStyle name="Header2 5 2" xfId="8894"/>
    <cellStyle name="Header2 5 2 2" xfId="8895"/>
    <cellStyle name="Header2 5 2 2 2" xfId="8896"/>
    <cellStyle name="Header2 5 2 2 3" xfId="8897"/>
    <cellStyle name="Header2 5 2 3" xfId="8898"/>
    <cellStyle name="Header2 5 3" xfId="8899"/>
    <cellStyle name="Header2 6" xfId="8900"/>
    <cellStyle name="Header2 6 2" xfId="8901"/>
    <cellStyle name="Header2 6 2 2" xfId="8902"/>
    <cellStyle name="Header2 6 2 2 2" xfId="8903"/>
    <cellStyle name="Header2 6 2 2 2 2" xfId="8904"/>
    <cellStyle name="Header2 6 2 2 2 3" xfId="8905"/>
    <cellStyle name="Header2 6 2 2 3" xfId="8906"/>
    <cellStyle name="Header2 6 2 3" xfId="8907"/>
    <cellStyle name="Header2 6 3" xfId="8908"/>
    <cellStyle name="Header2 6 3 2" xfId="8909"/>
    <cellStyle name="Header2 6 3 2 2" xfId="8910"/>
    <cellStyle name="Header2 6 3 2 2 2" xfId="8911"/>
    <cellStyle name="Header2 6 3 2 2 3" xfId="8912"/>
    <cellStyle name="Header2 6 3 2 3" xfId="8913"/>
    <cellStyle name="Header2 6 3 3" xfId="8914"/>
    <cellStyle name="Header2 6 3 3 2" xfId="8915"/>
    <cellStyle name="Header2 6 3 3 3" xfId="8916"/>
    <cellStyle name="Header2 6 3 4" xfId="8917"/>
    <cellStyle name="Header2 6 4" xfId="8918"/>
    <cellStyle name="Header2 6 4 2" xfId="8919"/>
    <cellStyle name="Header2 6 4 2 2" xfId="8920"/>
    <cellStyle name="Header2 6 4 2 3" xfId="8921"/>
    <cellStyle name="Header2 6 4 3" xfId="8922"/>
    <cellStyle name="Header2 6 5" xfId="8923"/>
    <cellStyle name="Header2 6 5 2" xfId="8924"/>
    <cellStyle name="Header2 6 5 3" xfId="8925"/>
    <cellStyle name="Header2 6 6" xfId="8926"/>
    <cellStyle name="Header2 7" xfId="8927"/>
    <cellStyle name="Heading 1 2" xfId="124"/>
    <cellStyle name="Heading 1 2 10" xfId="8928"/>
    <cellStyle name="Heading 1 2 10 2" xfId="8929"/>
    <cellStyle name="Heading 1 2 11" xfId="8930"/>
    <cellStyle name="Heading 1 2 12" xfId="8931"/>
    <cellStyle name="Heading 1 2 2" xfId="8932"/>
    <cellStyle name="Heading 1 2 2 2" xfId="8933"/>
    <cellStyle name="Heading 1 2 2 2 2" xfId="8934"/>
    <cellStyle name="Heading 1 2 2 3" xfId="8935"/>
    <cellStyle name="Heading 1 2 2 3 2" xfId="8936"/>
    <cellStyle name="Heading 1 2 2 3 2 2" xfId="8937"/>
    <cellStyle name="Heading 1 2 2 3 3" xfId="8938"/>
    <cellStyle name="Heading 1 2 2 4" xfId="8939"/>
    <cellStyle name="Heading 1 2 3" xfId="8940"/>
    <cellStyle name="Heading 1 2 3 2" xfId="8941"/>
    <cellStyle name="Heading 1 2 3 2 2" xfId="8942"/>
    <cellStyle name="Heading 1 2 3 3" xfId="8943"/>
    <cellStyle name="Heading 1 2 3 3 2" xfId="8944"/>
    <cellStyle name="Heading 1 2 3 3 2 2" xfId="8945"/>
    <cellStyle name="Heading 1 2 3 3 3" xfId="8946"/>
    <cellStyle name="Heading 1 2 3 4" xfId="8947"/>
    <cellStyle name="Heading 1 2 4" xfId="8948"/>
    <cellStyle name="Heading 1 2 4 2" xfId="8949"/>
    <cellStyle name="Heading 1 2 4 2 2" xfId="8950"/>
    <cellStyle name="Heading 1 2 4 3" xfId="8951"/>
    <cellStyle name="Heading 1 2 5" xfId="8952"/>
    <cellStyle name="Heading 1 2 5 2" xfId="8953"/>
    <cellStyle name="Heading 1 2 5 2 2" xfId="8954"/>
    <cellStyle name="Heading 1 2 5 3" xfId="8955"/>
    <cellStyle name="Heading 1 2 5 3 2" xfId="8956"/>
    <cellStyle name="Heading 1 2 5 3 2 2" xfId="8957"/>
    <cellStyle name="Heading 1 2 5 3 3" xfId="8958"/>
    <cellStyle name="Heading 1 2 5 4" xfId="8959"/>
    <cellStyle name="Heading 1 2 6" xfId="8960"/>
    <cellStyle name="Heading 1 2 6 2" xfId="8961"/>
    <cellStyle name="Heading 1 2 7" xfId="8962"/>
    <cellStyle name="Heading 1 2 7 2" xfId="8963"/>
    <cellStyle name="Heading 1 2 8" xfId="8964"/>
    <cellStyle name="Heading 1 2 8 2" xfId="8965"/>
    <cellStyle name="Heading 1 2 8 2 2" xfId="8966"/>
    <cellStyle name="Heading 1 2 8 3" xfId="8967"/>
    <cellStyle name="Heading 1 2 9" xfId="8968"/>
    <cellStyle name="Heading 1 2 9 2" xfId="8969"/>
    <cellStyle name="Heading 1 2 9 2 2" xfId="8970"/>
    <cellStyle name="Heading 1 2 9 3" xfId="8971"/>
    <cellStyle name="Heading 1 3" xfId="125"/>
    <cellStyle name="Heading 1 3 2" xfId="8972"/>
    <cellStyle name="Heading 1 3 2 2" xfId="8973"/>
    <cellStyle name="Heading 1 3 3" xfId="8974"/>
    <cellStyle name="Heading 1 3 3 2" xfId="8975"/>
    <cellStyle name="Heading 1 3 4" xfId="8976"/>
    <cellStyle name="Heading 1 3 4 2" xfId="8977"/>
    <cellStyle name="Heading 1 3 4 2 2" xfId="8978"/>
    <cellStyle name="Heading 1 3 4 3" xfId="8979"/>
    <cellStyle name="Heading 1 3 5" xfId="8980"/>
    <cellStyle name="Heading 1 4" xfId="126"/>
    <cellStyle name="Heading 1 4 2" xfId="8981"/>
    <cellStyle name="Heading 1 4 2 2" xfId="8982"/>
    <cellStyle name="Heading 1 4 3" xfId="8983"/>
    <cellStyle name="Heading 1 4 3 2" xfId="8984"/>
    <cellStyle name="Heading 1 4 3 2 2" xfId="8985"/>
    <cellStyle name="Heading 1 4 3 3" xfId="8986"/>
    <cellStyle name="Heading 1 4 4" xfId="8987"/>
    <cellStyle name="Heading 1 5" xfId="8988"/>
    <cellStyle name="Heading 1 5 2" xfId="8989"/>
    <cellStyle name="Heading 1 5 2 2" xfId="8990"/>
    <cellStyle name="Heading 1 5 3" xfId="8991"/>
    <cellStyle name="Heading 1 5 3 2" xfId="8992"/>
    <cellStyle name="Heading 1 5 3 2 2" xfId="8993"/>
    <cellStyle name="Heading 1 5 3 3" xfId="8994"/>
    <cellStyle name="Heading 1 5 4" xfId="8995"/>
    <cellStyle name="Heading 1 6" xfId="8996"/>
    <cellStyle name="Heading 1 6 2" xfId="8997"/>
    <cellStyle name="Heading 1 6 2 2" xfId="8998"/>
    <cellStyle name="Heading 1 6 3" xfId="8999"/>
    <cellStyle name="Heading 1 7" xfId="9000"/>
    <cellStyle name="Heading 1 7 2" xfId="9001"/>
    <cellStyle name="Heading 1 8" xfId="9002"/>
    <cellStyle name="Heading 1 9" xfId="9003"/>
    <cellStyle name="Heading 2 2" xfId="127"/>
    <cellStyle name="Heading 2 2 10" xfId="9004"/>
    <cellStyle name="Heading 2 2 10 2" xfId="9005"/>
    <cellStyle name="Heading 2 2 11" xfId="9006"/>
    <cellStyle name="Heading 2 2 12" xfId="9007"/>
    <cellStyle name="Heading 2 2 2" xfId="9008"/>
    <cellStyle name="Heading 2 2 2 2" xfId="9009"/>
    <cellStyle name="Heading 2 2 2 2 2" xfId="9010"/>
    <cellStyle name="Heading 2 2 2 3" xfId="9011"/>
    <cellStyle name="Heading 2 2 2 3 2" xfId="9012"/>
    <cellStyle name="Heading 2 2 2 3 2 2" xfId="9013"/>
    <cellStyle name="Heading 2 2 2 3 3" xfId="9014"/>
    <cellStyle name="Heading 2 2 2 4" xfId="9015"/>
    <cellStyle name="Heading 2 2 3" xfId="9016"/>
    <cellStyle name="Heading 2 2 3 2" xfId="9017"/>
    <cellStyle name="Heading 2 2 3 2 2" xfId="9018"/>
    <cellStyle name="Heading 2 2 3 3" xfId="9019"/>
    <cellStyle name="Heading 2 2 3 3 2" xfId="9020"/>
    <cellStyle name="Heading 2 2 3 3 2 2" xfId="9021"/>
    <cellStyle name="Heading 2 2 3 3 3" xfId="9022"/>
    <cellStyle name="Heading 2 2 3 4" xfId="9023"/>
    <cellStyle name="Heading 2 2 4" xfId="9024"/>
    <cellStyle name="Heading 2 2 4 2" xfId="9025"/>
    <cellStyle name="Heading 2 2 4 2 2" xfId="9026"/>
    <cellStyle name="Heading 2 2 4 3" xfId="9027"/>
    <cellStyle name="Heading 2 2 5" xfId="9028"/>
    <cellStyle name="Heading 2 2 5 2" xfId="9029"/>
    <cellStyle name="Heading 2 2 5 2 2" xfId="9030"/>
    <cellStyle name="Heading 2 2 5 3" xfId="9031"/>
    <cellStyle name="Heading 2 2 5 3 2" xfId="9032"/>
    <cellStyle name="Heading 2 2 5 3 2 2" xfId="9033"/>
    <cellStyle name="Heading 2 2 5 3 3" xfId="9034"/>
    <cellStyle name="Heading 2 2 5 4" xfId="9035"/>
    <cellStyle name="Heading 2 2 6" xfId="9036"/>
    <cellStyle name="Heading 2 2 6 2" xfId="9037"/>
    <cellStyle name="Heading 2 2 6 2 2" xfId="9038"/>
    <cellStyle name="Heading 2 2 6 3" xfId="9039"/>
    <cellStyle name="Heading 2 2 6 3 2" xfId="9040"/>
    <cellStyle name="Heading 2 2 6 4" xfId="9041"/>
    <cellStyle name="Heading 2 2 7" xfId="9042"/>
    <cellStyle name="Heading 2 2 7 2" xfId="9043"/>
    <cellStyle name="Heading 2 2 8" xfId="9044"/>
    <cellStyle name="Heading 2 2 8 2" xfId="9045"/>
    <cellStyle name="Heading 2 2 8 2 2" xfId="9046"/>
    <cellStyle name="Heading 2 2 8 3" xfId="9047"/>
    <cellStyle name="Heading 2 2 9" xfId="9048"/>
    <cellStyle name="Heading 2 2 9 2" xfId="9049"/>
    <cellStyle name="Heading 2 2 9 2 2" xfId="9050"/>
    <cellStyle name="Heading 2 2 9 3" xfId="9051"/>
    <cellStyle name="Heading 2 3" xfId="128"/>
    <cellStyle name="Heading 2 3 2" xfId="9052"/>
    <cellStyle name="Heading 2 3 2 2" xfId="9053"/>
    <cellStyle name="Heading 2 3 3" xfId="9054"/>
    <cellStyle name="Heading 2 3 3 2" xfId="9055"/>
    <cellStyle name="Heading 2 3 4" xfId="9056"/>
    <cellStyle name="Heading 2 3 4 2" xfId="9057"/>
    <cellStyle name="Heading 2 3 4 2 2" xfId="9058"/>
    <cellStyle name="Heading 2 3 4 3" xfId="9059"/>
    <cellStyle name="Heading 2 3 5" xfId="9060"/>
    <cellStyle name="Heading 2 4" xfId="129"/>
    <cellStyle name="Heading 2 4 2" xfId="9061"/>
    <cellStyle name="Heading 2 4 2 2" xfId="9062"/>
    <cellStyle name="Heading 2 4 3" xfId="9063"/>
    <cellStyle name="Heading 2 4 3 2" xfId="9064"/>
    <cellStyle name="Heading 2 4 3 2 2" xfId="9065"/>
    <cellStyle name="Heading 2 4 3 3" xfId="9066"/>
    <cellStyle name="Heading 2 4 4" xfId="9067"/>
    <cellStyle name="Heading 2 5" xfId="9068"/>
    <cellStyle name="Heading 2 5 2" xfId="9069"/>
    <cellStyle name="Heading 2 5 2 2" xfId="9070"/>
    <cellStyle name="Heading 2 5 3" xfId="9071"/>
    <cellStyle name="Heading 2 5 3 2" xfId="9072"/>
    <cellStyle name="Heading 2 5 3 2 2" xfId="9073"/>
    <cellStyle name="Heading 2 5 3 3" xfId="9074"/>
    <cellStyle name="Heading 2 5 4" xfId="9075"/>
    <cellStyle name="Heading 2 6" xfId="9076"/>
    <cellStyle name="Heading 2 6 2" xfId="9077"/>
    <cellStyle name="Heading 2 6 2 2" xfId="9078"/>
    <cellStyle name="Heading 2 6 3" xfId="9079"/>
    <cellStyle name="Heading 2 7" xfId="9080"/>
    <cellStyle name="Heading 2 7 2" xfId="9081"/>
    <cellStyle name="Heading 2 8" xfId="9082"/>
    <cellStyle name="Heading 2 9" xfId="9083"/>
    <cellStyle name="Heading 3 2" xfId="130"/>
    <cellStyle name="Heading 3 2 10" xfId="9084"/>
    <cellStyle name="Heading 3 2 10 2" xfId="9085"/>
    <cellStyle name="Heading 3 2 11" xfId="9086"/>
    <cellStyle name="Heading 3 2 12" xfId="9087"/>
    <cellStyle name="Heading 3 2 2" xfId="9088"/>
    <cellStyle name="Heading 3 2 2 2" xfId="9089"/>
    <cellStyle name="Heading 3 2 2 2 2" xfId="9090"/>
    <cellStyle name="Heading 3 2 2 3" xfId="9091"/>
    <cellStyle name="Heading 3 2 2 3 2" xfId="9092"/>
    <cellStyle name="Heading 3 2 2 3 2 2" xfId="9093"/>
    <cellStyle name="Heading 3 2 2 3 3" xfId="9094"/>
    <cellStyle name="Heading 3 2 2 4" xfId="9095"/>
    <cellStyle name="Heading 3 2 3" xfId="9096"/>
    <cellStyle name="Heading 3 2 3 2" xfId="9097"/>
    <cellStyle name="Heading 3 2 3 2 2" xfId="9098"/>
    <cellStyle name="Heading 3 2 3 3" xfId="9099"/>
    <cellStyle name="Heading 3 2 3 3 2" xfId="9100"/>
    <cellStyle name="Heading 3 2 3 3 2 2" xfId="9101"/>
    <cellStyle name="Heading 3 2 3 3 3" xfId="9102"/>
    <cellStyle name="Heading 3 2 3 4" xfId="9103"/>
    <cellStyle name="Heading 3 2 4" xfId="9104"/>
    <cellStyle name="Heading 3 2 4 2" xfId="9105"/>
    <cellStyle name="Heading 3 2 4 2 2" xfId="9106"/>
    <cellStyle name="Heading 3 2 4 3" xfId="9107"/>
    <cellStyle name="Heading 3 2 5" xfId="9108"/>
    <cellStyle name="Heading 3 2 5 2" xfId="9109"/>
    <cellStyle name="Heading 3 2 5 2 2" xfId="9110"/>
    <cellStyle name="Heading 3 2 5 3" xfId="9111"/>
    <cellStyle name="Heading 3 2 5 3 2" xfId="9112"/>
    <cellStyle name="Heading 3 2 5 3 2 2" xfId="9113"/>
    <cellStyle name="Heading 3 2 5 3 3" xfId="9114"/>
    <cellStyle name="Heading 3 2 5 4" xfId="9115"/>
    <cellStyle name="Heading 3 2 6" xfId="9116"/>
    <cellStyle name="Heading 3 2 6 2" xfId="9117"/>
    <cellStyle name="Heading 3 2 6 2 2" xfId="9118"/>
    <cellStyle name="Heading 3 2 6 3" xfId="9119"/>
    <cellStyle name="Heading 3 2 6 3 2" xfId="9120"/>
    <cellStyle name="Heading 3 2 6 4" xfId="9121"/>
    <cellStyle name="Heading 3 2 7" xfId="9122"/>
    <cellStyle name="Heading 3 2 7 2" xfId="9123"/>
    <cellStyle name="Heading 3 2 8" xfId="9124"/>
    <cellStyle name="Heading 3 2 8 2" xfId="9125"/>
    <cellStyle name="Heading 3 2 8 2 2" xfId="9126"/>
    <cellStyle name="Heading 3 2 8 3" xfId="9127"/>
    <cellStyle name="Heading 3 2 9" xfId="9128"/>
    <cellStyle name="Heading 3 2 9 2" xfId="9129"/>
    <cellStyle name="Heading 3 2 9 2 2" xfId="9130"/>
    <cellStyle name="Heading 3 2 9 3" xfId="9131"/>
    <cellStyle name="Heading 3 3" xfId="131"/>
    <cellStyle name="Heading 3 3 2" xfId="9132"/>
    <cellStyle name="Heading 3 3 2 2" xfId="9133"/>
    <cellStyle name="Heading 3 3 3" xfId="9134"/>
    <cellStyle name="Heading 3 3 3 2" xfId="9135"/>
    <cellStyle name="Heading 3 3 4" xfId="9136"/>
    <cellStyle name="Heading 3 3 4 2" xfId="9137"/>
    <cellStyle name="Heading 3 3 4 2 2" xfId="9138"/>
    <cellStyle name="Heading 3 3 4 3" xfId="9139"/>
    <cellStyle name="Heading 3 3 5" xfId="9140"/>
    <cellStyle name="Heading 3 4" xfId="132"/>
    <cellStyle name="Heading 3 4 2" xfId="9141"/>
    <cellStyle name="Heading 3 4 2 2" xfId="9142"/>
    <cellStyle name="Heading 3 4 3" xfId="9143"/>
    <cellStyle name="Heading 3 4 3 2" xfId="9144"/>
    <cellStyle name="Heading 3 4 3 2 2" xfId="9145"/>
    <cellStyle name="Heading 3 4 3 3" xfId="9146"/>
    <cellStyle name="Heading 3 4 4" xfId="9147"/>
    <cellStyle name="Heading 3 5" xfId="9148"/>
    <cellStyle name="Heading 3 5 2" xfId="9149"/>
    <cellStyle name="Heading 3 5 2 2" xfId="9150"/>
    <cellStyle name="Heading 3 5 3" xfId="9151"/>
    <cellStyle name="Heading 3 5 3 2" xfId="9152"/>
    <cellStyle name="Heading 3 5 3 2 2" xfId="9153"/>
    <cellStyle name="Heading 3 5 3 3" xfId="9154"/>
    <cellStyle name="Heading 3 5 4" xfId="9155"/>
    <cellStyle name="Heading 3 6" xfId="9156"/>
    <cellStyle name="Heading 3 6 2" xfId="9157"/>
    <cellStyle name="Heading 3 6 2 2" xfId="9158"/>
    <cellStyle name="Heading 3 6 3" xfId="9159"/>
    <cellStyle name="Heading 3 7" xfId="9160"/>
    <cellStyle name="Heading 3 7 2" xfId="9161"/>
    <cellStyle name="Heading 3 8" xfId="9162"/>
    <cellStyle name="Heading 3 9" xfId="9163"/>
    <cellStyle name="Heading 4 2" xfId="133"/>
    <cellStyle name="Heading 4 2 10" xfId="9164"/>
    <cellStyle name="Heading 4 2 10 2" xfId="9165"/>
    <cellStyle name="Heading 4 2 11" xfId="9166"/>
    <cellStyle name="Heading 4 2 12" xfId="9167"/>
    <cellStyle name="Heading 4 2 2" xfId="9168"/>
    <cellStyle name="Heading 4 2 2 2" xfId="9169"/>
    <cellStyle name="Heading 4 2 2 2 2" xfId="9170"/>
    <cellStyle name="Heading 4 2 2 3" xfId="9171"/>
    <cellStyle name="Heading 4 2 2 3 2" xfId="9172"/>
    <cellStyle name="Heading 4 2 2 3 2 2" xfId="9173"/>
    <cellStyle name="Heading 4 2 2 3 3" xfId="9174"/>
    <cellStyle name="Heading 4 2 2 4" xfId="9175"/>
    <cellStyle name="Heading 4 2 3" xfId="9176"/>
    <cellStyle name="Heading 4 2 3 2" xfId="9177"/>
    <cellStyle name="Heading 4 2 3 2 2" xfId="9178"/>
    <cellStyle name="Heading 4 2 3 3" xfId="9179"/>
    <cellStyle name="Heading 4 2 3 3 2" xfId="9180"/>
    <cellStyle name="Heading 4 2 3 3 2 2" xfId="9181"/>
    <cellStyle name="Heading 4 2 3 3 3" xfId="9182"/>
    <cellStyle name="Heading 4 2 3 4" xfId="9183"/>
    <cellStyle name="Heading 4 2 4" xfId="9184"/>
    <cellStyle name="Heading 4 2 4 2" xfId="9185"/>
    <cellStyle name="Heading 4 2 4 2 2" xfId="9186"/>
    <cellStyle name="Heading 4 2 4 3" xfId="9187"/>
    <cellStyle name="Heading 4 2 5" xfId="9188"/>
    <cellStyle name="Heading 4 2 5 2" xfId="9189"/>
    <cellStyle name="Heading 4 2 5 2 2" xfId="9190"/>
    <cellStyle name="Heading 4 2 5 3" xfId="9191"/>
    <cellStyle name="Heading 4 2 5 3 2" xfId="9192"/>
    <cellStyle name="Heading 4 2 5 3 2 2" xfId="9193"/>
    <cellStyle name="Heading 4 2 5 3 3" xfId="9194"/>
    <cellStyle name="Heading 4 2 5 4" xfId="9195"/>
    <cellStyle name="Heading 4 2 6" xfId="9196"/>
    <cellStyle name="Heading 4 2 6 2" xfId="9197"/>
    <cellStyle name="Heading 4 2 7" xfId="9198"/>
    <cellStyle name="Heading 4 2 7 2" xfId="9199"/>
    <cellStyle name="Heading 4 2 8" xfId="9200"/>
    <cellStyle name="Heading 4 2 8 2" xfId="9201"/>
    <cellStyle name="Heading 4 2 8 2 2" xfId="9202"/>
    <cellStyle name="Heading 4 2 8 3" xfId="9203"/>
    <cellStyle name="Heading 4 2 9" xfId="9204"/>
    <cellStyle name="Heading 4 2 9 2" xfId="9205"/>
    <cellStyle name="Heading 4 2 9 2 2" xfId="9206"/>
    <cellStyle name="Heading 4 2 9 3" xfId="9207"/>
    <cellStyle name="Heading 4 3" xfId="134"/>
    <cellStyle name="Heading 4 3 2" xfId="9208"/>
    <cellStyle name="Heading 4 3 2 2" xfId="9209"/>
    <cellStyle name="Heading 4 3 3" xfId="9210"/>
    <cellStyle name="Heading 4 3 3 2" xfId="9211"/>
    <cellStyle name="Heading 4 3 4" xfId="9212"/>
    <cellStyle name="Heading 4 3 4 2" xfId="9213"/>
    <cellStyle name="Heading 4 3 4 2 2" xfId="9214"/>
    <cellStyle name="Heading 4 3 4 3" xfId="9215"/>
    <cellStyle name="Heading 4 3 5" xfId="9216"/>
    <cellStyle name="Heading 4 4" xfId="135"/>
    <cellStyle name="Heading 4 4 2" xfId="9217"/>
    <cellStyle name="Heading 4 4 2 2" xfId="9218"/>
    <cellStyle name="Heading 4 4 3" xfId="9219"/>
    <cellStyle name="Heading 4 4 3 2" xfId="9220"/>
    <cellStyle name="Heading 4 4 3 2 2" xfId="9221"/>
    <cellStyle name="Heading 4 4 3 3" xfId="9222"/>
    <cellStyle name="Heading 4 4 4" xfId="9223"/>
    <cellStyle name="Heading 4 5" xfId="9224"/>
    <cellStyle name="Heading 4 5 2" xfId="9225"/>
    <cellStyle name="Heading 4 5 2 2" xfId="9226"/>
    <cellStyle name="Heading 4 5 3" xfId="9227"/>
    <cellStyle name="Heading 4 5 3 2" xfId="9228"/>
    <cellStyle name="Heading 4 5 3 2 2" xfId="9229"/>
    <cellStyle name="Heading 4 5 3 3" xfId="9230"/>
    <cellStyle name="Heading 4 5 4" xfId="9231"/>
    <cellStyle name="Heading 4 6" xfId="9232"/>
    <cellStyle name="Heading 4 6 2" xfId="9233"/>
    <cellStyle name="Heading 4 6 2 2" xfId="9234"/>
    <cellStyle name="Heading 4 6 3" xfId="9235"/>
    <cellStyle name="Heading 4 7" xfId="9236"/>
    <cellStyle name="Heading 4 7 2" xfId="9237"/>
    <cellStyle name="Heading 4 8" xfId="9238"/>
    <cellStyle name="Heading 4 9" xfId="9239"/>
    <cellStyle name="Heading1" xfId="203"/>
    <cellStyle name="Heading1 2" xfId="9240"/>
    <cellStyle name="Heading1 2 2" xfId="9241"/>
    <cellStyle name="Heading1 3" xfId="9242"/>
    <cellStyle name="Heading2" xfId="204"/>
    <cellStyle name="Heading2 2" xfId="9243"/>
    <cellStyle name="Heading2 2 2" xfId="9244"/>
    <cellStyle name="Heading2 3" xfId="9245"/>
    <cellStyle name="HEADINGS" xfId="9246"/>
    <cellStyle name="HEADINGS 2" xfId="9247"/>
    <cellStyle name="HEADINGS 2 2" xfId="9248"/>
    <cellStyle name="HEADINGS 2 2 2" xfId="9249"/>
    <cellStyle name="HEADINGS 2 3" xfId="9250"/>
    <cellStyle name="HEADINGS 2 3 2" xfId="9251"/>
    <cellStyle name="HEADINGS 2 3 2 2" xfId="9252"/>
    <cellStyle name="HEADINGS 2 3 3" xfId="9253"/>
    <cellStyle name="HEADINGS 2 4" xfId="9254"/>
    <cellStyle name="HEADINGS 3" xfId="9255"/>
    <cellStyle name="HEADINGS 3 2" xfId="9256"/>
    <cellStyle name="HEADINGS 3 2 2" xfId="9257"/>
    <cellStyle name="HEADINGS 3 3" xfId="9258"/>
    <cellStyle name="HEADINGS 4" xfId="9259"/>
    <cellStyle name="HEADINGS 4 2" xfId="9260"/>
    <cellStyle name="HEADINGS 4 2 2" xfId="9261"/>
    <cellStyle name="HEADINGS 4 3" xfId="9262"/>
    <cellStyle name="HEADINGS 5" xfId="9263"/>
    <cellStyle name="HEADINGS 5 2" xfId="9264"/>
    <cellStyle name="HEADINGS 6" xfId="9265"/>
    <cellStyle name="HEADINGS 6 2" xfId="9266"/>
    <cellStyle name="HEADINGS 7" xfId="9267"/>
    <cellStyle name="HEADINGSTOP" xfId="9268"/>
    <cellStyle name="HEADINGSTOP 2" xfId="9269"/>
    <cellStyle name="HEADINGSTOP 2 2" xfId="9270"/>
    <cellStyle name="HEADINGSTOP 2 2 2" xfId="9271"/>
    <cellStyle name="HEADINGSTOP 2 3" xfId="9272"/>
    <cellStyle name="HEADINGSTOP 2 3 2" xfId="9273"/>
    <cellStyle name="HEADINGSTOP 2 3 2 2" xfId="9274"/>
    <cellStyle name="HEADINGSTOP 2 3 3" xfId="9275"/>
    <cellStyle name="HEADINGSTOP 2 4" xfId="9276"/>
    <cellStyle name="HEADINGSTOP 3" xfId="9277"/>
    <cellStyle name="HEADINGSTOP 3 2" xfId="9278"/>
    <cellStyle name="HEADINGSTOP 3 2 2" xfId="9279"/>
    <cellStyle name="HEADINGSTOP 3 3" xfId="9280"/>
    <cellStyle name="HEADINGSTOP 4" xfId="9281"/>
    <cellStyle name="HEADINGSTOP 4 2" xfId="9282"/>
    <cellStyle name="HEADINGSTOP 4 2 2" xfId="9283"/>
    <cellStyle name="HEADINGSTOP 4 3" xfId="9284"/>
    <cellStyle name="HEADINGSTOP 5" xfId="9285"/>
    <cellStyle name="HEADINGSTOP 5 2" xfId="9286"/>
    <cellStyle name="HEADINGSTOP 6" xfId="9287"/>
    <cellStyle name="HEADINGSTOP 6 2" xfId="9288"/>
    <cellStyle name="HEADINGSTOP 7" xfId="9289"/>
    <cellStyle name="Helvetica 12" xfId="9290"/>
    <cellStyle name="Helvetica 12 2" xfId="9291"/>
    <cellStyle name="Helvetica 12 2 2" xfId="9292"/>
    <cellStyle name="Helvetica 12 2 2 2" xfId="9293"/>
    <cellStyle name="Helvetica 12 2 3" xfId="9294"/>
    <cellStyle name="Helvetica 12 2 3 2" xfId="9295"/>
    <cellStyle name="Helvetica 12 2 3 2 2" xfId="9296"/>
    <cellStyle name="Helvetica 12 2 3 3" xfId="9297"/>
    <cellStyle name="Helvetica 12 2 4" xfId="9298"/>
    <cellStyle name="Helvetica 12 3" xfId="9299"/>
    <cellStyle name="Helvetica 12 3 2" xfId="9300"/>
    <cellStyle name="Helvetica 12 3 2 2" xfId="9301"/>
    <cellStyle name="Helvetica 12 3 3" xfId="9302"/>
    <cellStyle name="Helvetica 12 4" xfId="9303"/>
    <cellStyle name="Helvetica 12 4 2" xfId="9304"/>
    <cellStyle name="Helvetica 12 5" xfId="9305"/>
    <cellStyle name="Helvetica 12 5 2" xfId="9306"/>
    <cellStyle name="Helvetica 12 6" xfId="9307"/>
    <cellStyle name="Hidden" xfId="9308"/>
    <cellStyle name="Hidden 2" xfId="9309"/>
    <cellStyle name="HIGHLIGHT" xfId="205"/>
    <cellStyle name="HIGHLIGHT 2" xfId="9310"/>
    <cellStyle name="HIGHLIGHT 2 2" xfId="9311"/>
    <cellStyle name="HIGHLIGHT 2 2 2" xfId="9312"/>
    <cellStyle name="HIGHLIGHT 2 2 2 2" xfId="9313"/>
    <cellStyle name="HIGHLIGHT 2 2 3" xfId="9314"/>
    <cellStyle name="HIGHLIGHT 2 2 3 2" xfId="9315"/>
    <cellStyle name="HIGHLIGHT 2 2 3 2 2" xfId="9316"/>
    <cellStyle name="HIGHLIGHT 2 2 3 3" xfId="9317"/>
    <cellStyle name="HIGHLIGHT 2 2 4" xfId="9318"/>
    <cellStyle name="HIGHLIGHT 2 3" xfId="9319"/>
    <cellStyle name="HIGHLIGHT 2 3 2" xfId="9320"/>
    <cellStyle name="HIGHLIGHT 2 4" xfId="9321"/>
    <cellStyle name="HIGHLIGHT 3" xfId="9322"/>
    <cellStyle name="HIGHLIGHT 3 2" xfId="9323"/>
    <cellStyle name="HIGHLIGHT 4" xfId="9324"/>
    <cellStyle name="HIGHLIGHT 4 2" xfId="9325"/>
    <cellStyle name="HIGHLIGHT 5" xfId="9326"/>
    <cellStyle name="Initial Inputs" xfId="9327"/>
    <cellStyle name="Initial Inputs 2" xfId="9328"/>
    <cellStyle name="Input [yellow]" xfId="206"/>
    <cellStyle name="Input [yellow] 2" xfId="9329"/>
    <cellStyle name="Input 10" xfId="9330"/>
    <cellStyle name="Input 10 2" xfId="9331"/>
    <cellStyle name="Input 10 2 2" xfId="9332"/>
    <cellStyle name="Input 10 2 2 2" xfId="9333"/>
    <cellStyle name="Input 10 2 3" xfId="9334"/>
    <cellStyle name="Input 10 3" xfId="9335"/>
    <cellStyle name="Input 10 3 2" xfId="9336"/>
    <cellStyle name="Input 10 4" xfId="9337"/>
    <cellStyle name="Input 100" xfId="9338"/>
    <cellStyle name="Input 100 2" xfId="9339"/>
    <cellStyle name="Input 100 2 2" xfId="9340"/>
    <cellStyle name="Input 100 2 2 2" xfId="9341"/>
    <cellStyle name="Input 100 2 3" xfId="9342"/>
    <cellStyle name="Input 100 3" xfId="9343"/>
    <cellStyle name="Input 100 3 2" xfId="9344"/>
    <cellStyle name="Input 100 4" xfId="9345"/>
    <cellStyle name="Input 101" xfId="9346"/>
    <cellStyle name="Input 101 2" xfId="9347"/>
    <cellStyle name="Input 101 2 2" xfId="9348"/>
    <cellStyle name="Input 101 2 2 2" xfId="9349"/>
    <cellStyle name="Input 101 2 3" xfId="9350"/>
    <cellStyle name="Input 101 3" xfId="9351"/>
    <cellStyle name="Input 101 3 2" xfId="9352"/>
    <cellStyle name="Input 101 4" xfId="9353"/>
    <cellStyle name="Input 102" xfId="9354"/>
    <cellStyle name="Input 102 2" xfId="9355"/>
    <cellStyle name="Input 102 2 2" xfId="9356"/>
    <cellStyle name="Input 102 2 2 2" xfId="9357"/>
    <cellStyle name="Input 102 2 2 2 2" xfId="9358"/>
    <cellStyle name="Input 102 2 2 3" xfId="9359"/>
    <cellStyle name="Input 102 2 3" xfId="9360"/>
    <cellStyle name="Input 102 2 3 2" xfId="9361"/>
    <cellStyle name="Input 102 2 4" xfId="9362"/>
    <cellStyle name="Input 102 3" xfId="9363"/>
    <cellStyle name="Input 102 3 2" xfId="9364"/>
    <cellStyle name="Input 102 3 2 2" xfId="9365"/>
    <cellStyle name="Input 102 3 3" xfId="9366"/>
    <cellStyle name="Input 102 4" xfId="9367"/>
    <cellStyle name="Input 102 4 2" xfId="9368"/>
    <cellStyle name="Input 102 5" xfId="9369"/>
    <cellStyle name="Input 103" xfId="9370"/>
    <cellStyle name="Input 103 2" xfId="9371"/>
    <cellStyle name="Input 103 2 2" xfId="9372"/>
    <cellStyle name="Input 103 2 2 2" xfId="9373"/>
    <cellStyle name="Input 103 2 2 2 2" xfId="9374"/>
    <cellStyle name="Input 103 2 2 3" xfId="9375"/>
    <cellStyle name="Input 103 2 3" xfId="9376"/>
    <cellStyle name="Input 103 2 3 2" xfId="9377"/>
    <cellStyle name="Input 103 2 4" xfId="9378"/>
    <cellStyle name="Input 103 3" xfId="9379"/>
    <cellStyle name="Input 103 3 2" xfId="9380"/>
    <cellStyle name="Input 103 3 2 2" xfId="9381"/>
    <cellStyle name="Input 103 3 3" xfId="9382"/>
    <cellStyle name="Input 103 4" xfId="9383"/>
    <cellStyle name="Input 103 4 2" xfId="9384"/>
    <cellStyle name="Input 103 5" xfId="9385"/>
    <cellStyle name="Input 104" xfId="9386"/>
    <cellStyle name="Input 104 2" xfId="9387"/>
    <cellStyle name="Input 104 2 2" xfId="9388"/>
    <cellStyle name="Input 104 2 2 2" xfId="9389"/>
    <cellStyle name="Input 104 2 2 2 2" xfId="9390"/>
    <cellStyle name="Input 104 2 2 2 2 2" xfId="9391"/>
    <cellStyle name="Input 104 2 2 2 3" xfId="9392"/>
    <cellStyle name="Input 104 2 2 3" xfId="9393"/>
    <cellStyle name="Input 104 2 2 3 2" xfId="9394"/>
    <cellStyle name="Input 104 2 2 4" xfId="9395"/>
    <cellStyle name="Input 104 2 3" xfId="9396"/>
    <cellStyle name="Input 104 2 3 2" xfId="9397"/>
    <cellStyle name="Input 104 2 3 2 2" xfId="9398"/>
    <cellStyle name="Input 104 2 3 3" xfId="9399"/>
    <cellStyle name="Input 104 2 4" xfId="9400"/>
    <cellStyle name="Input 104 2 4 2" xfId="9401"/>
    <cellStyle name="Input 104 2 5" xfId="9402"/>
    <cellStyle name="Input 104 3" xfId="9403"/>
    <cellStyle name="Input 104 3 2" xfId="9404"/>
    <cellStyle name="Input 104 3 2 2" xfId="9405"/>
    <cellStyle name="Input 104 3 2 2 2" xfId="9406"/>
    <cellStyle name="Input 104 3 2 3" xfId="9407"/>
    <cellStyle name="Input 104 3 3" xfId="9408"/>
    <cellStyle name="Input 104 3 3 2" xfId="9409"/>
    <cellStyle name="Input 104 3 4" xfId="9410"/>
    <cellStyle name="Input 104 4" xfId="9411"/>
    <cellStyle name="Input 104 4 2" xfId="9412"/>
    <cellStyle name="Input 104 4 2 2" xfId="9413"/>
    <cellStyle name="Input 104 4 3" xfId="9414"/>
    <cellStyle name="Input 104 5" xfId="9415"/>
    <cellStyle name="Input 104 5 2" xfId="9416"/>
    <cellStyle name="Input 104 6" xfId="9417"/>
    <cellStyle name="Input 105" xfId="9418"/>
    <cellStyle name="Input 105 2" xfId="9419"/>
    <cellStyle name="Input 105 2 2" xfId="9420"/>
    <cellStyle name="Input 105 2 2 2" xfId="9421"/>
    <cellStyle name="Input 105 2 3" xfId="9422"/>
    <cellStyle name="Input 105 3" xfId="9423"/>
    <cellStyle name="Input 105 3 2" xfId="9424"/>
    <cellStyle name="Input 105 4" xfId="9425"/>
    <cellStyle name="Input 106" xfId="9426"/>
    <cellStyle name="Input 106 2" xfId="9427"/>
    <cellStyle name="Input 106 2 2" xfId="9428"/>
    <cellStyle name="Input 106 2 2 2" xfId="9429"/>
    <cellStyle name="Input 106 2 3" xfId="9430"/>
    <cellStyle name="Input 106 3" xfId="9431"/>
    <cellStyle name="Input 106 3 2" xfId="9432"/>
    <cellStyle name="Input 106 4" xfId="9433"/>
    <cellStyle name="Input 107" xfId="9434"/>
    <cellStyle name="Input 107 2" xfId="9435"/>
    <cellStyle name="Input 107 2 2" xfId="9436"/>
    <cellStyle name="Input 107 2 2 2" xfId="9437"/>
    <cellStyle name="Input 107 2 3" xfId="9438"/>
    <cellStyle name="Input 107 3" xfId="9439"/>
    <cellStyle name="Input 107 3 2" xfId="9440"/>
    <cellStyle name="Input 107 4" xfId="9441"/>
    <cellStyle name="Input 108" xfId="9442"/>
    <cellStyle name="Input 108 2" xfId="9443"/>
    <cellStyle name="Input 108 2 2" xfId="9444"/>
    <cellStyle name="Input 108 2 2 2" xfId="9445"/>
    <cellStyle name="Input 108 2 2 2 2" xfId="9446"/>
    <cellStyle name="Input 108 2 2 2 2 2" xfId="9447"/>
    <cellStyle name="Input 108 2 2 2 3" xfId="9448"/>
    <cellStyle name="Input 108 2 2 3" xfId="9449"/>
    <cellStyle name="Input 108 2 2 3 2" xfId="9450"/>
    <cellStyle name="Input 108 2 2 4" xfId="9451"/>
    <cellStyle name="Input 108 2 3" xfId="9452"/>
    <cellStyle name="Input 108 2 3 2" xfId="9453"/>
    <cellStyle name="Input 108 2 3 2 2" xfId="9454"/>
    <cellStyle name="Input 108 2 3 3" xfId="9455"/>
    <cellStyle name="Input 108 2 4" xfId="9456"/>
    <cellStyle name="Input 108 2 4 2" xfId="9457"/>
    <cellStyle name="Input 108 2 5" xfId="9458"/>
    <cellStyle name="Input 108 3" xfId="9459"/>
    <cellStyle name="Input 108 3 2" xfId="9460"/>
    <cellStyle name="Input 108 3 2 2" xfId="9461"/>
    <cellStyle name="Input 108 3 2 2 2" xfId="9462"/>
    <cellStyle name="Input 108 3 2 3" xfId="9463"/>
    <cellStyle name="Input 108 3 3" xfId="9464"/>
    <cellStyle name="Input 108 3 3 2" xfId="9465"/>
    <cellStyle name="Input 108 3 4" xfId="9466"/>
    <cellStyle name="Input 108 4" xfId="9467"/>
    <cellStyle name="Input 108 4 2" xfId="9468"/>
    <cellStyle name="Input 108 4 2 2" xfId="9469"/>
    <cellStyle name="Input 108 4 3" xfId="9470"/>
    <cellStyle name="Input 108 5" xfId="9471"/>
    <cellStyle name="Input 108 5 2" xfId="9472"/>
    <cellStyle name="Input 108 6" xfId="9473"/>
    <cellStyle name="Input 109" xfId="9474"/>
    <cellStyle name="Input 109 2" xfId="9475"/>
    <cellStyle name="Input 109 2 2" xfId="9476"/>
    <cellStyle name="Input 109 2 2 2" xfId="9477"/>
    <cellStyle name="Input 109 2 2 2 2" xfId="9478"/>
    <cellStyle name="Input 109 2 2 2 2 2" xfId="9479"/>
    <cellStyle name="Input 109 2 2 2 3" xfId="9480"/>
    <cellStyle name="Input 109 2 2 3" xfId="9481"/>
    <cellStyle name="Input 109 2 2 3 2" xfId="9482"/>
    <cellStyle name="Input 109 2 2 4" xfId="9483"/>
    <cellStyle name="Input 109 2 3" xfId="9484"/>
    <cellStyle name="Input 109 2 3 2" xfId="9485"/>
    <cellStyle name="Input 109 2 3 2 2" xfId="9486"/>
    <cellStyle name="Input 109 2 3 3" xfId="9487"/>
    <cellStyle name="Input 109 2 4" xfId="9488"/>
    <cellStyle name="Input 109 2 4 2" xfId="9489"/>
    <cellStyle name="Input 109 2 5" xfId="9490"/>
    <cellStyle name="Input 109 3" xfId="9491"/>
    <cellStyle name="Input 109 3 2" xfId="9492"/>
    <cellStyle name="Input 109 3 2 2" xfId="9493"/>
    <cellStyle name="Input 109 3 2 2 2" xfId="9494"/>
    <cellStyle name="Input 109 3 2 3" xfId="9495"/>
    <cellStyle name="Input 109 3 3" xfId="9496"/>
    <cellStyle name="Input 109 3 3 2" xfId="9497"/>
    <cellStyle name="Input 109 3 4" xfId="9498"/>
    <cellStyle name="Input 109 4" xfId="9499"/>
    <cellStyle name="Input 109 4 2" xfId="9500"/>
    <cellStyle name="Input 109 4 2 2" xfId="9501"/>
    <cellStyle name="Input 109 4 3" xfId="9502"/>
    <cellStyle name="Input 109 5" xfId="9503"/>
    <cellStyle name="Input 109 5 2" xfId="9504"/>
    <cellStyle name="Input 109 6" xfId="9505"/>
    <cellStyle name="Input 11" xfId="9506"/>
    <cellStyle name="Input 11 2" xfId="9507"/>
    <cellStyle name="Input 11 2 2" xfId="9508"/>
    <cellStyle name="Input 11 2 2 2" xfId="9509"/>
    <cellStyle name="Input 11 2 3" xfId="9510"/>
    <cellStyle name="Input 11 3" xfId="9511"/>
    <cellStyle name="Input 11 3 2" xfId="9512"/>
    <cellStyle name="Input 11 4" xfId="9513"/>
    <cellStyle name="Input 110" xfId="9514"/>
    <cellStyle name="Input 110 2" xfId="9515"/>
    <cellStyle name="Input 110 2 2" xfId="9516"/>
    <cellStyle name="Input 110 2 2 2" xfId="9517"/>
    <cellStyle name="Input 110 2 2 2 2" xfId="9518"/>
    <cellStyle name="Input 110 2 2 2 2 2" xfId="9519"/>
    <cellStyle name="Input 110 2 2 2 3" xfId="9520"/>
    <cellStyle name="Input 110 2 2 3" xfId="9521"/>
    <cellStyle name="Input 110 2 2 3 2" xfId="9522"/>
    <cellStyle name="Input 110 2 2 4" xfId="9523"/>
    <cellStyle name="Input 110 2 3" xfId="9524"/>
    <cellStyle name="Input 110 2 3 2" xfId="9525"/>
    <cellStyle name="Input 110 2 3 2 2" xfId="9526"/>
    <cellStyle name="Input 110 2 3 3" xfId="9527"/>
    <cellStyle name="Input 110 2 4" xfId="9528"/>
    <cellStyle name="Input 110 2 4 2" xfId="9529"/>
    <cellStyle name="Input 110 2 5" xfId="9530"/>
    <cellStyle name="Input 110 3" xfId="9531"/>
    <cellStyle name="Input 110 3 2" xfId="9532"/>
    <cellStyle name="Input 110 3 2 2" xfId="9533"/>
    <cellStyle name="Input 110 3 2 2 2" xfId="9534"/>
    <cellStyle name="Input 110 3 2 3" xfId="9535"/>
    <cellStyle name="Input 110 3 3" xfId="9536"/>
    <cellStyle name="Input 110 3 3 2" xfId="9537"/>
    <cellStyle name="Input 110 3 4" xfId="9538"/>
    <cellStyle name="Input 110 4" xfId="9539"/>
    <cellStyle name="Input 110 4 2" xfId="9540"/>
    <cellStyle name="Input 110 4 2 2" xfId="9541"/>
    <cellStyle name="Input 110 4 3" xfId="9542"/>
    <cellStyle name="Input 110 5" xfId="9543"/>
    <cellStyle name="Input 110 5 2" xfId="9544"/>
    <cellStyle name="Input 110 6" xfId="9545"/>
    <cellStyle name="Input 111" xfId="9546"/>
    <cellStyle name="Input 111 2" xfId="9547"/>
    <cellStyle name="Input 111 2 2" xfId="9548"/>
    <cellStyle name="Input 111 2 2 2" xfId="9549"/>
    <cellStyle name="Input 111 2 2 2 2" xfId="9550"/>
    <cellStyle name="Input 111 2 2 2 2 2" xfId="9551"/>
    <cellStyle name="Input 111 2 2 2 3" xfId="9552"/>
    <cellStyle name="Input 111 2 2 3" xfId="9553"/>
    <cellStyle name="Input 111 2 2 3 2" xfId="9554"/>
    <cellStyle name="Input 111 2 2 4" xfId="9555"/>
    <cellStyle name="Input 111 2 3" xfId="9556"/>
    <cellStyle name="Input 111 2 3 2" xfId="9557"/>
    <cellStyle name="Input 111 2 3 2 2" xfId="9558"/>
    <cellStyle name="Input 111 2 3 3" xfId="9559"/>
    <cellStyle name="Input 111 2 4" xfId="9560"/>
    <cellStyle name="Input 111 2 4 2" xfId="9561"/>
    <cellStyle name="Input 111 2 5" xfId="9562"/>
    <cellStyle name="Input 111 3" xfId="9563"/>
    <cellStyle name="Input 111 3 2" xfId="9564"/>
    <cellStyle name="Input 111 3 2 2" xfId="9565"/>
    <cellStyle name="Input 111 3 2 2 2" xfId="9566"/>
    <cellStyle name="Input 111 3 2 3" xfId="9567"/>
    <cellStyle name="Input 111 3 3" xfId="9568"/>
    <cellStyle name="Input 111 3 3 2" xfId="9569"/>
    <cellStyle name="Input 111 3 4" xfId="9570"/>
    <cellStyle name="Input 111 4" xfId="9571"/>
    <cellStyle name="Input 111 4 2" xfId="9572"/>
    <cellStyle name="Input 111 4 2 2" xfId="9573"/>
    <cellStyle name="Input 111 4 3" xfId="9574"/>
    <cellStyle name="Input 111 5" xfId="9575"/>
    <cellStyle name="Input 111 5 2" xfId="9576"/>
    <cellStyle name="Input 111 6" xfId="9577"/>
    <cellStyle name="Input 112" xfId="9578"/>
    <cellStyle name="Input 112 2" xfId="9579"/>
    <cellStyle name="Input 112 2 2" xfId="9580"/>
    <cellStyle name="Input 112 2 2 2" xfId="9581"/>
    <cellStyle name="Input 112 2 2 2 2" xfId="9582"/>
    <cellStyle name="Input 112 2 2 2 2 2" xfId="9583"/>
    <cellStyle name="Input 112 2 2 2 3" xfId="9584"/>
    <cellStyle name="Input 112 2 2 3" xfId="9585"/>
    <cellStyle name="Input 112 2 2 3 2" xfId="9586"/>
    <cellStyle name="Input 112 2 2 4" xfId="9587"/>
    <cellStyle name="Input 112 2 3" xfId="9588"/>
    <cellStyle name="Input 112 2 3 2" xfId="9589"/>
    <cellStyle name="Input 112 2 3 2 2" xfId="9590"/>
    <cellStyle name="Input 112 2 3 3" xfId="9591"/>
    <cellStyle name="Input 112 2 4" xfId="9592"/>
    <cellStyle name="Input 112 2 4 2" xfId="9593"/>
    <cellStyle name="Input 112 2 5" xfId="9594"/>
    <cellStyle name="Input 112 3" xfId="9595"/>
    <cellStyle name="Input 112 3 2" xfId="9596"/>
    <cellStyle name="Input 112 3 2 2" xfId="9597"/>
    <cellStyle name="Input 112 3 2 2 2" xfId="9598"/>
    <cellStyle name="Input 112 3 2 3" xfId="9599"/>
    <cellStyle name="Input 112 3 3" xfId="9600"/>
    <cellStyle name="Input 112 3 3 2" xfId="9601"/>
    <cellStyle name="Input 112 3 4" xfId="9602"/>
    <cellStyle name="Input 112 4" xfId="9603"/>
    <cellStyle name="Input 112 4 2" xfId="9604"/>
    <cellStyle name="Input 112 4 2 2" xfId="9605"/>
    <cellStyle name="Input 112 4 3" xfId="9606"/>
    <cellStyle name="Input 112 5" xfId="9607"/>
    <cellStyle name="Input 112 5 2" xfId="9608"/>
    <cellStyle name="Input 112 6" xfId="9609"/>
    <cellStyle name="Input 113" xfId="9610"/>
    <cellStyle name="Input 113 2" xfId="9611"/>
    <cellStyle name="Input 113 2 2" xfId="9612"/>
    <cellStyle name="Input 113 2 2 2" xfId="9613"/>
    <cellStyle name="Input 113 2 2 2 2" xfId="9614"/>
    <cellStyle name="Input 113 2 2 2 2 2" xfId="9615"/>
    <cellStyle name="Input 113 2 2 2 3" xfId="9616"/>
    <cellStyle name="Input 113 2 2 3" xfId="9617"/>
    <cellStyle name="Input 113 2 2 3 2" xfId="9618"/>
    <cellStyle name="Input 113 2 2 4" xfId="9619"/>
    <cellStyle name="Input 113 2 3" xfId="9620"/>
    <cellStyle name="Input 113 2 3 2" xfId="9621"/>
    <cellStyle name="Input 113 2 3 2 2" xfId="9622"/>
    <cellStyle name="Input 113 2 3 3" xfId="9623"/>
    <cellStyle name="Input 113 2 4" xfId="9624"/>
    <cellStyle name="Input 113 2 4 2" xfId="9625"/>
    <cellStyle name="Input 113 2 5" xfId="9626"/>
    <cellStyle name="Input 113 3" xfId="9627"/>
    <cellStyle name="Input 113 3 2" xfId="9628"/>
    <cellStyle name="Input 113 3 2 2" xfId="9629"/>
    <cellStyle name="Input 113 3 2 2 2" xfId="9630"/>
    <cellStyle name="Input 113 3 2 3" xfId="9631"/>
    <cellStyle name="Input 113 3 3" xfId="9632"/>
    <cellStyle name="Input 113 3 3 2" xfId="9633"/>
    <cellStyle name="Input 113 3 4" xfId="9634"/>
    <cellStyle name="Input 113 4" xfId="9635"/>
    <cellStyle name="Input 113 4 2" xfId="9636"/>
    <cellStyle name="Input 113 4 2 2" xfId="9637"/>
    <cellStyle name="Input 113 4 3" xfId="9638"/>
    <cellStyle name="Input 113 5" xfId="9639"/>
    <cellStyle name="Input 113 5 2" xfId="9640"/>
    <cellStyle name="Input 113 6" xfId="9641"/>
    <cellStyle name="Input 114" xfId="9642"/>
    <cellStyle name="Input 114 2" xfId="9643"/>
    <cellStyle name="Input 114 2 2" xfId="9644"/>
    <cellStyle name="Input 114 2 2 2" xfId="9645"/>
    <cellStyle name="Input 114 2 2 2 2" xfId="9646"/>
    <cellStyle name="Input 114 2 2 3" xfId="9647"/>
    <cellStyle name="Input 114 2 3" xfId="9648"/>
    <cellStyle name="Input 114 2 3 2" xfId="9649"/>
    <cellStyle name="Input 114 2 4" xfId="9650"/>
    <cellStyle name="Input 114 3" xfId="9651"/>
    <cellStyle name="Input 114 3 2" xfId="9652"/>
    <cellStyle name="Input 114 3 2 2" xfId="9653"/>
    <cellStyle name="Input 114 3 3" xfId="9654"/>
    <cellStyle name="Input 114 4" xfId="9655"/>
    <cellStyle name="Input 114 4 2" xfId="9656"/>
    <cellStyle name="Input 114 5" xfId="9657"/>
    <cellStyle name="Input 115" xfId="9658"/>
    <cellStyle name="Input 115 2" xfId="9659"/>
    <cellStyle name="Input 115 2 2" xfId="9660"/>
    <cellStyle name="Input 115 2 2 2" xfId="9661"/>
    <cellStyle name="Input 115 2 2 2 2" xfId="9662"/>
    <cellStyle name="Input 115 2 2 3" xfId="9663"/>
    <cellStyle name="Input 115 2 3" xfId="9664"/>
    <cellStyle name="Input 115 2 3 2" xfId="9665"/>
    <cellStyle name="Input 115 2 4" xfId="9666"/>
    <cellStyle name="Input 115 3" xfId="9667"/>
    <cellStyle name="Input 115 3 2" xfId="9668"/>
    <cellStyle name="Input 115 3 2 2" xfId="9669"/>
    <cellStyle name="Input 115 3 3" xfId="9670"/>
    <cellStyle name="Input 115 4" xfId="9671"/>
    <cellStyle name="Input 115 4 2" xfId="9672"/>
    <cellStyle name="Input 115 5" xfId="9673"/>
    <cellStyle name="Input 116" xfId="9674"/>
    <cellStyle name="Input 116 2" xfId="9675"/>
    <cellStyle name="Input 116 2 2" xfId="9676"/>
    <cellStyle name="Input 116 2 2 2" xfId="9677"/>
    <cellStyle name="Input 116 2 2 2 2" xfId="9678"/>
    <cellStyle name="Input 116 2 2 3" xfId="9679"/>
    <cellStyle name="Input 116 2 3" xfId="9680"/>
    <cellStyle name="Input 116 2 3 2" xfId="9681"/>
    <cellStyle name="Input 116 2 4" xfId="9682"/>
    <cellStyle name="Input 116 3" xfId="9683"/>
    <cellStyle name="Input 116 3 2" xfId="9684"/>
    <cellStyle name="Input 116 3 2 2" xfId="9685"/>
    <cellStyle name="Input 116 3 3" xfId="9686"/>
    <cellStyle name="Input 116 4" xfId="9687"/>
    <cellStyle name="Input 116 4 2" xfId="9688"/>
    <cellStyle name="Input 116 5" xfId="9689"/>
    <cellStyle name="Input 117" xfId="9690"/>
    <cellStyle name="Input 117 2" xfId="9691"/>
    <cellStyle name="Input 117 2 2" xfId="9692"/>
    <cellStyle name="Input 117 2 2 2" xfId="9693"/>
    <cellStyle name="Input 117 2 2 2 2" xfId="9694"/>
    <cellStyle name="Input 117 2 2 3" xfId="9695"/>
    <cellStyle name="Input 117 2 3" xfId="9696"/>
    <cellStyle name="Input 117 2 3 2" xfId="9697"/>
    <cellStyle name="Input 117 2 4" xfId="9698"/>
    <cellStyle name="Input 117 3" xfId="9699"/>
    <cellStyle name="Input 117 3 2" xfId="9700"/>
    <cellStyle name="Input 117 3 2 2" xfId="9701"/>
    <cellStyle name="Input 117 3 3" xfId="9702"/>
    <cellStyle name="Input 117 4" xfId="9703"/>
    <cellStyle name="Input 117 4 2" xfId="9704"/>
    <cellStyle name="Input 117 5" xfId="9705"/>
    <cellStyle name="Input 118" xfId="9706"/>
    <cellStyle name="Input 118 2" xfId="9707"/>
    <cellStyle name="Input 118 2 2" xfId="9708"/>
    <cellStyle name="Input 118 3" xfId="9709"/>
    <cellStyle name="Input 119" xfId="9710"/>
    <cellStyle name="Input 119 2" xfId="9711"/>
    <cellStyle name="Input 119 3" xfId="9712"/>
    <cellStyle name="Input 12" xfId="9713"/>
    <cellStyle name="Input 12 2" xfId="9714"/>
    <cellStyle name="Input 12 2 2" xfId="9715"/>
    <cellStyle name="Input 12 2 2 2" xfId="9716"/>
    <cellStyle name="Input 12 2 3" xfId="9717"/>
    <cellStyle name="Input 12 3" xfId="9718"/>
    <cellStyle name="Input 12 3 2" xfId="9719"/>
    <cellStyle name="Input 12 4" xfId="9720"/>
    <cellStyle name="Input 120" xfId="9721"/>
    <cellStyle name="Input 120 2" xfId="9722"/>
    <cellStyle name="Input 120 3" xfId="9723"/>
    <cellStyle name="Input 121" xfId="9724"/>
    <cellStyle name="Input 121 2" xfId="9725"/>
    <cellStyle name="Input 122" xfId="9726"/>
    <cellStyle name="Input 122 2" xfId="9727"/>
    <cellStyle name="Input 122 3" xfId="9728"/>
    <cellStyle name="Input 123" xfId="9729"/>
    <cellStyle name="Input 123 2" xfId="9730"/>
    <cellStyle name="Input 124" xfId="9731"/>
    <cellStyle name="Input 124 2" xfId="9732"/>
    <cellStyle name="Input 125" xfId="9733"/>
    <cellStyle name="Input 125 2" xfId="9734"/>
    <cellStyle name="Input 126" xfId="9735"/>
    <cellStyle name="Input 127" xfId="9736"/>
    <cellStyle name="Input 128" xfId="9737"/>
    <cellStyle name="Input 129" xfId="9738"/>
    <cellStyle name="Input 13" xfId="9739"/>
    <cellStyle name="Input 13 2" xfId="9740"/>
    <cellStyle name="Input 13 2 2" xfId="9741"/>
    <cellStyle name="Input 13 2 2 2" xfId="9742"/>
    <cellStyle name="Input 13 2 3" xfId="9743"/>
    <cellStyle name="Input 13 3" xfId="9744"/>
    <cellStyle name="Input 13 3 2" xfId="9745"/>
    <cellStyle name="Input 13 4" xfId="9746"/>
    <cellStyle name="Input 130" xfId="9747"/>
    <cellStyle name="Input 131" xfId="9748"/>
    <cellStyle name="Input 132" xfId="9749"/>
    <cellStyle name="Input 133" xfId="9750"/>
    <cellStyle name="Input 134" xfId="9751"/>
    <cellStyle name="Input 135" xfId="9752"/>
    <cellStyle name="Input 136" xfId="9753"/>
    <cellStyle name="Input 137" xfId="9754"/>
    <cellStyle name="Input 138" xfId="9755"/>
    <cellStyle name="Input 139" xfId="9756"/>
    <cellStyle name="Input 14" xfId="9757"/>
    <cellStyle name="Input 14 2" xfId="9758"/>
    <cellStyle name="Input 14 2 2" xfId="9759"/>
    <cellStyle name="Input 14 2 2 2" xfId="9760"/>
    <cellStyle name="Input 14 2 3" xfId="9761"/>
    <cellStyle name="Input 14 3" xfId="9762"/>
    <cellStyle name="Input 14 3 2" xfId="9763"/>
    <cellStyle name="Input 14 4" xfId="9764"/>
    <cellStyle name="Input 140" xfId="9765"/>
    <cellStyle name="Input 141" xfId="9766"/>
    <cellStyle name="Input 142" xfId="9767"/>
    <cellStyle name="Input 143" xfId="9768"/>
    <cellStyle name="Input 144" xfId="9769"/>
    <cellStyle name="Input 145" xfId="9770"/>
    <cellStyle name="Input 146" xfId="9771"/>
    <cellStyle name="Input 147" xfId="9772"/>
    <cellStyle name="Input 148" xfId="9773"/>
    <cellStyle name="Input 149" xfId="9774"/>
    <cellStyle name="Input 15" xfId="9775"/>
    <cellStyle name="Input 15 2" xfId="9776"/>
    <cellStyle name="Input 15 2 2" xfId="9777"/>
    <cellStyle name="Input 15 2 2 2" xfId="9778"/>
    <cellStyle name="Input 15 2 3" xfId="9779"/>
    <cellStyle name="Input 15 3" xfId="9780"/>
    <cellStyle name="Input 15 3 2" xfId="9781"/>
    <cellStyle name="Input 15 4" xfId="9782"/>
    <cellStyle name="Input 150" xfId="9783"/>
    <cellStyle name="Input 151" xfId="9784"/>
    <cellStyle name="Input 152" xfId="9785"/>
    <cellStyle name="Input 153" xfId="9786"/>
    <cellStyle name="Input 154" xfId="9787"/>
    <cellStyle name="Input 155" xfId="9788"/>
    <cellStyle name="Input 156" xfId="9789"/>
    <cellStyle name="Input 157" xfId="9790"/>
    <cellStyle name="Input 158" xfId="9791"/>
    <cellStyle name="Input 159" xfId="9792"/>
    <cellStyle name="Input 16" xfId="9793"/>
    <cellStyle name="Input 16 2" xfId="9794"/>
    <cellStyle name="Input 16 2 2" xfId="9795"/>
    <cellStyle name="Input 16 2 2 2" xfId="9796"/>
    <cellStyle name="Input 16 2 3" xfId="9797"/>
    <cellStyle name="Input 16 3" xfId="9798"/>
    <cellStyle name="Input 16 3 2" xfId="9799"/>
    <cellStyle name="Input 16 4" xfId="9800"/>
    <cellStyle name="Input 160" xfId="9801"/>
    <cellStyle name="Input 161" xfId="9802"/>
    <cellStyle name="Input 162" xfId="9803"/>
    <cellStyle name="Input 163" xfId="9804"/>
    <cellStyle name="Input 164" xfId="9805"/>
    <cellStyle name="Input 165" xfId="9806"/>
    <cellStyle name="Input 166" xfId="9807"/>
    <cellStyle name="Input 167" xfId="9808"/>
    <cellStyle name="Input 168" xfId="9809"/>
    <cellStyle name="Input 169" xfId="9810"/>
    <cellStyle name="Input 17" xfId="9811"/>
    <cellStyle name="Input 17 2" xfId="9812"/>
    <cellStyle name="Input 17 2 2" xfId="9813"/>
    <cellStyle name="Input 17 2 2 2" xfId="9814"/>
    <cellStyle name="Input 17 2 3" xfId="9815"/>
    <cellStyle name="Input 17 3" xfId="9816"/>
    <cellStyle name="Input 17 3 2" xfId="9817"/>
    <cellStyle name="Input 17 4" xfId="9818"/>
    <cellStyle name="Input 170" xfId="9819"/>
    <cellStyle name="Input 171" xfId="9820"/>
    <cellStyle name="Input 172" xfId="9821"/>
    <cellStyle name="Input 173" xfId="9822"/>
    <cellStyle name="Input 174" xfId="9823"/>
    <cellStyle name="Input 175" xfId="9824"/>
    <cellStyle name="Input 176" xfId="9825"/>
    <cellStyle name="Input 177" xfId="9826"/>
    <cellStyle name="Input 178" xfId="9827"/>
    <cellStyle name="Input 179" xfId="9828"/>
    <cellStyle name="Input 18" xfId="9829"/>
    <cellStyle name="Input 18 2" xfId="9830"/>
    <cellStyle name="Input 18 2 2" xfId="9831"/>
    <cellStyle name="Input 18 2 2 2" xfId="9832"/>
    <cellStyle name="Input 18 2 3" xfId="9833"/>
    <cellStyle name="Input 18 3" xfId="9834"/>
    <cellStyle name="Input 18 3 2" xfId="9835"/>
    <cellStyle name="Input 18 4" xfId="9836"/>
    <cellStyle name="Input 19" xfId="9837"/>
    <cellStyle name="Input 19 2" xfId="9838"/>
    <cellStyle name="Input 19 2 2" xfId="9839"/>
    <cellStyle name="Input 19 2 2 2" xfId="9840"/>
    <cellStyle name="Input 19 2 3" xfId="9841"/>
    <cellStyle name="Input 19 3" xfId="9842"/>
    <cellStyle name="Input 19 3 2" xfId="9843"/>
    <cellStyle name="Input 19 4" xfId="9844"/>
    <cellStyle name="Input 2" xfId="136"/>
    <cellStyle name="Input 2 10" xfId="9845"/>
    <cellStyle name="Input 2 10 2" xfId="9846"/>
    <cellStyle name="Input 2 10 3" xfId="9847"/>
    <cellStyle name="Input 2 11" xfId="9848"/>
    <cellStyle name="Input 2 11 2" xfId="9849"/>
    <cellStyle name="Input 2 12" xfId="9850"/>
    <cellStyle name="Input 2 13" xfId="9851"/>
    <cellStyle name="Input 2 2" xfId="9852"/>
    <cellStyle name="Input 2 2 2" xfId="9853"/>
    <cellStyle name="Input 2 2 2 2" xfId="9854"/>
    <cellStyle name="Input 2 2 3" xfId="9855"/>
    <cellStyle name="Input 2 2 3 2" xfId="9856"/>
    <cellStyle name="Input 2 2 3 2 2" xfId="9857"/>
    <cellStyle name="Input 2 2 3 3" xfId="9858"/>
    <cellStyle name="Input 2 2 4" xfId="9859"/>
    <cellStyle name="Input 2 3" xfId="9860"/>
    <cellStyle name="Input 2 3 2" xfId="9861"/>
    <cellStyle name="Input 2 3 2 2" xfId="9862"/>
    <cellStyle name="Input 2 3 2 2 2" xfId="9863"/>
    <cellStyle name="Input 2 3 2 3" xfId="9864"/>
    <cellStyle name="Input 2 3 3" xfId="9865"/>
    <cellStyle name="Input 2 3 3 2" xfId="9866"/>
    <cellStyle name="Input 2 3 3 2 2" xfId="9867"/>
    <cellStyle name="Input 2 3 3 2 2 2" xfId="9868"/>
    <cellStyle name="Input 2 3 3 2 3" xfId="9869"/>
    <cellStyle name="Input 2 3 3 3" xfId="9870"/>
    <cellStyle name="Input 2 3 3 3 2" xfId="9871"/>
    <cellStyle name="Input 2 3 3 4" xfId="9872"/>
    <cellStyle name="Input 2 3 4" xfId="9873"/>
    <cellStyle name="Input 2 3 4 2" xfId="9874"/>
    <cellStyle name="Input 2 3 5" xfId="9875"/>
    <cellStyle name="Input 2 4" xfId="9876"/>
    <cellStyle name="Input 2 4 2" xfId="9877"/>
    <cellStyle name="Input 2 4 2 2" xfId="9878"/>
    <cellStyle name="Input 2 4 2 2 2" xfId="9879"/>
    <cellStyle name="Input 2 4 2 3" xfId="9880"/>
    <cellStyle name="Input 2 4 3" xfId="9881"/>
    <cellStyle name="Input 2 4 3 2" xfId="9882"/>
    <cellStyle name="Input 2 4 4" xfId="9883"/>
    <cellStyle name="Input 2 5" xfId="9884"/>
    <cellStyle name="Input 2 5 2" xfId="9885"/>
    <cellStyle name="Input 2 5 2 2" xfId="9886"/>
    <cellStyle name="Input 2 5 3" xfId="9887"/>
    <cellStyle name="Input 2 5 3 2" xfId="9888"/>
    <cellStyle name="Input 2 5 3 2 2" xfId="9889"/>
    <cellStyle name="Input 2 5 3 3" xfId="9890"/>
    <cellStyle name="Input 2 5 4" xfId="9891"/>
    <cellStyle name="Input 2 6" xfId="9892"/>
    <cellStyle name="Input 2 6 2" xfId="9893"/>
    <cellStyle name="Input 2 6 2 2" xfId="9894"/>
    <cellStyle name="Input 2 6 2 2 2" xfId="9895"/>
    <cellStyle name="Input 2 6 2 3" xfId="9896"/>
    <cellStyle name="Input 2 6 3" xfId="9897"/>
    <cellStyle name="Input 2 6 3 2" xfId="9898"/>
    <cellStyle name="Input 2 6 3 2 2" xfId="9899"/>
    <cellStyle name="Input 2 6 3 2 2 2" xfId="9900"/>
    <cellStyle name="Input 2 6 3 2 2 2 2" xfId="9901"/>
    <cellStyle name="Input 2 6 3 2 2 3" xfId="9902"/>
    <cellStyle name="Input 2 6 3 2 3" xfId="9903"/>
    <cellStyle name="Input 2 6 3 2 3 2" xfId="9904"/>
    <cellStyle name="Input 2 6 3 2 4" xfId="9905"/>
    <cellStyle name="Input 2 6 3 3" xfId="9906"/>
    <cellStyle name="Input 2 6 3 3 2" xfId="9907"/>
    <cellStyle name="Input 2 6 3 3 2 2" xfId="9908"/>
    <cellStyle name="Input 2 6 3 3 3" xfId="9909"/>
    <cellStyle name="Input 2 6 3 4" xfId="9910"/>
    <cellStyle name="Input 2 6 3 4 2" xfId="9911"/>
    <cellStyle name="Input 2 6 3 5" xfId="9912"/>
    <cellStyle name="Input 2 6 4" xfId="9913"/>
    <cellStyle name="Input 2 6 4 2" xfId="9914"/>
    <cellStyle name="Input 2 6 4 2 2" xfId="9915"/>
    <cellStyle name="Input 2 6 4 2 2 2" xfId="9916"/>
    <cellStyle name="Input 2 6 4 2 3" xfId="9917"/>
    <cellStyle name="Input 2 6 4 3" xfId="9918"/>
    <cellStyle name="Input 2 6 4 3 2" xfId="9919"/>
    <cellStyle name="Input 2 6 4 4" xfId="9920"/>
    <cellStyle name="Input 2 6 5" xfId="9921"/>
    <cellStyle name="Input 2 6 5 2" xfId="9922"/>
    <cellStyle name="Input 2 6 5 2 2" xfId="9923"/>
    <cellStyle name="Input 2 6 5 3" xfId="9924"/>
    <cellStyle name="Input 2 6 6" xfId="9925"/>
    <cellStyle name="Input 2 6 6 2" xfId="9926"/>
    <cellStyle name="Input 2 6 7" xfId="9927"/>
    <cellStyle name="Input 2 7" xfId="9928"/>
    <cellStyle name="Input 2 7 2" xfId="9929"/>
    <cellStyle name="Input 2 7 2 2" xfId="9930"/>
    <cellStyle name="Input 2 7 3" xfId="9931"/>
    <cellStyle name="Input 2 8" xfId="9932"/>
    <cellStyle name="Input 2 8 2" xfId="9933"/>
    <cellStyle name="Input 2 8 2 2" xfId="9934"/>
    <cellStyle name="Input 2 8 2 2 2" xfId="9935"/>
    <cellStyle name="Input 2 8 2 3" xfId="9936"/>
    <cellStyle name="Input 2 8 3" xfId="9937"/>
    <cellStyle name="Input 2 8 3 2" xfId="9938"/>
    <cellStyle name="Input 2 8 4" xfId="9939"/>
    <cellStyle name="Input 2 9" xfId="9940"/>
    <cellStyle name="Input 2 9 2" xfId="9941"/>
    <cellStyle name="Input 2 9 2 2" xfId="9942"/>
    <cellStyle name="Input 2 9 2 2 2" xfId="9943"/>
    <cellStyle name="Input 2 9 2 3" xfId="9944"/>
    <cellStyle name="Input 2 9 3" xfId="9945"/>
    <cellStyle name="Input 2 9 3 2" xfId="9946"/>
    <cellStyle name="Input 2 9 4" xfId="9947"/>
    <cellStyle name="Input 20" xfId="9948"/>
    <cellStyle name="Input 20 2" xfId="9949"/>
    <cellStyle name="Input 20 2 2" xfId="9950"/>
    <cellStyle name="Input 20 2 2 2" xfId="9951"/>
    <cellStyle name="Input 20 2 3" xfId="9952"/>
    <cellStyle name="Input 20 3" xfId="9953"/>
    <cellStyle name="Input 20 3 2" xfId="9954"/>
    <cellStyle name="Input 20 4" xfId="9955"/>
    <cellStyle name="Input 21" xfId="9956"/>
    <cellStyle name="Input 21 2" xfId="9957"/>
    <cellStyle name="Input 21 2 2" xfId="9958"/>
    <cellStyle name="Input 21 2 2 2" xfId="9959"/>
    <cellStyle name="Input 21 2 3" xfId="9960"/>
    <cellStyle name="Input 21 3" xfId="9961"/>
    <cellStyle name="Input 21 3 2" xfId="9962"/>
    <cellStyle name="Input 21 4" xfId="9963"/>
    <cellStyle name="Input 22" xfId="9964"/>
    <cellStyle name="Input 22 2" xfId="9965"/>
    <cellStyle name="Input 22 2 2" xfId="9966"/>
    <cellStyle name="Input 22 2 2 2" xfId="9967"/>
    <cellStyle name="Input 22 2 3" xfId="9968"/>
    <cellStyle name="Input 22 3" xfId="9969"/>
    <cellStyle name="Input 22 3 2" xfId="9970"/>
    <cellStyle name="Input 22 4" xfId="9971"/>
    <cellStyle name="Input 23" xfId="9972"/>
    <cellStyle name="Input 23 2" xfId="9973"/>
    <cellStyle name="Input 23 2 2" xfId="9974"/>
    <cellStyle name="Input 23 2 2 2" xfId="9975"/>
    <cellStyle name="Input 23 2 3" xfId="9976"/>
    <cellStyle name="Input 23 3" xfId="9977"/>
    <cellStyle name="Input 23 3 2" xfId="9978"/>
    <cellStyle name="Input 23 4" xfId="9979"/>
    <cellStyle name="Input 24" xfId="9980"/>
    <cellStyle name="Input 24 2" xfId="9981"/>
    <cellStyle name="Input 24 2 2" xfId="9982"/>
    <cellStyle name="Input 24 2 2 2" xfId="9983"/>
    <cellStyle name="Input 24 2 3" xfId="9984"/>
    <cellStyle name="Input 24 3" xfId="9985"/>
    <cellStyle name="Input 24 3 2" xfId="9986"/>
    <cellStyle name="Input 24 4" xfId="9987"/>
    <cellStyle name="Input 25" xfId="9988"/>
    <cellStyle name="Input 25 2" xfId="9989"/>
    <cellStyle name="Input 25 2 2" xfId="9990"/>
    <cellStyle name="Input 25 2 2 2" xfId="9991"/>
    <cellStyle name="Input 25 2 3" xfId="9992"/>
    <cellStyle name="Input 25 3" xfId="9993"/>
    <cellStyle name="Input 25 3 2" xfId="9994"/>
    <cellStyle name="Input 25 4" xfId="9995"/>
    <cellStyle name="Input 26" xfId="9996"/>
    <cellStyle name="Input 26 2" xfId="9997"/>
    <cellStyle name="Input 26 2 2" xfId="9998"/>
    <cellStyle name="Input 26 2 2 2" xfId="9999"/>
    <cellStyle name="Input 26 2 3" xfId="10000"/>
    <cellStyle name="Input 26 3" xfId="10001"/>
    <cellStyle name="Input 26 3 2" xfId="10002"/>
    <cellStyle name="Input 26 4" xfId="10003"/>
    <cellStyle name="Input 27" xfId="10004"/>
    <cellStyle name="Input 27 2" xfId="10005"/>
    <cellStyle name="Input 27 2 2" xfId="10006"/>
    <cellStyle name="Input 27 2 2 2" xfId="10007"/>
    <cellStyle name="Input 27 2 3" xfId="10008"/>
    <cellStyle name="Input 27 3" xfId="10009"/>
    <cellStyle name="Input 27 3 2" xfId="10010"/>
    <cellStyle name="Input 27 4" xfId="10011"/>
    <cellStyle name="Input 28" xfId="10012"/>
    <cellStyle name="Input 28 2" xfId="10013"/>
    <cellStyle name="Input 28 2 2" xfId="10014"/>
    <cellStyle name="Input 28 2 2 2" xfId="10015"/>
    <cellStyle name="Input 28 2 3" xfId="10016"/>
    <cellStyle name="Input 28 3" xfId="10017"/>
    <cellStyle name="Input 28 3 2" xfId="10018"/>
    <cellStyle name="Input 28 4" xfId="10019"/>
    <cellStyle name="Input 29" xfId="10020"/>
    <cellStyle name="Input 29 2" xfId="10021"/>
    <cellStyle name="Input 29 2 2" xfId="10022"/>
    <cellStyle name="Input 29 2 2 2" xfId="10023"/>
    <cellStyle name="Input 29 2 3" xfId="10024"/>
    <cellStyle name="Input 29 3" xfId="10025"/>
    <cellStyle name="Input 29 3 2" xfId="10026"/>
    <cellStyle name="Input 29 4" xfId="10027"/>
    <cellStyle name="Input 3" xfId="137"/>
    <cellStyle name="Input 3 10" xfId="10028"/>
    <cellStyle name="Input 3 10 2" xfId="10029"/>
    <cellStyle name="Input 3 10 2 2" xfId="10030"/>
    <cellStyle name="Input 3 10 3" xfId="10031"/>
    <cellStyle name="Input 3 11" xfId="10032"/>
    <cellStyle name="Input 3 11 2" xfId="10033"/>
    <cellStyle name="Input 3 12" xfId="10034"/>
    <cellStyle name="Input 3 2" xfId="10035"/>
    <cellStyle name="Input 3 2 2" xfId="10036"/>
    <cellStyle name="Input 3 2 2 2" xfId="10037"/>
    <cellStyle name="Input 3 2 3" xfId="10038"/>
    <cellStyle name="Input 3 2 3 2" xfId="10039"/>
    <cellStyle name="Input 3 2 3 2 2" xfId="10040"/>
    <cellStyle name="Input 3 2 3 3" xfId="10041"/>
    <cellStyle name="Input 3 2 4" xfId="10042"/>
    <cellStyle name="Input 3 3" xfId="10043"/>
    <cellStyle name="Input 3 3 2" xfId="10044"/>
    <cellStyle name="Input 3 3 2 2" xfId="10045"/>
    <cellStyle name="Input 3 3 2 2 2" xfId="10046"/>
    <cellStyle name="Input 3 3 2 3" xfId="10047"/>
    <cellStyle name="Input 3 3 3" xfId="10048"/>
    <cellStyle name="Input 3 3 3 2" xfId="10049"/>
    <cellStyle name="Input 3 3 3 2 2" xfId="10050"/>
    <cellStyle name="Input 3 3 3 2 2 2" xfId="10051"/>
    <cellStyle name="Input 3 3 3 2 3" xfId="10052"/>
    <cellStyle name="Input 3 3 3 3" xfId="10053"/>
    <cellStyle name="Input 3 3 3 3 2" xfId="10054"/>
    <cellStyle name="Input 3 3 3 4" xfId="10055"/>
    <cellStyle name="Input 3 3 4" xfId="10056"/>
    <cellStyle name="Input 3 3 4 2" xfId="10057"/>
    <cellStyle name="Input 3 3 5" xfId="10058"/>
    <cellStyle name="Input 3 4" xfId="10059"/>
    <cellStyle name="Input 3 4 2" xfId="10060"/>
    <cellStyle name="Input 3 4 2 2" xfId="10061"/>
    <cellStyle name="Input 3 4 2 2 2" xfId="10062"/>
    <cellStyle name="Input 3 4 2 3" xfId="10063"/>
    <cellStyle name="Input 3 4 3" xfId="10064"/>
    <cellStyle name="Input 3 4 3 2" xfId="10065"/>
    <cellStyle name="Input 3 4 4" xfId="10066"/>
    <cellStyle name="Input 3 5" xfId="10067"/>
    <cellStyle name="Input 3 5 2" xfId="10068"/>
    <cellStyle name="Input 3 5 2 2" xfId="10069"/>
    <cellStyle name="Input 3 5 2 2 2" xfId="10070"/>
    <cellStyle name="Input 3 5 2 3" xfId="10071"/>
    <cellStyle name="Input 3 5 3" xfId="10072"/>
    <cellStyle name="Input 3 5 3 2" xfId="10073"/>
    <cellStyle name="Input 3 5 3 2 2" xfId="10074"/>
    <cellStyle name="Input 3 5 3 2 2 2" xfId="10075"/>
    <cellStyle name="Input 3 5 3 2 3" xfId="10076"/>
    <cellStyle name="Input 3 5 3 3" xfId="10077"/>
    <cellStyle name="Input 3 5 3 3 2" xfId="10078"/>
    <cellStyle name="Input 3 5 3 4" xfId="10079"/>
    <cellStyle name="Input 3 5 4" xfId="10080"/>
    <cellStyle name="Input 3 5 4 2" xfId="10081"/>
    <cellStyle name="Input 3 5 5" xfId="10082"/>
    <cellStyle name="Input 3 6" xfId="10083"/>
    <cellStyle name="Input 3 6 2" xfId="10084"/>
    <cellStyle name="Input 3 6 2 2" xfId="10085"/>
    <cellStyle name="Input 3 6 3" xfId="10086"/>
    <cellStyle name="Input 3 7" xfId="10087"/>
    <cellStyle name="Input 3 7 2" xfId="10088"/>
    <cellStyle name="Input 3 7 2 2" xfId="10089"/>
    <cellStyle name="Input 3 7 3" xfId="10090"/>
    <cellStyle name="Input 3 8" xfId="10091"/>
    <cellStyle name="Input 3 8 2" xfId="10092"/>
    <cellStyle name="Input 3 8 2 2" xfId="10093"/>
    <cellStyle name="Input 3 8 2 2 2" xfId="10094"/>
    <cellStyle name="Input 3 8 2 3" xfId="10095"/>
    <cellStyle name="Input 3 8 3" xfId="10096"/>
    <cellStyle name="Input 3 8 3 2" xfId="10097"/>
    <cellStyle name="Input 3 8 4" xfId="10098"/>
    <cellStyle name="Input 3 9" xfId="10099"/>
    <cellStyle name="Input 3 9 2" xfId="10100"/>
    <cellStyle name="Input 3 9 2 2" xfId="10101"/>
    <cellStyle name="Input 3 9 2 2 2" xfId="10102"/>
    <cellStyle name="Input 3 9 2 2 2 2" xfId="10103"/>
    <cellStyle name="Input 3 9 2 2 2 2 2" xfId="10104"/>
    <cellStyle name="Input 3 9 2 2 2 3" xfId="10105"/>
    <cellStyle name="Input 3 9 2 2 3" xfId="10106"/>
    <cellStyle name="Input 3 9 2 2 3 2" xfId="10107"/>
    <cellStyle name="Input 3 9 2 2 4" xfId="10108"/>
    <cellStyle name="Input 3 9 2 3" xfId="10109"/>
    <cellStyle name="Input 3 9 2 3 2" xfId="10110"/>
    <cellStyle name="Input 3 9 2 3 2 2" xfId="10111"/>
    <cellStyle name="Input 3 9 2 3 3" xfId="10112"/>
    <cellStyle name="Input 3 9 2 4" xfId="10113"/>
    <cellStyle name="Input 3 9 2 4 2" xfId="10114"/>
    <cellStyle name="Input 3 9 2 5" xfId="10115"/>
    <cellStyle name="Input 3 9 3" xfId="10116"/>
    <cellStyle name="Input 3 9 3 2" xfId="10117"/>
    <cellStyle name="Input 3 9 3 2 2" xfId="10118"/>
    <cellStyle name="Input 3 9 3 2 2 2" xfId="10119"/>
    <cellStyle name="Input 3 9 3 2 3" xfId="10120"/>
    <cellStyle name="Input 3 9 3 3" xfId="10121"/>
    <cellStyle name="Input 3 9 3 3 2" xfId="10122"/>
    <cellStyle name="Input 3 9 3 4" xfId="10123"/>
    <cellStyle name="Input 3 9 4" xfId="10124"/>
    <cellStyle name="Input 3 9 4 2" xfId="10125"/>
    <cellStyle name="Input 3 9 4 2 2" xfId="10126"/>
    <cellStyle name="Input 3 9 4 3" xfId="10127"/>
    <cellStyle name="Input 3 9 5" xfId="10128"/>
    <cellStyle name="Input 3 9 5 2" xfId="10129"/>
    <cellStyle name="Input 3 9 6" xfId="10130"/>
    <cellStyle name="Input 30" xfId="10131"/>
    <cellStyle name="Input 30 2" xfId="10132"/>
    <cellStyle name="Input 30 2 2" xfId="10133"/>
    <cellStyle name="Input 30 2 2 2" xfId="10134"/>
    <cellStyle name="Input 30 2 3" xfId="10135"/>
    <cellStyle name="Input 30 3" xfId="10136"/>
    <cellStyle name="Input 30 3 2" xfId="10137"/>
    <cellStyle name="Input 30 4" xfId="10138"/>
    <cellStyle name="Input 31" xfId="10139"/>
    <cellStyle name="Input 31 2" xfId="10140"/>
    <cellStyle name="Input 31 2 2" xfId="10141"/>
    <cellStyle name="Input 31 2 2 2" xfId="10142"/>
    <cellStyle name="Input 31 2 3" xfId="10143"/>
    <cellStyle name="Input 31 3" xfId="10144"/>
    <cellStyle name="Input 31 3 2" xfId="10145"/>
    <cellStyle name="Input 31 4" xfId="10146"/>
    <cellStyle name="Input 32" xfId="10147"/>
    <cellStyle name="Input 32 2" xfId="10148"/>
    <cellStyle name="Input 32 2 2" xfId="10149"/>
    <cellStyle name="Input 32 2 2 2" xfId="10150"/>
    <cellStyle name="Input 32 2 3" xfId="10151"/>
    <cellStyle name="Input 32 3" xfId="10152"/>
    <cellStyle name="Input 32 3 2" xfId="10153"/>
    <cellStyle name="Input 32 4" xfId="10154"/>
    <cellStyle name="Input 33" xfId="10155"/>
    <cellStyle name="Input 33 2" xfId="10156"/>
    <cellStyle name="Input 33 2 2" xfId="10157"/>
    <cellStyle name="Input 33 2 2 2" xfId="10158"/>
    <cellStyle name="Input 33 2 3" xfId="10159"/>
    <cellStyle name="Input 33 3" xfId="10160"/>
    <cellStyle name="Input 33 3 2" xfId="10161"/>
    <cellStyle name="Input 33 4" xfId="10162"/>
    <cellStyle name="Input 34" xfId="10163"/>
    <cellStyle name="Input 34 2" xfId="10164"/>
    <cellStyle name="Input 34 2 2" xfId="10165"/>
    <cellStyle name="Input 34 2 2 2" xfId="10166"/>
    <cellStyle name="Input 34 2 3" xfId="10167"/>
    <cellStyle name="Input 34 3" xfId="10168"/>
    <cellStyle name="Input 34 3 2" xfId="10169"/>
    <cellStyle name="Input 34 4" xfId="10170"/>
    <cellStyle name="Input 35" xfId="10171"/>
    <cellStyle name="Input 35 2" xfId="10172"/>
    <cellStyle name="Input 35 2 2" xfId="10173"/>
    <cellStyle name="Input 35 2 2 2" xfId="10174"/>
    <cellStyle name="Input 35 2 3" xfId="10175"/>
    <cellStyle name="Input 35 3" xfId="10176"/>
    <cellStyle name="Input 35 3 2" xfId="10177"/>
    <cellStyle name="Input 35 4" xfId="10178"/>
    <cellStyle name="Input 36" xfId="10179"/>
    <cellStyle name="Input 36 2" xfId="10180"/>
    <cellStyle name="Input 36 2 2" xfId="10181"/>
    <cellStyle name="Input 36 2 2 2" xfId="10182"/>
    <cellStyle name="Input 36 2 3" xfId="10183"/>
    <cellStyle name="Input 36 3" xfId="10184"/>
    <cellStyle name="Input 36 3 2" xfId="10185"/>
    <cellStyle name="Input 36 4" xfId="10186"/>
    <cellStyle name="Input 37" xfId="10187"/>
    <cellStyle name="Input 37 2" xfId="10188"/>
    <cellStyle name="Input 37 2 2" xfId="10189"/>
    <cellStyle name="Input 37 2 2 2" xfId="10190"/>
    <cellStyle name="Input 37 2 3" xfId="10191"/>
    <cellStyle name="Input 37 3" xfId="10192"/>
    <cellStyle name="Input 37 3 2" xfId="10193"/>
    <cellStyle name="Input 37 4" xfId="10194"/>
    <cellStyle name="Input 38" xfId="10195"/>
    <cellStyle name="Input 38 2" xfId="10196"/>
    <cellStyle name="Input 38 2 2" xfId="10197"/>
    <cellStyle name="Input 38 2 2 2" xfId="10198"/>
    <cellStyle name="Input 38 2 3" xfId="10199"/>
    <cellStyle name="Input 38 3" xfId="10200"/>
    <cellStyle name="Input 38 3 2" xfId="10201"/>
    <cellStyle name="Input 38 4" xfId="10202"/>
    <cellStyle name="Input 39" xfId="10203"/>
    <cellStyle name="Input 39 2" xfId="10204"/>
    <cellStyle name="Input 39 2 2" xfId="10205"/>
    <cellStyle name="Input 39 2 2 2" xfId="10206"/>
    <cellStyle name="Input 39 2 3" xfId="10207"/>
    <cellStyle name="Input 39 3" xfId="10208"/>
    <cellStyle name="Input 39 3 2" xfId="10209"/>
    <cellStyle name="Input 39 4" xfId="10210"/>
    <cellStyle name="Input 4" xfId="138"/>
    <cellStyle name="Input 4 2" xfId="10211"/>
    <cellStyle name="Input 4 2 2" xfId="10212"/>
    <cellStyle name="Input 4 2 2 2" xfId="10213"/>
    <cellStyle name="Input 4 2 3" xfId="10214"/>
    <cellStyle name="Input 4 2 3 2" xfId="10215"/>
    <cellStyle name="Input 4 2 3 2 2" xfId="10216"/>
    <cellStyle name="Input 4 2 3 3" xfId="10217"/>
    <cellStyle name="Input 4 2 4" xfId="10218"/>
    <cellStyle name="Input 4 3" xfId="10219"/>
    <cellStyle name="Input 4 3 2" xfId="10220"/>
    <cellStyle name="Input 4 3 2 2" xfId="10221"/>
    <cellStyle name="Input 4 3 2 2 2" xfId="10222"/>
    <cellStyle name="Input 4 3 2 3" xfId="10223"/>
    <cellStyle name="Input 4 3 3" xfId="10224"/>
    <cellStyle name="Input 4 3 3 2" xfId="10225"/>
    <cellStyle name="Input 4 3 3 2 2" xfId="10226"/>
    <cellStyle name="Input 4 3 3 2 2 2" xfId="10227"/>
    <cellStyle name="Input 4 3 3 2 3" xfId="10228"/>
    <cellStyle name="Input 4 3 3 3" xfId="10229"/>
    <cellStyle name="Input 4 3 3 3 2" xfId="10230"/>
    <cellStyle name="Input 4 3 3 4" xfId="10231"/>
    <cellStyle name="Input 4 3 4" xfId="10232"/>
    <cellStyle name="Input 4 3 4 2" xfId="10233"/>
    <cellStyle name="Input 4 3 5" xfId="10234"/>
    <cellStyle name="Input 4 4" xfId="10235"/>
    <cellStyle name="Input 4 4 2" xfId="10236"/>
    <cellStyle name="Input 4 4 2 2" xfId="10237"/>
    <cellStyle name="Input 4 4 2 2 2" xfId="10238"/>
    <cellStyle name="Input 4 4 2 3" xfId="10239"/>
    <cellStyle name="Input 4 4 3" xfId="10240"/>
    <cellStyle name="Input 4 4 3 2" xfId="10241"/>
    <cellStyle name="Input 4 4 4" xfId="10242"/>
    <cellStyle name="Input 4 5" xfId="10243"/>
    <cellStyle name="Input 4 5 2" xfId="10244"/>
    <cellStyle name="Input 4 5 2 2" xfId="10245"/>
    <cellStyle name="Input 4 5 3" xfId="10246"/>
    <cellStyle name="Input 4 6" xfId="10247"/>
    <cellStyle name="Input 4 6 2" xfId="10248"/>
    <cellStyle name="Input 4 6 2 2" xfId="10249"/>
    <cellStyle name="Input 4 6 2 2 2" xfId="10250"/>
    <cellStyle name="Input 4 6 2 2 2 2" xfId="10251"/>
    <cellStyle name="Input 4 6 2 2 2 2 2" xfId="10252"/>
    <cellStyle name="Input 4 6 2 2 2 3" xfId="10253"/>
    <cellStyle name="Input 4 6 2 2 3" xfId="10254"/>
    <cellStyle name="Input 4 6 2 2 3 2" xfId="10255"/>
    <cellStyle name="Input 4 6 2 2 4" xfId="10256"/>
    <cellStyle name="Input 4 6 2 3" xfId="10257"/>
    <cellStyle name="Input 4 6 2 3 2" xfId="10258"/>
    <cellStyle name="Input 4 6 2 3 2 2" xfId="10259"/>
    <cellStyle name="Input 4 6 2 3 3" xfId="10260"/>
    <cellStyle name="Input 4 6 2 4" xfId="10261"/>
    <cellStyle name="Input 4 6 2 4 2" xfId="10262"/>
    <cellStyle name="Input 4 6 2 5" xfId="10263"/>
    <cellStyle name="Input 4 6 3" xfId="10264"/>
    <cellStyle name="Input 4 6 3 2" xfId="10265"/>
    <cellStyle name="Input 4 6 3 2 2" xfId="10266"/>
    <cellStyle name="Input 4 6 3 2 2 2" xfId="10267"/>
    <cellStyle name="Input 4 6 3 2 3" xfId="10268"/>
    <cellStyle name="Input 4 6 3 3" xfId="10269"/>
    <cellStyle name="Input 4 6 3 3 2" xfId="10270"/>
    <cellStyle name="Input 4 6 3 4" xfId="10271"/>
    <cellStyle name="Input 4 6 4" xfId="10272"/>
    <cellStyle name="Input 4 6 4 2" xfId="10273"/>
    <cellStyle name="Input 4 6 4 2 2" xfId="10274"/>
    <cellStyle name="Input 4 6 4 3" xfId="10275"/>
    <cellStyle name="Input 4 6 5" xfId="10276"/>
    <cellStyle name="Input 4 6 5 2" xfId="10277"/>
    <cellStyle name="Input 4 6 6" xfId="10278"/>
    <cellStyle name="Input 4 7" xfId="10279"/>
    <cellStyle name="Input 4 7 2" xfId="10280"/>
    <cellStyle name="Input 4 7 2 2" xfId="10281"/>
    <cellStyle name="Input 4 7 3" xfId="10282"/>
    <cellStyle name="Input 4 8" xfId="10283"/>
    <cellStyle name="Input 4 8 2" xfId="10284"/>
    <cellStyle name="Input 4 9" xfId="10285"/>
    <cellStyle name="Input 40" xfId="10286"/>
    <cellStyle name="Input 40 2" xfId="10287"/>
    <cellStyle name="Input 40 2 2" xfId="10288"/>
    <cellStyle name="Input 40 2 2 2" xfId="10289"/>
    <cellStyle name="Input 40 2 3" xfId="10290"/>
    <cellStyle name="Input 40 3" xfId="10291"/>
    <cellStyle name="Input 40 3 2" xfId="10292"/>
    <cellStyle name="Input 40 4" xfId="10293"/>
    <cellStyle name="Input 41" xfId="10294"/>
    <cellStyle name="Input 41 2" xfId="10295"/>
    <cellStyle name="Input 41 2 2" xfId="10296"/>
    <cellStyle name="Input 41 2 2 2" xfId="10297"/>
    <cellStyle name="Input 41 2 3" xfId="10298"/>
    <cellStyle name="Input 41 3" xfId="10299"/>
    <cellStyle name="Input 41 3 2" xfId="10300"/>
    <cellStyle name="Input 41 4" xfId="10301"/>
    <cellStyle name="Input 42" xfId="10302"/>
    <cellStyle name="Input 42 2" xfId="10303"/>
    <cellStyle name="Input 42 2 2" xfId="10304"/>
    <cellStyle name="Input 42 2 2 2" xfId="10305"/>
    <cellStyle name="Input 42 2 3" xfId="10306"/>
    <cellStyle name="Input 42 3" xfId="10307"/>
    <cellStyle name="Input 42 3 2" xfId="10308"/>
    <cellStyle name="Input 42 4" xfId="10309"/>
    <cellStyle name="Input 43" xfId="10310"/>
    <cellStyle name="Input 43 2" xfId="10311"/>
    <cellStyle name="Input 43 2 2" xfId="10312"/>
    <cellStyle name="Input 43 2 2 2" xfId="10313"/>
    <cellStyle name="Input 43 2 3" xfId="10314"/>
    <cellStyle name="Input 43 3" xfId="10315"/>
    <cellStyle name="Input 43 3 2" xfId="10316"/>
    <cellStyle name="Input 43 4" xfId="10317"/>
    <cellStyle name="Input 44" xfId="10318"/>
    <cellStyle name="Input 44 2" xfId="10319"/>
    <cellStyle name="Input 44 2 2" xfId="10320"/>
    <cellStyle name="Input 44 2 2 2" xfId="10321"/>
    <cellStyle name="Input 44 2 3" xfId="10322"/>
    <cellStyle name="Input 44 3" xfId="10323"/>
    <cellStyle name="Input 44 3 2" xfId="10324"/>
    <cellStyle name="Input 44 4" xfId="10325"/>
    <cellStyle name="Input 45" xfId="10326"/>
    <cellStyle name="Input 45 2" xfId="10327"/>
    <cellStyle name="Input 45 2 2" xfId="10328"/>
    <cellStyle name="Input 45 2 2 2" xfId="10329"/>
    <cellStyle name="Input 45 2 3" xfId="10330"/>
    <cellStyle name="Input 45 3" xfId="10331"/>
    <cellStyle name="Input 45 3 2" xfId="10332"/>
    <cellStyle name="Input 45 4" xfId="10333"/>
    <cellStyle name="Input 46" xfId="10334"/>
    <cellStyle name="Input 46 2" xfId="10335"/>
    <cellStyle name="Input 46 2 2" xfId="10336"/>
    <cellStyle name="Input 46 2 2 2" xfId="10337"/>
    <cellStyle name="Input 46 2 3" xfId="10338"/>
    <cellStyle name="Input 46 3" xfId="10339"/>
    <cellStyle name="Input 46 3 2" xfId="10340"/>
    <cellStyle name="Input 46 4" xfId="10341"/>
    <cellStyle name="Input 47" xfId="10342"/>
    <cellStyle name="Input 47 2" xfId="10343"/>
    <cellStyle name="Input 47 2 2" xfId="10344"/>
    <cellStyle name="Input 47 2 2 2" xfId="10345"/>
    <cellStyle name="Input 47 2 3" xfId="10346"/>
    <cellStyle name="Input 47 3" xfId="10347"/>
    <cellStyle name="Input 47 3 2" xfId="10348"/>
    <cellStyle name="Input 47 4" xfId="10349"/>
    <cellStyle name="Input 48" xfId="10350"/>
    <cellStyle name="Input 48 2" xfId="10351"/>
    <cellStyle name="Input 48 2 2" xfId="10352"/>
    <cellStyle name="Input 48 2 2 2" xfId="10353"/>
    <cellStyle name="Input 48 2 3" xfId="10354"/>
    <cellStyle name="Input 48 3" xfId="10355"/>
    <cellStyle name="Input 48 3 2" xfId="10356"/>
    <cellStyle name="Input 48 3 2 2" xfId="10357"/>
    <cellStyle name="Input 48 3 2 2 2" xfId="10358"/>
    <cellStyle name="Input 48 3 2 3" xfId="10359"/>
    <cellStyle name="Input 48 3 3" xfId="10360"/>
    <cellStyle name="Input 48 3 3 2" xfId="10361"/>
    <cellStyle name="Input 48 3 4" xfId="10362"/>
    <cellStyle name="Input 48 4" xfId="10363"/>
    <cellStyle name="Input 48 4 2" xfId="10364"/>
    <cellStyle name="Input 48 5" xfId="10365"/>
    <cellStyle name="Input 49" xfId="10366"/>
    <cellStyle name="Input 49 2" xfId="10367"/>
    <cellStyle name="Input 49 2 2" xfId="10368"/>
    <cellStyle name="Input 49 2 2 2" xfId="10369"/>
    <cellStyle name="Input 49 2 3" xfId="10370"/>
    <cellStyle name="Input 49 3" xfId="10371"/>
    <cellStyle name="Input 49 3 2" xfId="10372"/>
    <cellStyle name="Input 49 3 2 2" xfId="10373"/>
    <cellStyle name="Input 49 3 2 2 2" xfId="10374"/>
    <cellStyle name="Input 49 3 2 3" xfId="10375"/>
    <cellStyle name="Input 49 3 3" xfId="10376"/>
    <cellStyle name="Input 49 3 3 2" xfId="10377"/>
    <cellStyle name="Input 49 3 4" xfId="10378"/>
    <cellStyle name="Input 49 4" xfId="10379"/>
    <cellStyle name="Input 49 4 2" xfId="10380"/>
    <cellStyle name="Input 49 5" xfId="10381"/>
    <cellStyle name="Input 5" xfId="10382"/>
    <cellStyle name="Input 5 2" xfId="10383"/>
    <cellStyle name="Input 5 2 2" xfId="10384"/>
    <cellStyle name="Input 5 2 2 2" xfId="10385"/>
    <cellStyle name="Input 5 2 2 2 2" xfId="10386"/>
    <cellStyle name="Input 5 2 2 3" xfId="10387"/>
    <cellStyle name="Input 5 2 3" xfId="10388"/>
    <cellStyle name="Input 5 2 3 2" xfId="10389"/>
    <cellStyle name="Input 5 2 3 2 2" xfId="10390"/>
    <cellStyle name="Input 5 2 3 2 2 2" xfId="10391"/>
    <cellStyle name="Input 5 2 3 2 3" xfId="10392"/>
    <cellStyle name="Input 5 2 3 3" xfId="10393"/>
    <cellStyle name="Input 5 2 3 3 2" xfId="10394"/>
    <cellStyle name="Input 5 2 3 4" xfId="10395"/>
    <cellStyle name="Input 5 2 4" xfId="10396"/>
    <cellStyle name="Input 5 2 4 2" xfId="10397"/>
    <cellStyle name="Input 5 2 5" xfId="10398"/>
    <cellStyle name="Input 5 3" xfId="10399"/>
    <cellStyle name="Input 5 3 2" xfId="10400"/>
    <cellStyle name="Input 5 3 2 2" xfId="10401"/>
    <cellStyle name="Input 5 3 2 2 2" xfId="10402"/>
    <cellStyle name="Input 5 3 2 3" xfId="10403"/>
    <cellStyle name="Input 5 3 3" xfId="10404"/>
    <cellStyle name="Input 5 3 3 2" xfId="10405"/>
    <cellStyle name="Input 5 3 3 2 2" xfId="10406"/>
    <cellStyle name="Input 5 3 3 2 2 2" xfId="10407"/>
    <cellStyle name="Input 5 3 3 2 3" xfId="10408"/>
    <cellStyle name="Input 5 3 3 3" xfId="10409"/>
    <cellStyle name="Input 5 3 3 3 2" xfId="10410"/>
    <cellStyle name="Input 5 3 3 4" xfId="10411"/>
    <cellStyle name="Input 5 3 4" xfId="10412"/>
    <cellStyle name="Input 5 3 4 2" xfId="10413"/>
    <cellStyle name="Input 5 3 5" xfId="10414"/>
    <cellStyle name="Input 5 4" xfId="10415"/>
    <cellStyle name="Input 5 4 2" xfId="10416"/>
    <cellStyle name="Input 5 4 2 2" xfId="10417"/>
    <cellStyle name="Input 5 4 3" xfId="10418"/>
    <cellStyle name="Input 5 5" xfId="10419"/>
    <cellStyle name="Input 5 5 2" xfId="10420"/>
    <cellStyle name="Input 5 5 2 2" xfId="10421"/>
    <cellStyle name="Input 5 5 2 2 2" xfId="10422"/>
    <cellStyle name="Input 5 5 2 2 2 2" xfId="10423"/>
    <cellStyle name="Input 5 5 2 2 2 2 2" xfId="10424"/>
    <cellStyle name="Input 5 5 2 2 2 3" xfId="10425"/>
    <cellStyle name="Input 5 5 2 2 3" xfId="10426"/>
    <cellStyle name="Input 5 5 2 2 3 2" xfId="10427"/>
    <cellStyle name="Input 5 5 2 2 4" xfId="10428"/>
    <cellStyle name="Input 5 5 2 3" xfId="10429"/>
    <cellStyle name="Input 5 5 2 3 2" xfId="10430"/>
    <cellStyle name="Input 5 5 2 3 2 2" xfId="10431"/>
    <cellStyle name="Input 5 5 2 3 3" xfId="10432"/>
    <cellStyle name="Input 5 5 2 4" xfId="10433"/>
    <cellStyle name="Input 5 5 2 4 2" xfId="10434"/>
    <cellStyle name="Input 5 5 2 5" xfId="10435"/>
    <cellStyle name="Input 5 5 3" xfId="10436"/>
    <cellStyle name="Input 5 5 3 2" xfId="10437"/>
    <cellStyle name="Input 5 5 3 2 2" xfId="10438"/>
    <cellStyle name="Input 5 5 3 2 2 2" xfId="10439"/>
    <cellStyle name="Input 5 5 3 2 3" xfId="10440"/>
    <cellStyle name="Input 5 5 3 3" xfId="10441"/>
    <cellStyle name="Input 5 5 3 3 2" xfId="10442"/>
    <cellStyle name="Input 5 5 3 4" xfId="10443"/>
    <cellStyle name="Input 5 5 4" xfId="10444"/>
    <cellStyle name="Input 5 5 4 2" xfId="10445"/>
    <cellStyle name="Input 5 5 4 2 2" xfId="10446"/>
    <cellStyle name="Input 5 5 4 3" xfId="10447"/>
    <cellStyle name="Input 5 5 5" xfId="10448"/>
    <cellStyle name="Input 5 5 5 2" xfId="10449"/>
    <cellStyle name="Input 5 5 6" xfId="10450"/>
    <cellStyle name="Input 5 6" xfId="10451"/>
    <cellStyle name="Input 5 6 2" xfId="10452"/>
    <cellStyle name="Input 5 7" xfId="10453"/>
    <cellStyle name="Input 50" xfId="10454"/>
    <cellStyle name="Input 50 2" xfId="10455"/>
    <cellStyle name="Input 50 2 2" xfId="10456"/>
    <cellStyle name="Input 50 2 2 2" xfId="10457"/>
    <cellStyle name="Input 50 2 3" xfId="10458"/>
    <cellStyle name="Input 50 3" xfId="10459"/>
    <cellStyle name="Input 50 3 2" xfId="10460"/>
    <cellStyle name="Input 50 3 2 2" xfId="10461"/>
    <cellStyle name="Input 50 3 2 2 2" xfId="10462"/>
    <cellStyle name="Input 50 3 2 3" xfId="10463"/>
    <cellStyle name="Input 50 3 3" xfId="10464"/>
    <cellStyle name="Input 50 3 3 2" xfId="10465"/>
    <cellStyle name="Input 50 3 4" xfId="10466"/>
    <cellStyle name="Input 50 4" xfId="10467"/>
    <cellStyle name="Input 50 4 2" xfId="10468"/>
    <cellStyle name="Input 50 5" xfId="10469"/>
    <cellStyle name="Input 51" xfId="10470"/>
    <cellStyle name="Input 51 2" xfId="10471"/>
    <cellStyle name="Input 51 2 2" xfId="10472"/>
    <cellStyle name="Input 51 2 2 2" xfId="10473"/>
    <cellStyle name="Input 51 2 3" xfId="10474"/>
    <cellStyle name="Input 51 3" xfId="10475"/>
    <cellStyle name="Input 51 3 2" xfId="10476"/>
    <cellStyle name="Input 51 3 2 2" xfId="10477"/>
    <cellStyle name="Input 51 3 2 2 2" xfId="10478"/>
    <cellStyle name="Input 51 3 2 3" xfId="10479"/>
    <cellStyle name="Input 51 3 3" xfId="10480"/>
    <cellStyle name="Input 51 3 3 2" xfId="10481"/>
    <cellStyle name="Input 51 3 4" xfId="10482"/>
    <cellStyle name="Input 51 4" xfId="10483"/>
    <cellStyle name="Input 51 4 2" xfId="10484"/>
    <cellStyle name="Input 51 5" xfId="10485"/>
    <cellStyle name="Input 52" xfId="10486"/>
    <cellStyle name="Input 52 2" xfId="10487"/>
    <cellStyle name="Input 52 2 2" xfId="10488"/>
    <cellStyle name="Input 52 2 2 2" xfId="10489"/>
    <cellStyle name="Input 52 2 3" xfId="10490"/>
    <cellStyle name="Input 52 3" xfId="10491"/>
    <cellStyle name="Input 52 3 2" xfId="10492"/>
    <cellStyle name="Input 52 4" xfId="10493"/>
    <cellStyle name="Input 53" xfId="10494"/>
    <cellStyle name="Input 53 2" xfId="10495"/>
    <cellStyle name="Input 53 2 2" xfId="10496"/>
    <cellStyle name="Input 53 2 2 2" xfId="10497"/>
    <cellStyle name="Input 53 2 3" xfId="10498"/>
    <cellStyle name="Input 53 3" xfId="10499"/>
    <cellStyle name="Input 53 3 2" xfId="10500"/>
    <cellStyle name="Input 53 4" xfId="10501"/>
    <cellStyle name="Input 54" xfId="10502"/>
    <cellStyle name="Input 54 2" xfId="10503"/>
    <cellStyle name="Input 54 2 2" xfId="10504"/>
    <cellStyle name="Input 54 2 2 2" xfId="10505"/>
    <cellStyle name="Input 54 2 3" xfId="10506"/>
    <cellStyle name="Input 54 3" xfId="10507"/>
    <cellStyle name="Input 54 3 2" xfId="10508"/>
    <cellStyle name="Input 54 4" xfId="10509"/>
    <cellStyle name="Input 55" xfId="10510"/>
    <cellStyle name="Input 55 2" xfId="10511"/>
    <cellStyle name="Input 55 2 2" xfId="10512"/>
    <cellStyle name="Input 55 2 2 2" xfId="10513"/>
    <cellStyle name="Input 55 2 3" xfId="10514"/>
    <cellStyle name="Input 55 3" xfId="10515"/>
    <cellStyle name="Input 55 3 2" xfId="10516"/>
    <cellStyle name="Input 55 4" xfId="10517"/>
    <cellStyle name="Input 56" xfId="10518"/>
    <cellStyle name="Input 56 2" xfId="10519"/>
    <cellStyle name="Input 56 2 2" xfId="10520"/>
    <cellStyle name="Input 56 2 2 2" xfId="10521"/>
    <cellStyle name="Input 56 2 3" xfId="10522"/>
    <cellStyle name="Input 56 3" xfId="10523"/>
    <cellStyle name="Input 56 3 2" xfId="10524"/>
    <cellStyle name="Input 56 4" xfId="10525"/>
    <cellStyle name="Input 57" xfId="10526"/>
    <cellStyle name="Input 57 2" xfId="10527"/>
    <cellStyle name="Input 57 2 2" xfId="10528"/>
    <cellStyle name="Input 57 2 2 2" xfId="10529"/>
    <cellStyle name="Input 57 2 3" xfId="10530"/>
    <cellStyle name="Input 57 3" xfId="10531"/>
    <cellStyle name="Input 57 3 2" xfId="10532"/>
    <cellStyle name="Input 57 4" xfId="10533"/>
    <cellStyle name="Input 58" xfId="10534"/>
    <cellStyle name="Input 58 2" xfId="10535"/>
    <cellStyle name="Input 58 2 2" xfId="10536"/>
    <cellStyle name="Input 58 2 2 2" xfId="10537"/>
    <cellStyle name="Input 58 2 3" xfId="10538"/>
    <cellStyle name="Input 58 3" xfId="10539"/>
    <cellStyle name="Input 58 3 2" xfId="10540"/>
    <cellStyle name="Input 58 3 2 2" xfId="10541"/>
    <cellStyle name="Input 58 3 2 2 2" xfId="10542"/>
    <cellStyle name="Input 58 3 2 3" xfId="10543"/>
    <cellStyle name="Input 58 3 3" xfId="10544"/>
    <cellStyle name="Input 58 3 3 2" xfId="10545"/>
    <cellStyle name="Input 58 3 4" xfId="10546"/>
    <cellStyle name="Input 58 4" xfId="10547"/>
    <cellStyle name="Input 58 4 2" xfId="10548"/>
    <cellStyle name="Input 58 5" xfId="10549"/>
    <cellStyle name="Input 59" xfId="10550"/>
    <cellStyle name="Input 59 2" xfId="10551"/>
    <cellStyle name="Input 59 2 2" xfId="10552"/>
    <cellStyle name="Input 59 2 2 2" xfId="10553"/>
    <cellStyle name="Input 59 2 3" xfId="10554"/>
    <cellStyle name="Input 59 3" xfId="10555"/>
    <cellStyle name="Input 59 3 2" xfId="10556"/>
    <cellStyle name="Input 59 3 2 2" xfId="10557"/>
    <cellStyle name="Input 59 3 2 2 2" xfId="10558"/>
    <cellStyle name="Input 59 3 2 3" xfId="10559"/>
    <cellStyle name="Input 59 3 3" xfId="10560"/>
    <cellStyle name="Input 59 3 3 2" xfId="10561"/>
    <cellStyle name="Input 59 3 4" xfId="10562"/>
    <cellStyle name="Input 59 4" xfId="10563"/>
    <cellStyle name="Input 59 4 2" xfId="10564"/>
    <cellStyle name="Input 59 5" xfId="10565"/>
    <cellStyle name="Input 6" xfId="10566"/>
    <cellStyle name="Input 6 2" xfId="10567"/>
    <cellStyle name="Input 6 2 2" xfId="10568"/>
    <cellStyle name="Input 6 2 2 2" xfId="10569"/>
    <cellStyle name="Input 6 2 2 2 2" xfId="10570"/>
    <cellStyle name="Input 6 2 2 3" xfId="10571"/>
    <cellStyle name="Input 6 2 3" xfId="10572"/>
    <cellStyle name="Input 6 2 3 2" xfId="10573"/>
    <cellStyle name="Input 6 2 3 2 2" xfId="10574"/>
    <cellStyle name="Input 6 2 3 2 2 2" xfId="10575"/>
    <cellStyle name="Input 6 2 3 2 3" xfId="10576"/>
    <cellStyle name="Input 6 2 3 3" xfId="10577"/>
    <cellStyle name="Input 6 2 3 3 2" xfId="10578"/>
    <cellStyle name="Input 6 2 3 4" xfId="10579"/>
    <cellStyle name="Input 6 2 4" xfId="10580"/>
    <cellStyle name="Input 6 2 4 2" xfId="10581"/>
    <cellStyle name="Input 6 2 5" xfId="10582"/>
    <cellStyle name="Input 6 3" xfId="10583"/>
    <cellStyle name="Input 6 3 2" xfId="10584"/>
    <cellStyle name="Input 6 3 2 2" xfId="10585"/>
    <cellStyle name="Input 6 3 3" xfId="10586"/>
    <cellStyle name="Input 6 4" xfId="10587"/>
    <cellStyle name="Input 6 4 2" xfId="10588"/>
    <cellStyle name="Input 6 4 2 2" xfId="10589"/>
    <cellStyle name="Input 6 4 2 2 2" xfId="10590"/>
    <cellStyle name="Input 6 4 2 2 2 2" xfId="10591"/>
    <cellStyle name="Input 6 4 2 2 2 2 2" xfId="10592"/>
    <cellStyle name="Input 6 4 2 2 2 3" xfId="10593"/>
    <cellStyle name="Input 6 4 2 2 3" xfId="10594"/>
    <cellStyle name="Input 6 4 2 2 3 2" xfId="10595"/>
    <cellStyle name="Input 6 4 2 2 4" xfId="10596"/>
    <cellStyle name="Input 6 4 2 3" xfId="10597"/>
    <cellStyle name="Input 6 4 2 3 2" xfId="10598"/>
    <cellStyle name="Input 6 4 2 3 2 2" xfId="10599"/>
    <cellStyle name="Input 6 4 2 3 3" xfId="10600"/>
    <cellStyle name="Input 6 4 2 4" xfId="10601"/>
    <cellStyle name="Input 6 4 2 4 2" xfId="10602"/>
    <cellStyle name="Input 6 4 2 5" xfId="10603"/>
    <cellStyle name="Input 6 4 3" xfId="10604"/>
    <cellStyle name="Input 6 4 3 2" xfId="10605"/>
    <cellStyle name="Input 6 4 3 2 2" xfId="10606"/>
    <cellStyle name="Input 6 4 3 2 2 2" xfId="10607"/>
    <cellStyle name="Input 6 4 3 2 3" xfId="10608"/>
    <cellStyle name="Input 6 4 3 3" xfId="10609"/>
    <cellStyle name="Input 6 4 3 3 2" xfId="10610"/>
    <cellStyle name="Input 6 4 3 4" xfId="10611"/>
    <cellStyle name="Input 6 4 4" xfId="10612"/>
    <cellStyle name="Input 6 4 4 2" xfId="10613"/>
    <cellStyle name="Input 6 4 4 2 2" xfId="10614"/>
    <cellStyle name="Input 6 4 4 3" xfId="10615"/>
    <cellStyle name="Input 6 4 5" xfId="10616"/>
    <cellStyle name="Input 6 4 5 2" xfId="10617"/>
    <cellStyle name="Input 6 4 6" xfId="10618"/>
    <cellStyle name="Input 6 5" xfId="10619"/>
    <cellStyle name="Input 6 5 2" xfId="10620"/>
    <cellStyle name="Input 6 6" xfId="10621"/>
    <cellStyle name="Input 60" xfId="10622"/>
    <cellStyle name="Input 60 2" xfId="10623"/>
    <cellStyle name="Input 60 2 2" xfId="10624"/>
    <cellStyle name="Input 60 2 2 2" xfId="10625"/>
    <cellStyle name="Input 60 2 3" xfId="10626"/>
    <cellStyle name="Input 60 3" xfId="10627"/>
    <cellStyle name="Input 60 3 2" xfId="10628"/>
    <cellStyle name="Input 60 3 2 2" xfId="10629"/>
    <cellStyle name="Input 60 3 2 2 2" xfId="10630"/>
    <cellStyle name="Input 60 3 2 3" xfId="10631"/>
    <cellStyle name="Input 60 3 3" xfId="10632"/>
    <cellStyle name="Input 60 3 3 2" xfId="10633"/>
    <cellStyle name="Input 60 3 4" xfId="10634"/>
    <cellStyle name="Input 60 4" xfId="10635"/>
    <cellStyle name="Input 60 4 2" xfId="10636"/>
    <cellStyle name="Input 60 5" xfId="10637"/>
    <cellStyle name="Input 61" xfId="10638"/>
    <cellStyle name="Input 61 2" xfId="10639"/>
    <cellStyle name="Input 61 2 2" xfId="10640"/>
    <cellStyle name="Input 61 2 2 2" xfId="10641"/>
    <cellStyle name="Input 61 2 3" xfId="10642"/>
    <cellStyle name="Input 61 3" xfId="10643"/>
    <cellStyle name="Input 61 3 2" xfId="10644"/>
    <cellStyle name="Input 61 3 2 2" xfId="10645"/>
    <cellStyle name="Input 61 3 2 2 2" xfId="10646"/>
    <cellStyle name="Input 61 3 2 3" xfId="10647"/>
    <cellStyle name="Input 61 3 3" xfId="10648"/>
    <cellStyle name="Input 61 3 3 2" xfId="10649"/>
    <cellStyle name="Input 61 3 4" xfId="10650"/>
    <cellStyle name="Input 61 4" xfId="10651"/>
    <cellStyle name="Input 61 4 2" xfId="10652"/>
    <cellStyle name="Input 61 5" xfId="10653"/>
    <cellStyle name="Input 62" xfId="10654"/>
    <cellStyle name="Input 62 2" xfId="10655"/>
    <cellStyle name="Input 62 2 2" xfId="10656"/>
    <cellStyle name="Input 62 2 2 2" xfId="10657"/>
    <cellStyle name="Input 62 2 3" xfId="10658"/>
    <cellStyle name="Input 62 3" xfId="10659"/>
    <cellStyle name="Input 62 3 2" xfId="10660"/>
    <cellStyle name="Input 62 3 2 2" xfId="10661"/>
    <cellStyle name="Input 62 3 2 2 2" xfId="10662"/>
    <cellStyle name="Input 62 3 2 3" xfId="10663"/>
    <cellStyle name="Input 62 3 3" xfId="10664"/>
    <cellStyle name="Input 62 3 3 2" xfId="10665"/>
    <cellStyle name="Input 62 3 4" xfId="10666"/>
    <cellStyle name="Input 62 4" xfId="10667"/>
    <cellStyle name="Input 62 4 2" xfId="10668"/>
    <cellStyle name="Input 62 5" xfId="10669"/>
    <cellStyle name="Input 63" xfId="10670"/>
    <cellStyle name="Input 63 2" xfId="10671"/>
    <cellStyle name="Input 63 2 2" xfId="10672"/>
    <cellStyle name="Input 63 2 2 2" xfId="10673"/>
    <cellStyle name="Input 63 2 3" xfId="10674"/>
    <cellStyle name="Input 63 3" xfId="10675"/>
    <cellStyle name="Input 63 3 2" xfId="10676"/>
    <cellStyle name="Input 63 3 2 2" xfId="10677"/>
    <cellStyle name="Input 63 3 2 2 2" xfId="10678"/>
    <cellStyle name="Input 63 3 2 3" xfId="10679"/>
    <cellStyle name="Input 63 3 3" xfId="10680"/>
    <cellStyle name="Input 63 3 3 2" xfId="10681"/>
    <cellStyle name="Input 63 3 4" xfId="10682"/>
    <cellStyle name="Input 63 4" xfId="10683"/>
    <cellStyle name="Input 63 4 2" xfId="10684"/>
    <cellStyle name="Input 63 5" xfId="10685"/>
    <cellStyle name="Input 64" xfId="10686"/>
    <cellStyle name="Input 64 2" xfId="10687"/>
    <cellStyle name="Input 64 2 2" xfId="10688"/>
    <cellStyle name="Input 64 2 2 2" xfId="10689"/>
    <cellStyle name="Input 64 2 3" xfId="10690"/>
    <cellStyle name="Input 64 3" xfId="10691"/>
    <cellStyle name="Input 64 3 2" xfId="10692"/>
    <cellStyle name="Input 64 3 2 2" xfId="10693"/>
    <cellStyle name="Input 64 3 2 2 2" xfId="10694"/>
    <cellStyle name="Input 64 3 2 3" xfId="10695"/>
    <cellStyle name="Input 64 3 3" xfId="10696"/>
    <cellStyle name="Input 64 3 3 2" xfId="10697"/>
    <cellStyle name="Input 64 3 4" xfId="10698"/>
    <cellStyle name="Input 64 4" xfId="10699"/>
    <cellStyle name="Input 64 4 2" xfId="10700"/>
    <cellStyle name="Input 64 5" xfId="10701"/>
    <cellStyle name="Input 65" xfId="10702"/>
    <cellStyle name="Input 65 2" xfId="10703"/>
    <cellStyle name="Input 65 2 2" xfId="10704"/>
    <cellStyle name="Input 65 2 2 2" xfId="10705"/>
    <cellStyle name="Input 65 2 3" xfId="10706"/>
    <cellStyle name="Input 65 3" xfId="10707"/>
    <cellStyle name="Input 65 3 2" xfId="10708"/>
    <cellStyle name="Input 65 3 2 2" xfId="10709"/>
    <cellStyle name="Input 65 3 2 2 2" xfId="10710"/>
    <cellStyle name="Input 65 3 2 3" xfId="10711"/>
    <cellStyle name="Input 65 3 3" xfId="10712"/>
    <cellStyle name="Input 65 3 3 2" xfId="10713"/>
    <cellStyle name="Input 65 3 4" xfId="10714"/>
    <cellStyle name="Input 65 4" xfId="10715"/>
    <cellStyle name="Input 65 4 2" xfId="10716"/>
    <cellStyle name="Input 65 5" xfId="10717"/>
    <cellStyle name="Input 66" xfId="10718"/>
    <cellStyle name="Input 66 2" xfId="10719"/>
    <cellStyle name="Input 66 2 2" xfId="10720"/>
    <cellStyle name="Input 66 2 2 2" xfId="10721"/>
    <cellStyle name="Input 66 2 3" xfId="10722"/>
    <cellStyle name="Input 66 3" xfId="10723"/>
    <cellStyle name="Input 66 3 2" xfId="10724"/>
    <cellStyle name="Input 66 3 2 2" xfId="10725"/>
    <cellStyle name="Input 66 3 2 2 2" xfId="10726"/>
    <cellStyle name="Input 66 3 2 3" xfId="10727"/>
    <cellStyle name="Input 66 3 3" xfId="10728"/>
    <cellStyle name="Input 66 3 3 2" xfId="10729"/>
    <cellStyle name="Input 66 3 4" xfId="10730"/>
    <cellStyle name="Input 66 4" xfId="10731"/>
    <cellStyle name="Input 66 4 2" xfId="10732"/>
    <cellStyle name="Input 66 5" xfId="10733"/>
    <cellStyle name="Input 67" xfId="10734"/>
    <cellStyle name="Input 67 2" xfId="10735"/>
    <cellStyle name="Input 67 2 2" xfId="10736"/>
    <cellStyle name="Input 67 2 2 2" xfId="10737"/>
    <cellStyle name="Input 67 2 3" xfId="10738"/>
    <cellStyle name="Input 67 3" xfId="10739"/>
    <cellStyle name="Input 67 3 2" xfId="10740"/>
    <cellStyle name="Input 67 3 2 2" xfId="10741"/>
    <cellStyle name="Input 67 3 2 2 2" xfId="10742"/>
    <cellStyle name="Input 67 3 2 3" xfId="10743"/>
    <cellStyle name="Input 67 3 3" xfId="10744"/>
    <cellStyle name="Input 67 3 3 2" xfId="10745"/>
    <cellStyle name="Input 67 3 4" xfId="10746"/>
    <cellStyle name="Input 67 4" xfId="10747"/>
    <cellStyle name="Input 67 4 2" xfId="10748"/>
    <cellStyle name="Input 67 5" xfId="10749"/>
    <cellStyle name="Input 68" xfId="10750"/>
    <cellStyle name="Input 68 2" xfId="10751"/>
    <cellStyle name="Input 68 2 2" xfId="10752"/>
    <cellStyle name="Input 68 2 2 2" xfId="10753"/>
    <cellStyle name="Input 68 2 3" xfId="10754"/>
    <cellStyle name="Input 68 3" xfId="10755"/>
    <cellStyle name="Input 68 3 2" xfId="10756"/>
    <cellStyle name="Input 68 3 2 2" xfId="10757"/>
    <cellStyle name="Input 68 3 2 2 2" xfId="10758"/>
    <cellStyle name="Input 68 3 2 3" xfId="10759"/>
    <cellStyle name="Input 68 3 3" xfId="10760"/>
    <cellStyle name="Input 68 3 3 2" xfId="10761"/>
    <cellStyle name="Input 68 3 4" xfId="10762"/>
    <cellStyle name="Input 68 4" xfId="10763"/>
    <cellStyle name="Input 68 4 2" xfId="10764"/>
    <cellStyle name="Input 68 5" xfId="10765"/>
    <cellStyle name="Input 69" xfId="10766"/>
    <cellStyle name="Input 69 2" xfId="10767"/>
    <cellStyle name="Input 69 2 2" xfId="10768"/>
    <cellStyle name="Input 69 2 2 2" xfId="10769"/>
    <cellStyle name="Input 69 2 3" xfId="10770"/>
    <cellStyle name="Input 69 3" xfId="10771"/>
    <cellStyle name="Input 69 3 2" xfId="10772"/>
    <cellStyle name="Input 69 3 2 2" xfId="10773"/>
    <cellStyle name="Input 69 3 2 2 2" xfId="10774"/>
    <cellStyle name="Input 69 3 2 3" xfId="10775"/>
    <cellStyle name="Input 69 3 3" xfId="10776"/>
    <cellStyle name="Input 69 3 3 2" xfId="10777"/>
    <cellStyle name="Input 69 3 4" xfId="10778"/>
    <cellStyle name="Input 69 4" xfId="10779"/>
    <cellStyle name="Input 69 4 2" xfId="10780"/>
    <cellStyle name="Input 69 5" xfId="10781"/>
    <cellStyle name="Input 7" xfId="10782"/>
    <cellStyle name="Input 7 2" xfId="10783"/>
    <cellStyle name="Input 7 2 2" xfId="10784"/>
    <cellStyle name="Input 7 2 2 2" xfId="10785"/>
    <cellStyle name="Input 7 2 2 2 2" xfId="10786"/>
    <cellStyle name="Input 7 2 2 3" xfId="10787"/>
    <cellStyle name="Input 7 2 3" xfId="10788"/>
    <cellStyle name="Input 7 2 3 2" xfId="10789"/>
    <cellStyle name="Input 7 2 3 2 2" xfId="10790"/>
    <cellStyle name="Input 7 2 3 2 2 2" xfId="10791"/>
    <cellStyle name="Input 7 2 3 2 3" xfId="10792"/>
    <cellStyle name="Input 7 2 3 3" xfId="10793"/>
    <cellStyle name="Input 7 2 3 3 2" xfId="10794"/>
    <cellStyle name="Input 7 2 3 4" xfId="10795"/>
    <cellStyle name="Input 7 2 4" xfId="10796"/>
    <cellStyle name="Input 7 2 4 2" xfId="10797"/>
    <cellStyle name="Input 7 2 5" xfId="10798"/>
    <cellStyle name="Input 7 3" xfId="10799"/>
    <cellStyle name="Input 7 3 2" xfId="10800"/>
    <cellStyle name="Input 7 3 2 2" xfId="10801"/>
    <cellStyle name="Input 7 3 3" xfId="10802"/>
    <cellStyle name="Input 7 4" xfId="10803"/>
    <cellStyle name="Input 7 4 2" xfId="10804"/>
    <cellStyle name="Input 7 4 2 2" xfId="10805"/>
    <cellStyle name="Input 7 4 2 2 2" xfId="10806"/>
    <cellStyle name="Input 7 4 2 2 2 2" xfId="10807"/>
    <cellStyle name="Input 7 4 2 2 2 2 2" xfId="10808"/>
    <cellStyle name="Input 7 4 2 2 2 3" xfId="10809"/>
    <cellStyle name="Input 7 4 2 2 3" xfId="10810"/>
    <cellStyle name="Input 7 4 2 2 3 2" xfId="10811"/>
    <cellStyle name="Input 7 4 2 2 4" xfId="10812"/>
    <cellStyle name="Input 7 4 2 3" xfId="10813"/>
    <cellStyle name="Input 7 4 2 3 2" xfId="10814"/>
    <cellStyle name="Input 7 4 2 3 2 2" xfId="10815"/>
    <cellStyle name="Input 7 4 2 3 3" xfId="10816"/>
    <cellStyle name="Input 7 4 2 4" xfId="10817"/>
    <cellStyle name="Input 7 4 2 4 2" xfId="10818"/>
    <cellStyle name="Input 7 4 2 5" xfId="10819"/>
    <cellStyle name="Input 7 4 3" xfId="10820"/>
    <cellStyle name="Input 7 4 3 2" xfId="10821"/>
    <cellStyle name="Input 7 4 3 2 2" xfId="10822"/>
    <cellStyle name="Input 7 4 3 2 2 2" xfId="10823"/>
    <cellStyle name="Input 7 4 3 2 3" xfId="10824"/>
    <cellStyle name="Input 7 4 3 3" xfId="10825"/>
    <cellStyle name="Input 7 4 3 3 2" xfId="10826"/>
    <cellStyle name="Input 7 4 3 4" xfId="10827"/>
    <cellStyle name="Input 7 4 4" xfId="10828"/>
    <cellStyle name="Input 7 4 4 2" xfId="10829"/>
    <cellStyle name="Input 7 4 4 2 2" xfId="10830"/>
    <cellStyle name="Input 7 4 4 3" xfId="10831"/>
    <cellStyle name="Input 7 4 5" xfId="10832"/>
    <cellStyle name="Input 7 4 5 2" xfId="10833"/>
    <cellStyle name="Input 7 4 6" xfId="10834"/>
    <cellStyle name="Input 7 5" xfId="10835"/>
    <cellStyle name="Input 7 5 2" xfId="10836"/>
    <cellStyle name="Input 7 6" xfId="10837"/>
    <cellStyle name="Input 70" xfId="10838"/>
    <cellStyle name="Input 70 2" xfId="10839"/>
    <cellStyle name="Input 70 2 2" xfId="10840"/>
    <cellStyle name="Input 70 2 2 2" xfId="10841"/>
    <cellStyle name="Input 70 2 3" xfId="10842"/>
    <cellStyle name="Input 70 3" xfId="10843"/>
    <cellStyle name="Input 70 3 2" xfId="10844"/>
    <cellStyle name="Input 70 3 2 2" xfId="10845"/>
    <cellStyle name="Input 70 3 2 2 2" xfId="10846"/>
    <cellStyle name="Input 70 3 2 3" xfId="10847"/>
    <cellStyle name="Input 70 3 3" xfId="10848"/>
    <cellStyle name="Input 70 3 3 2" xfId="10849"/>
    <cellStyle name="Input 70 3 4" xfId="10850"/>
    <cellStyle name="Input 70 4" xfId="10851"/>
    <cellStyle name="Input 70 4 2" xfId="10852"/>
    <cellStyle name="Input 70 5" xfId="10853"/>
    <cellStyle name="Input 71" xfId="10854"/>
    <cellStyle name="Input 71 2" xfId="10855"/>
    <cellStyle name="Input 71 2 2" xfId="10856"/>
    <cellStyle name="Input 71 2 2 2" xfId="10857"/>
    <cellStyle name="Input 71 2 3" xfId="10858"/>
    <cellStyle name="Input 71 3" xfId="10859"/>
    <cellStyle name="Input 71 3 2" xfId="10860"/>
    <cellStyle name="Input 71 3 2 2" xfId="10861"/>
    <cellStyle name="Input 71 3 2 2 2" xfId="10862"/>
    <cellStyle name="Input 71 3 2 3" xfId="10863"/>
    <cellStyle name="Input 71 3 3" xfId="10864"/>
    <cellStyle name="Input 71 3 3 2" xfId="10865"/>
    <cellStyle name="Input 71 3 4" xfId="10866"/>
    <cellStyle name="Input 71 4" xfId="10867"/>
    <cellStyle name="Input 71 4 2" xfId="10868"/>
    <cellStyle name="Input 71 5" xfId="10869"/>
    <cellStyle name="Input 72" xfId="10870"/>
    <cellStyle name="Input 72 2" xfId="10871"/>
    <cellStyle name="Input 72 2 2" xfId="10872"/>
    <cellStyle name="Input 72 2 2 2" xfId="10873"/>
    <cellStyle name="Input 72 2 3" xfId="10874"/>
    <cellStyle name="Input 72 3" xfId="10875"/>
    <cellStyle name="Input 72 3 2" xfId="10876"/>
    <cellStyle name="Input 72 3 2 2" xfId="10877"/>
    <cellStyle name="Input 72 3 2 2 2" xfId="10878"/>
    <cellStyle name="Input 72 3 2 3" xfId="10879"/>
    <cellStyle name="Input 72 3 3" xfId="10880"/>
    <cellStyle name="Input 72 3 3 2" xfId="10881"/>
    <cellStyle name="Input 72 3 4" xfId="10882"/>
    <cellStyle name="Input 72 4" xfId="10883"/>
    <cellStyle name="Input 72 4 2" xfId="10884"/>
    <cellStyle name="Input 72 5" xfId="10885"/>
    <cellStyle name="Input 73" xfId="10886"/>
    <cellStyle name="Input 73 2" xfId="10887"/>
    <cellStyle name="Input 73 2 2" xfId="10888"/>
    <cellStyle name="Input 73 2 2 2" xfId="10889"/>
    <cellStyle name="Input 73 2 3" xfId="10890"/>
    <cellStyle name="Input 73 3" xfId="10891"/>
    <cellStyle name="Input 73 3 2" xfId="10892"/>
    <cellStyle name="Input 73 3 2 2" xfId="10893"/>
    <cellStyle name="Input 73 3 2 2 2" xfId="10894"/>
    <cellStyle name="Input 73 3 2 3" xfId="10895"/>
    <cellStyle name="Input 73 3 3" xfId="10896"/>
    <cellStyle name="Input 73 3 3 2" xfId="10897"/>
    <cellStyle name="Input 73 3 4" xfId="10898"/>
    <cellStyle name="Input 73 4" xfId="10899"/>
    <cellStyle name="Input 73 4 2" xfId="10900"/>
    <cellStyle name="Input 73 5" xfId="10901"/>
    <cellStyle name="Input 74" xfId="10902"/>
    <cellStyle name="Input 74 2" xfId="10903"/>
    <cellStyle name="Input 74 2 2" xfId="10904"/>
    <cellStyle name="Input 74 2 2 2" xfId="10905"/>
    <cellStyle name="Input 74 2 3" xfId="10906"/>
    <cellStyle name="Input 74 3" xfId="10907"/>
    <cellStyle name="Input 74 3 2" xfId="10908"/>
    <cellStyle name="Input 74 3 2 2" xfId="10909"/>
    <cellStyle name="Input 74 3 2 2 2" xfId="10910"/>
    <cellStyle name="Input 74 3 2 3" xfId="10911"/>
    <cellStyle name="Input 74 3 3" xfId="10912"/>
    <cellStyle name="Input 74 3 3 2" xfId="10913"/>
    <cellStyle name="Input 74 3 4" xfId="10914"/>
    <cellStyle name="Input 74 4" xfId="10915"/>
    <cellStyle name="Input 74 4 2" xfId="10916"/>
    <cellStyle name="Input 74 5" xfId="10917"/>
    <cellStyle name="Input 75" xfId="10918"/>
    <cellStyle name="Input 75 2" xfId="10919"/>
    <cellStyle name="Input 75 2 2" xfId="10920"/>
    <cellStyle name="Input 75 2 2 2" xfId="10921"/>
    <cellStyle name="Input 75 2 3" xfId="10922"/>
    <cellStyle name="Input 75 3" xfId="10923"/>
    <cellStyle name="Input 75 3 2" xfId="10924"/>
    <cellStyle name="Input 75 3 2 2" xfId="10925"/>
    <cellStyle name="Input 75 3 2 2 2" xfId="10926"/>
    <cellStyle name="Input 75 3 2 3" xfId="10927"/>
    <cellStyle name="Input 75 3 3" xfId="10928"/>
    <cellStyle name="Input 75 3 3 2" xfId="10929"/>
    <cellStyle name="Input 75 3 4" xfId="10930"/>
    <cellStyle name="Input 75 4" xfId="10931"/>
    <cellStyle name="Input 75 4 2" xfId="10932"/>
    <cellStyle name="Input 75 5" xfId="10933"/>
    <cellStyle name="Input 76" xfId="10934"/>
    <cellStyle name="Input 76 2" xfId="10935"/>
    <cellStyle name="Input 76 2 2" xfId="10936"/>
    <cellStyle name="Input 76 2 2 2" xfId="10937"/>
    <cellStyle name="Input 76 2 3" xfId="10938"/>
    <cellStyle name="Input 76 3" xfId="10939"/>
    <cellStyle name="Input 76 3 2" xfId="10940"/>
    <cellStyle name="Input 76 3 2 2" xfId="10941"/>
    <cellStyle name="Input 76 3 2 2 2" xfId="10942"/>
    <cellStyle name="Input 76 3 2 3" xfId="10943"/>
    <cellStyle name="Input 76 3 3" xfId="10944"/>
    <cellStyle name="Input 76 3 3 2" xfId="10945"/>
    <cellStyle name="Input 76 3 4" xfId="10946"/>
    <cellStyle name="Input 76 4" xfId="10947"/>
    <cellStyle name="Input 76 4 2" xfId="10948"/>
    <cellStyle name="Input 76 5" xfId="10949"/>
    <cellStyle name="Input 77" xfId="10950"/>
    <cellStyle name="Input 77 2" xfId="10951"/>
    <cellStyle name="Input 77 2 2" xfId="10952"/>
    <cellStyle name="Input 77 2 2 2" xfId="10953"/>
    <cellStyle name="Input 77 2 3" xfId="10954"/>
    <cellStyle name="Input 77 3" xfId="10955"/>
    <cellStyle name="Input 77 3 2" xfId="10956"/>
    <cellStyle name="Input 77 3 2 2" xfId="10957"/>
    <cellStyle name="Input 77 3 2 2 2" xfId="10958"/>
    <cellStyle name="Input 77 3 2 3" xfId="10959"/>
    <cellStyle name="Input 77 3 3" xfId="10960"/>
    <cellStyle name="Input 77 3 3 2" xfId="10961"/>
    <cellStyle name="Input 77 3 4" xfId="10962"/>
    <cellStyle name="Input 77 4" xfId="10963"/>
    <cellStyle name="Input 77 4 2" xfId="10964"/>
    <cellStyle name="Input 77 5" xfId="10965"/>
    <cellStyle name="Input 78" xfId="10966"/>
    <cellStyle name="Input 78 2" xfId="10967"/>
    <cellStyle name="Input 78 2 2" xfId="10968"/>
    <cellStyle name="Input 78 2 2 2" xfId="10969"/>
    <cellStyle name="Input 78 2 3" xfId="10970"/>
    <cellStyle name="Input 78 3" xfId="10971"/>
    <cellStyle name="Input 78 3 2" xfId="10972"/>
    <cellStyle name="Input 78 3 2 2" xfId="10973"/>
    <cellStyle name="Input 78 3 2 2 2" xfId="10974"/>
    <cellStyle name="Input 78 3 2 3" xfId="10975"/>
    <cellStyle name="Input 78 3 3" xfId="10976"/>
    <cellStyle name="Input 78 3 3 2" xfId="10977"/>
    <cellStyle name="Input 78 3 4" xfId="10978"/>
    <cellStyle name="Input 78 4" xfId="10979"/>
    <cellStyle name="Input 78 4 2" xfId="10980"/>
    <cellStyle name="Input 78 5" xfId="10981"/>
    <cellStyle name="Input 79" xfId="10982"/>
    <cellStyle name="Input 79 2" xfId="10983"/>
    <cellStyle name="Input 79 2 2" xfId="10984"/>
    <cellStyle name="Input 79 2 2 2" xfId="10985"/>
    <cellStyle name="Input 79 2 3" xfId="10986"/>
    <cellStyle name="Input 79 3" xfId="10987"/>
    <cellStyle name="Input 79 3 2" xfId="10988"/>
    <cellStyle name="Input 79 3 2 2" xfId="10989"/>
    <cellStyle name="Input 79 3 2 2 2" xfId="10990"/>
    <cellStyle name="Input 79 3 2 3" xfId="10991"/>
    <cellStyle name="Input 79 3 3" xfId="10992"/>
    <cellStyle name="Input 79 3 3 2" xfId="10993"/>
    <cellStyle name="Input 79 3 4" xfId="10994"/>
    <cellStyle name="Input 79 4" xfId="10995"/>
    <cellStyle name="Input 79 4 2" xfId="10996"/>
    <cellStyle name="Input 79 5" xfId="10997"/>
    <cellStyle name="Input 8" xfId="10998"/>
    <cellStyle name="Input 8 2" xfId="10999"/>
    <cellStyle name="Input 8 2 2" xfId="11000"/>
    <cellStyle name="Input 8 2 2 2" xfId="11001"/>
    <cellStyle name="Input 8 2 3" xfId="11002"/>
    <cellStyle name="Input 8 3" xfId="11003"/>
    <cellStyle name="Input 8 3 2" xfId="11004"/>
    <cellStyle name="Input 8 4" xfId="11005"/>
    <cellStyle name="Input 80" xfId="11006"/>
    <cellStyle name="Input 80 2" xfId="11007"/>
    <cellStyle name="Input 80 2 2" xfId="11008"/>
    <cellStyle name="Input 80 2 2 2" xfId="11009"/>
    <cellStyle name="Input 80 2 3" xfId="11010"/>
    <cellStyle name="Input 80 3" xfId="11011"/>
    <cellStyle name="Input 80 3 2" xfId="11012"/>
    <cellStyle name="Input 80 3 2 2" xfId="11013"/>
    <cellStyle name="Input 80 3 2 2 2" xfId="11014"/>
    <cellStyle name="Input 80 3 2 3" xfId="11015"/>
    <cellStyle name="Input 80 3 3" xfId="11016"/>
    <cellStyle name="Input 80 3 3 2" xfId="11017"/>
    <cellStyle name="Input 80 3 4" xfId="11018"/>
    <cellStyle name="Input 80 4" xfId="11019"/>
    <cellStyle name="Input 80 4 2" xfId="11020"/>
    <cellStyle name="Input 80 5" xfId="11021"/>
    <cellStyle name="Input 81" xfId="11022"/>
    <cellStyle name="Input 81 2" xfId="11023"/>
    <cellStyle name="Input 81 2 2" xfId="11024"/>
    <cellStyle name="Input 81 2 2 2" xfId="11025"/>
    <cellStyle name="Input 81 2 3" xfId="11026"/>
    <cellStyle name="Input 81 3" xfId="11027"/>
    <cellStyle name="Input 81 3 2" xfId="11028"/>
    <cellStyle name="Input 81 3 2 2" xfId="11029"/>
    <cellStyle name="Input 81 3 2 2 2" xfId="11030"/>
    <cellStyle name="Input 81 3 2 3" xfId="11031"/>
    <cellStyle name="Input 81 3 3" xfId="11032"/>
    <cellStyle name="Input 81 3 3 2" xfId="11033"/>
    <cellStyle name="Input 81 3 4" xfId="11034"/>
    <cellStyle name="Input 81 4" xfId="11035"/>
    <cellStyle name="Input 81 4 2" xfId="11036"/>
    <cellStyle name="Input 81 5" xfId="11037"/>
    <cellStyle name="Input 82" xfId="11038"/>
    <cellStyle name="Input 82 2" xfId="11039"/>
    <cellStyle name="Input 82 2 2" xfId="11040"/>
    <cellStyle name="Input 82 2 2 2" xfId="11041"/>
    <cellStyle name="Input 82 2 3" xfId="11042"/>
    <cellStyle name="Input 82 3" xfId="11043"/>
    <cellStyle name="Input 82 3 2" xfId="11044"/>
    <cellStyle name="Input 82 3 2 2" xfId="11045"/>
    <cellStyle name="Input 82 3 2 2 2" xfId="11046"/>
    <cellStyle name="Input 82 3 2 3" xfId="11047"/>
    <cellStyle name="Input 82 3 3" xfId="11048"/>
    <cellStyle name="Input 82 3 3 2" xfId="11049"/>
    <cellStyle name="Input 82 3 4" xfId="11050"/>
    <cellStyle name="Input 82 4" xfId="11051"/>
    <cellStyle name="Input 82 4 2" xfId="11052"/>
    <cellStyle name="Input 82 5" xfId="11053"/>
    <cellStyle name="Input 83" xfId="11054"/>
    <cellStyle name="Input 83 2" xfId="11055"/>
    <cellStyle name="Input 83 2 2" xfId="11056"/>
    <cellStyle name="Input 83 2 2 2" xfId="11057"/>
    <cellStyle name="Input 83 2 3" xfId="11058"/>
    <cellStyle name="Input 83 3" xfId="11059"/>
    <cellStyle name="Input 83 3 2" xfId="11060"/>
    <cellStyle name="Input 83 3 2 2" xfId="11061"/>
    <cellStyle name="Input 83 3 2 2 2" xfId="11062"/>
    <cellStyle name="Input 83 3 2 3" xfId="11063"/>
    <cellStyle name="Input 83 3 3" xfId="11064"/>
    <cellStyle name="Input 83 3 3 2" xfId="11065"/>
    <cellStyle name="Input 83 3 4" xfId="11066"/>
    <cellStyle name="Input 83 4" xfId="11067"/>
    <cellStyle name="Input 83 4 2" xfId="11068"/>
    <cellStyle name="Input 83 5" xfId="11069"/>
    <cellStyle name="Input 84" xfId="11070"/>
    <cellStyle name="Input 84 2" xfId="11071"/>
    <cellStyle name="Input 84 2 2" xfId="11072"/>
    <cellStyle name="Input 84 2 2 2" xfId="11073"/>
    <cellStyle name="Input 84 2 3" xfId="11074"/>
    <cellStyle name="Input 84 3" xfId="11075"/>
    <cellStyle name="Input 84 3 2" xfId="11076"/>
    <cellStyle name="Input 84 4" xfId="11077"/>
    <cellStyle name="Input 85" xfId="11078"/>
    <cellStyle name="Input 85 2" xfId="11079"/>
    <cellStyle name="Input 85 2 2" xfId="11080"/>
    <cellStyle name="Input 85 2 2 2" xfId="11081"/>
    <cellStyle name="Input 85 2 3" xfId="11082"/>
    <cellStyle name="Input 85 3" xfId="11083"/>
    <cellStyle name="Input 85 3 2" xfId="11084"/>
    <cellStyle name="Input 85 4" xfId="11085"/>
    <cellStyle name="Input 86" xfId="11086"/>
    <cellStyle name="Input 86 2" xfId="11087"/>
    <cellStyle name="Input 86 2 2" xfId="11088"/>
    <cellStyle name="Input 86 2 2 2" xfId="11089"/>
    <cellStyle name="Input 86 2 3" xfId="11090"/>
    <cellStyle name="Input 86 3" xfId="11091"/>
    <cellStyle name="Input 86 3 2" xfId="11092"/>
    <cellStyle name="Input 86 4" xfId="11093"/>
    <cellStyle name="Input 87" xfId="11094"/>
    <cellStyle name="Input 87 2" xfId="11095"/>
    <cellStyle name="Input 87 2 2" xfId="11096"/>
    <cellStyle name="Input 87 2 2 2" xfId="11097"/>
    <cellStyle name="Input 87 2 3" xfId="11098"/>
    <cellStyle name="Input 87 3" xfId="11099"/>
    <cellStyle name="Input 87 3 2" xfId="11100"/>
    <cellStyle name="Input 87 4" xfId="11101"/>
    <cellStyle name="Input 88" xfId="11102"/>
    <cellStyle name="Input 88 2" xfId="11103"/>
    <cellStyle name="Input 88 2 2" xfId="11104"/>
    <cellStyle name="Input 88 2 2 2" xfId="11105"/>
    <cellStyle name="Input 88 2 3" xfId="11106"/>
    <cellStyle name="Input 88 3" xfId="11107"/>
    <cellStyle name="Input 88 3 2" xfId="11108"/>
    <cellStyle name="Input 88 4" xfId="11109"/>
    <cellStyle name="Input 89" xfId="11110"/>
    <cellStyle name="Input 89 2" xfId="11111"/>
    <cellStyle name="Input 89 2 2" xfId="11112"/>
    <cellStyle name="Input 89 2 2 2" xfId="11113"/>
    <cellStyle name="Input 89 2 3" xfId="11114"/>
    <cellStyle name="Input 89 3" xfId="11115"/>
    <cellStyle name="Input 89 3 2" xfId="11116"/>
    <cellStyle name="Input 89 4" xfId="11117"/>
    <cellStyle name="Input 9" xfId="11118"/>
    <cellStyle name="Input 9 2" xfId="11119"/>
    <cellStyle name="Input 9 2 2" xfId="11120"/>
    <cellStyle name="Input 9 2 2 2" xfId="11121"/>
    <cellStyle name="Input 9 2 3" xfId="11122"/>
    <cellStyle name="Input 9 3" xfId="11123"/>
    <cellStyle name="Input 9 3 2" xfId="11124"/>
    <cellStyle name="Input 9 4" xfId="11125"/>
    <cellStyle name="Input 90" xfId="11126"/>
    <cellStyle name="Input 90 2" xfId="11127"/>
    <cellStyle name="Input 90 2 2" xfId="11128"/>
    <cellStyle name="Input 90 2 2 2" xfId="11129"/>
    <cellStyle name="Input 90 2 3" xfId="11130"/>
    <cellStyle name="Input 90 3" xfId="11131"/>
    <cellStyle name="Input 90 3 2" xfId="11132"/>
    <cellStyle name="Input 90 4" xfId="11133"/>
    <cellStyle name="Input 91" xfId="11134"/>
    <cellStyle name="Input 91 2" xfId="11135"/>
    <cellStyle name="Input 91 2 2" xfId="11136"/>
    <cellStyle name="Input 91 2 2 2" xfId="11137"/>
    <cellStyle name="Input 91 2 3" xfId="11138"/>
    <cellStyle name="Input 91 3" xfId="11139"/>
    <cellStyle name="Input 91 3 2" xfId="11140"/>
    <cellStyle name="Input 91 4" xfId="11141"/>
    <cellStyle name="Input 92" xfId="11142"/>
    <cellStyle name="Input 92 2" xfId="11143"/>
    <cellStyle name="Input 92 2 2" xfId="11144"/>
    <cellStyle name="Input 92 2 2 2" xfId="11145"/>
    <cellStyle name="Input 92 2 3" xfId="11146"/>
    <cellStyle name="Input 92 3" xfId="11147"/>
    <cellStyle name="Input 92 3 2" xfId="11148"/>
    <cellStyle name="Input 92 4" xfId="11149"/>
    <cellStyle name="Input 93" xfId="11150"/>
    <cellStyle name="Input 93 2" xfId="11151"/>
    <cellStyle name="Input 93 2 2" xfId="11152"/>
    <cellStyle name="Input 93 2 2 2" xfId="11153"/>
    <cellStyle name="Input 93 2 3" xfId="11154"/>
    <cellStyle name="Input 93 3" xfId="11155"/>
    <cellStyle name="Input 93 3 2" xfId="11156"/>
    <cellStyle name="Input 93 4" xfId="11157"/>
    <cellStyle name="Input 94" xfId="11158"/>
    <cellStyle name="Input 94 2" xfId="11159"/>
    <cellStyle name="Input 94 2 2" xfId="11160"/>
    <cellStyle name="Input 94 2 2 2" xfId="11161"/>
    <cellStyle name="Input 94 2 3" xfId="11162"/>
    <cellStyle name="Input 94 3" xfId="11163"/>
    <cellStyle name="Input 94 3 2" xfId="11164"/>
    <cellStyle name="Input 94 4" xfId="11165"/>
    <cellStyle name="Input 95" xfId="11166"/>
    <cellStyle name="Input 95 2" xfId="11167"/>
    <cellStyle name="Input 95 2 2" xfId="11168"/>
    <cellStyle name="Input 95 2 2 2" xfId="11169"/>
    <cellStyle name="Input 95 2 3" xfId="11170"/>
    <cellStyle name="Input 95 3" xfId="11171"/>
    <cellStyle name="Input 95 3 2" xfId="11172"/>
    <cellStyle name="Input 95 4" xfId="11173"/>
    <cellStyle name="Input 96" xfId="11174"/>
    <cellStyle name="Input 96 2" xfId="11175"/>
    <cellStyle name="Input 96 2 2" xfId="11176"/>
    <cellStyle name="Input 96 2 2 2" xfId="11177"/>
    <cellStyle name="Input 96 2 3" xfId="11178"/>
    <cellStyle name="Input 96 3" xfId="11179"/>
    <cellStyle name="Input 96 3 2" xfId="11180"/>
    <cellStyle name="Input 96 4" xfId="11181"/>
    <cellStyle name="Input 97" xfId="11182"/>
    <cellStyle name="Input 97 2" xfId="11183"/>
    <cellStyle name="Input 97 2 2" xfId="11184"/>
    <cellStyle name="Input 97 2 2 2" xfId="11185"/>
    <cellStyle name="Input 97 2 3" xfId="11186"/>
    <cellStyle name="Input 97 3" xfId="11187"/>
    <cellStyle name="Input 97 3 2" xfId="11188"/>
    <cellStyle name="Input 97 4" xfId="11189"/>
    <cellStyle name="Input 98" xfId="11190"/>
    <cellStyle name="Input 98 2" xfId="11191"/>
    <cellStyle name="Input 98 2 2" xfId="11192"/>
    <cellStyle name="Input 98 2 2 2" xfId="11193"/>
    <cellStyle name="Input 98 2 3" xfId="11194"/>
    <cellStyle name="Input 98 3" xfId="11195"/>
    <cellStyle name="Input 98 3 2" xfId="11196"/>
    <cellStyle name="Input 98 4" xfId="11197"/>
    <cellStyle name="Input 99" xfId="11198"/>
    <cellStyle name="Input 99 2" xfId="11199"/>
    <cellStyle name="Input 99 2 2" xfId="11200"/>
    <cellStyle name="Input 99 2 2 2" xfId="11201"/>
    <cellStyle name="Input 99 2 3" xfId="11202"/>
    <cellStyle name="Input 99 3" xfId="11203"/>
    <cellStyle name="Input 99 3 2" xfId="11204"/>
    <cellStyle name="Input 99 4" xfId="11205"/>
    <cellStyle name="IntegerNoZero" xfId="11206"/>
    <cellStyle name="Linked" xfId="11207"/>
    <cellStyle name="Linked 2" xfId="11208"/>
    <cellStyle name="Linked Cell 2" xfId="139"/>
    <cellStyle name="Linked Cell 2 10" xfId="11209"/>
    <cellStyle name="Linked Cell 2 10 2" xfId="11210"/>
    <cellStyle name="Linked Cell 2 11" xfId="11211"/>
    <cellStyle name="Linked Cell 2 12" xfId="11212"/>
    <cellStyle name="Linked Cell 2 2" xfId="11213"/>
    <cellStyle name="Linked Cell 2 2 2" xfId="11214"/>
    <cellStyle name="Linked Cell 2 2 2 2" xfId="11215"/>
    <cellStyle name="Linked Cell 2 2 3" xfId="11216"/>
    <cellStyle name="Linked Cell 2 2 3 2" xfId="11217"/>
    <cellStyle name="Linked Cell 2 2 3 2 2" xfId="11218"/>
    <cellStyle name="Linked Cell 2 2 3 3" xfId="11219"/>
    <cellStyle name="Linked Cell 2 2 4" xfId="11220"/>
    <cellStyle name="Linked Cell 2 3" xfId="11221"/>
    <cellStyle name="Linked Cell 2 3 2" xfId="11222"/>
    <cellStyle name="Linked Cell 2 3 2 2" xfId="11223"/>
    <cellStyle name="Linked Cell 2 3 3" xfId="11224"/>
    <cellStyle name="Linked Cell 2 3 3 2" xfId="11225"/>
    <cellStyle name="Linked Cell 2 3 3 2 2" xfId="11226"/>
    <cellStyle name="Linked Cell 2 3 3 3" xfId="11227"/>
    <cellStyle name="Linked Cell 2 3 4" xfId="11228"/>
    <cellStyle name="Linked Cell 2 4" xfId="11229"/>
    <cellStyle name="Linked Cell 2 4 2" xfId="11230"/>
    <cellStyle name="Linked Cell 2 4 2 2" xfId="11231"/>
    <cellStyle name="Linked Cell 2 4 3" xfId="11232"/>
    <cellStyle name="Linked Cell 2 5" xfId="11233"/>
    <cellStyle name="Linked Cell 2 5 2" xfId="11234"/>
    <cellStyle name="Linked Cell 2 5 2 2" xfId="11235"/>
    <cellStyle name="Linked Cell 2 5 3" xfId="11236"/>
    <cellStyle name="Linked Cell 2 5 3 2" xfId="11237"/>
    <cellStyle name="Linked Cell 2 5 3 2 2" xfId="11238"/>
    <cellStyle name="Linked Cell 2 5 3 3" xfId="11239"/>
    <cellStyle name="Linked Cell 2 5 4" xfId="11240"/>
    <cellStyle name="Linked Cell 2 6" xfId="11241"/>
    <cellStyle name="Linked Cell 2 6 2" xfId="11242"/>
    <cellStyle name="Linked Cell 2 6 2 2" xfId="11243"/>
    <cellStyle name="Linked Cell 2 6 3" xfId="11244"/>
    <cellStyle name="Linked Cell 2 6 3 2" xfId="11245"/>
    <cellStyle name="Linked Cell 2 6 4" xfId="11246"/>
    <cellStyle name="Linked Cell 2 7" xfId="11247"/>
    <cellStyle name="Linked Cell 2 7 2" xfId="11248"/>
    <cellStyle name="Linked Cell 2 8" xfId="11249"/>
    <cellStyle name="Linked Cell 2 8 2" xfId="11250"/>
    <cellStyle name="Linked Cell 2 8 2 2" xfId="11251"/>
    <cellStyle name="Linked Cell 2 8 3" xfId="11252"/>
    <cellStyle name="Linked Cell 2 9" xfId="11253"/>
    <cellStyle name="Linked Cell 2 9 2" xfId="11254"/>
    <cellStyle name="Linked Cell 2 9 2 2" xfId="11255"/>
    <cellStyle name="Linked Cell 2 9 3" xfId="11256"/>
    <cellStyle name="Linked Cell 3" xfId="140"/>
    <cellStyle name="Linked Cell 3 2" xfId="11257"/>
    <cellStyle name="Linked Cell 3 2 2" xfId="11258"/>
    <cellStyle name="Linked Cell 3 3" xfId="11259"/>
    <cellStyle name="Linked Cell 3 3 2" xfId="11260"/>
    <cellStyle name="Linked Cell 3 4" xfId="11261"/>
    <cellStyle name="Linked Cell 3 4 2" xfId="11262"/>
    <cellStyle name="Linked Cell 3 4 2 2" xfId="11263"/>
    <cellStyle name="Linked Cell 3 4 3" xfId="11264"/>
    <cellStyle name="Linked Cell 3 5" xfId="11265"/>
    <cellStyle name="Linked Cell 4" xfId="141"/>
    <cellStyle name="Linked Cell 4 2" xfId="11266"/>
    <cellStyle name="Linked Cell 4 2 2" xfId="11267"/>
    <cellStyle name="Linked Cell 4 3" xfId="11268"/>
    <cellStyle name="Linked Cell 4 3 2" xfId="11269"/>
    <cellStyle name="Linked Cell 4 3 2 2" xfId="11270"/>
    <cellStyle name="Linked Cell 4 3 3" xfId="11271"/>
    <cellStyle name="Linked Cell 4 4" xfId="11272"/>
    <cellStyle name="Linked Cell 5" xfId="11273"/>
    <cellStyle name="Linked Cell 5 2" xfId="11274"/>
    <cellStyle name="Linked Cell 5 2 2" xfId="11275"/>
    <cellStyle name="Linked Cell 5 3" xfId="11276"/>
    <cellStyle name="Linked Cell 5 3 2" xfId="11277"/>
    <cellStyle name="Linked Cell 5 3 2 2" xfId="11278"/>
    <cellStyle name="Linked Cell 5 3 3" xfId="11279"/>
    <cellStyle name="Linked Cell 5 4" xfId="11280"/>
    <cellStyle name="Linked Cell 6" xfId="11281"/>
    <cellStyle name="Linked Cell 6 2" xfId="11282"/>
    <cellStyle name="Linked Cell 6 2 2" xfId="11283"/>
    <cellStyle name="Linked Cell 6 3" xfId="11284"/>
    <cellStyle name="Linked Cell 7" xfId="11285"/>
    <cellStyle name="Linked Cell 7 2" xfId="11286"/>
    <cellStyle name="Linked Cell 8" xfId="11287"/>
    <cellStyle name="Linked Cell 9" xfId="11288"/>
    <cellStyle name="Missing" xfId="11289"/>
    <cellStyle name="Missing 2" xfId="11290"/>
    <cellStyle name="mmmyy" xfId="11291"/>
    <cellStyle name="Neutral 2" xfId="142"/>
    <cellStyle name="Neutral 2 10" xfId="11292"/>
    <cellStyle name="Neutral 2 10 2" xfId="11293"/>
    <cellStyle name="Neutral 2 11" xfId="11294"/>
    <cellStyle name="Neutral 2 12" xfId="11295"/>
    <cellStyle name="Neutral 2 2" xfId="11296"/>
    <cellStyle name="Neutral 2 2 2" xfId="11297"/>
    <cellStyle name="Neutral 2 2 2 2" xfId="11298"/>
    <cellStyle name="Neutral 2 2 3" xfId="11299"/>
    <cellStyle name="Neutral 2 2 3 2" xfId="11300"/>
    <cellStyle name="Neutral 2 2 3 2 2" xfId="11301"/>
    <cellStyle name="Neutral 2 2 3 3" xfId="11302"/>
    <cellStyle name="Neutral 2 2 4" xfId="11303"/>
    <cellStyle name="Neutral 2 2 4 2" xfId="11304"/>
    <cellStyle name="Neutral 2 2 5" xfId="11305"/>
    <cellStyle name="Neutral 2 3" xfId="11306"/>
    <cellStyle name="Neutral 2 3 2" xfId="11307"/>
    <cellStyle name="Neutral 2 3 2 2" xfId="11308"/>
    <cellStyle name="Neutral 2 3 3" xfId="11309"/>
    <cellStyle name="Neutral 2 3 3 2" xfId="11310"/>
    <cellStyle name="Neutral 2 3 3 2 2" xfId="11311"/>
    <cellStyle name="Neutral 2 3 3 3" xfId="11312"/>
    <cellStyle name="Neutral 2 3 4" xfId="11313"/>
    <cellStyle name="Neutral 2 4" xfId="11314"/>
    <cellStyle name="Neutral 2 4 2" xfId="11315"/>
    <cellStyle name="Neutral 2 4 2 2" xfId="11316"/>
    <cellStyle name="Neutral 2 4 3" xfId="11317"/>
    <cellStyle name="Neutral 2 5" xfId="11318"/>
    <cellStyle name="Neutral 2 5 2" xfId="11319"/>
    <cellStyle name="Neutral 2 5 2 2" xfId="11320"/>
    <cellStyle name="Neutral 2 5 3" xfId="11321"/>
    <cellStyle name="Neutral 2 5 3 2" xfId="11322"/>
    <cellStyle name="Neutral 2 5 3 2 2" xfId="11323"/>
    <cellStyle name="Neutral 2 5 3 3" xfId="11324"/>
    <cellStyle name="Neutral 2 5 4" xfId="11325"/>
    <cellStyle name="Neutral 2 6" xfId="11326"/>
    <cellStyle name="Neutral 2 6 2" xfId="11327"/>
    <cellStyle name="Neutral 2 6 2 2" xfId="11328"/>
    <cellStyle name="Neutral 2 6 3" xfId="11329"/>
    <cellStyle name="Neutral 2 6 3 2" xfId="11330"/>
    <cellStyle name="Neutral 2 6 4" xfId="11331"/>
    <cellStyle name="Neutral 2 7" xfId="11332"/>
    <cellStyle name="Neutral 2 7 2" xfId="11333"/>
    <cellStyle name="Neutral 2 8" xfId="11334"/>
    <cellStyle name="Neutral 2 8 2" xfId="11335"/>
    <cellStyle name="Neutral 2 8 2 2" xfId="11336"/>
    <cellStyle name="Neutral 2 8 3" xfId="11337"/>
    <cellStyle name="Neutral 2 9" xfId="11338"/>
    <cellStyle name="Neutral 2 9 2" xfId="11339"/>
    <cellStyle name="Neutral 2 9 2 2" xfId="11340"/>
    <cellStyle name="Neutral 2 9 3" xfId="11341"/>
    <cellStyle name="Neutral 3" xfId="143"/>
    <cellStyle name="Neutral 3 2" xfId="11342"/>
    <cellStyle name="Neutral 3 2 2" xfId="11343"/>
    <cellStyle name="Neutral 3 3" xfId="11344"/>
    <cellStyle name="Neutral 3 3 2" xfId="11345"/>
    <cellStyle name="Neutral 3 4" xfId="11346"/>
    <cellStyle name="Neutral 3 4 2" xfId="11347"/>
    <cellStyle name="Neutral 3 4 2 2" xfId="11348"/>
    <cellStyle name="Neutral 3 4 3" xfId="11349"/>
    <cellStyle name="Neutral 3 5" xfId="11350"/>
    <cellStyle name="Neutral 4" xfId="144"/>
    <cellStyle name="Neutral 4 2" xfId="11351"/>
    <cellStyle name="Neutral 4 2 2" xfId="11352"/>
    <cellStyle name="Neutral 4 3" xfId="11353"/>
    <cellStyle name="Neutral 4 3 2" xfId="11354"/>
    <cellStyle name="Neutral 4 3 2 2" xfId="11355"/>
    <cellStyle name="Neutral 4 3 3" xfId="11356"/>
    <cellStyle name="Neutral 4 4" xfId="11357"/>
    <cellStyle name="Neutral 5" xfId="11358"/>
    <cellStyle name="Neutral 5 2" xfId="11359"/>
    <cellStyle name="Neutral 5 2 2" xfId="11360"/>
    <cellStyle name="Neutral 5 3" xfId="11361"/>
    <cellStyle name="Neutral 5 3 2" xfId="11362"/>
    <cellStyle name="Neutral 5 3 2 2" xfId="11363"/>
    <cellStyle name="Neutral 5 3 3" xfId="11364"/>
    <cellStyle name="Neutral 5 4" xfId="11365"/>
    <cellStyle name="Neutral 6" xfId="11366"/>
    <cellStyle name="Neutral 6 2" xfId="11367"/>
    <cellStyle name="Neutral 6 2 2" xfId="11368"/>
    <cellStyle name="Neutral 6 3" xfId="11369"/>
    <cellStyle name="Neutral 7" xfId="11370"/>
    <cellStyle name="Neutral 7 2" xfId="11371"/>
    <cellStyle name="Neutral 8" xfId="11372"/>
    <cellStyle name="Neutral 9" xfId="11373"/>
    <cellStyle name="no dec" xfId="207"/>
    <cellStyle name="Normal" xfId="0" builtinId="0"/>
    <cellStyle name="Normal - Style1" xfId="208"/>
    <cellStyle name="Normal - Style1 2" xfId="11374"/>
    <cellStyle name="Normal - Style1 2 2" xfId="11375"/>
    <cellStyle name="Normal 10" xfId="264"/>
    <cellStyle name="Normal 10 2" xfId="11376"/>
    <cellStyle name="Normal 10 2 2" xfId="11377"/>
    <cellStyle name="Normal 10 2 2 2" xfId="11378"/>
    <cellStyle name="Normal 10 2 3" xfId="11379"/>
    <cellStyle name="Normal 10 2 3 2" xfId="11380"/>
    <cellStyle name="Normal 10 2 3 2 2" xfId="11381"/>
    <cellStyle name="Normal 10 2 3 3" xfId="11382"/>
    <cellStyle name="Normal 10 2 4" xfId="11383"/>
    <cellStyle name="Normal 10 3" xfId="11384"/>
    <cellStyle name="Normal 10 3 2" xfId="11385"/>
    <cellStyle name="Normal 10 3 2 2" xfId="11386"/>
    <cellStyle name="Normal 10 3 2 2 2" xfId="11387"/>
    <cellStyle name="Normal 10 3 2 3" xfId="11388"/>
    <cellStyle name="Normal 10 3 3" xfId="11389"/>
    <cellStyle name="Normal 10 3 3 2" xfId="11390"/>
    <cellStyle name="Normal 10 3 3 2 2" xfId="11391"/>
    <cellStyle name="Normal 10 3 3 3" xfId="11392"/>
    <cellStyle name="Normal 10 3 4" xfId="11393"/>
    <cellStyle name="Normal 10 4" xfId="11394"/>
    <cellStyle name="Normal 10 4 2" xfId="11395"/>
    <cellStyle name="Normal 10 5" xfId="11396"/>
    <cellStyle name="Normal 10 5 2" xfId="11397"/>
    <cellStyle name="Normal 10 5 2 2" xfId="11398"/>
    <cellStyle name="Normal 10 5 3" xfId="11399"/>
    <cellStyle name="Normal 10 6" xfId="11400"/>
    <cellStyle name="Normal 10 6 2" xfId="11401"/>
    <cellStyle name="Normal 10 6 2 2" xfId="11402"/>
    <cellStyle name="Normal 10 6 3" xfId="11403"/>
    <cellStyle name="Normal 10 7" xfId="11404"/>
    <cellStyle name="Normal 10 7 2" xfId="11405"/>
    <cellStyle name="Normal 10 7 2 2" xfId="11406"/>
    <cellStyle name="Normal 10 7 3" xfId="11407"/>
    <cellStyle name="Normal 10 8" xfId="11408"/>
    <cellStyle name="Normal 100" xfId="11409"/>
    <cellStyle name="Normal 100 2" xfId="11410"/>
    <cellStyle name="Normal 100 2 2" xfId="11411"/>
    <cellStyle name="Normal 100 2 2 2" xfId="11412"/>
    <cellStyle name="Normal 100 2 3" xfId="11413"/>
    <cellStyle name="Normal 100 3" xfId="11414"/>
    <cellStyle name="Normal 100 3 2" xfId="11415"/>
    <cellStyle name="Normal 100 3 2 2" xfId="11416"/>
    <cellStyle name="Normal 100 3 3" xfId="11417"/>
    <cellStyle name="Normal 100 3 3 2" xfId="11418"/>
    <cellStyle name="Normal 100 3 3 2 2" xfId="11419"/>
    <cellStyle name="Normal 100 3 3 3" xfId="11420"/>
    <cellStyle name="Normal 100 3 4" xfId="11421"/>
    <cellStyle name="Normal 100 4" xfId="11422"/>
    <cellStyle name="Normal 100 4 2" xfId="11423"/>
    <cellStyle name="Normal 100 4 2 2" xfId="11424"/>
    <cellStyle name="Normal 100 4 3" xfId="11425"/>
    <cellStyle name="Normal 100 5" xfId="11426"/>
    <cellStyle name="Normal 101" xfId="11427"/>
    <cellStyle name="Normal 101 2" xfId="11428"/>
    <cellStyle name="Normal 101 2 2" xfId="11429"/>
    <cellStyle name="Normal 101 2 2 2" xfId="11430"/>
    <cellStyle name="Normal 101 2 3" xfId="11431"/>
    <cellStyle name="Normal 101 3" xfId="11432"/>
    <cellStyle name="Normal 101 3 2" xfId="11433"/>
    <cellStyle name="Normal 101 3 2 2" xfId="11434"/>
    <cellStyle name="Normal 101 3 3" xfId="11435"/>
    <cellStyle name="Normal 101 3 3 2" xfId="11436"/>
    <cellStyle name="Normal 101 3 3 2 2" xfId="11437"/>
    <cellStyle name="Normal 101 3 3 3" xfId="11438"/>
    <cellStyle name="Normal 101 3 4" xfId="11439"/>
    <cellStyle name="Normal 101 4" xfId="11440"/>
    <cellStyle name="Normal 101 4 2" xfId="11441"/>
    <cellStyle name="Normal 101 4 2 2" xfId="11442"/>
    <cellStyle name="Normal 101 4 3" xfId="11443"/>
    <cellStyle name="Normal 101 5" xfId="11444"/>
    <cellStyle name="Normal 102" xfId="11445"/>
    <cellStyle name="Normal 102 2" xfId="11446"/>
    <cellStyle name="Normal 102 2 2" xfId="11447"/>
    <cellStyle name="Normal 102 2 2 2" xfId="11448"/>
    <cellStyle name="Normal 102 2 3" xfId="11449"/>
    <cellStyle name="Normal 102 3" xfId="11450"/>
    <cellStyle name="Normal 102 3 2" xfId="11451"/>
    <cellStyle name="Normal 102 3 2 2" xfId="11452"/>
    <cellStyle name="Normal 102 3 3" xfId="11453"/>
    <cellStyle name="Normal 102 3 3 2" xfId="11454"/>
    <cellStyle name="Normal 102 3 3 2 2" xfId="11455"/>
    <cellStyle name="Normal 102 3 3 3" xfId="11456"/>
    <cellStyle name="Normal 102 3 4" xfId="11457"/>
    <cellStyle name="Normal 102 4" xfId="11458"/>
    <cellStyle name="Normal 102 4 2" xfId="11459"/>
    <cellStyle name="Normal 102 4 2 2" xfId="11460"/>
    <cellStyle name="Normal 102 4 3" xfId="11461"/>
    <cellStyle name="Normal 102 5" xfId="11462"/>
    <cellStyle name="Normal 103" xfId="11463"/>
    <cellStyle name="Normal 103 2" xfId="11464"/>
    <cellStyle name="Normal 103 2 2" xfId="11465"/>
    <cellStyle name="Normal 103 2 2 2" xfId="11466"/>
    <cellStyle name="Normal 103 2 3" xfId="11467"/>
    <cellStyle name="Normal 103 3" xfId="11468"/>
    <cellStyle name="Normal 103 3 2" xfId="11469"/>
    <cellStyle name="Normal 103 3 2 2" xfId="11470"/>
    <cellStyle name="Normal 103 3 3" xfId="11471"/>
    <cellStyle name="Normal 103 3 3 2" xfId="11472"/>
    <cellStyle name="Normal 103 3 3 2 2" xfId="11473"/>
    <cellStyle name="Normal 103 3 3 3" xfId="11474"/>
    <cellStyle name="Normal 103 3 4" xfId="11475"/>
    <cellStyle name="Normal 103 4" xfId="11476"/>
    <cellStyle name="Normal 103 4 2" xfId="11477"/>
    <cellStyle name="Normal 103 4 2 2" xfId="11478"/>
    <cellStyle name="Normal 103 4 3" xfId="11479"/>
    <cellStyle name="Normal 103 5" xfId="11480"/>
    <cellStyle name="Normal 104" xfId="11481"/>
    <cellStyle name="Normal 104 2" xfId="11482"/>
    <cellStyle name="Normal 104 2 2" xfId="11483"/>
    <cellStyle name="Normal 104 2 2 2" xfId="11484"/>
    <cellStyle name="Normal 104 2 3" xfId="11485"/>
    <cellStyle name="Normal 104 3" xfId="11486"/>
    <cellStyle name="Normal 104 3 2" xfId="11487"/>
    <cellStyle name="Normal 104 3 2 2" xfId="11488"/>
    <cellStyle name="Normal 104 3 3" xfId="11489"/>
    <cellStyle name="Normal 104 3 3 2" xfId="11490"/>
    <cellStyle name="Normal 104 3 3 2 2" xfId="11491"/>
    <cellStyle name="Normal 104 3 3 3" xfId="11492"/>
    <cellStyle name="Normal 104 3 4" xfId="11493"/>
    <cellStyle name="Normal 104 4" xfId="11494"/>
    <cellStyle name="Normal 104 4 2" xfId="11495"/>
    <cellStyle name="Normal 104 4 2 2" xfId="11496"/>
    <cellStyle name="Normal 104 4 3" xfId="11497"/>
    <cellStyle name="Normal 104 5" xfId="11498"/>
    <cellStyle name="Normal 105" xfId="11499"/>
    <cellStyle name="Normal 105 2" xfId="11500"/>
    <cellStyle name="Normal 105 2 2" xfId="11501"/>
    <cellStyle name="Normal 105 2 2 2" xfId="11502"/>
    <cellStyle name="Normal 105 2 3" xfId="11503"/>
    <cellStyle name="Normal 105 3" xfId="11504"/>
    <cellStyle name="Normal 105 3 2" xfId="11505"/>
    <cellStyle name="Normal 105 3 2 2" xfId="11506"/>
    <cellStyle name="Normal 105 3 3" xfId="11507"/>
    <cellStyle name="Normal 105 3 3 2" xfId="11508"/>
    <cellStyle name="Normal 105 3 3 2 2" xfId="11509"/>
    <cellStyle name="Normal 105 3 3 3" xfId="11510"/>
    <cellStyle name="Normal 105 3 4" xfId="11511"/>
    <cellStyle name="Normal 105 4" xfId="11512"/>
    <cellStyle name="Normal 105 4 2" xfId="11513"/>
    <cellStyle name="Normal 105 4 2 2" xfId="11514"/>
    <cellStyle name="Normal 105 4 3" xfId="11515"/>
    <cellStyle name="Normal 105 5" xfId="11516"/>
    <cellStyle name="Normal 106" xfId="11517"/>
    <cellStyle name="Normal 106 2" xfId="11518"/>
    <cellStyle name="Normal 106 2 2" xfId="11519"/>
    <cellStyle name="Normal 106 2 2 2" xfId="11520"/>
    <cellStyle name="Normal 106 2 3" xfId="11521"/>
    <cellStyle name="Normal 106 3" xfId="11522"/>
    <cellStyle name="Normal 106 3 2" xfId="11523"/>
    <cellStyle name="Normal 106 3 2 2" xfId="11524"/>
    <cellStyle name="Normal 106 3 3" xfId="11525"/>
    <cellStyle name="Normal 106 3 3 2" xfId="11526"/>
    <cellStyle name="Normal 106 3 3 2 2" xfId="11527"/>
    <cellStyle name="Normal 106 3 3 3" xfId="11528"/>
    <cellStyle name="Normal 106 3 4" xfId="11529"/>
    <cellStyle name="Normal 106 4" xfId="11530"/>
    <cellStyle name="Normal 106 4 2" xfId="11531"/>
    <cellStyle name="Normal 106 4 2 2" xfId="11532"/>
    <cellStyle name="Normal 106 4 3" xfId="11533"/>
    <cellStyle name="Normal 106 5" xfId="11534"/>
    <cellStyle name="Normal 107" xfId="11535"/>
    <cellStyle name="Normal 107 2" xfId="11536"/>
    <cellStyle name="Normal 107 2 2" xfId="11537"/>
    <cellStyle name="Normal 107 2 2 2" xfId="11538"/>
    <cellStyle name="Normal 107 2 3" xfId="11539"/>
    <cellStyle name="Normal 107 3" xfId="11540"/>
    <cellStyle name="Normal 107 3 2" xfId="11541"/>
    <cellStyle name="Normal 107 3 2 2" xfId="11542"/>
    <cellStyle name="Normal 107 3 3" xfId="11543"/>
    <cellStyle name="Normal 107 3 3 2" xfId="11544"/>
    <cellStyle name="Normal 107 3 3 2 2" xfId="11545"/>
    <cellStyle name="Normal 107 3 3 3" xfId="11546"/>
    <cellStyle name="Normal 107 3 4" xfId="11547"/>
    <cellStyle name="Normal 107 4" xfId="11548"/>
    <cellStyle name="Normal 107 4 2" xfId="11549"/>
    <cellStyle name="Normal 107 4 2 2" xfId="11550"/>
    <cellStyle name="Normal 107 4 3" xfId="11551"/>
    <cellStyle name="Normal 107 5" xfId="11552"/>
    <cellStyle name="Normal 108" xfId="11553"/>
    <cellStyle name="Normal 108 2" xfId="11554"/>
    <cellStyle name="Normal 108 2 2" xfId="11555"/>
    <cellStyle name="Normal 108 2 2 2" xfId="11556"/>
    <cellStyle name="Normal 108 2 3" xfId="11557"/>
    <cellStyle name="Normal 108 3" xfId="11558"/>
    <cellStyle name="Normal 108 3 2" xfId="11559"/>
    <cellStyle name="Normal 108 3 2 2" xfId="11560"/>
    <cellStyle name="Normal 108 3 3" xfId="11561"/>
    <cellStyle name="Normal 108 3 3 2" xfId="11562"/>
    <cellStyle name="Normal 108 3 3 2 2" xfId="11563"/>
    <cellStyle name="Normal 108 3 3 3" xfId="11564"/>
    <cellStyle name="Normal 108 3 4" xfId="11565"/>
    <cellStyle name="Normal 108 4" xfId="11566"/>
    <cellStyle name="Normal 108 4 2" xfId="11567"/>
    <cellStyle name="Normal 108 4 2 2" xfId="11568"/>
    <cellStyle name="Normal 108 4 3" xfId="11569"/>
    <cellStyle name="Normal 108 5" xfId="11570"/>
    <cellStyle name="Normal 109" xfId="11571"/>
    <cellStyle name="Normal 109 2" xfId="11572"/>
    <cellStyle name="Normal 109 2 2" xfId="11573"/>
    <cellStyle name="Normal 109 2 2 2" xfId="11574"/>
    <cellStyle name="Normal 109 2 3" xfId="11575"/>
    <cellStyle name="Normal 109 3" xfId="11576"/>
    <cellStyle name="Normal 109 3 2" xfId="11577"/>
    <cellStyle name="Normal 109 3 2 2" xfId="11578"/>
    <cellStyle name="Normal 109 3 3" xfId="11579"/>
    <cellStyle name="Normal 109 3 3 2" xfId="11580"/>
    <cellStyle name="Normal 109 3 3 2 2" xfId="11581"/>
    <cellStyle name="Normal 109 3 3 3" xfId="11582"/>
    <cellStyle name="Normal 109 3 4" xfId="11583"/>
    <cellStyle name="Normal 109 4" xfId="11584"/>
    <cellStyle name="Normal 109 4 2" xfId="11585"/>
    <cellStyle name="Normal 109 4 2 2" xfId="11586"/>
    <cellStyle name="Normal 109 4 3" xfId="11587"/>
    <cellStyle name="Normal 109 5" xfId="11588"/>
    <cellStyle name="Normal 11" xfId="11589"/>
    <cellStyle name="Normal 11 2" xfId="11590"/>
    <cellStyle name="Normal 11 2 2" xfId="11591"/>
    <cellStyle name="Normal 11 2 2 2" xfId="11592"/>
    <cellStyle name="Normal 11 2 3" xfId="11593"/>
    <cellStyle name="Normal 11 2 3 2" xfId="11594"/>
    <cellStyle name="Normal 11 2 3 2 2" xfId="11595"/>
    <cellStyle name="Normal 11 2 3 3" xfId="11596"/>
    <cellStyle name="Normal 11 2 4" xfId="11597"/>
    <cellStyle name="Normal 11 3" xfId="11598"/>
    <cellStyle name="Normal 11 3 2" xfId="11599"/>
    <cellStyle name="Normal 11 3 2 2" xfId="11600"/>
    <cellStyle name="Normal 11 3 2 2 2" xfId="11601"/>
    <cellStyle name="Normal 11 3 2 3" xfId="11602"/>
    <cellStyle name="Normal 11 3 3" xfId="11603"/>
    <cellStyle name="Normal 11 3 3 2" xfId="11604"/>
    <cellStyle name="Normal 11 3 3 2 2" xfId="11605"/>
    <cellStyle name="Normal 11 3 3 3" xfId="11606"/>
    <cellStyle name="Normal 11 3 4" xfId="11607"/>
    <cellStyle name="Normal 11 4" xfId="11608"/>
    <cellStyle name="Normal 11 4 2" xfId="11609"/>
    <cellStyle name="Normal 11 5" xfId="11610"/>
    <cellStyle name="Normal 11 5 2" xfId="11611"/>
    <cellStyle name="Normal 11 5 2 2" xfId="11612"/>
    <cellStyle name="Normal 11 5 3" xfId="11613"/>
    <cellStyle name="Normal 11 6" xfId="11614"/>
    <cellStyle name="Normal 11 6 2" xfId="11615"/>
    <cellStyle name="Normal 11 6 2 2" xfId="11616"/>
    <cellStyle name="Normal 11 6 3" xfId="11617"/>
    <cellStyle name="Normal 11 7" xfId="11618"/>
    <cellStyle name="Normal 11 7 2" xfId="11619"/>
    <cellStyle name="Normal 11 8" xfId="11620"/>
    <cellStyle name="Normal 110" xfId="11621"/>
    <cellStyle name="Normal 110 2" xfId="11622"/>
    <cellStyle name="Normal 110 2 2" xfId="11623"/>
    <cellStyle name="Normal 110 2 2 2" xfId="11624"/>
    <cellStyle name="Normal 110 2 3" xfId="11625"/>
    <cellStyle name="Normal 110 3" xfId="11626"/>
    <cellStyle name="Normal 110 3 2" xfId="11627"/>
    <cellStyle name="Normal 110 3 2 2" xfId="11628"/>
    <cellStyle name="Normal 110 3 3" xfId="11629"/>
    <cellStyle name="Normal 110 3 3 2" xfId="11630"/>
    <cellStyle name="Normal 110 3 3 2 2" xfId="11631"/>
    <cellStyle name="Normal 110 3 3 3" xfId="11632"/>
    <cellStyle name="Normal 110 3 4" xfId="11633"/>
    <cellStyle name="Normal 110 4" xfId="11634"/>
    <cellStyle name="Normal 110 4 2" xfId="11635"/>
    <cellStyle name="Normal 110 4 2 2" xfId="11636"/>
    <cellStyle name="Normal 110 4 3" xfId="11637"/>
    <cellStyle name="Normal 110 5" xfId="11638"/>
    <cellStyle name="Normal 111" xfId="11639"/>
    <cellStyle name="Normal 111 2" xfId="11640"/>
    <cellStyle name="Normal 111 2 2" xfId="11641"/>
    <cellStyle name="Normal 111 2 2 2" xfId="11642"/>
    <cellStyle name="Normal 111 2 3" xfId="11643"/>
    <cellStyle name="Normal 111 3" xfId="11644"/>
    <cellStyle name="Normal 111 3 2" xfId="11645"/>
    <cellStyle name="Normal 111 3 2 2" xfId="11646"/>
    <cellStyle name="Normal 111 3 3" xfId="11647"/>
    <cellStyle name="Normal 111 3 3 2" xfId="11648"/>
    <cellStyle name="Normal 111 3 3 2 2" xfId="11649"/>
    <cellStyle name="Normal 111 3 3 3" xfId="11650"/>
    <cellStyle name="Normal 111 3 4" xfId="11651"/>
    <cellStyle name="Normal 111 4" xfId="11652"/>
    <cellStyle name="Normal 111 4 2" xfId="11653"/>
    <cellStyle name="Normal 111 4 2 2" xfId="11654"/>
    <cellStyle name="Normal 111 4 3" xfId="11655"/>
    <cellStyle name="Normal 111 5" xfId="11656"/>
    <cellStyle name="Normal 112" xfId="11657"/>
    <cellStyle name="Normal 112 2" xfId="11658"/>
    <cellStyle name="Normal 112 2 2" xfId="11659"/>
    <cellStyle name="Normal 112 2 2 2" xfId="11660"/>
    <cellStyle name="Normal 112 2 3" xfId="11661"/>
    <cellStyle name="Normal 112 3" xfId="11662"/>
    <cellStyle name="Normal 112 3 2" xfId="11663"/>
    <cellStyle name="Normal 112 3 2 2" xfId="11664"/>
    <cellStyle name="Normal 112 3 3" xfId="11665"/>
    <cellStyle name="Normal 112 3 3 2" xfId="11666"/>
    <cellStyle name="Normal 112 3 3 2 2" xfId="11667"/>
    <cellStyle name="Normal 112 3 3 3" xfId="11668"/>
    <cellStyle name="Normal 112 3 4" xfId="11669"/>
    <cellStyle name="Normal 112 4" xfId="11670"/>
    <cellStyle name="Normal 112 4 2" xfId="11671"/>
    <cellStyle name="Normal 112 4 2 2" xfId="11672"/>
    <cellStyle name="Normal 112 4 3" xfId="11673"/>
    <cellStyle name="Normal 112 5" xfId="11674"/>
    <cellStyle name="Normal 113" xfId="11675"/>
    <cellStyle name="Normal 113 2" xfId="11676"/>
    <cellStyle name="Normal 113 2 2" xfId="11677"/>
    <cellStyle name="Normal 113 2 2 2" xfId="11678"/>
    <cellStyle name="Normal 113 2 3" xfId="11679"/>
    <cellStyle name="Normal 113 3" xfId="11680"/>
    <cellStyle name="Normal 113 3 2" xfId="11681"/>
    <cellStyle name="Normal 113 3 2 2" xfId="11682"/>
    <cellStyle name="Normal 113 3 3" xfId="11683"/>
    <cellStyle name="Normal 113 3 3 2" xfId="11684"/>
    <cellStyle name="Normal 113 3 3 2 2" xfId="11685"/>
    <cellStyle name="Normal 113 3 3 3" xfId="11686"/>
    <cellStyle name="Normal 113 3 4" xfId="11687"/>
    <cellStyle name="Normal 113 4" xfId="11688"/>
    <cellStyle name="Normal 113 4 2" xfId="11689"/>
    <cellStyle name="Normal 113 4 2 2" xfId="11690"/>
    <cellStyle name="Normal 113 4 3" xfId="11691"/>
    <cellStyle name="Normal 113 5" xfId="11692"/>
    <cellStyle name="Normal 114" xfId="11693"/>
    <cellStyle name="Normal 114 2" xfId="11694"/>
    <cellStyle name="Normal 114 2 2" xfId="11695"/>
    <cellStyle name="Normal 114 2 2 2" xfId="11696"/>
    <cellStyle name="Normal 114 2 3" xfId="11697"/>
    <cellStyle name="Normal 114 3" xfId="11698"/>
    <cellStyle name="Normal 114 3 2" xfId="11699"/>
    <cellStyle name="Normal 114 3 2 2" xfId="11700"/>
    <cellStyle name="Normal 114 3 3" xfId="11701"/>
    <cellStyle name="Normal 114 3 3 2" xfId="11702"/>
    <cellStyle name="Normal 114 3 3 2 2" xfId="11703"/>
    <cellStyle name="Normal 114 3 3 3" xfId="11704"/>
    <cellStyle name="Normal 114 3 4" xfId="11705"/>
    <cellStyle name="Normal 114 4" xfId="11706"/>
    <cellStyle name="Normal 114 4 2" xfId="11707"/>
    <cellStyle name="Normal 114 4 2 2" xfId="11708"/>
    <cellStyle name="Normal 114 4 3" xfId="11709"/>
    <cellStyle name="Normal 114 5" xfId="11710"/>
    <cellStyle name="Normal 115" xfId="11711"/>
    <cellStyle name="Normal 115 2" xfId="11712"/>
    <cellStyle name="Normal 115 2 2" xfId="11713"/>
    <cellStyle name="Normal 115 2 2 2" xfId="11714"/>
    <cellStyle name="Normal 115 2 3" xfId="11715"/>
    <cellStyle name="Normal 115 3" xfId="11716"/>
    <cellStyle name="Normal 115 3 2" xfId="11717"/>
    <cellStyle name="Normal 115 3 2 2" xfId="11718"/>
    <cellStyle name="Normal 115 3 3" xfId="11719"/>
    <cellStyle name="Normal 115 3 3 2" xfId="11720"/>
    <cellStyle name="Normal 115 3 3 2 2" xfId="11721"/>
    <cellStyle name="Normal 115 3 3 3" xfId="11722"/>
    <cellStyle name="Normal 115 3 4" xfId="11723"/>
    <cellStyle name="Normal 115 4" xfId="11724"/>
    <cellStyle name="Normal 115 4 2" xfId="11725"/>
    <cellStyle name="Normal 115 4 2 2" xfId="11726"/>
    <cellStyle name="Normal 115 4 3" xfId="11727"/>
    <cellStyle name="Normal 115 5" xfId="11728"/>
    <cellStyle name="Normal 116" xfId="11729"/>
    <cellStyle name="Normal 116 2" xfId="11730"/>
    <cellStyle name="Normal 116 2 2" xfId="11731"/>
    <cellStyle name="Normal 116 2 2 2" xfId="11732"/>
    <cellStyle name="Normal 116 2 3" xfId="11733"/>
    <cellStyle name="Normal 116 3" xfId="11734"/>
    <cellStyle name="Normal 116 3 2" xfId="11735"/>
    <cellStyle name="Normal 116 3 2 2" xfId="11736"/>
    <cellStyle name="Normal 116 3 3" xfId="11737"/>
    <cellStyle name="Normal 116 3 3 2" xfId="11738"/>
    <cellStyle name="Normal 116 3 3 2 2" xfId="11739"/>
    <cellStyle name="Normal 116 3 3 3" xfId="11740"/>
    <cellStyle name="Normal 116 3 4" xfId="11741"/>
    <cellStyle name="Normal 116 4" xfId="11742"/>
    <cellStyle name="Normal 116 4 2" xfId="11743"/>
    <cellStyle name="Normal 116 4 2 2" xfId="11744"/>
    <cellStyle name="Normal 116 4 3" xfId="11745"/>
    <cellStyle name="Normal 116 5" xfId="11746"/>
    <cellStyle name="Normal 117" xfId="11747"/>
    <cellStyle name="Normal 117 2" xfId="11748"/>
    <cellStyle name="Normal 117 2 2" xfId="11749"/>
    <cellStyle name="Normal 117 2 2 2" xfId="11750"/>
    <cellStyle name="Normal 117 2 3" xfId="11751"/>
    <cellStyle name="Normal 117 3" xfId="11752"/>
    <cellStyle name="Normal 117 3 2" xfId="11753"/>
    <cellStyle name="Normal 117 3 2 2" xfId="11754"/>
    <cellStyle name="Normal 117 3 3" xfId="11755"/>
    <cellStyle name="Normal 117 3 3 2" xfId="11756"/>
    <cellStyle name="Normal 117 3 3 2 2" xfId="11757"/>
    <cellStyle name="Normal 117 3 3 3" xfId="11758"/>
    <cellStyle name="Normal 117 3 4" xfId="11759"/>
    <cellStyle name="Normal 117 4" xfId="11760"/>
    <cellStyle name="Normal 117 4 2" xfId="11761"/>
    <cellStyle name="Normal 117 4 2 2" xfId="11762"/>
    <cellStyle name="Normal 117 4 3" xfId="11763"/>
    <cellStyle name="Normal 117 5" xfId="11764"/>
    <cellStyle name="Normal 118" xfId="11765"/>
    <cellStyle name="Normal 118 2" xfId="11766"/>
    <cellStyle name="Normal 118 2 2" xfId="11767"/>
    <cellStyle name="Normal 118 2 2 2" xfId="11768"/>
    <cellStyle name="Normal 118 2 3" xfId="11769"/>
    <cellStyle name="Normal 118 3" xfId="11770"/>
    <cellStyle name="Normal 118 3 2" xfId="11771"/>
    <cellStyle name="Normal 118 3 2 2" xfId="11772"/>
    <cellStyle name="Normal 118 3 3" xfId="11773"/>
    <cellStyle name="Normal 118 3 3 2" xfId="11774"/>
    <cellStyle name="Normal 118 3 3 2 2" xfId="11775"/>
    <cellStyle name="Normal 118 3 3 3" xfId="11776"/>
    <cellStyle name="Normal 118 3 4" xfId="11777"/>
    <cellStyle name="Normal 118 4" xfId="11778"/>
    <cellStyle name="Normal 118 4 2" xfId="11779"/>
    <cellStyle name="Normal 118 4 2 2" xfId="11780"/>
    <cellStyle name="Normal 118 4 3" xfId="11781"/>
    <cellStyle name="Normal 118 5" xfId="11782"/>
    <cellStyle name="Normal 119" xfId="11783"/>
    <cellStyle name="Normal 119 2" xfId="11784"/>
    <cellStyle name="Normal 119 2 2" xfId="11785"/>
    <cellStyle name="Normal 119 2 2 2" xfId="11786"/>
    <cellStyle name="Normal 119 2 2 2 2" xfId="11787"/>
    <cellStyle name="Normal 119 2 2 3" xfId="11788"/>
    <cellStyle name="Normal 119 2 3" xfId="11789"/>
    <cellStyle name="Normal 119 2 3 2" xfId="11790"/>
    <cellStyle name="Normal 119 2 3 2 2" xfId="11791"/>
    <cellStyle name="Normal 119 2 3 3" xfId="11792"/>
    <cellStyle name="Normal 119 2 3 3 2" xfId="11793"/>
    <cellStyle name="Normal 119 2 3 3 2 2" xfId="11794"/>
    <cellStyle name="Normal 119 2 3 3 3" xfId="11795"/>
    <cellStyle name="Normal 119 2 3 4" xfId="11796"/>
    <cellStyle name="Normal 119 2 4" xfId="11797"/>
    <cellStyle name="Normal 119 2 4 2" xfId="11798"/>
    <cellStyle name="Normal 119 2 4 2 2" xfId="11799"/>
    <cellStyle name="Normal 119 2 4 3" xfId="11800"/>
    <cellStyle name="Normal 119 2 5" xfId="11801"/>
    <cellStyle name="Normal 119 3" xfId="11802"/>
    <cellStyle name="Normal 119 3 2" xfId="11803"/>
    <cellStyle name="Normal 119 3 2 2" xfId="11804"/>
    <cellStyle name="Normal 119 3 3" xfId="11805"/>
    <cellStyle name="Normal 119 4" xfId="11806"/>
    <cellStyle name="Normal 119 4 2" xfId="11807"/>
    <cellStyle name="Normal 119 4 2 2" xfId="11808"/>
    <cellStyle name="Normal 119 4 3" xfId="11809"/>
    <cellStyle name="Normal 119 4 3 2" xfId="11810"/>
    <cellStyle name="Normal 119 4 3 2 2" xfId="11811"/>
    <cellStyle name="Normal 119 4 3 3" xfId="11812"/>
    <cellStyle name="Normal 119 4 4" xfId="11813"/>
    <cellStyle name="Normal 119 5" xfId="11814"/>
    <cellStyle name="Normal 119 5 2" xfId="11815"/>
    <cellStyle name="Normal 119 5 2 2" xfId="11816"/>
    <cellStyle name="Normal 119 5 3" xfId="11817"/>
    <cellStyle name="Normal 119 6" xfId="11818"/>
    <cellStyle name="Normal 12" xfId="11819"/>
    <cellStyle name="Normal 12 2" xfId="11820"/>
    <cellStyle name="Normal 12 2 2" xfId="11821"/>
    <cellStyle name="Normal 12 2 2 2" xfId="11822"/>
    <cellStyle name="Normal 12 2 3" xfId="11823"/>
    <cellStyle name="Normal 12 2 3 2" xfId="11824"/>
    <cellStyle name="Normal 12 2 3 2 2" xfId="11825"/>
    <cellStyle name="Normal 12 2 3 3" xfId="11826"/>
    <cellStyle name="Normal 12 2 4" xfId="11827"/>
    <cellStyle name="Normal 12 3" xfId="11828"/>
    <cellStyle name="Normal 12 3 2" xfId="11829"/>
    <cellStyle name="Normal 12 3 2 2" xfId="11830"/>
    <cellStyle name="Normal 12 3 2 2 2" xfId="11831"/>
    <cellStyle name="Normal 12 3 2 3" xfId="11832"/>
    <cellStyle name="Normal 12 3 3" xfId="11833"/>
    <cellStyle name="Normal 12 3 3 2" xfId="11834"/>
    <cellStyle name="Normal 12 3 3 2 2" xfId="11835"/>
    <cellStyle name="Normal 12 3 3 3" xfId="11836"/>
    <cellStyle name="Normal 12 3 4" xfId="11837"/>
    <cellStyle name="Normal 12 4" xfId="11838"/>
    <cellStyle name="Normal 12 4 2" xfId="11839"/>
    <cellStyle name="Normal 12 5" xfId="11840"/>
    <cellStyle name="Normal 12 5 2" xfId="11841"/>
    <cellStyle name="Normal 12 5 2 2" xfId="11842"/>
    <cellStyle name="Normal 12 5 3" xfId="11843"/>
    <cellStyle name="Normal 12 6" xfId="11844"/>
    <cellStyle name="Normal 12 6 2" xfId="11845"/>
    <cellStyle name="Normal 12 6 2 2" xfId="11846"/>
    <cellStyle name="Normal 12 6 3" xfId="11847"/>
    <cellStyle name="Normal 12 7" xfId="11848"/>
    <cellStyle name="Normal 12 7 2" xfId="11849"/>
    <cellStyle name="Normal 12 8" xfId="11850"/>
    <cellStyle name="Normal 120" xfId="11851"/>
    <cellStyle name="Normal 120 2" xfId="11852"/>
    <cellStyle name="Normal 120 2 2" xfId="11853"/>
    <cellStyle name="Normal 120 2 2 2" xfId="11854"/>
    <cellStyle name="Normal 120 2 2 2 2" xfId="11855"/>
    <cellStyle name="Normal 120 2 2 3" xfId="11856"/>
    <cellStyle name="Normal 120 2 3" xfId="11857"/>
    <cellStyle name="Normal 120 2 3 2" xfId="11858"/>
    <cellStyle name="Normal 120 2 3 2 2" xfId="11859"/>
    <cellStyle name="Normal 120 2 3 3" xfId="11860"/>
    <cellStyle name="Normal 120 2 3 3 2" xfId="11861"/>
    <cellStyle name="Normal 120 2 3 3 2 2" xfId="11862"/>
    <cellStyle name="Normal 120 2 3 3 3" xfId="11863"/>
    <cellStyle name="Normal 120 2 3 4" xfId="11864"/>
    <cellStyle name="Normal 120 2 4" xfId="11865"/>
    <cellStyle name="Normal 120 2 4 2" xfId="11866"/>
    <cellStyle name="Normal 120 2 4 2 2" xfId="11867"/>
    <cellStyle name="Normal 120 2 4 3" xfId="11868"/>
    <cellStyle name="Normal 120 2 5" xfId="11869"/>
    <cellStyle name="Normal 120 3" xfId="11870"/>
    <cellStyle name="Normal 120 3 2" xfId="11871"/>
    <cellStyle name="Normal 120 3 2 2" xfId="11872"/>
    <cellStyle name="Normal 120 3 3" xfId="11873"/>
    <cellStyle name="Normal 120 4" xfId="11874"/>
    <cellStyle name="Normal 120 4 2" xfId="11875"/>
    <cellStyle name="Normal 120 4 2 2" xfId="11876"/>
    <cellStyle name="Normal 120 4 3" xfId="11877"/>
    <cellStyle name="Normal 120 4 3 2" xfId="11878"/>
    <cellStyle name="Normal 120 4 3 2 2" xfId="11879"/>
    <cellStyle name="Normal 120 4 3 3" xfId="11880"/>
    <cellStyle name="Normal 120 4 4" xfId="11881"/>
    <cellStyle name="Normal 120 5" xfId="11882"/>
    <cellStyle name="Normal 120 5 2" xfId="11883"/>
    <cellStyle name="Normal 120 5 2 2" xfId="11884"/>
    <cellStyle name="Normal 120 5 3" xfId="11885"/>
    <cellStyle name="Normal 120 6" xfId="11886"/>
    <cellStyle name="Normal 121" xfId="11887"/>
    <cellStyle name="Normal 121 2" xfId="11888"/>
    <cellStyle name="Normal 121 2 2" xfId="11889"/>
    <cellStyle name="Normal 121 2 2 2" xfId="11890"/>
    <cellStyle name="Normal 121 2 2 2 2" xfId="11891"/>
    <cellStyle name="Normal 121 2 2 3" xfId="11892"/>
    <cellStyle name="Normal 121 2 3" xfId="11893"/>
    <cellStyle name="Normal 121 2 3 2" xfId="11894"/>
    <cellStyle name="Normal 121 2 3 2 2" xfId="11895"/>
    <cellStyle name="Normal 121 2 3 3" xfId="11896"/>
    <cellStyle name="Normal 121 2 3 3 2" xfId="11897"/>
    <cellStyle name="Normal 121 2 3 3 2 2" xfId="11898"/>
    <cellStyle name="Normal 121 2 3 3 3" xfId="11899"/>
    <cellStyle name="Normal 121 2 3 4" xfId="11900"/>
    <cellStyle name="Normal 121 2 4" xfId="11901"/>
    <cellStyle name="Normal 121 2 4 2" xfId="11902"/>
    <cellStyle name="Normal 121 2 4 2 2" xfId="11903"/>
    <cellStyle name="Normal 121 2 4 3" xfId="11904"/>
    <cellStyle name="Normal 121 2 5" xfId="11905"/>
    <cellStyle name="Normal 121 3" xfId="11906"/>
    <cellStyle name="Normal 121 3 2" xfId="11907"/>
    <cellStyle name="Normal 121 3 2 2" xfId="11908"/>
    <cellStyle name="Normal 121 3 3" xfId="11909"/>
    <cellStyle name="Normal 121 4" xfId="11910"/>
    <cellStyle name="Normal 121 4 2" xfId="11911"/>
    <cellStyle name="Normal 121 4 2 2" xfId="11912"/>
    <cellStyle name="Normal 121 4 3" xfId="11913"/>
    <cellStyle name="Normal 121 4 3 2" xfId="11914"/>
    <cellStyle name="Normal 121 4 3 2 2" xfId="11915"/>
    <cellStyle name="Normal 121 4 3 3" xfId="11916"/>
    <cellStyle name="Normal 121 4 4" xfId="11917"/>
    <cellStyle name="Normal 121 5" xfId="11918"/>
    <cellStyle name="Normal 121 5 2" xfId="11919"/>
    <cellStyle name="Normal 121 5 2 2" xfId="11920"/>
    <cellStyle name="Normal 121 5 3" xfId="11921"/>
    <cellStyle name="Normal 121 6" xfId="11922"/>
    <cellStyle name="Normal 122" xfId="11923"/>
    <cellStyle name="Normal 122 2" xfId="11924"/>
    <cellStyle name="Normal 122 2 2" xfId="11925"/>
    <cellStyle name="Normal 122 2 2 2" xfId="11926"/>
    <cellStyle name="Normal 122 2 3" xfId="11927"/>
    <cellStyle name="Normal 122 3" xfId="11928"/>
    <cellStyle name="Normal 122 3 2" xfId="11929"/>
    <cellStyle name="Normal 122 3 2 2" xfId="11930"/>
    <cellStyle name="Normal 122 3 3" xfId="11931"/>
    <cellStyle name="Normal 122 3 3 2" xfId="11932"/>
    <cellStyle name="Normal 122 3 3 2 2" xfId="11933"/>
    <cellStyle name="Normal 122 3 3 3" xfId="11934"/>
    <cellStyle name="Normal 122 3 4" xfId="11935"/>
    <cellStyle name="Normal 122 4" xfId="11936"/>
    <cellStyle name="Normal 122 4 2" xfId="11937"/>
    <cellStyle name="Normal 122 4 2 2" xfId="11938"/>
    <cellStyle name="Normal 122 4 3" xfId="11939"/>
    <cellStyle name="Normal 122 5" xfId="11940"/>
    <cellStyle name="Normal 123" xfId="11941"/>
    <cellStyle name="Normal 123 2" xfId="11942"/>
    <cellStyle name="Normal 123 2 2" xfId="11943"/>
    <cellStyle name="Normal 123 2 2 2" xfId="11944"/>
    <cellStyle name="Normal 123 2 3" xfId="11945"/>
    <cellStyle name="Normal 123 3" xfId="11946"/>
    <cellStyle name="Normal 123 3 2" xfId="11947"/>
    <cellStyle name="Normal 123 3 2 2" xfId="11948"/>
    <cellStyle name="Normal 123 3 3" xfId="11949"/>
    <cellStyle name="Normal 123 3 3 2" xfId="11950"/>
    <cellStyle name="Normal 123 3 3 2 2" xfId="11951"/>
    <cellStyle name="Normal 123 3 3 3" xfId="11952"/>
    <cellStyle name="Normal 123 3 4" xfId="11953"/>
    <cellStyle name="Normal 123 4" xfId="11954"/>
    <cellStyle name="Normal 123 4 2" xfId="11955"/>
    <cellStyle name="Normal 123 4 2 2" xfId="11956"/>
    <cellStyle name="Normal 123 4 3" xfId="11957"/>
    <cellStyle name="Normal 123 5" xfId="11958"/>
    <cellStyle name="Normal 124" xfId="11959"/>
    <cellStyle name="Normal 124 2" xfId="11960"/>
    <cellStyle name="Normal 124 2 2" xfId="11961"/>
    <cellStyle name="Normal 124 2 2 2" xfId="11962"/>
    <cellStyle name="Normal 124 2 3" xfId="11963"/>
    <cellStyle name="Normal 124 3" xfId="11964"/>
    <cellStyle name="Normal 124 3 2" xfId="11965"/>
    <cellStyle name="Normal 124 3 2 2" xfId="11966"/>
    <cellStyle name="Normal 124 3 3" xfId="11967"/>
    <cellStyle name="Normal 124 3 3 2" xfId="11968"/>
    <cellStyle name="Normal 124 3 3 2 2" xfId="11969"/>
    <cellStyle name="Normal 124 3 3 3" xfId="11970"/>
    <cellStyle name="Normal 124 3 4" xfId="11971"/>
    <cellStyle name="Normal 124 4" xfId="11972"/>
    <cellStyle name="Normal 124 4 2" xfId="11973"/>
    <cellStyle name="Normal 124 4 2 2" xfId="11974"/>
    <cellStyle name="Normal 124 4 3" xfId="11975"/>
    <cellStyle name="Normal 124 5" xfId="11976"/>
    <cellStyle name="Normal 125" xfId="11977"/>
    <cellStyle name="Normal 125 2" xfId="11978"/>
    <cellStyle name="Normal 125 2 2" xfId="11979"/>
    <cellStyle name="Normal 125 2 2 2" xfId="11980"/>
    <cellStyle name="Normal 125 2 3" xfId="11981"/>
    <cellStyle name="Normal 125 3" xfId="11982"/>
    <cellStyle name="Normal 125 3 2" xfId="11983"/>
    <cellStyle name="Normal 125 3 2 2" xfId="11984"/>
    <cellStyle name="Normal 125 3 3" xfId="11985"/>
    <cellStyle name="Normal 125 3 3 2" xfId="11986"/>
    <cellStyle name="Normal 125 3 3 2 2" xfId="11987"/>
    <cellStyle name="Normal 125 3 3 3" xfId="11988"/>
    <cellStyle name="Normal 125 3 4" xfId="11989"/>
    <cellStyle name="Normal 125 4" xfId="11990"/>
    <cellStyle name="Normal 125 4 2" xfId="11991"/>
    <cellStyle name="Normal 125 4 2 2" xfId="11992"/>
    <cellStyle name="Normal 125 4 3" xfId="11993"/>
    <cellStyle name="Normal 125 5" xfId="11994"/>
    <cellStyle name="Normal 126" xfId="11995"/>
    <cellStyle name="Normal 126 2" xfId="11996"/>
    <cellStyle name="Normal 126 2 2" xfId="11997"/>
    <cellStyle name="Normal 126 2 2 2" xfId="11998"/>
    <cellStyle name="Normal 126 2 3" xfId="11999"/>
    <cellStyle name="Normal 126 3" xfId="12000"/>
    <cellStyle name="Normal 126 3 2" xfId="12001"/>
    <cellStyle name="Normal 126 3 2 2" xfId="12002"/>
    <cellStyle name="Normal 126 3 3" xfId="12003"/>
    <cellStyle name="Normal 126 3 3 2" xfId="12004"/>
    <cellStyle name="Normal 126 3 3 2 2" xfId="12005"/>
    <cellStyle name="Normal 126 3 3 3" xfId="12006"/>
    <cellStyle name="Normal 126 3 4" xfId="12007"/>
    <cellStyle name="Normal 126 4" xfId="12008"/>
    <cellStyle name="Normal 126 4 2" xfId="12009"/>
    <cellStyle name="Normal 126 4 2 2" xfId="12010"/>
    <cellStyle name="Normal 126 4 3" xfId="12011"/>
    <cellStyle name="Normal 126 5" xfId="12012"/>
    <cellStyle name="Normal 127" xfId="12013"/>
    <cellStyle name="Normal 127 2" xfId="12014"/>
    <cellStyle name="Normal 127 2 2" xfId="12015"/>
    <cellStyle name="Normal 127 2 2 2" xfId="12016"/>
    <cellStyle name="Normal 127 2 3" xfId="12017"/>
    <cellStyle name="Normal 127 3" xfId="12018"/>
    <cellStyle name="Normal 127 3 2" xfId="12019"/>
    <cellStyle name="Normal 127 3 2 2" xfId="12020"/>
    <cellStyle name="Normal 127 3 3" xfId="12021"/>
    <cellStyle name="Normal 127 3 3 2" xfId="12022"/>
    <cellStyle name="Normal 127 3 3 2 2" xfId="12023"/>
    <cellStyle name="Normal 127 3 3 3" xfId="12024"/>
    <cellStyle name="Normal 127 3 4" xfId="12025"/>
    <cellStyle name="Normal 127 4" xfId="12026"/>
    <cellStyle name="Normal 127 4 2" xfId="12027"/>
    <cellStyle name="Normal 127 4 2 2" xfId="12028"/>
    <cellStyle name="Normal 127 4 3" xfId="12029"/>
    <cellStyle name="Normal 127 5" xfId="12030"/>
    <cellStyle name="Normal 128" xfId="12031"/>
    <cellStyle name="Normal 128 2" xfId="12032"/>
    <cellStyle name="Normal 128 2 2" xfId="12033"/>
    <cellStyle name="Normal 128 2 2 2" xfId="12034"/>
    <cellStyle name="Normal 128 2 3" xfId="12035"/>
    <cellStyle name="Normal 128 3" xfId="12036"/>
    <cellStyle name="Normal 128 3 2" xfId="12037"/>
    <cellStyle name="Normal 128 3 2 2" xfId="12038"/>
    <cellStyle name="Normal 128 3 3" xfId="12039"/>
    <cellStyle name="Normal 128 3 3 2" xfId="12040"/>
    <cellStyle name="Normal 128 3 3 2 2" xfId="12041"/>
    <cellStyle name="Normal 128 3 3 3" xfId="12042"/>
    <cellStyle name="Normal 128 3 4" xfId="12043"/>
    <cellStyle name="Normal 128 4" xfId="12044"/>
    <cellStyle name="Normal 128 4 2" xfId="12045"/>
    <cellStyle name="Normal 128 4 2 2" xfId="12046"/>
    <cellStyle name="Normal 128 4 3" xfId="12047"/>
    <cellStyle name="Normal 128 5" xfId="12048"/>
    <cellStyle name="Normal 129" xfId="12049"/>
    <cellStyle name="Normal 129 2" xfId="12050"/>
    <cellStyle name="Normal 129 2 2" xfId="12051"/>
    <cellStyle name="Normal 129 2 2 2" xfId="12052"/>
    <cellStyle name="Normal 129 2 3" xfId="12053"/>
    <cellStyle name="Normal 129 3" xfId="12054"/>
    <cellStyle name="Normal 129 3 2" xfId="12055"/>
    <cellStyle name="Normal 129 3 2 2" xfId="12056"/>
    <cellStyle name="Normal 129 3 3" xfId="12057"/>
    <cellStyle name="Normal 129 3 3 2" xfId="12058"/>
    <cellStyle name="Normal 129 3 3 2 2" xfId="12059"/>
    <cellStyle name="Normal 129 3 3 3" xfId="12060"/>
    <cellStyle name="Normal 129 3 4" xfId="12061"/>
    <cellStyle name="Normal 129 4" xfId="12062"/>
    <cellStyle name="Normal 129 4 2" xfId="12063"/>
    <cellStyle name="Normal 129 4 2 2" xfId="12064"/>
    <cellStyle name="Normal 129 4 3" xfId="12065"/>
    <cellStyle name="Normal 129 5" xfId="12066"/>
    <cellStyle name="Normal 13" xfId="12067"/>
    <cellStyle name="Normal 13 2" xfId="12068"/>
    <cellStyle name="Normal 13 2 2" xfId="12069"/>
    <cellStyle name="Normal 13 2 2 2" xfId="12070"/>
    <cellStyle name="Normal 13 2 3" xfId="12071"/>
    <cellStyle name="Normal 13 2 3 2" xfId="12072"/>
    <cellStyle name="Normal 13 2 3 2 2" xfId="12073"/>
    <cellStyle name="Normal 13 2 3 3" xfId="12074"/>
    <cellStyle name="Normal 13 2 4" xfId="12075"/>
    <cellStyle name="Normal 13 3" xfId="12076"/>
    <cellStyle name="Normal 13 3 2" xfId="12077"/>
    <cellStyle name="Normal 13 3 2 2" xfId="12078"/>
    <cellStyle name="Normal 13 3 2 2 2" xfId="12079"/>
    <cellStyle name="Normal 13 3 2 3" xfId="12080"/>
    <cellStyle name="Normal 13 3 3" xfId="12081"/>
    <cellStyle name="Normal 13 3 3 2" xfId="12082"/>
    <cellStyle name="Normal 13 3 3 2 2" xfId="12083"/>
    <cellStyle name="Normal 13 3 3 3" xfId="12084"/>
    <cellStyle name="Normal 13 3 4" xfId="12085"/>
    <cellStyle name="Normal 13 4" xfId="12086"/>
    <cellStyle name="Normal 13 4 2" xfId="12087"/>
    <cellStyle name="Normal 13 5" xfId="12088"/>
    <cellStyle name="Normal 13 5 2" xfId="12089"/>
    <cellStyle name="Normal 13 5 2 2" xfId="12090"/>
    <cellStyle name="Normal 13 5 3" xfId="12091"/>
    <cellStyle name="Normal 13 6" xfId="12092"/>
    <cellStyle name="Normal 13 6 2" xfId="12093"/>
    <cellStyle name="Normal 13 6 2 2" xfId="12094"/>
    <cellStyle name="Normal 13 6 3" xfId="12095"/>
    <cellStyle name="Normal 13 7" xfId="12096"/>
    <cellStyle name="Normal 13 7 2" xfId="12097"/>
    <cellStyle name="Normal 13 8" xfId="12098"/>
    <cellStyle name="Normal 130" xfId="12099"/>
    <cellStyle name="Normal 130 2" xfId="12100"/>
    <cellStyle name="Normal 130 2 2" xfId="12101"/>
    <cellStyle name="Normal 130 2 2 2" xfId="12102"/>
    <cellStyle name="Normal 130 2 3" xfId="12103"/>
    <cellStyle name="Normal 130 3" xfId="12104"/>
    <cellStyle name="Normal 130 3 2" xfId="12105"/>
    <cellStyle name="Normal 130 3 2 2" xfId="12106"/>
    <cellStyle name="Normal 130 3 3" xfId="12107"/>
    <cellStyle name="Normal 130 3 3 2" xfId="12108"/>
    <cellStyle name="Normal 130 3 3 2 2" xfId="12109"/>
    <cellStyle name="Normal 130 3 3 3" xfId="12110"/>
    <cellStyle name="Normal 130 3 4" xfId="12111"/>
    <cellStyle name="Normal 130 4" xfId="12112"/>
    <cellStyle name="Normal 130 4 2" xfId="12113"/>
    <cellStyle name="Normal 130 4 2 2" xfId="12114"/>
    <cellStyle name="Normal 130 4 3" xfId="12115"/>
    <cellStyle name="Normal 130 5" xfId="12116"/>
    <cellStyle name="Normal 131" xfId="12117"/>
    <cellStyle name="Normal 131 2" xfId="12118"/>
    <cellStyle name="Normal 131 2 2" xfId="12119"/>
    <cellStyle name="Normal 131 2 2 2" xfId="12120"/>
    <cellStyle name="Normal 131 2 3" xfId="12121"/>
    <cellStyle name="Normal 131 3" xfId="12122"/>
    <cellStyle name="Normal 131 3 2" xfId="12123"/>
    <cellStyle name="Normal 131 3 2 2" xfId="12124"/>
    <cellStyle name="Normal 131 3 3" xfId="12125"/>
    <cellStyle name="Normal 131 3 3 2" xfId="12126"/>
    <cellStyle name="Normal 131 3 3 2 2" xfId="12127"/>
    <cellStyle name="Normal 131 3 3 3" xfId="12128"/>
    <cellStyle name="Normal 131 3 4" xfId="12129"/>
    <cellStyle name="Normal 131 4" xfId="12130"/>
    <cellStyle name="Normal 131 4 2" xfId="12131"/>
    <cellStyle name="Normal 131 4 2 2" xfId="12132"/>
    <cellStyle name="Normal 131 4 3" xfId="12133"/>
    <cellStyle name="Normal 131 5" xfId="12134"/>
    <cellStyle name="Normal 132" xfId="12135"/>
    <cellStyle name="Normal 132 2" xfId="12136"/>
    <cellStyle name="Normal 132 2 2" xfId="12137"/>
    <cellStyle name="Normal 132 2 2 2" xfId="12138"/>
    <cellStyle name="Normal 132 2 3" xfId="12139"/>
    <cellStyle name="Normal 132 3" xfId="12140"/>
    <cellStyle name="Normal 132 3 2" xfId="12141"/>
    <cellStyle name="Normal 132 3 2 2" xfId="12142"/>
    <cellStyle name="Normal 132 3 3" xfId="12143"/>
    <cellStyle name="Normal 132 3 3 2" xfId="12144"/>
    <cellStyle name="Normal 132 3 3 2 2" xfId="12145"/>
    <cellStyle name="Normal 132 3 3 3" xfId="12146"/>
    <cellStyle name="Normal 132 3 4" xfId="12147"/>
    <cellStyle name="Normal 132 4" xfId="12148"/>
    <cellStyle name="Normal 132 4 2" xfId="12149"/>
    <cellStyle name="Normal 132 4 2 2" xfId="12150"/>
    <cellStyle name="Normal 132 4 3" xfId="12151"/>
    <cellStyle name="Normal 132 5" xfId="12152"/>
    <cellStyle name="Normal 133" xfId="12153"/>
    <cellStyle name="Normal 133 2" xfId="12154"/>
    <cellStyle name="Normal 133 2 2" xfId="12155"/>
    <cellStyle name="Normal 133 2 2 2" xfId="12156"/>
    <cellStyle name="Normal 133 2 3" xfId="12157"/>
    <cellStyle name="Normal 133 3" xfId="12158"/>
    <cellStyle name="Normal 133 3 2" xfId="12159"/>
    <cellStyle name="Normal 133 3 2 2" xfId="12160"/>
    <cellStyle name="Normal 133 3 3" xfId="12161"/>
    <cellStyle name="Normal 133 3 3 2" xfId="12162"/>
    <cellStyle name="Normal 133 3 3 2 2" xfId="12163"/>
    <cellStyle name="Normal 133 3 3 3" xfId="12164"/>
    <cellStyle name="Normal 133 3 4" xfId="12165"/>
    <cellStyle name="Normal 133 4" xfId="12166"/>
    <cellStyle name="Normal 133 4 2" xfId="12167"/>
    <cellStyle name="Normal 133 4 2 2" xfId="12168"/>
    <cellStyle name="Normal 133 4 3" xfId="12169"/>
    <cellStyle name="Normal 133 5" xfId="12170"/>
    <cellStyle name="Normal 134" xfId="12171"/>
    <cellStyle name="Normal 134 2" xfId="12172"/>
    <cellStyle name="Normal 134 2 2" xfId="12173"/>
    <cellStyle name="Normal 134 2 2 2" xfId="12174"/>
    <cellStyle name="Normal 134 2 3" xfId="12175"/>
    <cellStyle name="Normal 134 3" xfId="12176"/>
    <cellStyle name="Normal 134 3 2" xfId="12177"/>
    <cellStyle name="Normal 134 3 2 2" xfId="12178"/>
    <cellStyle name="Normal 134 3 3" xfId="12179"/>
    <cellStyle name="Normal 134 3 3 2" xfId="12180"/>
    <cellStyle name="Normal 134 3 3 2 2" xfId="12181"/>
    <cellStyle name="Normal 134 3 3 3" xfId="12182"/>
    <cellStyle name="Normal 134 3 4" xfId="12183"/>
    <cellStyle name="Normal 134 4" xfId="12184"/>
    <cellStyle name="Normal 134 4 2" xfId="12185"/>
    <cellStyle name="Normal 134 4 2 2" xfId="12186"/>
    <cellStyle name="Normal 134 4 3" xfId="12187"/>
    <cellStyle name="Normal 134 5" xfId="12188"/>
    <cellStyle name="Normal 135" xfId="12189"/>
    <cellStyle name="Normal 135 2" xfId="12190"/>
    <cellStyle name="Normal 135 2 2" xfId="12191"/>
    <cellStyle name="Normal 135 2 2 2" xfId="12192"/>
    <cellStyle name="Normal 135 2 3" xfId="12193"/>
    <cellStyle name="Normal 135 3" xfId="12194"/>
    <cellStyle name="Normal 135 3 2" xfId="12195"/>
    <cellStyle name="Normal 135 3 2 2" xfId="12196"/>
    <cellStyle name="Normal 135 3 3" xfId="12197"/>
    <cellStyle name="Normal 135 3 3 2" xfId="12198"/>
    <cellStyle name="Normal 135 3 3 2 2" xfId="12199"/>
    <cellStyle name="Normal 135 3 3 3" xfId="12200"/>
    <cellStyle name="Normal 135 3 4" xfId="12201"/>
    <cellStyle name="Normal 135 4" xfId="12202"/>
    <cellStyle name="Normal 135 4 2" xfId="12203"/>
    <cellStyle name="Normal 135 4 2 2" xfId="12204"/>
    <cellStyle name="Normal 135 4 3" xfId="12205"/>
    <cellStyle name="Normal 135 5" xfId="12206"/>
    <cellStyle name="Normal 136" xfId="12207"/>
    <cellStyle name="Normal 136 2" xfId="12208"/>
    <cellStyle name="Normal 136 2 2" xfId="12209"/>
    <cellStyle name="Normal 136 2 2 2" xfId="12210"/>
    <cellStyle name="Normal 136 2 3" xfId="12211"/>
    <cellStyle name="Normal 136 2 3 2" xfId="12212"/>
    <cellStyle name="Normal 136 2 3 2 2" xfId="12213"/>
    <cellStyle name="Normal 136 2 3 3" xfId="12214"/>
    <cellStyle name="Normal 136 2 4" xfId="12215"/>
    <cellStyle name="Normal 136 2 4 2" xfId="12216"/>
    <cellStyle name="Normal 136 2 4 2 2" xfId="12217"/>
    <cellStyle name="Normal 136 2 4 3" xfId="12218"/>
    <cellStyle name="Normal 136 2 5" xfId="12219"/>
    <cellStyle name="Normal 136 3" xfId="12220"/>
    <cellStyle name="Normal 136 3 2" xfId="12221"/>
    <cellStyle name="Normal 136 3 2 2" xfId="12222"/>
    <cellStyle name="Normal 136 3 2 2 2" xfId="12223"/>
    <cellStyle name="Normal 136 3 2 3" xfId="12224"/>
    <cellStyle name="Normal 136 3 2 3 2" xfId="12225"/>
    <cellStyle name="Normal 136 3 2 3 2 2" xfId="12226"/>
    <cellStyle name="Normal 136 3 2 3 3" xfId="12227"/>
    <cellStyle name="Normal 136 3 2 4" xfId="12228"/>
    <cellStyle name="Normal 136 3 3" xfId="12229"/>
    <cellStyle name="Normal 136 3 3 2" xfId="12230"/>
    <cellStyle name="Normal 136 3 3 2 2" xfId="12231"/>
    <cellStyle name="Normal 136 3 3 3" xfId="12232"/>
    <cellStyle name="Normal 136 3 4" xfId="12233"/>
    <cellStyle name="Normal 136 3 4 2" xfId="12234"/>
    <cellStyle name="Normal 136 3 4 2 2" xfId="12235"/>
    <cellStyle name="Normal 136 3 4 3" xfId="12236"/>
    <cellStyle name="Normal 136 3 5" xfId="12237"/>
    <cellStyle name="Normal 136 3 5 2" xfId="12238"/>
    <cellStyle name="Normal 136 3 5 2 2" xfId="12239"/>
    <cellStyle name="Normal 136 3 5 3" xfId="12240"/>
    <cellStyle name="Normal 136 3 6" xfId="12241"/>
    <cellStyle name="Normal 136 4" xfId="12242"/>
    <cellStyle name="Normal 136 4 2" xfId="12243"/>
    <cellStyle name="Normal 136 4 2 2" xfId="12244"/>
    <cellStyle name="Normal 136 4 3" xfId="12245"/>
    <cellStyle name="Normal 136 5" xfId="12246"/>
    <cellStyle name="Normal 136 5 2" xfId="12247"/>
    <cellStyle name="Normal 136 5 2 2" xfId="12248"/>
    <cellStyle name="Normal 136 5 3" xfId="12249"/>
    <cellStyle name="Normal 136 6" xfId="12250"/>
    <cellStyle name="Normal 136 6 2" xfId="12251"/>
    <cellStyle name="Normal 136 6 2 2" xfId="12252"/>
    <cellStyle name="Normal 136 6 3" xfId="12253"/>
    <cellStyle name="Normal 136 7" xfId="12254"/>
    <cellStyle name="Normal 137" xfId="12255"/>
    <cellStyle name="Normal 137 2" xfId="12256"/>
    <cellStyle name="Normal 137 2 2" xfId="12257"/>
    <cellStyle name="Normal 137 2 2 2" xfId="12258"/>
    <cellStyle name="Normal 137 2 3" xfId="12259"/>
    <cellStyle name="Normal 137 2 3 2" xfId="12260"/>
    <cellStyle name="Normal 137 2 3 2 2" xfId="12261"/>
    <cellStyle name="Normal 137 2 3 3" xfId="12262"/>
    <cellStyle name="Normal 137 2 4" xfId="12263"/>
    <cellStyle name="Normal 137 2 4 2" xfId="12264"/>
    <cellStyle name="Normal 137 2 4 2 2" xfId="12265"/>
    <cellStyle name="Normal 137 2 4 3" xfId="12266"/>
    <cellStyle name="Normal 137 2 5" xfId="12267"/>
    <cellStyle name="Normal 137 3" xfId="12268"/>
    <cellStyle name="Normal 137 3 2" xfId="12269"/>
    <cellStyle name="Normal 137 3 2 2" xfId="12270"/>
    <cellStyle name="Normal 137 3 2 2 2" xfId="12271"/>
    <cellStyle name="Normal 137 3 2 3" xfId="12272"/>
    <cellStyle name="Normal 137 3 2 3 2" xfId="12273"/>
    <cellStyle name="Normal 137 3 2 3 2 2" xfId="12274"/>
    <cellStyle name="Normal 137 3 2 3 3" xfId="12275"/>
    <cellStyle name="Normal 137 3 2 4" xfId="12276"/>
    <cellStyle name="Normal 137 3 3" xfId="12277"/>
    <cellStyle name="Normal 137 3 3 2" xfId="12278"/>
    <cellStyle name="Normal 137 3 3 2 2" xfId="12279"/>
    <cellStyle name="Normal 137 3 3 3" xfId="12280"/>
    <cellStyle name="Normal 137 3 4" xfId="12281"/>
    <cellStyle name="Normal 137 3 4 2" xfId="12282"/>
    <cellStyle name="Normal 137 3 4 2 2" xfId="12283"/>
    <cellStyle name="Normal 137 3 4 3" xfId="12284"/>
    <cellStyle name="Normal 137 3 5" xfId="12285"/>
    <cellStyle name="Normal 137 3 5 2" xfId="12286"/>
    <cellStyle name="Normal 137 3 5 2 2" xfId="12287"/>
    <cellStyle name="Normal 137 3 5 3" xfId="12288"/>
    <cellStyle name="Normal 137 3 6" xfId="12289"/>
    <cellStyle name="Normal 137 4" xfId="12290"/>
    <cellStyle name="Normal 137 4 2" xfId="12291"/>
    <cellStyle name="Normal 137 4 2 2" xfId="12292"/>
    <cellStyle name="Normal 137 4 3" xfId="12293"/>
    <cellStyle name="Normal 137 5" xfId="12294"/>
    <cellStyle name="Normal 137 5 2" xfId="12295"/>
    <cellStyle name="Normal 137 5 2 2" xfId="12296"/>
    <cellStyle name="Normal 137 5 3" xfId="12297"/>
    <cellStyle name="Normal 137 6" xfId="12298"/>
    <cellStyle name="Normal 137 6 2" xfId="12299"/>
    <cellStyle name="Normal 137 6 2 2" xfId="12300"/>
    <cellStyle name="Normal 137 6 3" xfId="12301"/>
    <cellStyle name="Normal 137 7" xfId="12302"/>
    <cellStyle name="Normal 138" xfId="12303"/>
    <cellStyle name="Normal 138 2" xfId="12304"/>
    <cellStyle name="Normal 138 2 2" xfId="12305"/>
    <cellStyle name="Normal 138 2 2 2" xfId="12306"/>
    <cellStyle name="Normal 138 2 3" xfId="12307"/>
    <cellStyle name="Normal 138 2 3 2" xfId="12308"/>
    <cellStyle name="Normal 138 2 3 2 2" xfId="12309"/>
    <cellStyle name="Normal 138 2 3 3" xfId="12310"/>
    <cellStyle name="Normal 138 2 4" xfId="12311"/>
    <cellStyle name="Normal 138 2 4 2" xfId="12312"/>
    <cellStyle name="Normal 138 2 4 2 2" xfId="12313"/>
    <cellStyle name="Normal 138 2 4 3" xfId="12314"/>
    <cellStyle name="Normal 138 2 5" xfId="12315"/>
    <cellStyle name="Normal 138 3" xfId="12316"/>
    <cellStyle name="Normal 138 3 2" xfId="12317"/>
    <cellStyle name="Normal 138 3 2 2" xfId="12318"/>
    <cellStyle name="Normal 138 3 2 2 2" xfId="12319"/>
    <cellStyle name="Normal 138 3 2 3" xfId="12320"/>
    <cellStyle name="Normal 138 3 2 3 2" xfId="12321"/>
    <cellStyle name="Normal 138 3 2 3 2 2" xfId="12322"/>
    <cellStyle name="Normal 138 3 2 3 3" xfId="12323"/>
    <cellStyle name="Normal 138 3 2 4" xfId="12324"/>
    <cellStyle name="Normal 138 3 3" xfId="12325"/>
    <cellStyle name="Normal 138 3 3 2" xfId="12326"/>
    <cellStyle name="Normal 138 3 3 2 2" xfId="12327"/>
    <cellStyle name="Normal 138 3 3 3" xfId="12328"/>
    <cellStyle name="Normal 138 3 4" xfId="12329"/>
    <cellStyle name="Normal 138 3 4 2" xfId="12330"/>
    <cellStyle name="Normal 138 3 4 2 2" xfId="12331"/>
    <cellStyle name="Normal 138 3 4 3" xfId="12332"/>
    <cellStyle name="Normal 138 3 5" xfId="12333"/>
    <cellStyle name="Normal 138 3 5 2" xfId="12334"/>
    <cellStyle name="Normal 138 3 5 2 2" xfId="12335"/>
    <cellStyle name="Normal 138 3 5 3" xfId="12336"/>
    <cellStyle name="Normal 138 3 6" xfId="12337"/>
    <cellStyle name="Normal 138 4" xfId="12338"/>
    <cellStyle name="Normal 138 4 2" xfId="12339"/>
    <cellStyle name="Normal 138 4 2 2" xfId="12340"/>
    <cellStyle name="Normal 138 4 3" xfId="12341"/>
    <cellStyle name="Normal 138 5" xfId="12342"/>
    <cellStyle name="Normal 138 5 2" xfId="12343"/>
    <cellStyle name="Normal 138 5 2 2" xfId="12344"/>
    <cellStyle name="Normal 138 5 3" xfId="12345"/>
    <cellStyle name="Normal 138 6" xfId="12346"/>
    <cellStyle name="Normal 138 6 2" xfId="12347"/>
    <cellStyle name="Normal 138 6 2 2" xfId="12348"/>
    <cellStyle name="Normal 138 6 3" xfId="12349"/>
    <cellStyle name="Normal 138 7" xfId="12350"/>
    <cellStyle name="Normal 139" xfId="12351"/>
    <cellStyle name="Normal 139 2" xfId="12352"/>
    <cellStyle name="Normal 139 2 2" xfId="12353"/>
    <cellStyle name="Normal 139 2 2 2" xfId="12354"/>
    <cellStyle name="Normal 139 2 3" xfId="12355"/>
    <cellStyle name="Normal 139 2 3 2" xfId="12356"/>
    <cellStyle name="Normal 139 2 3 2 2" xfId="12357"/>
    <cellStyle name="Normal 139 2 3 3" xfId="12358"/>
    <cellStyle name="Normal 139 2 4" xfId="12359"/>
    <cellStyle name="Normal 139 2 4 2" xfId="12360"/>
    <cellStyle name="Normal 139 2 4 2 2" xfId="12361"/>
    <cellStyle name="Normal 139 2 4 3" xfId="12362"/>
    <cellStyle name="Normal 139 2 5" xfId="12363"/>
    <cellStyle name="Normal 139 3" xfId="12364"/>
    <cellStyle name="Normal 139 3 2" xfId="12365"/>
    <cellStyle name="Normal 139 3 2 2" xfId="12366"/>
    <cellStyle name="Normal 139 3 2 2 2" xfId="12367"/>
    <cellStyle name="Normal 139 3 2 3" xfId="12368"/>
    <cellStyle name="Normal 139 3 2 3 2" xfId="12369"/>
    <cellStyle name="Normal 139 3 2 3 2 2" xfId="12370"/>
    <cellStyle name="Normal 139 3 2 3 3" xfId="12371"/>
    <cellStyle name="Normal 139 3 2 4" xfId="12372"/>
    <cellStyle name="Normal 139 3 3" xfId="12373"/>
    <cellStyle name="Normal 139 3 3 2" xfId="12374"/>
    <cellStyle name="Normal 139 3 3 2 2" xfId="12375"/>
    <cellStyle name="Normal 139 3 3 3" xfId="12376"/>
    <cellStyle name="Normal 139 3 4" xfId="12377"/>
    <cellStyle name="Normal 139 3 4 2" xfId="12378"/>
    <cellStyle name="Normal 139 3 4 2 2" xfId="12379"/>
    <cellStyle name="Normal 139 3 4 3" xfId="12380"/>
    <cellStyle name="Normal 139 3 5" xfId="12381"/>
    <cellStyle name="Normal 139 3 5 2" xfId="12382"/>
    <cellStyle name="Normal 139 3 5 2 2" xfId="12383"/>
    <cellStyle name="Normal 139 3 5 3" xfId="12384"/>
    <cellStyle name="Normal 139 3 6" xfId="12385"/>
    <cellStyle name="Normal 139 4" xfId="12386"/>
    <cellStyle name="Normal 139 4 2" xfId="12387"/>
    <cellStyle name="Normal 139 4 2 2" xfId="12388"/>
    <cellStyle name="Normal 139 4 3" xfId="12389"/>
    <cellStyle name="Normal 139 5" xfId="12390"/>
    <cellStyle name="Normal 139 5 2" xfId="12391"/>
    <cellStyle name="Normal 139 5 2 2" xfId="12392"/>
    <cellStyle name="Normal 139 5 3" xfId="12393"/>
    <cellStyle name="Normal 139 6" xfId="12394"/>
    <cellStyle name="Normal 139 6 2" xfId="12395"/>
    <cellStyle name="Normal 139 6 2 2" xfId="12396"/>
    <cellStyle name="Normal 139 6 3" xfId="12397"/>
    <cellStyle name="Normal 139 7" xfId="12398"/>
    <cellStyle name="Normal 14" xfId="12399"/>
    <cellStyle name="Normal 14 2" xfId="12400"/>
    <cellStyle name="Normal 14 2 2" xfId="12401"/>
    <cellStyle name="Normal 14 2 2 2" xfId="12402"/>
    <cellStyle name="Normal 14 2 2 2 2" xfId="12403"/>
    <cellStyle name="Normal 14 2 2 3" xfId="12404"/>
    <cellStyle name="Normal 14 2 2 3 2" xfId="12405"/>
    <cellStyle name="Normal 14 2 2 3 2 2" xfId="12406"/>
    <cellStyle name="Normal 14 2 2 3 3" xfId="12407"/>
    <cellStyle name="Normal 14 2 2 4" xfId="12408"/>
    <cellStyle name="Normal 14 2 2 4 2" xfId="12409"/>
    <cellStyle name="Normal 14 2 2 4 2 2" xfId="12410"/>
    <cellStyle name="Normal 14 2 2 4 3" xfId="12411"/>
    <cellStyle name="Normal 14 2 2 5" xfId="12412"/>
    <cellStyle name="Normal 14 2 3" xfId="12413"/>
    <cellStyle name="Normal 14 2 3 2" xfId="12414"/>
    <cellStyle name="Normal 14 2 3 2 2" xfId="12415"/>
    <cellStyle name="Normal 14 2 3 2 2 2" xfId="12416"/>
    <cellStyle name="Normal 14 2 3 2 3" xfId="12417"/>
    <cellStyle name="Normal 14 2 3 2 3 2" xfId="12418"/>
    <cellStyle name="Normal 14 2 3 2 3 2 2" xfId="12419"/>
    <cellStyle name="Normal 14 2 3 2 3 3" xfId="12420"/>
    <cellStyle name="Normal 14 2 3 2 4" xfId="12421"/>
    <cellStyle name="Normal 14 2 3 3" xfId="12422"/>
    <cellStyle name="Normal 14 2 3 3 2" xfId="12423"/>
    <cellStyle name="Normal 14 2 3 3 2 2" xfId="12424"/>
    <cellStyle name="Normal 14 2 3 3 3" xfId="12425"/>
    <cellStyle name="Normal 14 2 3 4" xfId="12426"/>
    <cellStyle name="Normal 14 2 3 4 2" xfId="12427"/>
    <cellStyle name="Normal 14 2 3 4 2 2" xfId="12428"/>
    <cellStyle name="Normal 14 2 3 4 3" xfId="12429"/>
    <cellStyle name="Normal 14 2 3 5" xfId="12430"/>
    <cellStyle name="Normal 14 2 3 5 2" xfId="12431"/>
    <cellStyle name="Normal 14 2 3 5 2 2" xfId="12432"/>
    <cellStyle name="Normal 14 2 3 5 3" xfId="12433"/>
    <cellStyle name="Normal 14 2 3 6" xfId="12434"/>
    <cellStyle name="Normal 14 2 4" xfId="12435"/>
    <cellStyle name="Normal 14 3" xfId="12436"/>
    <cellStyle name="Normal 14 3 2" xfId="12437"/>
    <cellStyle name="Normal 14 3 2 2" xfId="12438"/>
    <cellStyle name="Normal 14 3 2 2 2" xfId="12439"/>
    <cellStyle name="Normal 14 3 2 3" xfId="12440"/>
    <cellStyle name="Normal 14 3 2 3 2" xfId="12441"/>
    <cellStyle name="Normal 14 3 2 3 2 2" xfId="12442"/>
    <cellStyle name="Normal 14 3 2 3 3" xfId="12443"/>
    <cellStyle name="Normal 14 3 2 4" xfId="12444"/>
    <cellStyle name="Normal 14 3 2 4 2" xfId="12445"/>
    <cellStyle name="Normal 14 3 2 4 2 2" xfId="12446"/>
    <cellStyle name="Normal 14 3 2 4 3" xfId="12447"/>
    <cellStyle name="Normal 14 3 2 5" xfId="12448"/>
    <cellStyle name="Normal 14 3 3" xfId="12449"/>
    <cellStyle name="Normal 14 3 3 2" xfId="12450"/>
    <cellStyle name="Normal 14 3 3 2 2" xfId="12451"/>
    <cellStyle name="Normal 14 3 3 3" xfId="12452"/>
    <cellStyle name="Normal 14 3 4" xfId="12453"/>
    <cellStyle name="Normal 14 3 4 2" xfId="12454"/>
    <cellStyle name="Normal 14 3 4 2 2" xfId="12455"/>
    <cellStyle name="Normal 14 3 4 3" xfId="12456"/>
    <cellStyle name="Normal 14 3 5" xfId="12457"/>
    <cellStyle name="Normal 14 3 5 2" xfId="12458"/>
    <cellStyle name="Normal 14 3 5 2 2" xfId="12459"/>
    <cellStyle name="Normal 14 3 5 3" xfId="12460"/>
    <cellStyle name="Normal 14 3 6" xfId="12461"/>
    <cellStyle name="Normal 14 4" xfId="12462"/>
    <cellStyle name="Normal 14 4 2" xfId="12463"/>
    <cellStyle name="Normal 14 4 2 2" xfId="12464"/>
    <cellStyle name="Normal 14 4 3" xfId="12465"/>
    <cellStyle name="Normal 14 4 3 2" xfId="12466"/>
    <cellStyle name="Normal 14 4 3 2 2" xfId="12467"/>
    <cellStyle name="Normal 14 4 3 3" xfId="12468"/>
    <cellStyle name="Normal 14 4 4" xfId="12469"/>
    <cellStyle name="Normal 14 4 4 2" xfId="12470"/>
    <cellStyle name="Normal 14 4 4 2 2" xfId="12471"/>
    <cellStyle name="Normal 14 4 4 3" xfId="12472"/>
    <cellStyle name="Normal 14 4 5" xfId="12473"/>
    <cellStyle name="Normal 14 5" xfId="12474"/>
    <cellStyle name="Normal 14 5 2" xfId="12475"/>
    <cellStyle name="Normal 14 5 2 2" xfId="12476"/>
    <cellStyle name="Normal 14 5 2 2 2" xfId="12477"/>
    <cellStyle name="Normal 14 5 2 3" xfId="12478"/>
    <cellStyle name="Normal 14 5 2 3 2" xfId="12479"/>
    <cellStyle name="Normal 14 5 2 3 2 2" xfId="12480"/>
    <cellStyle name="Normal 14 5 2 3 3" xfId="12481"/>
    <cellStyle name="Normal 14 5 2 4" xfId="12482"/>
    <cellStyle name="Normal 14 5 3" xfId="12483"/>
    <cellStyle name="Normal 14 5 3 2" xfId="12484"/>
    <cellStyle name="Normal 14 5 3 2 2" xfId="12485"/>
    <cellStyle name="Normal 14 5 3 3" xfId="12486"/>
    <cellStyle name="Normal 14 5 4" xfId="12487"/>
    <cellStyle name="Normal 14 5 4 2" xfId="12488"/>
    <cellStyle name="Normal 14 5 4 2 2" xfId="12489"/>
    <cellStyle name="Normal 14 5 4 3" xfId="12490"/>
    <cellStyle name="Normal 14 5 5" xfId="12491"/>
    <cellStyle name="Normal 14 5 5 2" xfId="12492"/>
    <cellStyle name="Normal 14 5 5 2 2" xfId="12493"/>
    <cellStyle name="Normal 14 5 5 3" xfId="12494"/>
    <cellStyle name="Normal 14 5 6" xfId="12495"/>
    <cellStyle name="Normal 14 6" xfId="12496"/>
    <cellStyle name="Normal 14 6 2" xfId="12497"/>
    <cellStyle name="Normal 14 6 2 2" xfId="12498"/>
    <cellStyle name="Normal 14 6 2 2 2" xfId="12499"/>
    <cellStyle name="Normal 14 6 2 3" xfId="12500"/>
    <cellStyle name="Normal 14 6 2 3 2" xfId="12501"/>
    <cellStyle name="Normal 14 6 2 3 2 2" xfId="12502"/>
    <cellStyle name="Normal 14 6 2 3 3" xfId="12503"/>
    <cellStyle name="Normal 14 6 2 4" xfId="12504"/>
    <cellStyle name="Normal 14 6 3" xfId="12505"/>
    <cellStyle name="Normal 14 6 3 2" xfId="12506"/>
    <cellStyle name="Normal 14 6 3 2 2" xfId="12507"/>
    <cellStyle name="Normal 14 6 3 3" xfId="12508"/>
    <cellStyle name="Normal 14 6 4" xfId="12509"/>
    <cellStyle name="Normal 14 6 4 2" xfId="12510"/>
    <cellStyle name="Normal 14 6 4 2 2" xfId="12511"/>
    <cellStyle name="Normal 14 6 4 3" xfId="12512"/>
    <cellStyle name="Normal 14 6 5" xfId="12513"/>
    <cellStyle name="Normal 14 7" xfId="12514"/>
    <cellStyle name="Normal 14 7 2" xfId="12515"/>
    <cellStyle name="Normal 14 8" xfId="12516"/>
    <cellStyle name="Normal 140" xfId="12517"/>
    <cellStyle name="Normal 140 2" xfId="12518"/>
    <cellStyle name="Normal 140 2 2" xfId="12519"/>
    <cellStyle name="Normal 140 2 2 2" xfId="12520"/>
    <cellStyle name="Normal 140 2 3" xfId="12521"/>
    <cellStyle name="Normal 140 2 3 2" xfId="12522"/>
    <cellStyle name="Normal 140 2 3 2 2" xfId="12523"/>
    <cellStyle name="Normal 140 2 3 3" xfId="12524"/>
    <cellStyle name="Normal 140 2 4" xfId="12525"/>
    <cellStyle name="Normal 140 2 4 2" xfId="12526"/>
    <cellStyle name="Normal 140 2 4 2 2" xfId="12527"/>
    <cellStyle name="Normal 140 2 4 3" xfId="12528"/>
    <cellStyle name="Normal 140 2 5" xfId="12529"/>
    <cellStyle name="Normal 140 3" xfId="12530"/>
    <cellStyle name="Normal 140 3 2" xfId="12531"/>
    <cellStyle name="Normal 140 3 2 2" xfId="12532"/>
    <cellStyle name="Normal 140 3 2 2 2" xfId="12533"/>
    <cellStyle name="Normal 140 3 2 3" xfId="12534"/>
    <cellStyle name="Normal 140 3 2 3 2" xfId="12535"/>
    <cellStyle name="Normal 140 3 2 3 2 2" xfId="12536"/>
    <cellStyle name="Normal 140 3 2 3 3" xfId="12537"/>
    <cellStyle name="Normal 140 3 2 4" xfId="12538"/>
    <cellStyle name="Normal 140 3 3" xfId="12539"/>
    <cellStyle name="Normal 140 3 3 2" xfId="12540"/>
    <cellStyle name="Normal 140 3 3 2 2" xfId="12541"/>
    <cellStyle name="Normal 140 3 3 3" xfId="12542"/>
    <cellStyle name="Normal 140 3 4" xfId="12543"/>
    <cellStyle name="Normal 140 3 4 2" xfId="12544"/>
    <cellStyle name="Normal 140 3 4 2 2" xfId="12545"/>
    <cellStyle name="Normal 140 3 4 3" xfId="12546"/>
    <cellStyle name="Normal 140 3 5" xfId="12547"/>
    <cellStyle name="Normal 140 3 5 2" xfId="12548"/>
    <cellStyle name="Normal 140 3 5 2 2" xfId="12549"/>
    <cellStyle name="Normal 140 3 5 3" xfId="12550"/>
    <cellStyle name="Normal 140 3 6" xfId="12551"/>
    <cellStyle name="Normal 140 4" xfId="12552"/>
    <cellStyle name="Normal 140 4 2" xfId="12553"/>
    <cellStyle name="Normal 140 4 2 2" xfId="12554"/>
    <cellStyle name="Normal 140 4 3" xfId="12555"/>
    <cellStyle name="Normal 140 5" xfId="12556"/>
    <cellStyle name="Normal 140 5 2" xfId="12557"/>
    <cellStyle name="Normal 140 5 2 2" xfId="12558"/>
    <cellStyle name="Normal 140 5 3" xfId="12559"/>
    <cellStyle name="Normal 140 6" xfId="12560"/>
    <cellStyle name="Normal 140 6 2" xfId="12561"/>
    <cellStyle name="Normal 140 6 2 2" xfId="12562"/>
    <cellStyle name="Normal 140 6 3" xfId="12563"/>
    <cellStyle name="Normal 140 7" xfId="12564"/>
    <cellStyle name="Normal 141" xfId="12565"/>
    <cellStyle name="Normal 141 2" xfId="12566"/>
    <cellStyle name="Normal 141 2 2" xfId="12567"/>
    <cellStyle name="Normal 141 2 2 2" xfId="12568"/>
    <cellStyle name="Normal 141 2 3" xfId="12569"/>
    <cellStyle name="Normal 141 2 3 2" xfId="12570"/>
    <cellStyle name="Normal 141 2 3 2 2" xfId="12571"/>
    <cellStyle name="Normal 141 2 3 3" xfId="12572"/>
    <cellStyle name="Normal 141 2 4" xfId="12573"/>
    <cellStyle name="Normal 141 2 4 2" xfId="12574"/>
    <cellStyle name="Normal 141 2 4 2 2" xfId="12575"/>
    <cellStyle name="Normal 141 2 4 3" xfId="12576"/>
    <cellStyle name="Normal 141 2 5" xfId="12577"/>
    <cellStyle name="Normal 141 3" xfId="12578"/>
    <cellStyle name="Normal 141 3 2" xfId="12579"/>
    <cellStyle name="Normal 141 3 2 2" xfId="12580"/>
    <cellStyle name="Normal 141 3 2 2 2" xfId="12581"/>
    <cellStyle name="Normal 141 3 2 3" xfId="12582"/>
    <cellStyle name="Normal 141 3 2 3 2" xfId="12583"/>
    <cellStyle name="Normal 141 3 2 3 2 2" xfId="12584"/>
    <cellStyle name="Normal 141 3 2 3 3" xfId="12585"/>
    <cellStyle name="Normal 141 3 2 4" xfId="12586"/>
    <cellStyle name="Normal 141 3 3" xfId="12587"/>
    <cellStyle name="Normal 141 3 3 2" xfId="12588"/>
    <cellStyle name="Normal 141 3 3 2 2" xfId="12589"/>
    <cellStyle name="Normal 141 3 3 3" xfId="12590"/>
    <cellStyle name="Normal 141 3 4" xfId="12591"/>
    <cellStyle name="Normal 141 3 4 2" xfId="12592"/>
    <cellStyle name="Normal 141 3 4 2 2" xfId="12593"/>
    <cellStyle name="Normal 141 3 4 3" xfId="12594"/>
    <cellStyle name="Normal 141 3 5" xfId="12595"/>
    <cellStyle name="Normal 141 3 5 2" xfId="12596"/>
    <cellStyle name="Normal 141 3 5 2 2" xfId="12597"/>
    <cellStyle name="Normal 141 3 5 3" xfId="12598"/>
    <cellStyle name="Normal 141 3 6" xfId="12599"/>
    <cellStyle name="Normal 141 4" xfId="12600"/>
    <cellStyle name="Normal 141 4 2" xfId="12601"/>
    <cellStyle name="Normal 141 4 2 2" xfId="12602"/>
    <cellStyle name="Normal 141 4 3" xfId="12603"/>
    <cellStyle name="Normal 141 5" xfId="12604"/>
    <cellStyle name="Normal 141 5 2" xfId="12605"/>
    <cellStyle name="Normal 141 5 2 2" xfId="12606"/>
    <cellStyle name="Normal 141 5 3" xfId="12607"/>
    <cellStyle name="Normal 141 6" xfId="12608"/>
    <cellStyle name="Normal 141 6 2" xfId="12609"/>
    <cellStyle name="Normal 141 6 2 2" xfId="12610"/>
    <cellStyle name="Normal 141 6 3" xfId="12611"/>
    <cellStyle name="Normal 141 7" xfId="12612"/>
    <cellStyle name="Normal 142" xfId="12613"/>
    <cellStyle name="Normal 142 2" xfId="12614"/>
    <cellStyle name="Normal 142 2 2" xfId="12615"/>
    <cellStyle name="Normal 142 2 2 2" xfId="12616"/>
    <cellStyle name="Normal 142 2 3" xfId="12617"/>
    <cellStyle name="Normal 142 2 3 2" xfId="12618"/>
    <cellStyle name="Normal 142 2 3 2 2" xfId="12619"/>
    <cellStyle name="Normal 142 2 3 3" xfId="12620"/>
    <cellStyle name="Normal 142 2 4" xfId="12621"/>
    <cellStyle name="Normal 142 2 4 2" xfId="12622"/>
    <cellStyle name="Normal 142 2 4 2 2" xfId="12623"/>
    <cellStyle name="Normal 142 2 4 3" xfId="12624"/>
    <cellStyle name="Normal 142 2 5" xfId="12625"/>
    <cellStyle name="Normal 142 3" xfId="12626"/>
    <cellStyle name="Normal 142 3 2" xfId="12627"/>
    <cellStyle name="Normal 142 3 2 2" xfId="12628"/>
    <cellStyle name="Normal 142 3 2 2 2" xfId="12629"/>
    <cellStyle name="Normal 142 3 2 3" xfId="12630"/>
    <cellStyle name="Normal 142 3 2 3 2" xfId="12631"/>
    <cellStyle name="Normal 142 3 2 3 2 2" xfId="12632"/>
    <cellStyle name="Normal 142 3 2 3 3" xfId="12633"/>
    <cellStyle name="Normal 142 3 2 4" xfId="12634"/>
    <cellStyle name="Normal 142 3 3" xfId="12635"/>
    <cellStyle name="Normal 142 3 3 2" xfId="12636"/>
    <cellStyle name="Normal 142 3 3 2 2" xfId="12637"/>
    <cellStyle name="Normal 142 3 3 3" xfId="12638"/>
    <cellStyle name="Normal 142 3 4" xfId="12639"/>
    <cellStyle name="Normal 142 3 4 2" xfId="12640"/>
    <cellStyle name="Normal 142 3 4 2 2" xfId="12641"/>
    <cellStyle name="Normal 142 3 4 3" xfId="12642"/>
    <cellStyle name="Normal 142 3 5" xfId="12643"/>
    <cellStyle name="Normal 142 3 5 2" xfId="12644"/>
    <cellStyle name="Normal 142 3 5 2 2" xfId="12645"/>
    <cellStyle name="Normal 142 3 5 3" xfId="12646"/>
    <cellStyle name="Normal 142 3 6" xfId="12647"/>
    <cellStyle name="Normal 142 4" xfId="12648"/>
    <cellStyle name="Normal 142 4 2" xfId="12649"/>
    <cellStyle name="Normal 142 4 2 2" xfId="12650"/>
    <cellStyle name="Normal 142 4 3" xfId="12651"/>
    <cellStyle name="Normal 142 5" xfId="12652"/>
    <cellStyle name="Normal 142 5 2" xfId="12653"/>
    <cellStyle name="Normal 142 5 2 2" xfId="12654"/>
    <cellStyle name="Normal 142 5 3" xfId="12655"/>
    <cellStyle name="Normal 142 6" xfId="12656"/>
    <cellStyle name="Normal 142 6 2" xfId="12657"/>
    <cellStyle name="Normal 142 6 2 2" xfId="12658"/>
    <cellStyle name="Normal 142 6 3" xfId="12659"/>
    <cellStyle name="Normal 142 7" xfId="12660"/>
    <cellStyle name="Normal 143" xfId="12661"/>
    <cellStyle name="Normal 143 2" xfId="12662"/>
    <cellStyle name="Normal 143 2 2" xfId="12663"/>
    <cellStyle name="Normal 143 2 2 2" xfId="12664"/>
    <cellStyle name="Normal 143 2 3" xfId="12665"/>
    <cellStyle name="Normal 143 2 3 2" xfId="12666"/>
    <cellStyle name="Normal 143 2 3 2 2" xfId="12667"/>
    <cellStyle name="Normal 143 2 3 3" xfId="12668"/>
    <cellStyle name="Normal 143 2 4" xfId="12669"/>
    <cellStyle name="Normal 143 2 4 2" xfId="12670"/>
    <cellStyle name="Normal 143 2 4 2 2" xfId="12671"/>
    <cellStyle name="Normal 143 2 4 3" xfId="12672"/>
    <cellStyle name="Normal 143 2 5" xfId="12673"/>
    <cellStyle name="Normal 143 3" xfId="12674"/>
    <cellStyle name="Normal 143 3 2" xfId="12675"/>
    <cellStyle name="Normal 143 3 2 2" xfId="12676"/>
    <cellStyle name="Normal 143 3 2 2 2" xfId="12677"/>
    <cellStyle name="Normal 143 3 2 3" xfId="12678"/>
    <cellStyle name="Normal 143 3 2 3 2" xfId="12679"/>
    <cellStyle name="Normal 143 3 2 3 2 2" xfId="12680"/>
    <cellStyle name="Normal 143 3 2 3 3" xfId="12681"/>
    <cellStyle name="Normal 143 3 2 4" xfId="12682"/>
    <cellStyle name="Normal 143 3 3" xfId="12683"/>
    <cellStyle name="Normal 143 3 3 2" xfId="12684"/>
    <cellStyle name="Normal 143 3 3 2 2" xfId="12685"/>
    <cellStyle name="Normal 143 3 3 3" xfId="12686"/>
    <cellStyle name="Normal 143 3 4" xfId="12687"/>
    <cellStyle name="Normal 143 3 4 2" xfId="12688"/>
    <cellStyle name="Normal 143 3 4 2 2" xfId="12689"/>
    <cellStyle name="Normal 143 3 4 3" xfId="12690"/>
    <cellStyle name="Normal 143 3 5" xfId="12691"/>
    <cellStyle name="Normal 143 3 5 2" xfId="12692"/>
    <cellStyle name="Normal 143 3 5 2 2" xfId="12693"/>
    <cellStyle name="Normal 143 3 5 3" xfId="12694"/>
    <cellStyle name="Normal 143 3 6" xfId="12695"/>
    <cellStyle name="Normal 143 4" xfId="12696"/>
    <cellStyle name="Normal 143 4 2" xfId="12697"/>
    <cellStyle name="Normal 143 4 2 2" xfId="12698"/>
    <cellStyle name="Normal 143 4 3" xfId="12699"/>
    <cellStyle name="Normal 143 5" xfId="12700"/>
    <cellStyle name="Normal 143 5 2" xfId="12701"/>
    <cellStyle name="Normal 143 5 2 2" xfId="12702"/>
    <cellStyle name="Normal 143 5 3" xfId="12703"/>
    <cellStyle name="Normal 143 6" xfId="12704"/>
    <cellStyle name="Normal 143 6 2" xfId="12705"/>
    <cellStyle name="Normal 143 6 2 2" xfId="12706"/>
    <cellStyle name="Normal 143 6 3" xfId="12707"/>
    <cellStyle name="Normal 143 7" xfId="12708"/>
    <cellStyle name="Normal 144" xfId="12709"/>
    <cellStyle name="Normal 144 2" xfId="12710"/>
    <cellStyle name="Normal 144 2 2" xfId="12711"/>
    <cellStyle name="Normal 144 2 2 2" xfId="12712"/>
    <cellStyle name="Normal 144 2 3" xfId="12713"/>
    <cellStyle name="Normal 144 2 3 2" xfId="12714"/>
    <cellStyle name="Normal 144 2 3 2 2" xfId="12715"/>
    <cellStyle name="Normal 144 2 3 3" xfId="12716"/>
    <cellStyle name="Normal 144 2 4" xfId="12717"/>
    <cellStyle name="Normal 144 2 4 2" xfId="12718"/>
    <cellStyle name="Normal 144 2 4 2 2" xfId="12719"/>
    <cellStyle name="Normal 144 2 4 3" xfId="12720"/>
    <cellStyle name="Normal 144 2 5" xfId="12721"/>
    <cellStyle name="Normal 144 3" xfId="12722"/>
    <cellStyle name="Normal 144 3 2" xfId="12723"/>
    <cellStyle name="Normal 144 3 2 2" xfId="12724"/>
    <cellStyle name="Normal 144 3 2 2 2" xfId="12725"/>
    <cellStyle name="Normal 144 3 2 3" xfId="12726"/>
    <cellStyle name="Normal 144 3 2 3 2" xfId="12727"/>
    <cellStyle name="Normal 144 3 2 3 2 2" xfId="12728"/>
    <cellStyle name="Normal 144 3 2 3 3" xfId="12729"/>
    <cellStyle name="Normal 144 3 2 4" xfId="12730"/>
    <cellStyle name="Normal 144 3 3" xfId="12731"/>
    <cellStyle name="Normal 144 3 3 2" xfId="12732"/>
    <cellStyle name="Normal 144 3 3 2 2" xfId="12733"/>
    <cellStyle name="Normal 144 3 3 3" xfId="12734"/>
    <cellStyle name="Normal 144 3 4" xfId="12735"/>
    <cellStyle name="Normal 144 3 4 2" xfId="12736"/>
    <cellStyle name="Normal 144 3 4 2 2" xfId="12737"/>
    <cellStyle name="Normal 144 3 4 3" xfId="12738"/>
    <cellStyle name="Normal 144 3 5" xfId="12739"/>
    <cellStyle name="Normal 144 3 5 2" xfId="12740"/>
    <cellStyle name="Normal 144 3 5 2 2" xfId="12741"/>
    <cellStyle name="Normal 144 3 5 3" xfId="12742"/>
    <cellStyle name="Normal 144 3 6" xfId="12743"/>
    <cellStyle name="Normal 144 4" xfId="12744"/>
    <cellStyle name="Normal 144 4 2" xfId="12745"/>
    <cellStyle name="Normal 144 4 2 2" xfId="12746"/>
    <cellStyle name="Normal 144 4 3" xfId="12747"/>
    <cellStyle name="Normal 144 5" xfId="12748"/>
    <cellStyle name="Normal 144 5 2" xfId="12749"/>
    <cellStyle name="Normal 144 5 2 2" xfId="12750"/>
    <cellStyle name="Normal 144 5 3" xfId="12751"/>
    <cellStyle name="Normal 144 6" xfId="12752"/>
    <cellStyle name="Normal 144 6 2" xfId="12753"/>
    <cellStyle name="Normal 144 6 2 2" xfId="12754"/>
    <cellStyle name="Normal 144 6 3" xfId="12755"/>
    <cellStyle name="Normal 144 7" xfId="12756"/>
    <cellStyle name="Normal 145" xfId="12757"/>
    <cellStyle name="Normal 145 2" xfId="12758"/>
    <cellStyle name="Normal 145 2 2" xfId="12759"/>
    <cellStyle name="Normal 145 2 2 2" xfId="12760"/>
    <cellStyle name="Normal 145 2 3" xfId="12761"/>
    <cellStyle name="Normal 145 2 3 2" xfId="12762"/>
    <cellStyle name="Normal 145 2 3 2 2" xfId="12763"/>
    <cellStyle name="Normal 145 2 3 3" xfId="12764"/>
    <cellStyle name="Normal 145 2 4" xfId="12765"/>
    <cellStyle name="Normal 145 2 4 2" xfId="12766"/>
    <cellStyle name="Normal 145 2 4 2 2" xfId="12767"/>
    <cellStyle name="Normal 145 2 4 3" xfId="12768"/>
    <cellStyle name="Normal 145 2 5" xfId="12769"/>
    <cellStyle name="Normal 145 3" xfId="12770"/>
    <cellStyle name="Normal 145 3 2" xfId="12771"/>
    <cellStyle name="Normal 145 3 2 2" xfId="12772"/>
    <cellStyle name="Normal 145 3 2 2 2" xfId="12773"/>
    <cellStyle name="Normal 145 3 2 3" xfId="12774"/>
    <cellStyle name="Normal 145 3 2 3 2" xfId="12775"/>
    <cellStyle name="Normal 145 3 2 3 2 2" xfId="12776"/>
    <cellStyle name="Normal 145 3 2 3 3" xfId="12777"/>
    <cellStyle name="Normal 145 3 2 4" xfId="12778"/>
    <cellStyle name="Normal 145 3 3" xfId="12779"/>
    <cellStyle name="Normal 145 3 3 2" xfId="12780"/>
    <cellStyle name="Normal 145 3 3 2 2" xfId="12781"/>
    <cellStyle name="Normal 145 3 3 3" xfId="12782"/>
    <cellStyle name="Normal 145 3 4" xfId="12783"/>
    <cellStyle name="Normal 145 3 4 2" xfId="12784"/>
    <cellStyle name="Normal 145 3 4 2 2" xfId="12785"/>
    <cellStyle name="Normal 145 3 4 3" xfId="12786"/>
    <cellStyle name="Normal 145 3 5" xfId="12787"/>
    <cellStyle name="Normal 145 3 5 2" xfId="12788"/>
    <cellStyle name="Normal 145 3 5 2 2" xfId="12789"/>
    <cellStyle name="Normal 145 3 5 3" xfId="12790"/>
    <cellStyle name="Normal 145 3 6" xfId="12791"/>
    <cellStyle name="Normal 145 4" xfId="12792"/>
    <cellStyle name="Normal 145 4 2" xfId="12793"/>
    <cellStyle name="Normal 145 4 2 2" xfId="12794"/>
    <cellStyle name="Normal 145 4 3" xfId="12795"/>
    <cellStyle name="Normal 145 5" xfId="12796"/>
    <cellStyle name="Normal 145 5 2" xfId="12797"/>
    <cellStyle name="Normal 145 5 2 2" xfId="12798"/>
    <cellStyle name="Normal 145 5 3" xfId="12799"/>
    <cellStyle name="Normal 145 6" xfId="12800"/>
    <cellStyle name="Normal 145 6 2" xfId="12801"/>
    <cellStyle name="Normal 145 6 2 2" xfId="12802"/>
    <cellStyle name="Normal 145 6 3" xfId="12803"/>
    <cellStyle name="Normal 145 7" xfId="12804"/>
    <cellStyle name="Normal 146" xfId="12805"/>
    <cellStyle name="Normal 146 2" xfId="12806"/>
    <cellStyle name="Normal 146 2 2" xfId="12807"/>
    <cellStyle name="Normal 146 2 2 2" xfId="12808"/>
    <cellStyle name="Normal 146 2 3" xfId="12809"/>
    <cellStyle name="Normal 146 2 3 2" xfId="12810"/>
    <cellStyle name="Normal 146 2 3 2 2" xfId="12811"/>
    <cellStyle name="Normal 146 2 3 3" xfId="12812"/>
    <cellStyle name="Normal 146 2 4" xfId="12813"/>
    <cellStyle name="Normal 146 2 4 2" xfId="12814"/>
    <cellStyle name="Normal 146 2 4 2 2" xfId="12815"/>
    <cellStyle name="Normal 146 2 4 3" xfId="12816"/>
    <cellStyle name="Normal 146 2 5" xfId="12817"/>
    <cellStyle name="Normal 146 3" xfId="12818"/>
    <cellStyle name="Normal 146 3 2" xfId="12819"/>
    <cellStyle name="Normal 146 3 2 2" xfId="12820"/>
    <cellStyle name="Normal 146 3 2 2 2" xfId="12821"/>
    <cellStyle name="Normal 146 3 2 3" xfId="12822"/>
    <cellStyle name="Normal 146 3 2 3 2" xfId="12823"/>
    <cellStyle name="Normal 146 3 2 3 2 2" xfId="12824"/>
    <cellStyle name="Normal 146 3 2 3 3" xfId="12825"/>
    <cellStyle name="Normal 146 3 2 4" xfId="12826"/>
    <cellStyle name="Normal 146 3 3" xfId="12827"/>
    <cellStyle name="Normal 146 3 3 2" xfId="12828"/>
    <cellStyle name="Normal 146 3 3 2 2" xfId="12829"/>
    <cellStyle name="Normal 146 3 3 3" xfId="12830"/>
    <cellStyle name="Normal 146 3 4" xfId="12831"/>
    <cellStyle name="Normal 146 3 4 2" xfId="12832"/>
    <cellStyle name="Normal 146 3 4 2 2" xfId="12833"/>
    <cellStyle name="Normal 146 3 4 3" xfId="12834"/>
    <cellStyle name="Normal 146 3 5" xfId="12835"/>
    <cellStyle name="Normal 146 3 5 2" xfId="12836"/>
    <cellStyle name="Normal 146 3 5 2 2" xfId="12837"/>
    <cellStyle name="Normal 146 3 5 3" xfId="12838"/>
    <cellStyle name="Normal 146 3 6" xfId="12839"/>
    <cellStyle name="Normal 146 4" xfId="12840"/>
    <cellStyle name="Normal 146 4 2" xfId="12841"/>
    <cellStyle name="Normal 146 4 2 2" xfId="12842"/>
    <cellStyle name="Normal 146 4 3" xfId="12843"/>
    <cellStyle name="Normal 146 5" xfId="12844"/>
    <cellStyle name="Normal 146 5 2" xfId="12845"/>
    <cellStyle name="Normal 146 5 2 2" xfId="12846"/>
    <cellStyle name="Normal 146 5 3" xfId="12847"/>
    <cellStyle name="Normal 146 6" xfId="12848"/>
    <cellStyle name="Normal 146 6 2" xfId="12849"/>
    <cellStyle name="Normal 146 6 2 2" xfId="12850"/>
    <cellStyle name="Normal 146 6 3" xfId="12851"/>
    <cellStyle name="Normal 146 7" xfId="12852"/>
    <cellStyle name="Normal 147" xfId="12853"/>
    <cellStyle name="Normal 147 2" xfId="12854"/>
    <cellStyle name="Normal 147 2 2" xfId="12855"/>
    <cellStyle name="Normal 147 2 2 2" xfId="12856"/>
    <cellStyle name="Normal 147 2 3" xfId="12857"/>
    <cellStyle name="Normal 147 2 3 2" xfId="12858"/>
    <cellStyle name="Normal 147 2 3 2 2" xfId="12859"/>
    <cellStyle name="Normal 147 2 3 3" xfId="12860"/>
    <cellStyle name="Normal 147 2 4" xfId="12861"/>
    <cellStyle name="Normal 147 2 4 2" xfId="12862"/>
    <cellStyle name="Normal 147 2 4 2 2" xfId="12863"/>
    <cellStyle name="Normal 147 2 4 3" xfId="12864"/>
    <cellStyle name="Normal 147 2 5" xfId="12865"/>
    <cellStyle name="Normal 147 3" xfId="12866"/>
    <cellStyle name="Normal 147 3 2" xfId="12867"/>
    <cellStyle name="Normal 147 3 2 2" xfId="12868"/>
    <cellStyle name="Normal 147 3 2 2 2" xfId="12869"/>
    <cellStyle name="Normal 147 3 2 3" xfId="12870"/>
    <cellStyle name="Normal 147 3 2 3 2" xfId="12871"/>
    <cellStyle name="Normal 147 3 2 3 2 2" xfId="12872"/>
    <cellStyle name="Normal 147 3 2 3 3" xfId="12873"/>
    <cellStyle name="Normal 147 3 2 4" xfId="12874"/>
    <cellStyle name="Normal 147 3 3" xfId="12875"/>
    <cellStyle name="Normal 147 3 3 2" xfId="12876"/>
    <cellStyle name="Normal 147 3 3 2 2" xfId="12877"/>
    <cellStyle name="Normal 147 3 3 3" xfId="12878"/>
    <cellStyle name="Normal 147 3 4" xfId="12879"/>
    <cellStyle name="Normal 147 3 4 2" xfId="12880"/>
    <cellStyle name="Normal 147 3 4 2 2" xfId="12881"/>
    <cellStyle name="Normal 147 3 4 3" xfId="12882"/>
    <cellStyle name="Normal 147 3 5" xfId="12883"/>
    <cellStyle name="Normal 147 3 5 2" xfId="12884"/>
    <cellStyle name="Normal 147 3 5 2 2" xfId="12885"/>
    <cellStyle name="Normal 147 3 5 3" xfId="12886"/>
    <cellStyle name="Normal 147 3 6" xfId="12887"/>
    <cellStyle name="Normal 147 4" xfId="12888"/>
    <cellStyle name="Normal 147 4 2" xfId="12889"/>
    <cellStyle name="Normal 147 4 2 2" xfId="12890"/>
    <cellStyle name="Normal 147 4 3" xfId="12891"/>
    <cellStyle name="Normal 147 5" xfId="12892"/>
    <cellStyle name="Normal 147 5 2" xfId="12893"/>
    <cellStyle name="Normal 147 5 2 2" xfId="12894"/>
    <cellStyle name="Normal 147 5 3" xfId="12895"/>
    <cellStyle name="Normal 147 6" xfId="12896"/>
    <cellStyle name="Normal 147 6 2" xfId="12897"/>
    <cellStyle name="Normal 147 6 2 2" xfId="12898"/>
    <cellStyle name="Normal 147 6 3" xfId="12899"/>
    <cellStyle name="Normal 147 7" xfId="12900"/>
    <cellStyle name="Normal 148" xfId="12901"/>
    <cellStyle name="Normal 148 2" xfId="12902"/>
    <cellStyle name="Normal 148 2 2" xfId="12903"/>
    <cellStyle name="Normal 148 2 2 2" xfId="12904"/>
    <cellStyle name="Normal 148 2 3" xfId="12905"/>
    <cellStyle name="Normal 148 2 3 2" xfId="12906"/>
    <cellStyle name="Normal 148 2 3 2 2" xfId="12907"/>
    <cellStyle name="Normal 148 2 3 3" xfId="12908"/>
    <cellStyle name="Normal 148 2 4" xfId="12909"/>
    <cellStyle name="Normal 148 2 4 2" xfId="12910"/>
    <cellStyle name="Normal 148 2 4 2 2" xfId="12911"/>
    <cellStyle name="Normal 148 2 4 3" xfId="12912"/>
    <cellStyle name="Normal 148 2 5" xfId="12913"/>
    <cellStyle name="Normal 148 3" xfId="12914"/>
    <cellStyle name="Normal 148 3 2" xfId="12915"/>
    <cellStyle name="Normal 148 3 2 2" xfId="12916"/>
    <cellStyle name="Normal 148 3 2 2 2" xfId="12917"/>
    <cellStyle name="Normal 148 3 2 3" xfId="12918"/>
    <cellStyle name="Normal 148 3 2 3 2" xfId="12919"/>
    <cellStyle name="Normal 148 3 2 3 2 2" xfId="12920"/>
    <cellStyle name="Normal 148 3 2 3 3" xfId="12921"/>
    <cellStyle name="Normal 148 3 2 4" xfId="12922"/>
    <cellStyle name="Normal 148 3 3" xfId="12923"/>
    <cellStyle name="Normal 148 3 3 2" xfId="12924"/>
    <cellStyle name="Normal 148 3 3 2 2" xfId="12925"/>
    <cellStyle name="Normal 148 3 3 3" xfId="12926"/>
    <cellStyle name="Normal 148 3 4" xfId="12927"/>
    <cellStyle name="Normal 148 3 4 2" xfId="12928"/>
    <cellStyle name="Normal 148 3 4 2 2" xfId="12929"/>
    <cellStyle name="Normal 148 3 4 3" xfId="12930"/>
    <cellStyle name="Normal 148 3 5" xfId="12931"/>
    <cellStyle name="Normal 148 3 5 2" xfId="12932"/>
    <cellStyle name="Normal 148 3 5 2 2" xfId="12933"/>
    <cellStyle name="Normal 148 3 5 3" xfId="12934"/>
    <cellStyle name="Normal 148 3 6" xfId="12935"/>
    <cellStyle name="Normal 148 4" xfId="12936"/>
    <cellStyle name="Normal 148 4 2" xfId="12937"/>
    <cellStyle name="Normal 148 4 2 2" xfId="12938"/>
    <cellStyle name="Normal 148 4 3" xfId="12939"/>
    <cellStyle name="Normal 148 5" xfId="12940"/>
    <cellStyle name="Normal 148 5 2" xfId="12941"/>
    <cellStyle name="Normal 148 5 2 2" xfId="12942"/>
    <cellStyle name="Normal 148 5 3" xfId="12943"/>
    <cellStyle name="Normal 148 6" xfId="12944"/>
    <cellStyle name="Normal 148 6 2" xfId="12945"/>
    <cellStyle name="Normal 148 6 2 2" xfId="12946"/>
    <cellStyle name="Normal 148 6 3" xfId="12947"/>
    <cellStyle name="Normal 148 7" xfId="12948"/>
    <cellStyle name="Normal 149" xfId="12949"/>
    <cellStyle name="Normal 149 2" xfId="12950"/>
    <cellStyle name="Normal 149 2 2" xfId="12951"/>
    <cellStyle name="Normal 149 2 2 2" xfId="12952"/>
    <cellStyle name="Normal 149 2 3" xfId="12953"/>
    <cellStyle name="Normal 149 2 3 2" xfId="12954"/>
    <cellStyle name="Normal 149 2 3 2 2" xfId="12955"/>
    <cellStyle name="Normal 149 2 3 3" xfId="12956"/>
    <cellStyle name="Normal 149 2 4" xfId="12957"/>
    <cellStyle name="Normal 149 2 4 2" xfId="12958"/>
    <cellStyle name="Normal 149 2 4 2 2" xfId="12959"/>
    <cellStyle name="Normal 149 2 4 3" xfId="12960"/>
    <cellStyle name="Normal 149 2 5" xfId="12961"/>
    <cellStyle name="Normal 149 3" xfId="12962"/>
    <cellStyle name="Normal 149 3 2" xfId="12963"/>
    <cellStyle name="Normal 149 3 2 2" xfId="12964"/>
    <cellStyle name="Normal 149 3 2 2 2" xfId="12965"/>
    <cellStyle name="Normal 149 3 2 3" xfId="12966"/>
    <cellStyle name="Normal 149 3 2 3 2" xfId="12967"/>
    <cellStyle name="Normal 149 3 2 3 2 2" xfId="12968"/>
    <cellStyle name="Normal 149 3 2 3 3" xfId="12969"/>
    <cellStyle name="Normal 149 3 2 4" xfId="12970"/>
    <cellStyle name="Normal 149 3 3" xfId="12971"/>
    <cellStyle name="Normal 149 3 3 2" xfId="12972"/>
    <cellStyle name="Normal 149 3 3 2 2" xfId="12973"/>
    <cellStyle name="Normal 149 3 3 3" xfId="12974"/>
    <cellStyle name="Normal 149 3 4" xfId="12975"/>
    <cellStyle name="Normal 149 3 4 2" xfId="12976"/>
    <cellStyle name="Normal 149 3 4 2 2" xfId="12977"/>
    <cellStyle name="Normal 149 3 4 3" xfId="12978"/>
    <cellStyle name="Normal 149 3 5" xfId="12979"/>
    <cellStyle name="Normal 149 3 5 2" xfId="12980"/>
    <cellStyle name="Normal 149 3 5 2 2" xfId="12981"/>
    <cellStyle name="Normal 149 3 5 3" xfId="12982"/>
    <cellStyle name="Normal 149 3 6" xfId="12983"/>
    <cellStyle name="Normal 149 4" xfId="12984"/>
    <cellStyle name="Normal 149 4 2" xfId="12985"/>
    <cellStyle name="Normal 149 4 2 2" xfId="12986"/>
    <cellStyle name="Normal 149 4 3" xfId="12987"/>
    <cellStyle name="Normal 149 5" xfId="12988"/>
    <cellStyle name="Normal 149 5 2" xfId="12989"/>
    <cellStyle name="Normal 149 5 2 2" xfId="12990"/>
    <cellStyle name="Normal 149 5 3" xfId="12991"/>
    <cellStyle name="Normal 149 6" xfId="12992"/>
    <cellStyle name="Normal 149 6 2" xfId="12993"/>
    <cellStyle name="Normal 149 6 2 2" xfId="12994"/>
    <cellStyle name="Normal 149 6 3" xfId="12995"/>
    <cellStyle name="Normal 149 7" xfId="12996"/>
    <cellStyle name="Normal 15" xfId="12997"/>
    <cellStyle name="Normal 15 2" xfId="12998"/>
    <cellStyle name="Normal 15 2 2" xfId="12999"/>
    <cellStyle name="Normal 15 2 2 2" xfId="13000"/>
    <cellStyle name="Normal 15 2 2 2 2" xfId="13001"/>
    <cellStyle name="Normal 15 2 2 3" xfId="13002"/>
    <cellStyle name="Normal 15 2 2 3 2" xfId="13003"/>
    <cellStyle name="Normal 15 2 2 3 2 2" xfId="13004"/>
    <cellStyle name="Normal 15 2 2 3 3" xfId="13005"/>
    <cellStyle name="Normal 15 2 2 4" xfId="13006"/>
    <cellStyle name="Normal 15 2 2 4 2" xfId="13007"/>
    <cellStyle name="Normal 15 2 2 4 2 2" xfId="13008"/>
    <cellStyle name="Normal 15 2 2 4 3" xfId="13009"/>
    <cellStyle name="Normal 15 2 2 5" xfId="13010"/>
    <cellStyle name="Normal 15 2 3" xfId="13011"/>
    <cellStyle name="Normal 15 2 3 2" xfId="13012"/>
    <cellStyle name="Normal 15 2 3 2 2" xfId="13013"/>
    <cellStyle name="Normal 15 2 3 2 2 2" xfId="13014"/>
    <cellStyle name="Normal 15 2 3 2 3" xfId="13015"/>
    <cellStyle name="Normal 15 2 3 2 3 2" xfId="13016"/>
    <cellStyle name="Normal 15 2 3 2 3 2 2" xfId="13017"/>
    <cellStyle name="Normal 15 2 3 2 3 3" xfId="13018"/>
    <cellStyle name="Normal 15 2 3 2 4" xfId="13019"/>
    <cellStyle name="Normal 15 2 3 3" xfId="13020"/>
    <cellStyle name="Normal 15 2 3 3 2" xfId="13021"/>
    <cellStyle name="Normal 15 2 3 3 2 2" xfId="13022"/>
    <cellStyle name="Normal 15 2 3 3 3" xfId="13023"/>
    <cellStyle name="Normal 15 2 3 4" xfId="13024"/>
    <cellStyle name="Normal 15 2 3 4 2" xfId="13025"/>
    <cellStyle name="Normal 15 2 3 4 2 2" xfId="13026"/>
    <cellStyle name="Normal 15 2 3 4 3" xfId="13027"/>
    <cellStyle name="Normal 15 2 3 5" xfId="13028"/>
    <cellStyle name="Normal 15 2 3 5 2" xfId="13029"/>
    <cellStyle name="Normal 15 2 3 5 2 2" xfId="13030"/>
    <cellStyle name="Normal 15 2 3 5 3" xfId="13031"/>
    <cellStyle name="Normal 15 2 3 6" xfId="13032"/>
    <cellStyle name="Normal 15 2 4" xfId="13033"/>
    <cellStyle name="Normal 15 3" xfId="13034"/>
    <cellStyle name="Normal 15 3 2" xfId="13035"/>
    <cellStyle name="Normal 15 3 2 2" xfId="13036"/>
    <cellStyle name="Normal 15 3 2 2 2" xfId="13037"/>
    <cellStyle name="Normal 15 3 2 3" xfId="13038"/>
    <cellStyle name="Normal 15 3 2 3 2" xfId="13039"/>
    <cellStyle name="Normal 15 3 2 3 2 2" xfId="13040"/>
    <cellStyle name="Normal 15 3 2 3 3" xfId="13041"/>
    <cellStyle name="Normal 15 3 2 4" xfId="13042"/>
    <cellStyle name="Normal 15 3 2 4 2" xfId="13043"/>
    <cellStyle name="Normal 15 3 2 4 2 2" xfId="13044"/>
    <cellStyle name="Normal 15 3 2 4 3" xfId="13045"/>
    <cellStyle name="Normal 15 3 2 5" xfId="13046"/>
    <cellStyle name="Normal 15 3 3" xfId="13047"/>
    <cellStyle name="Normal 15 3 3 2" xfId="13048"/>
    <cellStyle name="Normal 15 3 3 2 2" xfId="13049"/>
    <cellStyle name="Normal 15 3 3 3" xfId="13050"/>
    <cellStyle name="Normal 15 3 4" xfId="13051"/>
    <cellStyle name="Normal 15 3 4 2" xfId="13052"/>
    <cellStyle name="Normal 15 3 4 2 2" xfId="13053"/>
    <cellStyle name="Normal 15 3 4 3" xfId="13054"/>
    <cellStyle name="Normal 15 3 5" xfId="13055"/>
    <cellStyle name="Normal 15 3 5 2" xfId="13056"/>
    <cellStyle name="Normal 15 3 5 2 2" xfId="13057"/>
    <cellStyle name="Normal 15 3 5 3" xfId="13058"/>
    <cellStyle name="Normal 15 3 6" xfId="13059"/>
    <cellStyle name="Normal 15 4" xfId="13060"/>
    <cellStyle name="Normal 15 4 2" xfId="13061"/>
    <cellStyle name="Normal 15 4 2 2" xfId="13062"/>
    <cellStyle name="Normal 15 4 3" xfId="13063"/>
    <cellStyle name="Normal 15 4 3 2" xfId="13064"/>
    <cellStyle name="Normal 15 4 3 2 2" xfId="13065"/>
    <cellStyle name="Normal 15 4 3 3" xfId="13066"/>
    <cellStyle name="Normal 15 4 4" xfId="13067"/>
    <cellStyle name="Normal 15 4 4 2" xfId="13068"/>
    <cellStyle name="Normal 15 4 4 2 2" xfId="13069"/>
    <cellStyle name="Normal 15 4 4 3" xfId="13070"/>
    <cellStyle name="Normal 15 4 5" xfId="13071"/>
    <cellStyle name="Normal 15 5" xfId="13072"/>
    <cellStyle name="Normal 15 5 2" xfId="13073"/>
    <cellStyle name="Normal 15 5 2 2" xfId="13074"/>
    <cellStyle name="Normal 15 5 2 2 2" xfId="13075"/>
    <cellStyle name="Normal 15 5 2 3" xfId="13076"/>
    <cellStyle name="Normal 15 5 2 3 2" xfId="13077"/>
    <cellStyle name="Normal 15 5 2 3 2 2" xfId="13078"/>
    <cellStyle name="Normal 15 5 2 3 3" xfId="13079"/>
    <cellStyle name="Normal 15 5 2 4" xfId="13080"/>
    <cellStyle name="Normal 15 5 3" xfId="13081"/>
    <cellStyle name="Normal 15 5 3 2" xfId="13082"/>
    <cellStyle name="Normal 15 5 3 2 2" xfId="13083"/>
    <cellStyle name="Normal 15 5 3 3" xfId="13084"/>
    <cellStyle name="Normal 15 5 4" xfId="13085"/>
    <cellStyle name="Normal 15 5 4 2" xfId="13086"/>
    <cellStyle name="Normal 15 5 4 2 2" xfId="13087"/>
    <cellStyle name="Normal 15 5 4 3" xfId="13088"/>
    <cellStyle name="Normal 15 5 5" xfId="13089"/>
    <cellStyle name="Normal 15 5 5 2" xfId="13090"/>
    <cellStyle name="Normal 15 5 5 2 2" xfId="13091"/>
    <cellStyle name="Normal 15 5 5 3" xfId="13092"/>
    <cellStyle name="Normal 15 5 6" xfId="13093"/>
    <cellStyle name="Normal 15 6" xfId="13094"/>
    <cellStyle name="Normal 15 6 2" xfId="13095"/>
    <cellStyle name="Normal 15 6 2 2" xfId="13096"/>
    <cellStyle name="Normal 15 6 2 2 2" xfId="13097"/>
    <cellStyle name="Normal 15 6 2 3" xfId="13098"/>
    <cellStyle name="Normal 15 6 2 3 2" xfId="13099"/>
    <cellStyle name="Normal 15 6 2 3 2 2" xfId="13100"/>
    <cellStyle name="Normal 15 6 2 3 3" xfId="13101"/>
    <cellStyle name="Normal 15 6 2 4" xfId="13102"/>
    <cellStyle name="Normal 15 6 3" xfId="13103"/>
    <cellStyle name="Normal 15 6 3 2" xfId="13104"/>
    <cellStyle name="Normal 15 6 3 2 2" xfId="13105"/>
    <cellStyle name="Normal 15 6 3 3" xfId="13106"/>
    <cellStyle name="Normal 15 6 4" xfId="13107"/>
    <cellStyle name="Normal 15 6 4 2" xfId="13108"/>
    <cellStyle name="Normal 15 6 4 2 2" xfId="13109"/>
    <cellStyle name="Normal 15 6 4 3" xfId="13110"/>
    <cellStyle name="Normal 15 6 5" xfId="13111"/>
    <cellStyle name="Normal 15 7" xfId="13112"/>
    <cellStyle name="Normal 150" xfId="13113"/>
    <cellStyle name="Normal 150 2" xfId="13114"/>
    <cellStyle name="Normal 150 2 2" xfId="13115"/>
    <cellStyle name="Normal 150 2 2 2" xfId="13116"/>
    <cellStyle name="Normal 150 2 3" xfId="13117"/>
    <cellStyle name="Normal 150 2 3 2" xfId="13118"/>
    <cellStyle name="Normal 150 2 3 2 2" xfId="13119"/>
    <cellStyle name="Normal 150 2 3 3" xfId="13120"/>
    <cellStyle name="Normal 150 2 4" xfId="13121"/>
    <cellStyle name="Normal 150 2 4 2" xfId="13122"/>
    <cellStyle name="Normal 150 2 4 2 2" xfId="13123"/>
    <cellStyle name="Normal 150 2 4 3" xfId="13124"/>
    <cellStyle name="Normal 150 2 5" xfId="13125"/>
    <cellStyle name="Normal 150 3" xfId="13126"/>
    <cellStyle name="Normal 150 3 2" xfId="13127"/>
    <cellStyle name="Normal 150 3 2 2" xfId="13128"/>
    <cellStyle name="Normal 150 3 2 2 2" xfId="13129"/>
    <cellStyle name="Normal 150 3 2 3" xfId="13130"/>
    <cellStyle name="Normal 150 3 2 3 2" xfId="13131"/>
    <cellStyle name="Normal 150 3 2 3 2 2" xfId="13132"/>
    <cellStyle name="Normal 150 3 2 3 3" xfId="13133"/>
    <cellStyle name="Normal 150 3 2 4" xfId="13134"/>
    <cellStyle name="Normal 150 3 3" xfId="13135"/>
    <cellStyle name="Normal 150 3 3 2" xfId="13136"/>
    <cellStyle name="Normal 150 3 3 2 2" xfId="13137"/>
    <cellStyle name="Normal 150 3 3 3" xfId="13138"/>
    <cellStyle name="Normal 150 3 4" xfId="13139"/>
    <cellStyle name="Normal 150 3 4 2" xfId="13140"/>
    <cellStyle name="Normal 150 3 4 2 2" xfId="13141"/>
    <cellStyle name="Normal 150 3 4 3" xfId="13142"/>
    <cellStyle name="Normal 150 3 5" xfId="13143"/>
    <cellStyle name="Normal 150 3 5 2" xfId="13144"/>
    <cellStyle name="Normal 150 3 5 2 2" xfId="13145"/>
    <cellStyle name="Normal 150 3 5 3" xfId="13146"/>
    <cellStyle name="Normal 150 3 6" xfId="13147"/>
    <cellStyle name="Normal 150 4" xfId="13148"/>
    <cellStyle name="Normal 150 4 2" xfId="13149"/>
    <cellStyle name="Normal 150 4 2 2" xfId="13150"/>
    <cellStyle name="Normal 150 4 3" xfId="13151"/>
    <cellStyle name="Normal 150 5" xfId="13152"/>
    <cellStyle name="Normal 150 5 2" xfId="13153"/>
    <cellStyle name="Normal 150 5 2 2" xfId="13154"/>
    <cellStyle name="Normal 150 5 3" xfId="13155"/>
    <cellStyle name="Normal 150 6" xfId="13156"/>
    <cellStyle name="Normal 150 6 2" xfId="13157"/>
    <cellStyle name="Normal 150 6 2 2" xfId="13158"/>
    <cellStyle name="Normal 150 6 3" xfId="13159"/>
    <cellStyle name="Normal 150 7" xfId="13160"/>
    <cellStyle name="Normal 151" xfId="13161"/>
    <cellStyle name="Normal 151 2" xfId="13162"/>
    <cellStyle name="Normal 151 2 2" xfId="13163"/>
    <cellStyle name="Normal 151 2 2 2" xfId="13164"/>
    <cellStyle name="Normal 151 2 3" xfId="13165"/>
    <cellStyle name="Normal 151 2 3 2" xfId="13166"/>
    <cellStyle name="Normal 151 2 3 2 2" xfId="13167"/>
    <cellStyle name="Normal 151 2 3 3" xfId="13168"/>
    <cellStyle name="Normal 151 2 4" xfId="13169"/>
    <cellStyle name="Normal 151 2 4 2" xfId="13170"/>
    <cellStyle name="Normal 151 2 4 2 2" xfId="13171"/>
    <cellStyle name="Normal 151 2 4 3" xfId="13172"/>
    <cellStyle name="Normal 151 2 5" xfId="13173"/>
    <cellStyle name="Normal 151 3" xfId="13174"/>
    <cellStyle name="Normal 151 3 2" xfId="13175"/>
    <cellStyle name="Normal 151 3 2 2" xfId="13176"/>
    <cellStyle name="Normal 151 3 2 2 2" xfId="13177"/>
    <cellStyle name="Normal 151 3 2 3" xfId="13178"/>
    <cellStyle name="Normal 151 3 2 3 2" xfId="13179"/>
    <cellStyle name="Normal 151 3 2 3 2 2" xfId="13180"/>
    <cellStyle name="Normal 151 3 2 3 3" xfId="13181"/>
    <cellStyle name="Normal 151 3 2 4" xfId="13182"/>
    <cellStyle name="Normal 151 3 3" xfId="13183"/>
    <cellStyle name="Normal 151 3 3 2" xfId="13184"/>
    <cellStyle name="Normal 151 3 3 2 2" xfId="13185"/>
    <cellStyle name="Normal 151 3 3 3" xfId="13186"/>
    <cellStyle name="Normal 151 3 4" xfId="13187"/>
    <cellStyle name="Normal 151 3 4 2" xfId="13188"/>
    <cellStyle name="Normal 151 3 4 2 2" xfId="13189"/>
    <cellStyle name="Normal 151 3 4 3" xfId="13190"/>
    <cellStyle name="Normal 151 3 5" xfId="13191"/>
    <cellStyle name="Normal 151 3 5 2" xfId="13192"/>
    <cellStyle name="Normal 151 3 5 2 2" xfId="13193"/>
    <cellStyle name="Normal 151 3 5 3" xfId="13194"/>
    <cellStyle name="Normal 151 3 6" xfId="13195"/>
    <cellStyle name="Normal 151 4" xfId="13196"/>
    <cellStyle name="Normal 151 4 2" xfId="13197"/>
    <cellStyle name="Normal 151 4 2 2" xfId="13198"/>
    <cellStyle name="Normal 151 4 3" xfId="13199"/>
    <cellStyle name="Normal 151 5" xfId="13200"/>
    <cellStyle name="Normal 151 5 2" xfId="13201"/>
    <cellStyle name="Normal 151 5 2 2" xfId="13202"/>
    <cellStyle name="Normal 151 5 3" xfId="13203"/>
    <cellStyle name="Normal 151 6" xfId="13204"/>
    <cellStyle name="Normal 151 6 2" xfId="13205"/>
    <cellStyle name="Normal 151 6 2 2" xfId="13206"/>
    <cellStyle name="Normal 151 6 3" xfId="13207"/>
    <cellStyle name="Normal 151 7" xfId="13208"/>
    <cellStyle name="Normal 152" xfId="13209"/>
    <cellStyle name="Normal 152 2" xfId="13210"/>
    <cellStyle name="Normal 152 2 2" xfId="13211"/>
    <cellStyle name="Normal 152 2 2 2" xfId="13212"/>
    <cellStyle name="Normal 152 2 3" xfId="13213"/>
    <cellStyle name="Normal 152 2 3 2" xfId="13214"/>
    <cellStyle name="Normal 152 2 3 2 2" xfId="13215"/>
    <cellStyle name="Normal 152 2 3 3" xfId="13216"/>
    <cellStyle name="Normal 152 2 4" xfId="13217"/>
    <cellStyle name="Normal 152 2 4 2" xfId="13218"/>
    <cellStyle name="Normal 152 2 4 2 2" xfId="13219"/>
    <cellStyle name="Normal 152 2 4 3" xfId="13220"/>
    <cellStyle name="Normal 152 2 5" xfId="13221"/>
    <cellStyle name="Normal 152 3" xfId="13222"/>
    <cellStyle name="Normal 152 3 2" xfId="13223"/>
    <cellStyle name="Normal 152 3 2 2" xfId="13224"/>
    <cellStyle name="Normal 152 3 2 2 2" xfId="13225"/>
    <cellStyle name="Normal 152 3 2 3" xfId="13226"/>
    <cellStyle name="Normal 152 3 2 3 2" xfId="13227"/>
    <cellStyle name="Normal 152 3 2 3 2 2" xfId="13228"/>
    <cellStyle name="Normal 152 3 2 3 3" xfId="13229"/>
    <cellStyle name="Normal 152 3 2 4" xfId="13230"/>
    <cellStyle name="Normal 152 3 3" xfId="13231"/>
    <cellStyle name="Normal 152 3 3 2" xfId="13232"/>
    <cellStyle name="Normal 152 3 3 2 2" xfId="13233"/>
    <cellStyle name="Normal 152 3 3 3" xfId="13234"/>
    <cellStyle name="Normal 152 3 4" xfId="13235"/>
    <cellStyle name="Normal 152 3 4 2" xfId="13236"/>
    <cellStyle name="Normal 152 3 4 2 2" xfId="13237"/>
    <cellStyle name="Normal 152 3 4 3" xfId="13238"/>
    <cellStyle name="Normal 152 3 5" xfId="13239"/>
    <cellStyle name="Normal 152 3 5 2" xfId="13240"/>
    <cellStyle name="Normal 152 3 5 2 2" xfId="13241"/>
    <cellStyle name="Normal 152 3 5 3" xfId="13242"/>
    <cellStyle name="Normal 152 3 6" xfId="13243"/>
    <cellStyle name="Normal 152 4" xfId="13244"/>
    <cellStyle name="Normal 152 4 2" xfId="13245"/>
    <cellStyle name="Normal 152 4 2 2" xfId="13246"/>
    <cellStyle name="Normal 152 4 3" xfId="13247"/>
    <cellStyle name="Normal 152 5" xfId="13248"/>
    <cellStyle name="Normal 152 5 2" xfId="13249"/>
    <cellStyle name="Normal 152 5 2 2" xfId="13250"/>
    <cellStyle name="Normal 152 5 3" xfId="13251"/>
    <cellStyle name="Normal 152 6" xfId="13252"/>
    <cellStyle name="Normal 152 6 2" xfId="13253"/>
    <cellStyle name="Normal 152 6 2 2" xfId="13254"/>
    <cellStyle name="Normal 152 6 3" xfId="13255"/>
    <cellStyle name="Normal 152 7" xfId="13256"/>
    <cellStyle name="Normal 153" xfId="13257"/>
    <cellStyle name="Normal 153 2" xfId="13258"/>
    <cellStyle name="Normal 153 2 2" xfId="13259"/>
    <cellStyle name="Normal 153 2 2 2" xfId="13260"/>
    <cellStyle name="Normal 153 2 3" xfId="13261"/>
    <cellStyle name="Normal 153 2 3 2" xfId="13262"/>
    <cellStyle name="Normal 153 2 3 2 2" xfId="13263"/>
    <cellStyle name="Normal 153 2 3 3" xfId="13264"/>
    <cellStyle name="Normal 153 2 4" xfId="13265"/>
    <cellStyle name="Normal 153 2 4 2" xfId="13266"/>
    <cellStyle name="Normal 153 2 4 2 2" xfId="13267"/>
    <cellStyle name="Normal 153 2 4 3" xfId="13268"/>
    <cellStyle name="Normal 153 2 5" xfId="13269"/>
    <cellStyle name="Normal 153 3" xfId="13270"/>
    <cellStyle name="Normal 153 3 2" xfId="13271"/>
    <cellStyle name="Normal 153 3 2 2" xfId="13272"/>
    <cellStyle name="Normal 153 3 2 2 2" xfId="13273"/>
    <cellStyle name="Normal 153 3 2 3" xfId="13274"/>
    <cellStyle name="Normal 153 3 2 3 2" xfId="13275"/>
    <cellStyle name="Normal 153 3 2 3 2 2" xfId="13276"/>
    <cellStyle name="Normal 153 3 2 3 3" xfId="13277"/>
    <cellStyle name="Normal 153 3 2 4" xfId="13278"/>
    <cellStyle name="Normal 153 3 3" xfId="13279"/>
    <cellStyle name="Normal 153 3 3 2" xfId="13280"/>
    <cellStyle name="Normal 153 3 3 2 2" xfId="13281"/>
    <cellStyle name="Normal 153 3 3 3" xfId="13282"/>
    <cellStyle name="Normal 153 3 4" xfId="13283"/>
    <cellStyle name="Normal 153 3 4 2" xfId="13284"/>
    <cellStyle name="Normal 153 3 4 2 2" xfId="13285"/>
    <cellStyle name="Normal 153 3 4 3" xfId="13286"/>
    <cellStyle name="Normal 153 3 5" xfId="13287"/>
    <cellStyle name="Normal 153 3 5 2" xfId="13288"/>
    <cellStyle name="Normal 153 3 5 2 2" xfId="13289"/>
    <cellStyle name="Normal 153 3 5 3" xfId="13290"/>
    <cellStyle name="Normal 153 3 6" xfId="13291"/>
    <cellStyle name="Normal 153 4" xfId="13292"/>
    <cellStyle name="Normal 153 4 2" xfId="13293"/>
    <cellStyle name="Normal 153 4 2 2" xfId="13294"/>
    <cellStyle name="Normal 153 4 3" xfId="13295"/>
    <cellStyle name="Normal 153 5" xfId="13296"/>
    <cellStyle name="Normal 153 5 2" xfId="13297"/>
    <cellStyle name="Normal 153 5 2 2" xfId="13298"/>
    <cellStyle name="Normal 153 5 3" xfId="13299"/>
    <cellStyle name="Normal 153 6" xfId="13300"/>
    <cellStyle name="Normal 153 6 2" xfId="13301"/>
    <cellStyle name="Normal 153 6 2 2" xfId="13302"/>
    <cellStyle name="Normal 153 6 3" xfId="13303"/>
    <cellStyle name="Normal 153 7" xfId="13304"/>
    <cellStyle name="Normal 154" xfId="13305"/>
    <cellStyle name="Normal 154 2" xfId="13306"/>
    <cellStyle name="Normal 154 2 2" xfId="13307"/>
    <cellStyle name="Normal 154 2 2 2" xfId="13308"/>
    <cellStyle name="Normal 154 2 3" xfId="13309"/>
    <cellStyle name="Normal 154 2 3 2" xfId="13310"/>
    <cellStyle name="Normal 154 2 3 2 2" xfId="13311"/>
    <cellStyle name="Normal 154 2 3 3" xfId="13312"/>
    <cellStyle name="Normal 154 2 4" xfId="13313"/>
    <cellStyle name="Normal 154 2 4 2" xfId="13314"/>
    <cellStyle name="Normal 154 2 4 2 2" xfId="13315"/>
    <cellStyle name="Normal 154 2 4 3" xfId="13316"/>
    <cellStyle name="Normal 154 2 5" xfId="13317"/>
    <cellStyle name="Normal 154 3" xfId="13318"/>
    <cellStyle name="Normal 154 3 2" xfId="13319"/>
    <cellStyle name="Normal 154 3 2 2" xfId="13320"/>
    <cellStyle name="Normal 154 3 2 2 2" xfId="13321"/>
    <cellStyle name="Normal 154 3 2 3" xfId="13322"/>
    <cellStyle name="Normal 154 3 2 3 2" xfId="13323"/>
    <cellStyle name="Normal 154 3 2 3 2 2" xfId="13324"/>
    <cellStyle name="Normal 154 3 2 3 3" xfId="13325"/>
    <cellStyle name="Normal 154 3 2 4" xfId="13326"/>
    <cellStyle name="Normal 154 3 3" xfId="13327"/>
    <cellStyle name="Normal 154 3 3 2" xfId="13328"/>
    <cellStyle name="Normal 154 3 3 2 2" xfId="13329"/>
    <cellStyle name="Normal 154 3 3 3" xfId="13330"/>
    <cellStyle name="Normal 154 3 4" xfId="13331"/>
    <cellStyle name="Normal 154 3 4 2" xfId="13332"/>
    <cellStyle name="Normal 154 3 4 2 2" xfId="13333"/>
    <cellStyle name="Normal 154 3 4 3" xfId="13334"/>
    <cellStyle name="Normal 154 3 5" xfId="13335"/>
    <cellStyle name="Normal 154 3 5 2" xfId="13336"/>
    <cellStyle name="Normal 154 3 5 2 2" xfId="13337"/>
    <cellStyle name="Normal 154 3 5 3" xfId="13338"/>
    <cellStyle name="Normal 154 3 6" xfId="13339"/>
    <cellStyle name="Normal 154 4" xfId="13340"/>
    <cellStyle name="Normal 154 4 2" xfId="13341"/>
    <cellStyle name="Normal 154 4 2 2" xfId="13342"/>
    <cellStyle name="Normal 154 4 3" xfId="13343"/>
    <cellStyle name="Normal 154 5" xfId="13344"/>
    <cellStyle name="Normal 154 5 2" xfId="13345"/>
    <cellStyle name="Normal 154 5 2 2" xfId="13346"/>
    <cellStyle name="Normal 154 5 3" xfId="13347"/>
    <cellStyle name="Normal 154 6" xfId="13348"/>
    <cellStyle name="Normal 154 6 2" xfId="13349"/>
    <cellStyle name="Normal 154 6 2 2" xfId="13350"/>
    <cellStyle name="Normal 154 6 3" xfId="13351"/>
    <cellStyle name="Normal 154 7" xfId="13352"/>
    <cellStyle name="Normal 155" xfId="13353"/>
    <cellStyle name="Normal 155 2" xfId="13354"/>
    <cellStyle name="Normal 155 2 2" xfId="13355"/>
    <cellStyle name="Normal 155 2 2 2" xfId="13356"/>
    <cellStyle name="Normal 155 2 3" xfId="13357"/>
    <cellStyle name="Normal 155 2 3 2" xfId="13358"/>
    <cellStyle name="Normal 155 2 3 2 2" xfId="13359"/>
    <cellStyle name="Normal 155 2 3 3" xfId="13360"/>
    <cellStyle name="Normal 155 2 4" xfId="13361"/>
    <cellStyle name="Normal 155 2 4 2" xfId="13362"/>
    <cellStyle name="Normal 155 2 4 2 2" xfId="13363"/>
    <cellStyle name="Normal 155 2 4 3" xfId="13364"/>
    <cellStyle name="Normal 155 2 5" xfId="13365"/>
    <cellStyle name="Normal 155 3" xfId="13366"/>
    <cellStyle name="Normal 155 3 2" xfId="13367"/>
    <cellStyle name="Normal 155 3 2 2" xfId="13368"/>
    <cellStyle name="Normal 155 3 2 2 2" xfId="13369"/>
    <cellStyle name="Normal 155 3 2 3" xfId="13370"/>
    <cellStyle name="Normal 155 3 2 3 2" xfId="13371"/>
    <cellStyle name="Normal 155 3 2 3 2 2" xfId="13372"/>
    <cellStyle name="Normal 155 3 2 3 3" xfId="13373"/>
    <cellStyle name="Normal 155 3 2 4" xfId="13374"/>
    <cellStyle name="Normal 155 3 3" xfId="13375"/>
    <cellStyle name="Normal 155 3 3 2" xfId="13376"/>
    <cellStyle name="Normal 155 3 3 2 2" xfId="13377"/>
    <cellStyle name="Normal 155 3 3 3" xfId="13378"/>
    <cellStyle name="Normal 155 3 4" xfId="13379"/>
    <cellStyle name="Normal 155 3 4 2" xfId="13380"/>
    <cellStyle name="Normal 155 3 4 2 2" xfId="13381"/>
    <cellStyle name="Normal 155 3 4 3" xfId="13382"/>
    <cellStyle name="Normal 155 3 5" xfId="13383"/>
    <cellStyle name="Normal 155 3 5 2" xfId="13384"/>
    <cellStyle name="Normal 155 3 5 2 2" xfId="13385"/>
    <cellStyle name="Normal 155 3 5 3" xfId="13386"/>
    <cellStyle name="Normal 155 3 6" xfId="13387"/>
    <cellStyle name="Normal 155 4" xfId="13388"/>
    <cellStyle name="Normal 155 4 2" xfId="13389"/>
    <cellStyle name="Normal 155 4 2 2" xfId="13390"/>
    <cellStyle name="Normal 155 4 3" xfId="13391"/>
    <cellStyle name="Normal 155 5" xfId="13392"/>
    <cellStyle name="Normal 155 5 2" xfId="13393"/>
    <cellStyle name="Normal 155 5 2 2" xfId="13394"/>
    <cellStyle name="Normal 155 5 3" xfId="13395"/>
    <cellStyle name="Normal 155 6" xfId="13396"/>
    <cellStyle name="Normal 155 6 2" xfId="13397"/>
    <cellStyle name="Normal 155 6 2 2" xfId="13398"/>
    <cellStyle name="Normal 155 6 3" xfId="13399"/>
    <cellStyle name="Normal 155 7" xfId="13400"/>
    <cellStyle name="Normal 156" xfId="13401"/>
    <cellStyle name="Normal 156 2" xfId="13402"/>
    <cellStyle name="Normal 156 2 2" xfId="13403"/>
    <cellStyle name="Normal 156 2 2 2" xfId="13404"/>
    <cellStyle name="Normal 156 2 3" xfId="13405"/>
    <cellStyle name="Normal 156 2 3 2" xfId="13406"/>
    <cellStyle name="Normal 156 2 3 2 2" xfId="13407"/>
    <cellStyle name="Normal 156 2 3 3" xfId="13408"/>
    <cellStyle name="Normal 156 2 4" xfId="13409"/>
    <cellStyle name="Normal 156 2 4 2" xfId="13410"/>
    <cellStyle name="Normal 156 2 4 2 2" xfId="13411"/>
    <cellStyle name="Normal 156 2 4 3" xfId="13412"/>
    <cellStyle name="Normal 156 2 5" xfId="13413"/>
    <cellStyle name="Normal 156 3" xfId="13414"/>
    <cellStyle name="Normal 156 3 2" xfId="13415"/>
    <cellStyle name="Normal 156 3 2 2" xfId="13416"/>
    <cellStyle name="Normal 156 3 2 2 2" xfId="13417"/>
    <cellStyle name="Normal 156 3 2 3" xfId="13418"/>
    <cellStyle name="Normal 156 3 2 3 2" xfId="13419"/>
    <cellStyle name="Normal 156 3 2 3 2 2" xfId="13420"/>
    <cellStyle name="Normal 156 3 2 3 3" xfId="13421"/>
    <cellStyle name="Normal 156 3 2 4" xfId="13422"/>
    <cellStyle name="Normal 156 3 3" xfId="13423"/>
    <cellStyle name="Normal 156 3 3 2" xfId="13424"/>
    <cellStyle name="Normal 156 3 3 2 2" xfId="13425"/>
    <cellStyle name="Normal 156 3 3 3" xfId="13426"/>
    <cellStyle name="Normal 156 3 4" xfId="13427"/>
    <cellStyle name="Normal 156 3 4 2" xfId="13428"/>
    <cellStyle name="Normal 156 3 4 2 2" xfId="13429"/>
    <cellStyle name="Normal 156 3 4 3" xfId="13430"/>
    <cellStyle name="Normal 156 3 5" xfId="13431"/>
    <cellStyle name="Normal 156 3 5 2" xfId="13432"/>
    <cellStyle name="Normal 156 3 5 2 2" xfId="13433"/>
    <cellStyle name="Normal 156 3 5 3" xfId="13434"/>
    <cellStyle name="Normal 156 3 6" xfId="13435"/>
    <cellStyle name="Normal 156 4" xfId="13436"/>
    <cellStyle name="Normal 156 4 2" xfId="13437"/>
    <cellStyle name="Normal 156 4 2 2" xfId="13438"/>
    <cellStyle name="Normal 156 4 3" xfId="13439"/>
    <cellStyle name="Normal 156 5" xfId="13440"/>
    <cellStyle name="Normal 156 5 2" xfId="13441"/>
    <cellStyle name="Normal 156 5 2 2" xfId="13442"/>
    <cellStyle name="Normal 156 5 3" xfId="13443"/>
    <cellStyle name="Normal 156 6" xfId="13444"/>
    <cellStyle name="Normal 156 6 2" xfId="13445"/>
    <cellStyle name="Normal 156 6 2 2" xfId="13446"/>
    <cellStyle name="Normal 156 6 3" xfId="13447"/>
    <cellStyle name="Normal 156 7" xfId="13448"/>
    <cellStyle name="Normal 157" xfId="13449"/>
    <cellStyle name="Normal 157 2" xfId="13450"/>
    <cellStyle name="Normal 157 2 2" xfId="13451"/>
    <cellStyle name="Normal 157 2 2 2" xfId="13452"/>
    <cellStyle name="Normal 157 2 3" xfId="13453"/>
    <cellStyle name="Normal 157 2 3 2" xfId="13454"/>
    <cellStyle name="Normal 157 2 3 2 2" xfId="13455"/>
    <cellStyle name="Normal 157 2 3 3" xfId="13456"/>
    <cellStyle name="Normal 157 2 4" xfId="13457"/>
    <cellStyle name="Normal 157 2 4 2" xfId="13458"/>
    <cellStyle name="Normal 157 2 4 2 2" xfId="13459"/>
    <cellStyle name="Normal 157 2 4 3" xfId="13460"/>
    <cellStyle name="Normal 157 2 5" xfId="13461"/>
    <cellStyle name="Normal 157 3" xfId="13462"/>
    <cellStyle name="Normal 157 3 2" xfId="13463"/>
    <cellStyle name="Normal 157 3 2 2" xfId="13464"/>
    <cellStyle name="Normal 157 3 2 2 2" xfId="13465"/>
    <cellStyle name="Normal 157 3 2 3" xfId="13466"/>
    <cellStyle name="Normal 157 3 2 3 2" xfId="13467"/>
    <cellStyle name="Normal 157 3 2 3 2 2" xfId="13468"/>
    <cellStyle name="Normal 157 3 2 3 3" xfId="13469"/>
    <cellStyle name="Normal 157 3 2 4" xfId="13470"/>
    <cellStyle name="Normal 157 3 3" xfId="13471"/>
    <cellStyle name="Normal 157 3 3 2" xfId="13472"/>
    <cellStyle name="Normal 157 3 3 2 2" xfId="13473"/>
    <cellStyle name="Normal 157 3 3 3" xfId="13474"/>
    <cellStyle name="Normal 157 3 4" xfId="13475"/>
    <cellStyle name="Normal 157 3 4 2" xfId="13476"/>
    <cellStyle name="Normal 157 3 4 2 2" xfId="13477"/>
    <cellStyle name="Normal 157 3 4 3" xfId="13478"/>
    <cellStyle name="Normal 157 3 5" xfId="13479"/>
    <cellStyle name="Normal 157 3 5 2" xfId="13480"/>
    <cellStyle name="Normal 157 3 5 2 2" xfId="13481"/>
    <cellStyle name="Normal 157 3 5 3" xfId="13482"/>
    <cellStyle name="Normal 157 3 6" xfId="13483"/>
    <cellStyle name="Normal 157 4" xfId="13484"/>
    <cellStyle name="Normal 157 4 2" xfId="13485"/>
    <cellStyle name="Normal 157 4 2 2" xfId="13486"/>
    <cellStyle name="Normal 157 4 3" xfId="13487"/>
    <cellStyle name="Normal 157 5" xfId="13488"/>
    <cellStyle name="Normal 157 5 2" xfId="13489"/>
    <cellStyle name="Normal 157 5 2 2" xfId="13490"/>
    <cellStyle name="Normal 157 5 3" xfId="13491"/>
    <cellStyle name="Normal 157 6" xfId="13492"/>
    <cellStyle name="Normal 157 6 2" xfId="13493"/>
    <cellStyle name="Normal 157 6 2 2" xfId="13494"/>
    <cellStyle name="Normal 157 6 3" xfId="13495"/>
    <cellStyle name="Normal 157 7" xfId="13496"/>
    <cellStyle name="Normal 158" xfId="13497"/>
    <cellStyle name="Normal 158 2" xfId="13498"/>
    <cellStyle name="Normal 158 2 2" xfId="13499"/>
    <cellStyle name="Normal 158 2 2 2" xfId="13500"/>
    <cellStyle name="Normal 158 2 3" xfId="13501"/>
    <cellStyle name="Normal 158 2 3 2" xfId="13502"/>
    <cellStyle name="Normal 158 2 3 2 2" xfId="13503"/>
    <cellStyle name="Normal 158 2 3 3" xfId="13504"/>
    <cellStyle name="Normal 158 2 4" xfId="13505"/>
    <cellStyle name="Normal 158 2 4 2" xfId="13506"/>
    <cellStyle name="Normal 158 2 4 2 2" xfId="13507"/>
    <cellStyle name="Normal 158 2 4 3" xfId="13508"/>
    <cellStyle name="Normal 158 2 5" xfId="13509"/>
    <cellStyle name="Normal 158 3" xfId="13510"/>
    <cellStyle name="Normal 158 3 2" xfId="13511"/>
    <cellStyle name="Normal 158 3 2 2" xfId="13512"/>
    <cellStyle name="Normal 158 3 2 2 2" xfId="13513"/>
    <cellStyle name="Normal 158 3 2 3" xfId="13514"/>
    <cellStyle name="Normal 158 3 2 3 2" xfId="13515"/>
    <cellStyle name="Normal 158 3 2 3 2 2" xfId="13516"/>
    <cellStyle name="Normal 158 3 2 3 3" xfId="13517"/>
    <cellStyle name="Normal 158 3 2 4" xfId="13518"/>
    <cellStyle name="Normal 158 3 3" xfId="13519"/>
    <cellStyle name="Normal 158 3 3 2" xfId="13520"/>
    <cellStyle name="Normal 158 3 3 2 2" xfId="13521"/>
    <cellStyle name="Normal 158 3 3 3" xfId="13522"/>
    <cellStyle name="Normal 158 3 4" xfId="13523"/>
    <cellStyle name="Normal 158 3 4 2" xfId="13524"/>
    <cellStyle name="Normal 158 3 4 2 2" xfId="13525"/>
    <cellStyle name="Normal 158 3 4 3" xfId="13526"/>
    <cellStyle name="Normal 158 3 5" xfId="13527"/>
    <cellStyle name="Normal 158 3 5 2" xfId="13528"/>
    <cellStyle name="Normal 158 3 5 2 2" xfId="13529"/>
    <cellStyle name="Normal 158 3 5 3" xfId="13530"/>
    <cellStyle name="Normal 158 3 6" xfId="13531"/>
    <cellStyle name="Normal 158 4" xfId="13532"/>
    <cellStyle name="Normal 158 4 2" xfId="13533"/>
    <cellStyle name="Normal 158 4 2 2" xfId="13534"/>
    <cellStyle name="Normal 158 4 3" xfId="13535"/>
    <cellStyle name="Normal 158 5" xfId="13536"/>
    <cellStyle name="Normal 158 5 2" xfId="13537"/>
    <cellStyle name="Normal 158 5 2 2" xfId="13538"/>
    <cellStyle name="Normal 158 5 3" xfId="13539"/>
    <cellStyle name="Normal 158 6" xfId="13540"/>
    <cellStyle name="Normal 158 6 2" xfId="13541"/>
    <cellStyle name="Normal 158 6 2 2" xfId="13542"/>
    <cellStyle name="Normal 158 6 3" xfId="13543"/>
    <cellStyle name="Normal 158 7" xfId="13544"/>
    <cellStyle name="Normal 159" xfId="13545"/>
    <cellStyle name="Normal 159 2" xfId="13546"/>
    <cellStyle name="Normal 159 2 2" xfId="13547"/>
    <cellStyle name="Normal 159 2 2 2" xfId="13548"/>
    <cellStyle name="Normal 159 2 3" xfId="13549"/>
    <cellStyle name="Normal 159 2 3 2" xfId="13550"/>
    <cellStyle name="Normal 159 2 3 2 2" xfId="13551"/>
    <cellStyle name="Normal 159 2 3 3" xfId="13552"/>
    <cellStyle name="Normal 159 2 4" xfId="13553"/>
    <cellStyle name="Normal 159 2 4 2" xfId="13554"/>
    <cellStyle name="Normal 159 2 4 2 2" xfId="13555"/>
    <cellStyle name="Normal 159 2 4 3" xfId="13556"/>
    <cellStyle name="Normal 159 2 5" xfId="13557"/>
    <cellStyle name="Normal 159 3" xfId="13558"/>
    <cellStyle name="Normal 159 3 2" xfId="13559"/>
    <cellStyle name="Normal 159 3 2 2" xfId="13560"/>
    <cellStyle name="Normal 159 3 2 2 2" xfId="13561"/>
    <cellStyle name="Normal 159 3 2 3" xfId="13562"/>
    <cellStyle name="Normal 159 3 2 3 2" xfId="13563"/>
    <cellStyle name="Normal 159 3 2 3 2 2" xfId="13564"/>
    <cellStyle name="Normal 159 3 2 3 3" xfId="13565"/>
    <cellStyle name="Normal 159 3 2 4" xfId="13566"/>
    <cellStyle name="Normal 159 3 3" xfId="13567"/>
    <cellStyle name="Normal 159 3 3 2" xfId="13568"/>
    <cellStyle name="Normal 159 3 3 2 2" xfId="13569"/>
    <cellStyle name="Normal 159 3 3 3" xfId="13570"/>
    <cellStyle name="Normal 159 3 4" xfId="13571"/>
    <cellStyle name="Normal 159 3 4 2" xfId="13572"/>
    <cellStyle name="Normal 159 3 4 2 2" xfId="13573"/>
    <cellStyle name="Normal 159 3 4 3" xfId="13574"/>
    <cellStyle name="Normal 159 3 5" xfId="13575"/>
    <cellStyle name="Normal 159 3 5 2" xfId="13576"/>
    <cellStyle name="Normal 159 3 5 2 2" xfId="13577"/>
    <cellStyle name="Normal 159 3 5 3" xfId="13578"/>
    <cellStyle name="Normal 159 3 6" xfId="13579"/>
    <cellStyle name="Normal 159 4" xfId="13580"/>
    <cellStyle name="Normal 159 4 2" xfId="13581"/>
    <cellStyle name="Normal 159 4 2 2" xfId="13582"/>
    <cellStyle name="Normal 159 4 3" xfId="13583"/>
    <cellStyle name="Normal 159 5" xfId="13584"/>
    <cellStyle name="Normal 159 5 2" xfId="13585"/>
    <cellStyle name="Normal 159 5 2 2" xfId="13586"/>
    <cellStyle name="Normal 159 5 3" xfId="13587"/>
    <cellStyle name="Normal 159 6" xfId="13588"/>
    <cellStyle name="Normal 159 6 2" xfId="13589"/>
    <cellStyle name="Normal 159 6 2 2" xfId="13590"/>
    <cellStyle name="Normal 159 6 3" xfId="13591"/>
    <cellStyle name="Normal 159 7" xfId="13592"/>
    <cellStyle name="Normal 16" xfId="13593"/>
    <cellStyle name="Normal 16 2" xfId="13594"/>
    <cellStyle name="Normal 16 2 2" xfId="13595"/>
    <cellStyle name="Normal 16 2 2 2" xfId="13596"/>
    <cellStyle name="Normal 16 2 2 2 2" xfId="13597"/>
    <cellStyle name="Normal 16 2 2 3" xfId="13598"/>
    <cellStyle name="Normal 16 2 2 3 2" xfId="13599"/>
    <cellStyle name="Normal 16 2 2 3 2 2" xfId="13600"/>
    <cellStyle name="Normal 16 2 2 3 3" xfId="13601"/>
    <cellStyle name="Normal 16 2 2 4" xfId="13602"/>
    <cellStyle name="Normal 16 2 2 4 2" xfId="13603"/>
    <cellStyle name="Normal 16 2 2 4 2 2" xfId="13604"/>
    <cellStyle name="Normal 16 2 2 4 3" xfId="13605"/>
    <cellStyle name="Normal 16 2 2 5" xfId="13606"/>
    <cellStyle name="Normal 16 2 3" xfId="13607"/>
    <cellStyle name="Normal 16 2 3 2" xfId="13608"/>
    <cellStyle name="Normal 16 2 3 2 2" xfId="13609"/>
    <cellStyle name="Normal 16 2 3 2 2 2" xfId="13610"/>
    <cellStyle name="Normal 16 2 3 2 3" xfId="13611"/>
    <cellStyle name="Normal 16 2 3 2 3 2" xfId="13612"/>
    <cellStyle name="Normal 16 2 3 2 3 2 2" xfId="13613"/>
    <cellStyle name="Normal 16 2 3 2 3 3" xfId="13614"/>
    <cellStyle name="Normal 16 2 3 2 4" xfId="13615"/>
    <cellStyle name="Normal 16 2 3 3" xfId="13616"/>
    <cellStyle name="Normal 16 2 3 3 2" xfId="13617"/>
    <cellStyle name="Normal 16 2 3 3 2 2" xfId="13618"/>
    <cellStyle name="Normal 16 2 3 3 3" xfId="13619"/>
    <cellStyle name="Normal 16 2 3 4" xfId="13620"/>
    <cellStyle name="Normal 16 2 3 4 2" xfId="13621"/>
    <cellStyle name="Normal 16 2 3 4 2 2" xfId="13622"/>
    <cellStyle name="Normal 16 2 3 4 3" xfId="13623"/>
    <cellStyle name="Normal 16 2 3 5" xfId="13624"/>
    <cellStyle name="Normal 16 2 3 5 2" xfId="13625"/>
    <cellStyle name="Normal 16 2 3 5 2 2" xfId="13626"/>
    <cellStyle name="Normal 16 2 3 5 3" xfId="13627"/>
    <cellStyle name="Normal 16 2 3 6" xfId="13628"/>
    <cellStyle name="Normal 16 2 4" xfId="13629"/>
    <cellStyle name="Normal 16 3" xfId="13630"/>
    <cellStyle name="Normal 16 3 2" xfId="13631"/>
    <cellStyle name="Normal 16 3 2 2" xfId="13632"/>
    <cellStyle name="Normal 16 3 2 2 2" xfId="13633"/>
    <cellStyle name="Normal 16 3 2 3" xfId="13634"/>
    <cellStyle name="Normal 16 3 2 3 2" xfId="13635"/>
    <cellStyle name="Normal 16 3 2 3 2 2" xfId="13636"/>
    <cellStyle name="Normal 16 3 2 3 3" xfId="13637"/>
    <cellStyle name="Normal 16 3 2 4" xfId="13638"/>
    <cellStyle name="Normal 16 3 2 4 2" xfId="13639"/>
    <cellStyle name="Normal 16 3 2 4 2 2" xfId="13640"/>
    <cellStyle name="Normal 16 3 2 4 3" xfId="13641"/>
    <cellStyle name="Normal 16 3 2 5" xfId="13642"/>
    <cellStyle name="Normal 16 3 3" xfId="13643"/>
    <cellStyle name="Normal 16 3 3 2" xfId="13644"/>
    <cellStyle name="Normal 16 3 3 2 2" xfId="13645"/>
    <cellStyle name="Normal 16 3 3 3" xfId="13646"/>
    <cellStyle name="Normal 16 3 4" xfId="13647"/>
    <cellStyle name="Normal 16 3 4 2" xfId="13648"/>
    <cellStyle name="Normal 16 3 4 2 2" xfId="13649"/>
    <cellStyle name="Normal 16 3 4 3" xfId="13650"/>
    <cellStyle name="Normal 16 3 5" xfId="13651"/>
    <cellStyle name="Normal 16 3 5 2" xfId="13652"/>
    <cellStyle name="Normal 16 3 5 2 2" xfId="13653"/>
    <cellStyle name="Normal 16 3 5 3" xfId="13654"/>
    <cellStyle name="Normal 16 3 6" xfId="13655"/>
    <cellStyle name="Normal 16 4" xfId="13656"/>
    <cellStyle name="Normal 16 4 2" xfId="13657"/>
    <cellStyle name="Normal 16 4 2 2" xfId="13658"/>
    <cellStyle name="Normal 16 4 3" xfId="13659"/>
    <cellStyle name="Normal 16 4 3 2" xfId="13660"/>
    <cellStyle name="Normal 16 4 3 2 2" xfId="13661"/>
    <cellStyle name="Normal 16 4 3 3" xfId="13662"/>
    <cellStyle name="Normal 16 4 4" xfId="13663"/>
    <cellStyle name="Normal 16 4 4 2" xfId="13664"/>
    <cellStyle name="Normal 16 4 4 2 2" xfId="13665"/>
    <cellStyle name="Normal 16 4 4 3" xfId="13666"/>
    <cellStyle name="Normal 16 4 5" xfId="13667"/>
    <cellStyle name="Normal 16 5" xfId="13668"/>
    <cellStyle name="Normal 16 5 2" xfId="13669"/>
    <cellStyle name="Normal 16 5 2 2" xfId="13670"/>
    <cellStyle name="Normal 16 5 2 2 2" xfId="13671"/>
    <cellStyle name="Normal 16 5 2 3" xfId="13672"/>
    <cellStyle name="Normal 16 5 2 3 2" xfId="13673"/>
    <cellStyle name="Normal 16 5 2 3 2 2" xfId="13674"/>
    <cellStyle name="Normal 16 5 2 3 3" xfId="13675"/>
    <cellStyle name="Normal 16 5 2 4" xfId="13676"/>
    <cellStyle name="Normal 16 5 3" xfId="13677"/>
    <cellStyle name="Normal 16 5 3 2" xfId="13678"/>
    <cellStyle name="Normal 16 5 3 2 2" xfId="13679"/>
    <cellStyle name="Normal 16 5 3 3" xfId="13680"/>
    <cellStyle name="Normal 16 5 4" xfId="13681"/>
    <cellStyle name="Normal 16 5 4 2" xfId="13682"/>
    <cellStyle name="Normal 16 5 4 2 2" xfId="13683"/>
    <cellStyle name="Normal 16 5 4 3" xfId="13684"/>
    <cellStyle name="Normal 16 5 5" xfId="13685"/>
    <cellStyle name="Normal 16 5 5 2" xfId="13686"/>
    <cellStyle name="Normal 16 5 5 2 2" xfId="13687"/>
    <cellStyle name="Normal 16 5 5 3" xfId="13688"/>
    <cellStyle name="Normal 16 5 6" xfId="13689"/>
    <cellStyle name="Normal 16 6" xfId="13690"/>
    <cellStyle name="Normal 160" xfId="13691"/>
    <cellStyle name="Normal 160 2" xfId="13692"/>
    <cellStyle name="Normal 160 2 2" xfId="13693"/>
    <cellStyle name="Normal 160 2 2 2" xfId="13694"/>
    <cellStyle name="Normal 160 2 3" xfId="13695"/>
    <cellStyle name="Normal 160 2 3 2" xfId="13696"/>
    <cellStyle name="Normal 160 2 3 2 2" xfId="13697"/>
    <cellStyle name="Normal 160 2 3 3" xfId="13698"/>
    <cellStyle name="Normal 160 2 4" xfId="13699"/>
    <cellStyle name="Normal 160 2 4 2" xfId="13700"/>
    <cellStyle name="Normal 160 2 4 2 2" xfId="13701"/>
    <cellStyle name="Normal 160 2 4 3" xfId="13702"/>
    <cellStyle name="Normal 160 2 5" xfId="13703"/>
    <cellStyle name="Normal 160 3" xfId="13704"/>
    <cellStyle name="Normal 160 3 2" xfId="13705"/>
    <cellStyle name="Normal 160 3 2 2" xfId="13706"/>
    <cellStyle name="Normal 160 3 2 2 2" xfId="13707"/>
    <cellStyle name="Normal 160 3 2 3" xfId="13708"/>
    <cellStyle name="Normal 160 3 2 3 2" xfId="13709"/>
    <cellStyle name="Normal 160 3 2 3 2 2" xfId="13710"/>
    <cellStyle name="Normal 160 3 2 3 3" xfId="13711"/>
    <cellStyle name="Normal 160 3 2 4" xfId="13712"/>
    <cellStyle name="Normal 160 3 3" xfId="13713"/>
    <cellStyle name="Normal 160 3 3 2" xfId="13714"/>
    <cellStyle name="Normal 160 3 3 2 2" xfId="13715"/>
    <cellStyle name="Normal 160 3 3 3" xfId="13716"/>
    <cellStyle name="Normal 160 3 4" xfId="13717"/>
    <cellStyle name="Normal 160 3 4 2" xfId="13718"/>
    <cellStyle name="Normal 160 3 4 2 2" xfId="13719"/>
    <cellStyle name="Normal 160 3 4 3" xfId="13720"/>
    <cellStyle name="Normal 160 3 5" xfId="13721"/>
    <cellStyle name="Normal 160 3 5 2" xfId="13722"/>
    <cellStyle name="Normal 160 3 5 2 2" xfId="13723"/>
    <cellStyle name="Normal 160 3 5 3" xfId="13724"/>
    <cellStyle name="Normal 160 3 6" xfId="13725"/>
    <cellStyle name="Normal 160 4" xfId="13726"/>
    <cellStyle name="Normal 160 4 2" xfId="13727"/>
    <cellStyle name="Normal 160 4 2 2" xfId="13728"/>
    <cellStyle name="Normal 160 4 3" xfId="13729"/>
    <cellStyle name="Normal 160 5" xfId="13730"/>
    <cellStyle name="Normal 160 5 2" xfId="13731"/>
    <cellStyle name="Normal 160 5 2 2" xfId="13732"/>
    <cellStyle name="Normal 160 5 3" xfId="13733"/>
    <cellStyle name="Normal 160 6" xfId="13734"/>
    <cellStyle name="Normal 160 6 2" xfId="13735"/>
    <cellStyle name="Normal 160 6 2 2" xfId="13736"/>
    <cellStyle name="Normal 160 6 3" xfId="13737"/>
    <cellStyle name="Normal 160 7" xfId="13738"/>
    <cellStyle name="Normal 161" xfId="13739"/>
    <cellStyle name="Normal 161 2" xfId="13740"/>
    <cellStyle name="Normal 161 2 2" xfId="13741"/>
    <cellStyle name="Normal 161 2 2 2" xfId="13742"/>
    <cellStyle name="Normal 161 2 3" xfId="13743"/>
    <cellStyle name="Normal 161 2 3 2" xfId="13744"/>
    <cellStyle name="Normal 161 2 3 2 2" xfId="13745"/>
    <cellStyle name="Normal 161 2 3 3" xfId="13746"/>
    <cellStyle name="Normal 161 2 4" xfId="13747"/>
    <cellStyle name="Normal 161 2 4 2" xfId="13748"/>
    <cellStyle name="Normal 161 2 4 2 2" xfId="13749"/>
    <cellStyle name="Normal 161 2 4 3" xfId="13750"/>
    <cellStyle name="Normal 161 2 5" xfId="13751"/>
    <cellStyle name="Normal 161 3" xfId="13752"/>
    <cellStyle name="Normal 161 3 2" xfId="13753"/>
    <cellStyle name="Normal 161 3 2 2" xfId="13754"/>
    <cellStyle name="Normal 161 3 2 2 2" xfId="13755"/>
    <cellStyle name="Normal 161 3 2 3" xfId="13756"/>
    <cellStyle name="Normal 161 3 2 3 2" xfId="13757"/>
    <cellStyle name="Normal 161 3 2 3 2 2" xfId="13758"/>
    <cellStyle name="Normal 161 3 2 3 3" xfId="13759"/>
    <cellStyle name="Normal 161 3 2 4" xfId="13760"/>
    <cellStyle name="Normal 161 3 3" xfId="13761"/>
    <cellStyle name="Normal 161 3 3 2" xfId="13762"/>
    <cellStyle name="Normal 161 3 3 2 2" xfId="13763"/>
    <cellStyle name="Normal 161 3 3 3" xfId="13764"/>
    <cellStyle name="Normal 161 3 4" xfId="13765"/>
    <cellStyle name="Normal 161 3 4 2" xfId="13766"/>
    <cellStyle name="Normal 161 3 4 2 2" xfId="13767"/>
    <cellStyle name="Normal 161 3 4 3" xfId="13768"/>
    <cellStyle name="Normal 161 3 5" xfId="13769"/>
    <cellStyle name="Normal 161 3 5 2" xfId="13770"/>
    <cellStyle name="Normal 161 3 5 2 2" xfId="13771"/>
    <cellStyle name="Normal 161 3 5 3" xfId="13772"/>
    <cellStyle name="Normal 161 3 6" xfId="13773"/>
    <cellStyle name="Normal 161 4" xfId="13774"/>
    <cellStyle name="Normal 161 4 2" xfId="13775"/>
    <cellStyle name="Normal 161 4 2 2" xfId="13776"/>
    <cellStyle name="Normal 161 4 3" xfId="13777"/>
    <cellStyle name="Normal 161 5" xfId="13778"/>
    <cellStyle name="Normal 161 5 2" xfId="13779"/>
    <cellStyle name="Normal 161 5 2 2" xfId="13780"/>
    <cellStyle name="Normal 161 5 3" xfId="13781"/>
    <cellStyle name="Normal 161 6" xfId="13782"/>
    <cellStyle name="Normal 161 6 2" xfId="13783"/>
    <cellStyle name="Normal 161 6 2 2" xfId="13784"/>
    <cellStyle name="Normal 161 6 3" xfId="13785"/>
    <cellStyle name="Normal 161 7" xfId="13786"/>
    <cellStyle name="Normal 162" xfId="13787"/>
    <cellStyle name="Normal 162 2" xfId="13788"/>
    <cellStyle name="Normal 162 2 2" xfId="13789"/>
    <cellStyle name="Normal 162 2 2 2" xfId="13790"/>
    <cellStyle name="Normal 162 2 3" xfId="13791"/>
    <cellStyle name="Normal 162 2 3 2" xfId="13792"/>
    <cellStyle name="Normal 162 2 3 2 2" xfId="13793"/>
    <cellStyle name="Normal 162 2 3 3" xfId="13794"/>
    <cellStyle name="Normal 162 2 4" xfId="13795"/>
    <cellStyle name="Normal 162 2 4 2" xfId="13796"/>
    <cellStyle name="Normal 162 2 4 2 2" xfId="13797"/>
    <cellStyle name="Normal 162 2 4 3" xfId="13798"/>
    <cellStyle name="Normal 162 2 5" xfId="13799"/>
    <cellStyle name="Normal 162 3" xfId="13800"/>
    <cellStyle name="Normal 162 3 2" xfId="13801"/>
    <cellStyle name="Normal 162 3 2 2" xfId="13802"/>
    <cellStyle name="Normal 162 3 2 2 2" xfId="13803"/>
    <cellStyle name="Normal 162 3 2 3" xfId="13804"/>
    <cellStyle name="Normal 162 3 2 3 2" xfId="13805"/>
    <cellStyle name="Normal 162 3 2 3 2 2" xfId="13806"/>
    <cellStyle name="Normal 162 3 2 3 3" xfId="13807"/>
    <cellStyle name="Normal 162 3 2 4" xfId="13808"/>
    <cellStyle name="Normal 162 3 3" xfId="13809"/>
    <cellStyle name="Normal 162 3 3 2" xfId="13810"/>
    <cellStyle name="Normal 162 3 3 2 2" xfId="13811"/>
    <cellStyle name="Normal 162 3 3 3" xfId="13812"/>
    <cellStyle name="Normal 162 3 4" xfId="13813"/>
    <cellStyle name="Normal 162 3 4 2" xfId="13814"/>
    <cellStyle name="Normal 162 3 4 2 2" xfId="13815"/>
    <cellStyle name="Normal 162 3 4 3" xfId="13816"/>
    <cellStyle name="Normal 162 3 5" xfId="13817"/>
    <cellStyle name="Normal 162 3 5 2" xfId="13818"/>
    <cellStyle name="Normal 162 3 5 2 2" xfId="13819"/>
    <cellStyle name="Normal 162 3 5 3" xfId="13820"/>
    <cellStyle name="Normal 162 3 6" xfId="13821"/>
    <cellStyle name="Normal 162 4" xfId="13822"/>
    <cellStyle name="Normal 162 4 2" xfId="13823"/>
    <cellStyle name="Normal 162 4 2 2" xfId="13824"/>
    <cellStyle name="Normal 162 4 3" xfId="13825"/>
    <cellStyle name="Normal 162 5" xfId="13826"/>
    <cellStyle name="Normal 162 5 2" xfId="13827"/>
    <cellStyle name="Normal 162 5 2 2" xfId="13828"/>
    <cellStyle name="Normal 162 5 3" xfId="13829"/>
    <cellStyle name="Normal 162 6" xfId="13830"/>
    <cellStyle name="Normal 162 6 2" xfId="13831"/>
    <cellStyle name="Normal 162 6 2 2" xfId="13832"/>
    <cellStyle name="Normal 162 6 3" xfId="13833"/>
    <cellStyle name="Normal 162 7" xfId="13834"/>
    <cellStyle name="Normal 163" xfId="13835"/>
    <cellStyle name="Normal 163 2" xfId="13836"/>
    <cellStyle name="Normal 163 2 2" xfId="13837"/>
    <cellStyle name="Normal 163 2 2 2" xfId="13838"/>
    <cellStyle name="Normal 163 2 3" xfId="13839"/>
    <cellStyle name="Normal 163 2 3 2" xfId="13840"/>
    <cellStyle name="Normal 163 2 3 2 2" xfId="13841"/>
    <cellStyle name="Normal 163 2 3 3" xfId="13842"/>
    <cellStyle name="Normal 163 2 4" xfId="13843"/>
    <cellStyle name="Normal 163 2 4 2" xfId="13844"/>
    <cellStyle name="Normal 163 2 4 2 2" xfId="13845"/>
    <cellStyle name="Normal 163 2 4 3" xfId="13846"/>
    <cellStyle name="Normal 163 2 5" xfId="13847"/>
    <cellStyle name="Normal 163 3" xfId="13848"/>
    <cellStyle name="Normal 163 3 2" xfId="13849"/>
    <cellStyle name="Normal 163 3 2 2" xfId="13850"/>
    <cellStyle name="Normal 163 3 2 2 2" xfId="13851"/>
    <cellStyle name="Normal 163 3 2 3" xfId="13852"/>
    <cellStyle name="Normal 163 3 2 3 2" xfId="13853"/>
    <cellStyle name="Normal 163 3 2 3 2 2" xfId="13854"/>
    <cellStyle name="Normal 163 3 2 3 3" xfId="13855"/>
    <cellStyle name="Normal 163 3 2 4" xfId="13856"/>
    <cellStyle name="Normal 163 3 3" xfId="13857"/>
    <cellStyle name="Normal 163 3 3 2" xfId="13858"/>
    <cellStyle name="Normal 163 3 3 2 2" xfId="13859"/>
    <cellStyle name="Normal 163 3 3 3" xfId="13860"/>
    <cellStyle name="Normal 163 3 4" xfId="13861"/>
    <cellStyle name="Normal 163 3 4 2" xfId="13862"/>
    <cellStyle name="Normal 163 3 4 2 2" xfId="13863"/>
    <cellStyle name="Normal 163 3 4 3" xfId="13864"/>
    <cellStyle name="Normal 163 3 5" xfId="13865"/>
    <cellStyle name="Normal 163 3 5 2" xfId="13866"/>
    <cellStyle name="Normal 163 3 5 2 2" xfId="13867"/>
    <cellStyle name="Normal 163 3 5 3" xfId="13868"/>
    <cellStyle name="Normal 163 3 6" xfId="13869"/>
    <cellStyle name="Normal 163 4" xfId="13870"/>
    <cellStyle name="Normal 163 4 2" xfId="13871"/>
    <cellStyle name="Normal 163 4 2 2" xfId="13872"/>
    <cellStyle name="Normal 163 4 3" xfId="13873"/>
    <cellStyle name="Normal 163 5" xfId="13874"/>
    <cellStyle name="Normal 163 5 2" xfId="13875"/>
    <cellStyle name="Normal 163 5 2 2" xfId="13876"/>
    <cellStyle name="Normal 163 5 3" xfId="13877"/>
    <cellStyle name="Normal 163 6" xfId="13878"/>
    <cellStyle name="Normal 163 6 2" xfId="13879"/>
    <cellStyle name="Normal 163 6 2 2" xfId="13880"/>
    <cellStyle name="Normal 163 6 3" xfId="13881"/>
    <cellStyle name="Normal 163 7" xfId="13882"/>
    <cellStyle name="Normal 164" xfId="13883"/>
    <cellStyle name="Normal 164 2" xfId="13884"/>
    <cellStyle name="Normal 164 2 2" xfId="13885"/>
    <cellStyle name="Normal 164 2 2 2" xfId="13886"/>
    <cellStyle name="Normal 164 2 3" xfId="13887"/>
    <cellStyle name="Normal 164 2 3 2" xfId="13888"/>
    <cellStyle name="Normal 164 2 3 2 2" xfId="13889"/>
    <cellStyle name="Normal 164 2 3 3" xfId="13890"/>
    <cellStyle name="Normal 164 2 4" xfId="13891"/>
    <cellStyle name="Normal 164 2 4 2" xfId="13892"/>
    <cellStyle name="Normal 164 2 4 2 2" xfId="13893"/>
    <cellStyle name="Normal 164 2 4 3" xfId="13894"/>
    <cellStyle name="Normal 164 2 5" xfId="13895"/>
    <cellStyle name="Normal 164 3" xfId="13896"/>
    <cellStyle name="Normal 164 3 2" xfId="13897"/>
    <cellStyle name="Normal 164 3 2 2" xfId="13898"/>
    <cellStyle name="Normal 164 3 2 2 2" xfId="13899"/>
    <cellStyle name="Normal 164 3 2 3" xfId="13900"/>
    <cellStyle name="Normal 164 3 2 3 2" xfId="13901"/>
    <cellStyle name="Normal 164 3 2 3 2 2" xfId="13902"/>
    <cellStyle name="Normal 164 3 2 3 3" xfId="13903"/>
    <cellStyle name="Normal 164 3 2 4" xfId="13904"/>
    <cellStyle name="Normal 164 3 3" xfId="13905"/>
    <cellStyle name="Normal 164 3 3 2" xfId="13906"/>
    <cellStyle name="Normal 164 3 3 2 2" xfId="13907"/>
    <cellStyle name="Normal 164 3 3 3" xfId="13908"/>
    <cellStyle name="Normal 164 3 4" xfId="13909"/>
    <cellStyle name="Normal 164 3 4 2" xfId="13910"/>
    <cellStyle name="Normal 164 3 4 2 2" xfId="13911"/>
    <cellStyle name="Normal 164 3 4 3" xfId="13912"/>
    <cellStyle name="Normal 164 3 5" xfId="13913"/>
    <cellStyle name="Normal 164 3 5 2" xfId="13914"/>
    <cellStyle name="Normal 164 3 5 2 2" xfId="13915"/>
    <cellStyle name="Normal 164 3 5 3" xfId="13916"/>
    <cellStyle name="Normal 164 3 6" xfId="13917"/>
    <cellStyle name="Normal 164 4" xfId="13918"/>
    <cellStyle name="Normal 164 4 2" xfId="13919"/>
    <cellStyle name="Normal 164 4 2 2" xfId="13920"/>
    <cellStyle name="Normal 164 4 3" xfId="13921"/>
    <cellStyle name="Normal 164 5" xfId="13922"/>
    <cellStyle name="Normal 164 5 2" xfId="13923"/>
    <cellStyle name="Normal 164 5 2 2" xfId="13924"/>
    <cellStyle name="Normal 164 5 3" xfId="13925"/>
    <cellStyle name="Normal 164 6" xfId="13926"/>
    <cellStyle name="Normal 164 6 2" xfId="13927"/>
    <cellStyle name="Normal 164 6 2 2" xfId="13928"/>
    <cellStyle name="Normal 164 6 3" xfId="13929"/>
    <cellStyle name="Normal 164 7" xfId="13930"/>
    <cellStyle name="Normal 165" xfId="13931"/>
    <cellStyle name="Normal 165 2" xfId="13932"/>
    <cellStyle name="Normal 165 2 2" xfId="13933"/>
    <cellStyle name="Normal 165 2 2 2" xfId="13934"/>
    <cellStyle name="Normal 165 2 3" xfId="13935"/>
    <cellStyle name="Normal 165 2 3 2" xfId="13936"/>
    <cellStyle name="Normal 165 2 3 2 2" xfId="13937"/>
    <cellStyle name="Normal 165 2 3 3" xfId="13938"/>
    <cellStyle name="Normal 165 2 4" xfId="13939"/>
    <cellStyle name="Normal 165 2 4 2" xfId="13940"/>
    <cellStyle name="Normal 165 2 4 2 2" xfId="13941"/>
    <cellStyle name="Normal 165 2 4 3" xfId="13942"/>
    <cellStyle name="Normal 165 2 5" xfId="13943"/>
    <cellStyle name="Normal 165 3" xfId="13944"/>
    <cellStyle name="Normal 165 3 2" xfId="13945"/>
    <cellStyle name="Normal 165 3 2 2" xfId="13946"/>
    <cellStyle name="Normal 165 3 2 2 2" xfId="13947"/>
    <cellStyle name="Normal 165 3 2 3" xfId="13948"/>
    <cellStyle name="Normal 165 3 2 3 2" xfId="13949"/>
    <cellStyle name="Normal 165 3 2 3 2 2" xfId="13950"/>
    <cellStyle name="Normal 165 3 2 3 3" xfId="13951"/>
    <cellStyle name="Normal 165 3 2 4" xfId="13952"/>
    <cellStyle name="Normal 165 3 3" xfId="13953"/>
    <cellStyle name="Normal 165 3 3 2" xfId="13954"/>
    <cellStyle name="Normal 165 3 3 2 2" xfId="13955"/>
    <cellStyle name="Normal 165 3 3 3" xfId="13956"/>
    <cellStyle name="Normal 165 3 4" xfId="13957"/>
    <cellStyle name="Normal 165 3 4 2" xfId="13958"/>
    <cellStyle name="Normal 165 3 4 2 2" xfId="13959"/>
    <cellStyle name="Normal 165 3 4 3" xfId="13960"/>
    <cellStyle name="Normal 165 3 5" xfId="13961"/>
    <cellStyle name="Normal 165 3 5 2" xfId="13962"/>
    <cellStyle name="Normal 165 3 5 2 2" xfId="13963"/>
    <cellStyle name="Normal 165 3 5 3" xfId="13964"/>
    <cellStyle name="Normal 165 3 6" xfId="13965"/>
    <cellStyle name="Normal 165 4" xfId="13966"/>
    <cellStyle name="Normal 165 4 2" xfId="13967"/>
    <cellStyle name="Normal 165 4 2 2" xfId="13968"/>
    <cellStyle name="Normal 165 4 3" xfId="13969"/>
    <cellStyle name="Normal 165 5" xfId="13970"/>
    <cellStyle name="Normal 165 5 2" xfId="13971"/>
    <cellStyle name="Normal 165 5 2 2" xfId="13972"/>
    <cellStyle name="Normal 165 5 3" xfId="13973"/>
    <cellStyle name="Normal 165 6" xfId="13974"/>
    <cellStyle name="Normal 165 6 2" xfId="13975"/>
    <cellStyle name="Normal 165 6 2 2" xfId="13976"/>
    <cellStyle name="Normal 165 6 3" xfId="13977"/>
    <cellStyle name="Normal 165 7" xfId="13978"/>
    <cellStyle name="Normal 166" xfId="13979"/>
    <cellStyle name="Normal 166 2" xfId="13980"/>
    <cellStyle name="Normal 166 2 2" xfId="13981"/>
    <cellStyle name="Normal 166 2 2 2" xfId="13982"/>
    <cellStyle name="Normal 166 2 3" xfId="13983"/>
    <cellStyle name="Normal 166 2 3 2" xfId="13984"/>
    <cellStyle name="Normal 166 2 3 2 2" xfId="13985"/>
    <cellStyle name="Normal 166 2 3 3" xfId="13986"/>
    <cellStyle name="Normal 166 2 4" xfId="13987"/>
    <cellStyle name="Normal 166 2 4 2" xfId="13988"/>
    <cellStyle name="Normal 166 2 4 2 2" xfId="13989"/>
    <cellStyle name="Normal 166 2 4 3" xfId="13990"/>
    <cellStyle name="Normal 166 2 5" xfId="13991"/>
    <cellStyle name="Normal 166 3" xfId="13992"/>
    <cellStyle name="Normal 166 3 2" xfId="13993"/>
    <cellStyle name="Normal 166 3 2 2" xfId="13994"/>
    <cellStyle name="Normal 166 3 2 2 2" xfId="13995"/>
    <cellStyle name="Normal 166 3 2 3" xfId="13996"/>
    <cellStyle name="Normal 166 3 2 3 2" xfId="13997"/>
    <cellStyle name="Normal 166 3 2 3 2 2" xfId="13998"/>
    <cellStyle name="Normal 166 3 2 3 3" xfId="13999"/>
    <cellStyle name="Normal 166 3 2 4" xfId="14000"/>
    <cellStyle name="Normal 166 3 3" xfId="14001"/>
    <cellStyle name="Normal 166 3 3 2" xfId="14002"/>
    <cellStyle name="Normal 166 3 3 2 2" xfId="14003"/>
    <cellStyle name="Normal 166 3 3 3" xfId="14004"/>
    <cellStyle name="Normal 166 3 4" xfId="14005"/>
    <cellStyle name="Normal 166 3 4 2" xfId="14006"/>
    <cellStyle name="Normal 166 3 4 2 2" xfId="14007"/>
    <cellStyle name="Normal 166 3 4 3" xfId="14008"/>
    <cellStyle name="Normal 166 3 5" xfId="14009"/>
    <cellStyle name="Normal 166 3 5 2" xfId="14010"/>
    <cellStyle name="Normal 166 3 5 2 2" xfId="14011"/>
    <cellStyle name="Normal 166 3 5 3" xfId="14012"/>
    <cellStyle name="Normal 166 3 6" xfId="14013"/>
    <cellStyle name="Normal 166 4" xfId="14014"/>
    <cellStyle name="Normal 166 4 2" xfId="14015"/>
    <cellStyle name="Normal 166 4 2 2" xfId="14016"/>
    <cellStyle name="Normal 166 4 3" xfId="14017"/>
    <cellStyle name="Normal 166 5" xfId="14018"/>
    <cellStyle name="Normal 166 5 2" xfId="14019"/>
    <cellStyle name="Normal 166 5 2 2" xfId="14020"/>
    <cellStyle name="Normal 166 5 3" xfId="14021"/>
    <cellStyle name="Normal 166 6" xfId="14022"/>
    <cellStyle name="Normal 166 6 2" xfId="14023"/>
    <cellStyle name="Normal 166 6 2 2" xfId="14024"/>
    <cellStyle name="Normal 166 6 3" xfId="14025"/>
    <cellStyle name="Normal 166 7" xfId="14026"/>
    <cellStyle name="Normal 167" xfId="14027"/>
    <cellStyle name="Normal 167 2" xfId="14028"/>
    <cellStyle name="Normal 167 2 2" xfId="14029"/>
    <cellStyle name="Normal 167 2 2 2" xfId="14030"/>
    <cellStyle name="Normal 167 2 3" xfId="14031"/>
    <cellStyle name="Normal 167 2 3 2" xfId="14032"/>
    <cellStyle name="Normal 167 2 3 2 2" xfId="14033"/>
    <cellStyle name="Normal 167 2 3 3" xfId="14034"/>
    <cellStyle name="Normal 167 2 4" xfId="14035"/>
    <cellStyle name="Normal 167 2 4 2" xfId="14036"/>
    <cellStyle name="Normal 167 2 4 2 2" xfId="14037"/>
    <cellStyle name="Normal 167 2 4 3" xfId="14038"/>
    <cellStyle name="Normal 167 2 5" xfId="14039"/>
    <cellStyle name="Normal 167 3" xfId="14040"/>
    <cellStyle name="Normal 167 3 2" xfId="14041"/>
    <cellStyle name="Normal 167 3 2 2" xfId="14042"/>
    <cellStyle name="Normal 167 3 2 2 2" xfId="14043"/>
    <cellStyle name="Normal 167 3 2 3" xfId="14044"/>
    <cellStyle name="Normal 167 3 2 3 2" xfId="14045"/>
    <cellStyle name="Normal 167 3 2 3 2 2" xfId="14046"/>
    <cellStyle name="Normal 167 3 2 3 3" xfId="14047"/>
    <cellStyle name="Normal 167 3 2 4" xfId="14048"/>
    <cellStyle name="Normal 167 3 3" xfId="14049"/>
    <cellStyle name="Normal 167 3 3 2" xfId="14050"/>
    <cellStyle name="Normal 167 3 3 2 2" xfId="14051"/>
    <cellStyle name="Normal 167 3 3 3" xfId="14052"/>
    <cellStyle name="Normal 167 3 4" xfId="14053"/>
    <cellStyle name="Normal 167 3 4 2" xfId="14054"/>
    <cellStyle name="Normal 167 3 4 2 2" xfId="14055"/>
    <cellStyle name="Normal 167 3 4 3" xfId="14056"/>
    <cellStyle name="Normal 167 3 5" xfId="14057"/>
    <cellStyle name="Normal 167 3 5 2" xfId="14058"/>
    <cellStyle name="Normal 167 3 5 2 2" xfId="14059"/>
    <cellStyle name="Normal 167 3 5 3" xfId="14060"/>
    <cellStyle name="Normal 167 3 6" xfId="14061"/>
    <cellStyle name="Normal 167 4" xfId="14062"/>
    <cellStyle name="Normal 167 4 2" xfId="14063"/>
    <cellStyle name="Normal 167 4 2 2" xfId="14064"/>
    <cellStyle name="Normal 167 4 3" xfId="14065"/>
    <cellStyle name="Normal 167 5" xfId="14066"/>
    <cellStyle name="Normal 167 5 2" xfId="14067"/>
    <cellStyle name="Normal 167 5 2 2" xfId="14068"/>
    <cellStyle name="Normal 167 5 3" xfId="14069"/>
    <cellStyle name="Normal 167 6" xfId="14070"/>
    <cellStyle name="Normal 167 6 2" xfId="14071"/>
    <cellStyle name="Normal 167 6 2 2" xfId="14072"/>
    <cellStyle name="Normal 167 6 3" xfId="14073"/>
    <cellStyle name="Normal 167 7" xfId="14074"/>
    <cellStyle name="Normal 168" xfId="14075"/>
    <cellStyle name="Normal 168 2" xfId="14076"/>
    <cellStyle name="Normal 168 2 2" xfId="14077"/>
    <cellStyle name="Normal 168 2 2 2" xfId="14078"/>
    <cellStyle name="Normal 168 2 3" xfId="14079"/>
    <cellStyle name="Normal 168 2 3 2" xfId="14080"/>
    <cellStyle name="Normal 168 2 3 2 2" xfId="14081"/>
    <cellStyle name="Normal 168 2 3 3" xfId="14082"/>
    <cellStyle name="Normal 168 2 4" xfId="14083"/>
    <cellStyle name="Normal 168 2 4 2" xfId="14084"/>
    <cellStyle name="Normal 168 2 4 2 2" xfId="14085"/>
    <cellStyle name="Normal 168 2 4 3" xfId="14086"/>
    <cellStyle name="Normal 168 2 5" xfId="14087"/>
    <cellStyle name="Normal 168 3" xfId="14088"/>
    <cellStyle name="Normal 168 3 2" xfId="14089"/>
    <cellStyle name="Normal 168 3 2 2" xfId="14090"/>
    <cellStyle name="Normal 168 3 2 2 2" xfId="14091"/>
    <cellStyle name="Normal 168 3 2 3" xfId="14092"/>
    <cellStyle name="Normal 168 3 2 3 2" xfId="14093"/>
    <cellStyle name="Normal 168 3 2 3 2 2" xfId="14094"/>
    <cellStyle name="Normal 168 3 2 3 3" xfId="14095"/>
    <cellStyle name="Normal 168 3 2 4" xfId="14096"/>
    <cellStyle name="Normal 168 3 3" xfId="14097"/>
    <cellStyle name="Normal 168 3 3 2" xfId="14098"/>
    <cellStyle name="Normal 168 3 3 2 2" xfId="14099"/>
    <cellStyle name="Normal 168 3 3 3" xfId="14100"/>
    <cellStyle name="Normal 168 3 4" xfId="14101"/>
    <cellStyle name="Normal 168 3 4 2" xfId="14102"/>
    <cellStyle name="Normal 168 3 4 2 2" xfId="14103"/>
    <cellStyle name="Normal 168 3 4 3" xfId="14104"/>
    <cellStyle name="Normal 168 3 5" xfId="14105"/>
    <cellStyle name="Normal 168 3 5 2" xfId="14106"/>
    <cellStyle name="Normal 168 3 5 2 2" xfId="14107"/>
    <cellStyle name="Normal 168 3 5 3" xfId="14108"/>
    <cellStyle name="Normal 168 3 6" xfId="14109"/>
    <cellStyle name="Normal 168 4" xfId="14110"/>
    <cellStyle name="Normal 168 4 2" xfId="14111"/>
    <cellStyle name="Normal 168 4 2 2" xfId="14112"/>
    <cellStyle name="Normal 168 4 3" xfId="14113"/>
    <cellStyle name="Normal 168 5" xfId="14114"/>
    <cellStyle name="Normal 168 5 2" xfId="14115"/>
    <cellStyle name="Normal 168 5 2 2" xfId="14116"/>
    <cellStyle name="Normal 168 5 3" xfId="14117"/>
    <cellStyle name="Normal 168 6" xfId="14118"/>
    <cellStyle name="Normal 168 6 2" xfId="14119"/>
    <cellStyle name="Normal 168 6 2 2" xfId="14120"/>
    <cellStyle name="Normal 168 6 3" xfId="14121"/>
    <cellStyle name="Normal 168 7" xfId="14122"/>
    <cellStyle name="Normal 169" xfId="14123"/>
    <cellStyle name="Normal 169 2" xfId="14124"/>
    <cellStyle name="Normal 169 2 2" xfId="14125"/>
    <cellStyle name="Normal 169 2 2 2" xfId="14126"/>
    <cellStyle name="Normal 169 2 3" xfId="14127"/>
    <cellStyle name="Normal 169 2 3 2" xfId="14128"/>
    <cellStyle name="Normal 169 2 3 2 2" xfId="14129"/>
    <cellStyle name="Normal 169 2 3 3" xfId="14130"/>
    <cellStyle name="Normal 169 2 4" xfId="14131"/>
    <cellStyle name="Normal 169 2 4 2" xfId="14132"/>
    <cellStyle name="Normal 169 2 4 2 2" xfId="14133"/>
    <cellStyle name="Normal 169 2 4 3" xfId="14134"/>
    <cellStyle name="Normal 169 2 5" xfId="14135"/>
    <cellStyle name="Normal 169 3" xfId="14136"/>
    <cellStyle name="Normal 169 3 2" xfId="14137"/>
    <cellStyle name="Normal 169 3 2 2" xfId="14138"/>
    <cellStyle name="Normal 169 3 2 2 2" xfId="14139"/>
    <cellStyle name="Normal 169 3 2 3" xfId="14140"/>
    <cellStyle name="Normal 169 3 2 3 2" xfId="14141"/>
    <cellStyle name="Normal 169 3 2 3 2 2" xfId="14142"/>
    <cellStyle name="Normal 169 3 2 3 3" xfId="14143"/>
    <cellStyle name="Normal 169 3 2 4" xfId="14144"/>
    <cellStyle name="Normal 169 3 3" xfId="14145"/>
    <cellStyle name="Normal 169 3 3 2" xfId="14146"/>
    <cellStyle name="Normal 169 3 3 2 2" xfId="14147"/>
    <cellStyle name="Normal 169 3 3 3" xfId="14148"/>
    <cellStyle name="Normal 169 3 4" xfId="14149"/>
    <cellStyle name="Normal 169 3 4 2" xfId="14150"/>
    <cellStyle name="Normal 169 3 4 2 2" xfId="14151"/>
    <cellStyle name="Normal 169 3 4 3" xfId="14152"/>
    <cellStyle name="Normal 169 3 5" xfId="14153"/>
    <cellStyle name="Normal 169 3 5 2" xfId="14154"/>
    <cellStyle name="Normal 169 3 5 2 2" xfId="14155"/>
    <cellStyle name="Normal 169 3 5 3" xfId="14156"/>
    <cellStyle name="Normal 169 3 6" xfId="14157"/>
    <cellStyle name="Normal 169 4" xfId="14158"/>
    <cellStyle name="Normal 169 4 2" xfId="14159"/>
    <cellStyle name="Normal 169 4 2 2" xfId="14160"/>
    <cellStyle name="Normal 169 4 3" xfId="14161"/>
    <cellStyle name="Normal 169 5" xfId="14162"/>
    <cellStyle name="Normal 169 5 2" xfId="14163"/>
    <cellStyle name="Normal 169 5 2 2" xfId="14164"/>
    <cellStyle name="Normal 169 5 3" xfId="14165"/>
    <cellStyle name="Normal 169 6" xfId="14166"/>
    <cellStyle name="Normal 169 6 2" xfId="14167"/>
    <cellStyle name="Normal 169 6 2 2" xfId="14168"/>
    <cellStyle name="Normal 169 6 3" xfId="14169"/>
    <cellStyle name="Normal 169 7" xfId="14170"/>
    <cellStyle name="Normal 17" xfId="14171"/>
    <cellStyle name="Normal 17 2" xfId="14172"/>
    <cellStyle name="Normal 17 2 2" xfId="14173"/>
    <cellStyle name="Normal 17 2 2 2" xfId="14174"/>
    <cellStyle name="Normal 17 2 2 2 2" xfId="14175"/>
    <cellStyle name="Normal 17 2 2 3" xfId="14176"/>
    <cellStyle name="Normal 17 2 2 3 2" xfId="14177"/>
    <cellStyle name="Normal 17 2 2 3 2 2" xfId="14178"/>
    <cellStyle name="Normal 17 2 2 3 3" xfId="14179"/>
    <cellStyle name="Normal 17 2 2 4" xfId="14180"/>
    <cellStyle name="Normal 17 2 2 4 2" xfId="14181"/>
    <cellStyle name="Normal 17 2 2 4 2 2" xfId="14182"/>
    <cellStyle name="Normal 17 2 2 4 3" xfId="14183"/>
    <cellStyle name="Normal 17 2 2 5" xfId="14184"/>
    <cellStyle name="Normal 17 2 3" xfId="14185"/>
    <cellStyle name="Normal 17 2 3 2" xfId="14186"/>
    <cellStyle name="Normal 17 2 3 2 2" xfId="14187"/>
    <cellStyle name="Normal 17 2 3 2 2 2" xfId="14188"/>
    <cellStyle name="Normal 17 2 3 2 3" xfId="14189"/>
    <cellStyle name="Normal 17 2 3 2 3 2" xfId="14190"/>
    <cellStyle name="Normal 17 2 3 2 3 2 2" xfId="14191"/>
    <cellStyle name="Normal 17 2 3 2 3 3" xfId="14192"/>
    <cellStyle name="Normal 17 2 3 2 4" xfId="14193"/>
    <cellStyle name="Normal 17 2 3 3" xfId="14194"/>
    <cellStyle name="Normal 17 2 3 3 2" xfId="14195"/>
    <cellStyle name="Normal 17 2 3 3 2 2" xfId="14196"/>
    <cellStyle name="Normal 17 2 3 3 3" xfId="14197"/>
    <cellStyle name="Normal 17 2 3 4" xfId="14198"/>
    <cellStyle name="Normal 17 2 3 4 2" xfId="14199"/>
    <cellStyle name="Normal 17 2 3 4 2 2" xfId="14200"/>
    <cellStyle name="Normal 17 2 3 4 3" xfId="14201"/>
    <cellStyle name="Normal 17 2 3 5" xfId="14202"/>
    <cellStyle name="Normal 17 2 3 5 2" xfId="14203"/>
    <cellStyle name="Normal 17 2 3 5 2 2" xfId="14204"/>
    <cellStyle name="Normal 17 2 3 5 3" xfId="14205"/>
    <cellStyle name="Normal 17 2 3 6" xfId="14206"/>
    <cellStyle name="Normal 17 2 4" xfId="14207"/>
    <cellStyle name="Normal 17 3" xfId="14208"/>
    <cellStyle name="Normal 17 3 2" xfId="14209"/>
    <cellStyle name="Normal 17 3 2 2" xfId="14210"/>
    <cellStyle name="Normal 17 3 2 2 2" xfId="14211"/>
    <cellStyle name="Normal 17 3 2 3" xfId="14212"/>
    <cellStyle name="Normal 17 3 2 3 2" xfId="14213"/>
    <cellStyle name="Normal 17 3 2 3 2 2" xfId="14214"/>
    <cellStyle name="Normal 17 3 2 3 3" xfId="14215"/>
    <cellStyle name="Normal 17 3 2 4" xfId="14216"/>
    <cellStyle name="Normal 17 3 2 4 2" xfId="14217"/>
    <cellStyle name="Normal 17 3 2 4 2 2" xfId="14218"/>
    <cellStyle name="Normal 17 3 2 4 3" xfId="14219"/>
    <cellStyle name="Normal 17 3 2 5" xfId="14220"/>
    <cellStyle name="Normal 17 3 3" xfId="14221"/>
    <cellStyle name="Normal 17 3 3 2" xfId="14222"/>
    <cellStyle name="Normal 17 3 3 2 2" xfId="14223"/>
    <cellStyle name="Normal 17 3 3 3" xfId="14224"/>
    <cellStyle name="Normal 17 3 4" xfId="14225"/>
    <cellStyle name="Normal 17 3 4 2" xfId="14226"/>
    <cellStyle name="Normal 17 3 4 2 2" xfId="14227"/>
    <cellStyle name="Normal 17 3 4 3" xfId="14228"/>
    <cellStyle name="Normal 17 3 5" xfId="14229"/>
    <cellStyle name="Normal 17 3 5 2" xfId="14230"/>
    <cellStyle name="Normal 17 3 5 2 2" xfId="14231"/>
    <cellStyle name="Normal 17 3 5 3" xfId="14232"/>
    <cellStyle name="Normal 17 3 6" xfId="14233"/>
    <cellStyle name="Normal 17 4" xfId="14234"/>
    <cellStyle name="Normal 17 4 2" xfId="14235"/>
    <cellStyle name="Normal 17 4 2 2" xfId="14236"/>
    <cellStyle name="Normal 17 4 3" xfId="14237"/>
    <cellStyle name="Normal 17 4 3 2" xfId="14238"/>
    <cellStyle name="Normal 17 4 3 2 2" xfId="14239"/>
    <cellStyle name="Normal 17 4 3 3" xfId="14240"/>
    <cellStyle name="Normal 17 4 4" xfId="14241"/>
    <cellStyle name="Normal 17 4 4 2" xfId="14242"/>
    <cellStyle name="Normal 17 4 4 2 2" xfId="14243"/>
    <cellStyle name="Normal 17 4 4 3" xfId="14244"/>
    <cellStyle name="Normal 17 4 5" xfId="14245"/>
    <cellStyle name="Normal 17 5" xfId="14246"/>
    <cellStyle name="Normal 17 5 2" xfId="14247"/>
    <cellStyle name="Normal 17 5 2 2" xfId="14248"/>
    <cellStyle name="Normal 17 5 2 2 2" xfId="14249"/>
    <cellStyle name="Normal 17 5 2 3" xfId="14250"/>
    <cellStyle name="Normal 17 5 2 3 2" xfId="14251"/>
    <cellStyle name="Normal 17 5 2 3 2 2" xfId="14252"/>
    <cellStyle name="Normal 17 5 2 3 3" xfId="14253"/>
    <cellStyle name="Normal 17 5 2 4" xfId="14254"/>
    <cellStyle name="Normal 17 5 3" xfId="14255"/>
    <cellStyle name="Normal 17 5 3 2" xfId="14256"/>
    <cellStyle name="Normal 17 5 3 2 2" xfId="14257"/>
    <cellStyle name="Normal 17 5 3 3" xfId="14258"/>
    <cellStyle name="Normal 17 5 4" xfId="14259"/>
    <cellStyle name="Normal 17 5 4 2" xfId="14260"/>
    <cellStyle name="Normal 17 5 4 2 2" xfId="14261"/>
    <cellStyle name="Normal 17 5 4 3" xfId="14262"/>
    <cellStyle name="Normal 17 5 5" xfId="14263"/>
    <cellStyle name="Normal 17 5 5 2" xfId="14264"/>
    <cellStyle name="Normal 17 5 5 2 2" xfId="14265"/>
    <cellStyle name="Normal 17 5 5 3" xfId="14266"/>
    <cellStyle name="Normal 17 5 6" xfId="14267"/>
    <cellStyle name="Normal 17 6" xfId="14268"/>
    <cellStyle name="Normal 170" xfId="14269"/>
    <cellStyle name="Normal 170 2" xfId="14270"/>
    <cellStyle name="Normal 170 2 2" xfId="14271"/>
    <cellStyle name="Normal 170 2 2 2" xfId="14272"/>
    <cellStyle name="Normal 170 2 3" xfId="14273"/>
    <cellStyle name="Normal 170 2 3 2" xfId="14274"/>
    <cellStyle name="Normal 170 2 3 2 2" xfId="14275"/>
    <cellStyle name="Normal 170 2 3 3" xfId="14276"/>
    <cellStyle name="Normal 170 2 4" xfId="14277"/>
    <cellStyle name="Normal 170 2 4 2" xfId="14278"/>
    <cellStyle name="Normal 170 2 4 2 2" xfId="14279"/>
    <cellStyle name="Normal 170 2 4 3" xfId="14280"/>
    <cellStyle name="Normal 170 2 5" xfId="14281"/>
    <cellStyle name="Normal 170 3" xfId="14282"/>
    <cellStyle name="Normal 170 3 2" xfId="14283"/>
    <cellStyle name="Normal 170 3 2 2" xfId="14284"/>
    <cellStyle name="Normal 170 3 2 2 2" xfId="14285"/>
    <cellStyle name="Normal 170 3 2 3" xfId="14286"/>
    <cellStyle name="Normal 170 3 2 3 2" xfId="14287"/>
    <cellStyle name="Normal 170 3 2 3 2 2" xfId="14288"/>
    <cellStyle name="Normal 170 3 2 3 3" xfId="14289"/>
    <cellStyle name="Normal 170 3 2 4" xfId="14290"/>
    <cellStyle name="Normal 170 3 3" xfId="14291"/>
    <cellStyle name="Normal 170 3 3 2" xfId="14292"/>
    <cellStyle name="Normal 170 3 3 2 2" xfId="14293"/>
    <cellStyle name="Normal 170 3 3 3" xfId="14294"/>
    <cellStyle name="Normal 170 3 4" xfId="14295"/>
    <cellStyle name="Normal 170 3 4 2" xfId="14296"/>
    <cellStyle name="Normal 170 3 4 2 2" xfId="14297"/>
    <cellStyle name="Normal 170 3 4 3" xfId="14298"/>
    <cellStyle name="Normal 170 3 5" xfId="14299"/>
    <cellStyle name="Normal 170 3 5 2" xfId="14300"/>
    <cellStyle name="Normal 170 3 5 2 2" xfId="14301"/>
    <cellStyle name="Normal 170 3 5 3" xfId="14302"/>
    <cellStyle name="Normal 170 3 6" xfId="14303"/>
    <cellStyle name="Normal 170 4" xfId="14304"/>
    <cellStyle name="Normal 170 4 2" xfId="14305"/>
    <cellStyle name="Normal 170 4 2 2" xfId="14306"/>
    <cellStyle name="Normal 170 4 3" xfId="14307"/>
    <cellStyle name="Normal 170 5" xfId="14308"/>
    <cellStyle name="Normal 170 5 2" xfId="14309"/>
    <cellStyle name="Normal 170 5 2 2" xfId="14310"/>
    <cellStyle name="Normal 170 5 3" xfId="14311"/>
    <cellStyle name="Normal 170 6" xfId="14312"/>
    <cellStyle name="Normal 170 6 2" xfId="14313"/>
    <cellStyle name="Normal 170 6 2 2" xfId="14314"/>
    <cellStyle name="Normal 170 6 3" xfId="14315"/>
    <cellStyle name="Normal 170 7" xfId="14316"/>
    <cellStyle name="Normal 171" xfId="14317"/>
    <cellStyle name="Normal 171 2" xfId="14318"/>
    <cellStyle name="Normal 171 2 2" xfId="14319"/>
    <cellStyle name="Normal 171 2 2 2" xfId="14320"/>
    <cellStyle name="Normal 171 2 3" xfId="14321"/>
    <cellStyle name="Normal 171 2 3 2" xfId="14322"/>
    <cellStyle name="Normal 171 2 3 2 2" xfId="14323"/>
    <cellStyle name="Normal 171 2 3 3" xfId="14324"/>
    <cellStyle name="Normal 171 2 4" xfId="14325"/>
    <cellStyle name="Normal 171 2 4 2" xfId="14326"/>
    <cellStyle name="Normal 171 2 4 2 2" xfId="14327"/>
    <cellStyle name="Normal 171 2 4 3" xfId="14328"/>
    <cellStyle name="Normal 171 2 5" xfId="14329"/>
    <cellStyle name="Normal 171 3" xfId="14330"/>
    <cellStyle name="Normal 171 3 2" xfId="14331"/>
    <cellStyle name="Normal 171 3 2 2" xfId="14332"/>
    <cellStyle name="Normal 171 3 2 2 2" xfId="14333"/>
    <cellStyle name="Normal 171 3 2 3" xfId="14334"/>
    <cellStyle name="Normal 171 3 2 3 2" xfId="14335"/>
    <cellStyle name="Normal 171 3 2 3 2 2" xfId="14336"/>
    <cellStyle name="Normal 171 3 2 3 3" xfId="14337"/>
    <cellStyle name="Normal 171 3 2 4" xfId="14338"/>
    <cellStyle name="Normal 171 3 3" xfId="14339"/>
    <cellStyle name="Normal 171 3 3 2" xfId="14340"/>
    <cellStyle name="Normal 171 3 3 2 2" xfId="14341"/>
    <cellStyle name="Normal 171 3 3 3" xfId="14342"/>
    <cellStyle name="Normal 171 3 4" xfId="14343"/>
    <cellStyle name="Normal 171 3 4 2" xfId="14344"/>
    <cellStyle name="Normal 171 3 4 2 2" xfId="14345"/>
    <cellStyle name="Normal 171 3 4 3" xfId="14346"/>
    <cellStyle name="Normal 171 3 5" xfId="14347"/>
    <cellStyle name="Normal 171 3 5 2" xfId="14348"/>
    <cellStyle name="Normal 171 3 5 2 2" xfId="14349"/>
    <cellStyle name="Normal 171 3 5 3" xfId="14350"/>
    <cellStyle name="Normal 171 3 6" xfId="14351"/>
    <cellStyle name="Normal 171 4" xfId="14352"/>
    <cellStyle name="Normal 171 4 2" xfId="14353"/>
    <cellStyle name="Normal 171 4 2 2" xfId="14354"/>
    <cellStyle name="Normal 171 4 3" xfId="14355"/>
    <cellStyle name="Normal 171 5" xfId="14356"/>
    <cellStyle name="Normal 171 5 2" xfId="14357"/>
    <cellStyle name="Normal 171 5 2 2" xfId="14358"/>
    <cellStyle name="Normal 171 5 3" xfId="14359"/>
    <cellStyle name="Normal 171 6" xfId="14360"/>
    <cellStyle name="Normal 171 6 2" xfId="14361"/>
    <cellStyle name="Normal 171 6 2 2" xfId="14362"/>
    <cellStyle name="Normal 171 6 3" xfId="14363"/>
    <cellStyle name="Normal 171 7" xfId="14364"/>
    <cellStyle name="Normal 172" xfId="14365"/>
    <cellStyle name="Normal 172 2" xfId="14366"/>
    <cellStyle name="Normal 172 2 2" xfId="14367"/>
    <cellStyle name="Normal 172 2 2 2" xfId="14368"/>
    <cellStyle name="Normal 172 2 3" xfId="14369"/>
    <cellStyle name="Normal 172 2 3 2" xfId="14370"/>
    <cellStyle name="Normal 172 2 3 2 2" xfId="14371"/>
    <cellStyle name="Normal 172 2 3 3" xfId="14372"/>
    <cellStyle name="Normal 172 2 4" xfId="14373"/>
    <cellStyle name="Normal 172 2 4 2" xfId="14374"/>
    <cellStyle name="Normal 172 2 4 2 2" xfId="14375"/>
    <cellStyle name="Normal 172 2 4 3" xfId="14376"/>
    <cellStyle name="Normal 172 2 5" xfId="14377"/>
    <cellStyle name="Normal 172 3" xfId="14378"/>
    <cellStyle name="Normal 172 3 2" xfId="14379"/>
    <cellStyle name="Normal 172 3 2 2" xfId="14380"/>
    <cellStyle name="Normal 172 3 2 2 2" xfId="14381"/>
    <cellStyle name="Normal 172 3 2 3" xfId="14382"/>
    <cellStyle name="Normal 172 3 2 3 2" xfId="14383"/>
    <cellStyle name="Normal 172 3 2 3 2 2" xfId="14384"/>
    <cellStyle name="Normal 172 3 2 3 3" xfId="14385"/>
    <cellStyle name="Normal 172 3 2 4" xfId="14386"/>
    <cellStyle name="Normal 172 3 3" xfId="14387"/>
    <cellStyle name="Normal 172 3 3 2" xfId="14388"/>
    <cellStyle name="Normal 172 3 3 2 2" xfId="14389"/>
    <cellStyle name="Normal 172 3 3 3" xfId="14390"/>
    <cellStyle name="Normal 172 3 4" xfId="14391"/>
    <cellStyle name="Normal 172 3 4 2" xfId="14392"/>
    <cellStyle name="Normal 172 3 4 2 2" xfId="14393"/>
    <cellStyle name="Normal 172 3 4 3" xfId="14394"/>
    <cellStyle name="Normal 172 3 5" xfId="14395"/>
    <cellStyle name="Normal 172 3 5 2" xfId="14396"/>
    <cellStyle name="Normal 172 3 5 2 2" xfId="14397"/>
    <cellStyle name="Normal 172 3 5 3" xfId="14398"/>
    <cellStyle name="Normal 172 3 6" xfId="14399"/>
    <cellStyle name="Normal 172 4" xfId="14400"/>
    <cellStyle name="Normal 172 4 2" xfId="14401"/>
    <cellStyle name="Normal 172 4 2 2" xfId="14402"/>
    <cellStyle name="Normal 172 4 3" xfId="14403"/>
    <cellStyle name="Normal 172 5" xfId="14404"/>
    <cellStyle name="Normal 172 5 2" xfId="14405"/>
    <cellStyle name="Normal 172 5 2 2" xfId="14406"/>
    <cellStyle name="Normal 172 5 3" xfId="14407"/>
    <cellStyle name="Normal 172 6" xfId="14408"/>
    <cellStyle name="Normal 172 6 2" xfId="14409"/>
    <cellStyle name="Normal 172 6 2 2" xfId="14410"/>
    <cellStyle name="Normal 172 6 3" xfId="14411"/>
    <cellStyle name="Normal 172 7" xfId="14412"/>
    <cellStyle name="Normal 173" xfId="14413"/>
    <cellStyle name="Normal 173 2" xfId="14414"/>
    <cellStyle name="Normal 173 2 2" xfId="14415"/>
    <cellStyle name="Normal 173 2 2 2" xfId="14416"/>
    <cellStyle name="Normal 173 2 3" xfId="14417"/>
    <cellStyle name="Normal 173 2 3 2" xfId="14418"/>
    <cellStyle name="Normal 173 2 3 2 2" xfId="14419"/>
    <cellStyle name="Normal 173 2 3 3" xfId="14420"/>
    <cellStyle name="Normal 173 2 4" xfId="14421"/>
    <cellStyle name="Normal 173 2 4 2" xfId="14422"/>
    <cellStyle name="Normal 173 2 4 2 2" xfId="14423"/>
    <cellStyle name="Normal 173 2 4 3" xfId="14424"/>
    <cellStyle name="Normal 173 2 5" xfId="14425"/>
    <cellStyle name="Normal 173 3" xfId="14426"/>
    <cellStyle name="Normal 173 3 2" xfId="14427"/>
    <cellStyle name="Normal 173 3 2 2" xfId="14428"/>
    <cellStyle name="Normal 173 3 2 2 2" xfId="14429"/>
    <cellStyle name="Normal 173 3 2 3" xfId="14430"/>
    <cellStyle name="Normal 173 3 2 3 2" xfId="14431"/>
    <cellStyle name="Normal 173 3 2 3 2 2" xfId="14432"/>
    <cellStyle name="Normal 173 3 2 3 3" xfId="14433"/>
    <cellStyle name="Normal 173 3 2 4" xfId="14434"/>
    <cellStyle name="Normal 173 3 3" xfId="14435"/>
    <cellStyle name="Normal 173 3 3 2" xfId="14436"/>
    <cellStyle name="Normal 173 3 3 2 2" xfId="14437"/>
    <cellStyle name="Normal 173 3 3 3" xfId="14438"/>
    <cellStyle name="Normal 173 3 4" xfId="14439"/>
    <cellStyle name="Normal 173 3 4 2" xfId="14440"/>
    <cellStyle name="Normal 173 3 4 2 2" xfId="14441"/>
    <cellStyle name="Normal 173 3 4 3" xfId="14442"/>
    <cellStyle name="Normal 173 3 5" xfId="14443"/>
    <cellStyle name="Normal 173 3 5 2" xfId="14444"/>
    <cellStyle name="Normal 173 3 5 2 2" xfId="14445"/>
    <cellStyle name="Normal 173 3 5 3" xfId="14446"/>
    <cellStyle name="Normal 173 3 6" xfId="14447"/>
    <cellStyle name="Normal 173 4" xfId="14448"/>
    <cellStyle name="Normal 173 4 2" xfId="14449"/>
    <cellStyle name="Normal 173 4 2 2" xfId="14450"/>
    <cellStyle name="Normal 173 4 3" xfId="14451"/>
    <cellStyle name="Normal 173 5" xfId="14452"/>
    <cellStyle name="Normal 173 5 2" xfId="14453"/>
    <cellStyle name="Normal 173 5 2 2" xfId="14454"/>
    <cellStyle name="Normal 173 5 3" xfId="14455"/>
    <cellStyle name="Normal 173 6" xfId="14456"/>
    <cellStyle name="Normal 173 6 2" xfId="14457"/>
    <cellStyle name="Normal 173 6 2 2" xfId="14458"/>
    <cellStyle name="Normal 173 6 3" xfId="14459"/>
    <cellStyle name="Normal 173 7" xfId="14460"/>
    <cellStyle name="Normal 174" xfId="14461"/>
    <cellStyle name="Normal 174 2" xfId="14462"/>
    <cellStyle name="Normal 174 2 2" xfId="14463"/>
    <cellStyle name="Normal 174 2 2 2" xfId="14464"/>
    <cellStyle name="Normal 174 2 3" xfId="14465"/>
    <cellStyle name="Normal 174 2 3 2" xfId="14466"/>
    <cellStyle name="Normal 174 2 3 2 2" xfId="14467"/>
    <cellStyle name="Normal 174 2 3 3" xfId="14468"/>
    <cellStyle name="Normal 174 2 4" xfId="14469"/>
    <cellStyle name="Normal 174 2 4 2" xfId="14470"/>
    <cellStyle name="Normal 174 2 4 2 2" xfId="14471"/>
    <cellStyle name="Normal 174 2 4 3" xfId="14472"/>
    <cellStyle name="Normal 174 2 5" xfId="14473"/>
    <cellStyle name="Normal 174 3" xfId="14474"/>
    <cellStyle name="Normal 174 3 2" xfId="14475"/>
    <cellStyle name="Normal 174 3 2 2" xfId="14476"/>
    <cellStyle name="Normal 174 3 2 2 2" xfId="14477"/>
    <cellStyle name="Normal 174 3 2 3" xfId="14478"/>
    <cellStyle name="Normal 174 3 2 3 2" xfId="14479"/>
    <cellStyle name="Normal 174 3 2 3 2 2" xfId="14480"/>
    <cellStyle name="Normal 174 3 2 3 3" xfId="14481"/>
    <cellStyle name="Normal 174 3 2 4" xfId="14482"/>
    <cellStyle name="Normal 174 3 3" xfId="14483"/>
    <cellStyle name="Normal 174 3 3 2" xfId="14484"/>
    <cellStyle name="Normal 174 3 3 2 2" xfId="14485"/>
    <cellStyle name="Normal 174 3 3 3" xfId="14486"/>
    <cellStyle name="Normal 174 3 4" xfId="14487"/>
    <cellStyle name="Normal 174 3 4 2" xfId="14488"/>
    <cellStyle name="Normal 174 3 4 2 2" xfId="14489"/>
    <cellStyle name="Normal 174 3 4 3" xfId="14490"/>
    <cellStyle name="Normal 174 3 5" xfId="14491"/>
    <cellStyle name="Normal 174 3 5 2" xfId="14492"/>
    <cellStyle name="Normal 174 3 5 2 2" xfId="14493"/>
    <cellStyle name="Normal 174 3 5 3" xfId="14494"/>
    <cellStyle name="Normal 174 3 6" xfId="14495"/>
    <cellStyle name="Normal 174 4" xfId="14496"/>
    <cellStyle name="Normal 174 4 2" xfId="14497"/>
    <cellStyle name="Normal 174 4 2 2" xfId="14498"/>
    <cellStyle name="Normal 174 4 3" xfId="14499"/>
    <cellStyle name="Normal 174 5" xfId="14500"/>
    <cellStyle name="Normal 174 5 2" xfId="14501"/>
    <cellStyle name="Normal 174 5 2 2" xfId="14502"/>
    <cellStyle name="Normal 174 5 3" xfId="14503"/>
    <cellStyle name="Normal 174 6" xfId="14504"/>
    <cellStyle name="Normal 174 6 2" xfId="14505"/>
    <cellStyle name="Normal 174 6 2 2" xfId="14506"/>
    <cellStyle name="Normal 174 6 3" xfId="14507"/>
    <cellStyle name="Normal 174 7" xfId="14508"/>
    <cellStyle name="Normal 175" xfId="14509"/>
    <cellStyle name="Normal 175 2" xfId="14510"/>
    <cellStyle name="Normal 175 2 2" xfId="14511"/>
    <cellStyle name="Normal 175 2 2 2" xfId="14512"/>
    <cellStyle name="Normal 175 2 3" xfId="14513"/>
    <cellStyle name="Normal 175 2 3 2" xfId="14514"/>
    <cellStyle name="Normal 175 2 3 2 2" xfId="14515"/>
    <cellStyle name="Normal 175 2 3 3" xfId="14516"/>
    <cellStyle name="Normal 175 2 4" xfId="14517"/>
    <cellStyle name="Normal 175 2 4 2" xfId="14518"/>
    <cellStyle name="Normal 175 2 4 2 2" xfId="14519"/>
    <cellStyle name="Normal 175 2 4 3" xfId="14520"/>
    <cellStyle name="Normal 175 2 5" xfId="14521"/>
    <cellStyle name="Normal 175 3" xfId="14522"/>
    <cellStyle name="Normal 175 3 2" xfId="14523"/>
    <cellStyle name="Normal 175 3 2 2" xfId="14524"/>
    <cellStyle name="Normal 175 3 2 2 2" xfId="14525"/>
    <cellStyle name="Normal 175 3 2 3" xfId="14526"/>
    <cellStyle name="Normal 175 3 2 3 2" xfId="14527"/>
    <cellStyle name="Normal 175 3 2 3 2 2" xfId="14528"/>
    <cellStyle name="Normal 175 3 2 3 3" xfId="14529"/>
    <cellStyle name="Normal 175 3 2 4" xfId="14530"/>
    <cellStyle name="Normal 175 3 3" xfId="14531"/>
    <cellStyle name="Normal 175 3 3 2" xfId="14532"/>
    <cellStyle name="Normal 175 3 3 2 2" xfId="14533"/>
    <cellStyle name="Normal 175 3 3 3" xfId="14534"/>
    <cellStyle name="Normal 175 3 4" xfId="14535"/>
    <cellStyle name="Normal 175 3 4 2" xfId="14536"/>
    <cellStyle name="Normal 175 3 4 2 2" xfId="14537"/>
    <cellStyle name="Normal 175 3 4 3" xfId="14538"/>
    <cellStyle name="Normal 175 3 5" xfId="14539"/>
    <cellStyle name="Normal 175 3 5 2" xfId="14540"/>
    <cellStyle name="Normal 175 3 5 2 2" xfId="14541"/>
    <cellStyle name="Normal 175 3 5 3" xfId="14542"/>
    <cellStyle name="Normal 175 3 6" xfId="14543"/>
    <cellStyle name="Normal 175 4" xfId="14544"/>
    <cellStyle name="Normal 175 4 2" xfId="14545"/>
    <cellStyle name="Normal 175 4 2 2" xfId="14546"/>
    <cellStyle name="Normal 175 4 3" xfId="14547"/>
    <cellStyle name="Normal 175 5" xfId="14548"/>
    <cellStyle name="Normal 175 5 2" xfId="14549"/>
    <cellStyle name="Normal 175 5 2 2" xfId="14550"/>
    <cellStyle name="Normal 175 5 3" xfId="14551"/>
    <cellStyle name="Normal 175 6" xfId="14552"/>
    <cellStyle name="Normal 175 6 2" xfId="14553"/>
    <cellStyle name="Normal 175 6 2 2" xfId="14554"/>
    <cellStyle name="Normal 175 6 3" xfId="14555"/>
    <cellStyle name="Normal 175 7" xfId="14556"/>
    <cellStyle name="Normal 176" xfId="14557"/>
    <cellStyle name="Normal 176 2" xfId="14558"/>
    <cellStyle name="Normal 176 2 2" xfId="14559"/>
    <cellStyle name="Normal 176 2 2 2" xfId="14560"/>
    <cellStyle name="Normal 176 2 3" xfId="14561"/>
    <cellStyle name="Normal 176 2 3 2" xfId="14562"/>
    <cellStyle name="Normal 176 2 3 2 2" xfId="14563"/>
    <cellStyle name="Normal 176 2 3 3" xfId="14564"/>
    <cellStyle name="Normal 176 2 4" xfId="14565"/>
    <cellStyle name="Normal 176 2 4 2" xfId="14566"/>
    <cellStyle name="Normal 176 2 4 2 2" xfId="14567"/>
    <cellStyle name="Normal 176 2 4 3" xfId="14568"/>
    <cellStyle name="Normal 176 2 5" xfId="14569"/>
    <cellStyle name="Normal 176 3" xfId="14570"/>
    <cellStyle name="Normal 176 3 2" xfId="14571"/>
    <cellStyle name="Normal 176 3 2 2" xfId="14572"/>
    <cellStyle name="Normal 176 3 2 2 2" xfId="14573"/>
    <cellStyle name="Normal 176 3 2 3" xfId="14574"/>
    <cellStyle name="Normal 176 3 2 3 2" xfId="14575"/>
    <cellStyle name="Normal 176 3 2 3 2 2" xfId="14576"/>
    <cellStyle name="Normal 176 3 2 3 3" xfId="14577"/>
    <cellStyle name="Normal 176 3 2 4" xfId="14578"/>
    <cellStyle name="Normal 176 3 3" xfId="14579"/>
    <cellStyle name="Normal 176 3 3 2" xfId="14580"/>
    <cellStyle name="Normal 176 3 3 2 2" xfId="14581"/>
    <cellStyle name="Normal 176 3 3 3" xfId="14582"/>
    <cellStyle name="Normal 176 3 4" xfId="14583"/>
    <cellStyle name="Normal 176 3 4 2" xfId="14584"/>
    <cellStyle name="Normal 176 3 4 2 2" xfId="14585"/>
    <cellStyle name="Normal 176 3 4 3" xfId="14586"/>
    <cellStyle name="Normal 176 3 5" xfId="14587"/>
    <cellStyle name="Normal 176 3 5 2" xfId="14588"/>
    <cellStyle name="Normal 176 3 5 2 2" xfId="14589"/>
    <cellStyle name="Normal 176 3 5 3" xfId="14590"/>
    <cellStyle name="Normal 176 3 6" xfId="14591"/>
    <cellStyle name="Normal 176 4" xfId="14592"/>
    <cellStyle name="Normal 176 4 2" xfId="14593"/>
    <cellStyle name="Normal 176 4 2 2" xfId="14594"/>
    <cellStyle name="Normal 176 4 3" xfId="14595"/>
    <cellStyle name="Normal 176 5" xfId="14596"/>
    <cellStyle name="Normal 176 5 2" xfId="14597"/>
    <cellStyle name="Normal 176 5 2 2" xfId="14598"/>
    <cellStyle name="Normal 176 5 3" xfId="14599"/>
    <cellStyle name="Normal 176 6" xfId="14600"/>
    <cellStyle name="Normal 176 6 2" xfId="14601"/>
    <cellStyle name="Normal 176 6 2 2" xfId="14602"/>
    <cellStyle name="Normal 176 6 3" xfId="14603"/>
    <cellStyle name="Normal 176 7" xfId="14604"/>
    <cellStyle name="Normal 177" xfId="14605"/>
    <cellStyle name="Normal 177 2" xfId="14606"/>
    <cellStyle name="Normal 177 2 2" xfId="14607"/>
    <cellStyle name="Normal 177 2 2 2" xfId="14608"/>
    <cellStyle name="Normal 177 2 3" xfId="14609"/>
    <cellStyle name="Normal 177 2 3 2" xfId="14610"/>
    <cellStyle name="Normal 177 2 3 2 2" xfId="14611"/>
    <cellStyle name="Normal 177 2 3 3" xfId="14612"/>
    <cellStyle name="Normal 177 2 4" xfId="14613"/>
    <cellStyle name="Normal 177 2 4 2" xfId="14614"/>
    <cellStyle name="Normal 177 2 4 2 2" xfId="14615"/>
    <cellStyle name="Normal 177 2 4 3" xfId="14616"/>
    <cellStyle name="Normal 177 2 5" xfId="14617"/>
    <cellStyle name="Normal 177 3" xfId="14618"/>
    <cellStyle name="Normal 177 3 2" xfId="14619"/>
    <cellStyle name="Normal 177 3 2 2" xfId="14620"/>
    <cellStyle name="Normal 177 3 2 2 2" xfId="14621"/>
    <cellStyle name="Normal 177 3 2 3" xfId="14622"/>
    <cellStyle name="Normal 177 3 2 3 2" xfId="14623"/>
    <cellStyle name="Normal 177 3 2 3 2 2" xfId="14624"/>
    <cellStyle name="Normal 177 3 2 3 3" xfId="14625"/>
    <cellStyle name="Normal 177 3 2 4" xfId="14626"/>
    <cellStyle name="Normal 177 3 3" xfId="14627"/>
    <cellStyle name="Normal 177 3 3 2" xfId="14628"/>
    <cellStyle name="Normal 177 3 3 2 2" xfId="14629"/>
    <cellStyle name="Normal 177 3 3 3" xfId="14630"/>
    <cellStyle name="Normal 177 3 4" xfId="14631"/>
    <cellStyle name="Normal 177 3 4 2" xfId="14632"/>
    <cellStyle name="Normal 177 3 4 2 2" xfId="14633"/>
    <cellStyle name="Normal 177 3 4 3" xfId="14634"/>
    <cellStyle name="Normal 177 3 5" xfId="14635"/>
    <cellStyle name="Normal 177 3 5 2" xfId="14636"/>
    <cellStyle name="Normal 177 3 5 2 2" xfId="14637"/>
    <cellStyle name="Normal 177 3 5 3" xfId="14638"/>
    <cellStyle name="Normal 177 3 6" xfId="14639"/>
    <cellStyle name="Normal 177 4" xfId="14640"/>
    <cellStyle name="Normal 177 4 2" xfId="14641"/>
    <cellStyle name="Normal 177 4 2 2" xfId="14642"/>
    <cellStyle name="Normal 177 4 3" xfId="14643"/>
    <cellStyle name="Normal 177 5" xfId="14644"/>
    <cellStyle name="Normal 177 5 2" xfId="14645"/>
    <cellStyle name="Normal 177 5 2 2" xfId="14646"/>
    <cellStyle name="Normal 177 5 3" xfId="14647"/>
    <cellStyle name="Normal 177 6" xfId="14648"/>
    <cellStyle name="Normal 177 6 2" xfId="14649"/>
    <cellStyle name="Normal 177 6 2 2" xfId="14650"/>
    <cellStyle name="Normal 177 6 3" xfId="14651"/>
    <cellStyle name="Normal 177 7" xfId="14652"/>
    <cellStyle name="Normal 178" xfId="14653"/>
    <cellStyle name="Normal 178 2" xfId="14654"/>
    <cellStyle name="Normal 178 2 2" xfId="14655"/>
    <cellStyle name="Normal 178 2 2 2" xfId="14656"/>
    <cellStyle name="Normal 178 2 3" xfId="14657"/>
    <cellStyle name="Normal 178 2 3 2" xfId="14658"/>
    <cellStyle name="Normal 178 2 3 2 2" xfId="14659"/>
    <cellStyle name="Normal 178 2 3 3" xfId="14660"/>
    <cellStyle name="Normal 178 2 4" xfId="14661"/>
    <cellStyle name="Normal 178 2 4 2" xfId="14662"/>
    <cellStyle name="Normal 178 2 4 2 2" xfId="14663"/>
    <cellStyle name="Normal 178 2 4 3" xfId="14664"/>
    <cellStyle name="Normal 178 2 5" xfId="14665"/>
    <cellStyle name="Normal 178 3" xfId="14666"/>
    <cellStyle name="Normal 178 3 2" xfId="14667"/>
    <cellStyle name="Normal 178 3 2 2" xfId="14668"/>
    <cellStyle name="Normal 178 3 2 2 2" xfId="14669"/>
    <cellStyle name="Normal 178 3 2 3" xfId="14670"/>
    <cellStyle name="Normal 178 3 2 3 2" xfId="14671"/>
    <cellStyle name="Normal 178 3 2 3 2 2" xfId="14672"/>
    <cellStyle name="Normal 178 3 2 3 3" xfId="14673"/>
    <cellStyle name="Normal 178 3 2 4" xfId="14674"/>
    <cellStyle name="Normal 178 3 3" xfId="14675"/>
    <cellStyle name="Normal 178 3 3 2" xfId="14676"/>
    <cellStyle name="Normal 178 3 3 2 2" xfId="14677"/>
    <cellStyle name="Normal 178 3 3 3" xfId="14678"/>
    <cellStyle name="Normal 178 3 4" xfId="14679"/>
    <cellStyle name="Normal 178 3 4 2" xfId="14680"/>
    <cellStyle name="Normal 178 3 4 2 2" xfId="14681"/>
    <cellStyle name="Normal 178 3 4 3" xfId="14682"/>
    <cellStyle name="Normal 178 3 5" xfId="14683"/>
    <cellStyle name="Normal 178 3 5 2" xfId="14684"/>
    <cellStyle name="Normal 178 3 5 2 2" xfId="14685"/>
    <cellStyle name="Normal 178 3 5 3" xfId="14686"/>
    <cellStyle name="Normal 178 3 6" xfId="14687"/>
    <cellStyle name="Normal 178 4" xfId="14688"/>
    <cellStyle name="Normal 178 4 2" xfId="14689"/>
    <cellStyle name="Normal 178 4 2 2" xfId="14690"/>
    <cellStyle name="Normal 178 4 3" xfId="14691"/>
    <cellStyle name="Normal 178 5" xfId="14692"/>
    <cellStyle name="Normal 178 5 2" xfId="14693"/>
    <cellStyle name="Normal 178 5 2 2" xfId="14694"/>
    <cellStyle name="Normal 178 5 3" xfId="14695"/>
    <cellStyle name="Normal 178 6" xfId="14696"/>
    <cellStyle name="Normal 178 6 2" xfId="14697"/>
    <cellStyle name="Normal 178 6 2 2" xfId="14698"/>
    <cellStyle name="Normal 178 6 3" xfId="14699"/>
    <cellStyle name="Normal 178 7" xfId="14700"/>
    <cellStyle name="Normal 179" xfId="14701"/>
    <cellStyle name="Normal 179 2" xfId="14702"/>
    <cellStyle name="Normal 179 2 2" xfId="14703"/>
    <cellStyle name="Normal 179 2 2 2" xfId="14704"/>
    <cellStyle name="Normal 179 2 3" xfId="14705"/>
    <cellStyle name="Normal 179 2 3 2" xfId="14706"/>
    <cellStyle name="Normal 179 2 3 2 2" xfId="14707"/>
    <cellStyle name="Normal 179 2 3 3" xfId="14708"/>
    <cellStyle name="Normal 179 2 4" xfId="14709"/>
    <cellStyle name="Normal 179 2 4 2" xfId="14710"/>
    <cellStyle name="Normal 179 2 4 2 2" xfId="14711"/>
    <cellStyle name="Normal 179 2 4 3" xfId="14712"/>
    <cellStyle name="Normal 179 2 5" xfId="14713"/>
    <cellStyle name="Normal 179 3" xfId="14714"/>
    <cellStyle name="Normal 179 3 2" xfId="14715"/>
    <cellStyle name="Normal 179 3 2 2" xfId="14716"/>
    <cellStyle name="Normal 179 3 2 2 2" xfId="14717"/>
    <cellStyle name="Normal 179 3 2 3" xfId="14718"/>
    <cellStyle name="Normal 179 3 2 3 2" xfId="14719"/>
    <cellStyle name="Normal 179 3 2 3 2 2" xfId="14720"/>
    <cellStyle name="Normal 179 3 2 3 3" xfId="14721"/>
    <cellStyle name="Normal 179 3 2 4" xfId="14722"/>
    <cellStyle name="Normal 179 3 3" xfId="14723"/>
    <cellStyle name="Normal 179 3 3 2" xfId="14724"/>
    <cellStyle name="Normal 179 3 3 2 2" xfId="14725"/>
    <cellStyle name="Normal 179 3 3 3" xfId="14726"/>
    <cellStyle name="Normal 179 3 4" xfId="14727"/>
    <cellStyle name="Normal 179 3 4 2" xfId="14728"/>
    <cellStyle name="Normal 179 3 4 2 2" xfId="14729"/>
    <cellStyle name="Normal 179 3 4 3" xfId="14730"/>
    <cellStyle name="Normal 179 3 5" xfId="14731"/>
    <cellStyle name="Normal 179 3 5 2" xfId="14732"/>
    <cellStyle name="Normal 179 3 5 2 2" xfId="14733"/>
    <cellStyle name="Normal 179 3 5 3" xfId="14734"/>
    <cellStyle name="Normal 179 3 6" xfId="14735"/>
    <cellStyle name="Normal 179 4" xfId="14736"/>
    <cellStyle name="Normal 179 4 2" xfId="14737"/>
    <cellStyle name="Normal 179 4 2 2" xfId="14738"/>
    <cellStyle name="Normal 179 4 3" xfId="14739"/>
    <cellStyle name="Normal 179 5" xfId="14740"/>
    <cellStyle name="Normal 179 5 2" xfId="14741"/>
    <cellStyle name="Normal 179 5 2 2" xfId="14742"/>
    <cellStyle name="Normal 179 5 3" xfId="14743"/>
    <cellStyle name="Normal 179 6" xfId="14744"/>
    <cellStyle name="Normal 179 6 2" xfId="14745"/>
    <cellStyle name="Normal 179 6 2 2" xfId="14746"/>
    <cellStyle name="Normal 179 6 3" xfId="14747"/>
    <cellStyle name="Normal 179 7" xfId="14748"/>
    <cellStyle name="Normal 18" xfId="14749"/>
    <cellStyle name="Normal 18 2" xfId="14750"/>
    <cellStyle name="Normal 18 2 2" xfId="14751"/>
    <cellStyle name="Normal 18 2 2 2" xfId="14752"/>
    <cellStyle name="Normal 18 2 2 2 2" xfId="14753"/>
    <cellStyle name="Normal 18 2 2 3" xfId="14754"/>
    <cellStyle name="Normal 18 2 2 3 2" xfId="14755"/>
    <cellStyle name="Normal 18 2 2 3 2 2" xfId="14756"/>
    <cellStyle name="Normal 18 2 2 3 3" xfId="14757"/>
    <cellStyle name="Normal 18 2 2 4" xfId="14758"/>
    <cellStyle name="Normal 18 2 2 4 2" xfId="14759"/>
    <cellStyle name="Normal 18 2 2 4 2 2" xfId="14760"/>
    <cellStyle name="Normal 18 2 2 4 3" xfId="14761"/>
    <cellStyle name="Normal 18 2 2 5" xfId="14762"/>
    <cellStyle name="Normal 18 2 3" xfId="14763"/>
    <cellStyle name="Normal 18 2 3 2" xfId="14764"/>
    <cellStyle name="Normal 18 2 3 2 2" xfId="14765"/>
    <cellStyle name="Normal 18 2 3 2 2 2" xfId="14766"/>
    <cellStyle name="Normal 18 2 3 2 3" xfId="14767"/>
    <cellStyle name="Normal 18 2 3 2 3 2" xfId="14768"/>
    <cellStyle name="Normal 18 2 3 2 3 2 2" xfId="14769"/>
    <cellStyle name="Normal 18 2 3 2 3 3" xfId="14770"/>
    <cellStyle name="Normal 18 2 3 2 4" xfId="14771"/>
    <cellStyle name="Normal 18 2 3 3" xfId="14772"/>
    <cellStyle name="Normal 18 2 3 3 2" xfId="14773"/>
    <cellStyle name="Normal 18 2 3 3 2 2" xfId="14774"/>
    <cellStyle name="Normal 18 2 3 3 3" xfId="14775"/>
    <cellStyle name="Normal 18 2 3 4" xfId="14776"/>
    <cellStyle name="Normal 18 2 3 4 2" xfId="14777"/>
    <cellStyle name="Normal 18 2 3 4 2 2" xfId="14778"/>
    <cellStyle name="Normal 18 2 3 4 3" xfId="14779"/>
    <cellStyle name="Normal 18 2 3 5" xfId="14780"/>
    <cellStyle name="Normal 18 2 3 5 2" xfId="14781"/>
    <cellStyle name="Normal 18 2 3 5 2 2" xfId="14782"/>
    <cellStyle name="Normal 18 2 3 5 3" xfId="14783"/>
    <cellStyle name="Normal 18 2 3 6" xfId="14784"/>
    <cellStyle name="Normal 18 2 4" xfId="14785"/>
    <cellStyle name="Normal 18 2 4 2" xfId="14786"/>
    <cellStyle name="Normal 18 2 4 2 2" xfId="14787"/>
    <cellStyle name="Normal 18 2 4 3" xfId="14788"/>
    <cellStyle name="Normal 18 2 5" xfId="14789"/>
    <cellStyle name="Normal 18 2 5 2" xfId="14790"/>
    <cellStyle name="Normal 18 2 5 2 2" xfId="14791"/>
    <cellStyle name="Normal 18 2 5 3" xfId="14792"/>
    <cellStyle name="Normal 18 2 6" xfId="14793"/>
    <cellStyle name="Normal 18 2 6 2" xfId="14794"/>
    <cellStyle name="Normal 18 2 6 2 2" xfId="14795"/>
    <cellStyle name="Normal 18 2 6 3" xfId="14796"/>
    <cellStyle name="Normal 18 2 7" xfId="14797"/>
    <cellStyle name="Normal 18 3" xfId="14798"/>
    <cellStyle name="Normal 18 3 2" xfId="14799"/>
    <cellStyle name="Normal 18 3 2 2" xfId="14800"/>
    <cellStyle name="Normal 18 3 2 2 2" xfId="14801"/>
    <cellStyle name="Normal 18 3 2 3" xfId="14802"/>
    <cellStyle name="Normal 18 3 2 3 2" xfId="14803"/>
    <cellStyle name="Normal 18 3 2 3 2 2" xfId="14804"/>
    <cellStyle name="Normal 18 3 2 3 3" xfId="14805"/>
    <cellStyle name="Normal 18 3 2 4" xfId="14806"/>
    <cellStyle name="Normal 18 3 2 4 2" xfId="14807"/>
    <cellStyle name="Normal 18 3 2 4 2 2" xfId="14808"/>
    <cellStyle name="Normal 18 3 2 4 3" xfId="14809"/>
    <cellStyle name="Normal 18 3 2 5" xfId="14810"/>
    <cellStyle name="Normal 18 3 3" xfId="14811"/>
    <cellStyle name="Normal 18 3 3 2" xfId="14812"/>
    <cellStyle name="Normal 18 3 3 2 2" xfId="14813"/>
    <cellStyle name="Normal 18 3 3 3" xfId="14814"/>
    <cellStyle name="Normal 18 3 4" xfId="14815"/>
    <cellStyle name="Normal 18 3 4 2" xfId="14816"/>
    <cellStyle name="Normal 18 3 4 2 2" xfId="14817"/>
    <cellStyle name="Normal 18 3 4 3" xfId="14818"/>
    <cellStyle name="Normal 18 3 5" xfId="14819"/>
    <cellStyle name="Normal 18 3 5 2" xfId="14820"/>
    <cellStyle name="Normal 18 3 5 2 2" xfId="14821"/>
    <cellStyle name="Normal 18 3 5 3" xfId="14822"/>
    <cellStyle name="Normal 18 3 6" xfId="14823"/>
    <cellStyle name="Normal 18 4" xfId="14824"/>
    <cellStyle name="Normal 18 4 2" xfId="14825"/>
    <cellStyle name="Normal 18 4 2 2" xfId="14826"/>
    <cellStyle name="Normal 18 4 3" xfId="14827"/>
    <cellStyle name="Normal 18 4 3 2" xfId="14828"/>
    <cellStyle name="Normal 18 4 3 2 2" xfId="14829"/>
    <cellStyle name="Normal 18 4 3 3" xfId="14830"/>
    <cellStyle name="Normal 18 4 4" xfId="14831"/>
    <cellStyle name="Normal 18 4 4 2" xfId="14832"/>
    <cellStyle name="Normal 18 4 4 2 2" xfId="14833"/>
    <cellStyle name="Normal 18 4 4 3" xfId="14834"/>
    <cellStyle name="Normal 18 4 5" xfId="14835"/>
    <cellStyle name="Normal 18 5" xfId="14836"/>
    <cellStyle name="Normal 18 5 2" xfId="14837"/>
    <cellStyle name="Normal 18 5 2 2" xfId="14838"/>
    <cellStyle name="Normal 18 5 2 2 2" xfId="14839"/>
    <cellStyle name="Normal 18 5 2 3" xfId="14840"/>
    <cellStyle name="Normal 18 5 2 3 2" xfId="14841"/>
    <cellStyle name="Normal 18 5 2 3 2 2" xfId="14842"/>
    <cellStyle name="Normal 18 5 2 3 3" xfId="14843"/>
    <cellStyle name="Normal 18 5 2 4" xfId="14844"/>
    <cellStyle name="Normal 18 5 3" xfId="14845"/>
    <cellStyle name="Normal 18 5 3 2" xfId="14846"/>
    <cellStyle name="Normal 18 5 3 2 2" xfId="14847"/>
    <cellStyle name="Normal 18 5 3 3" xfId="14848"/>
    <cellStyle name="Normal 18 5 4" xfId="14849"/>
    <cellStyle name="Normal 18 5 4 2" xfId="14850"/>
    <cellStyle name="Normal 18 5 4 2 2" xfId="14851"/>
    <cellStyle name="Normal 18 5 4 3" xfId="14852"/>
    <cellStyle name="Normal 18 5 5" xfId="14853"/>
    <cellStyle name="Normal 18 5 5 2" xfId="14854"/>
    <cellStyle name="Normal 18 5 5 2 2" xfId="14855"/>
    <cellStyle name="Normal 18 5 5 3" xfId="14856"/>
    <cellStyle name="Normal 18 5 6" xfId="14857"/>
    <cellStyle name="Normal 18 6" xfId="14858"/>
    <cellStyle name="Normal 180" xfId="14859"/>
    <cellStyle name="Normal 180 2" xfId="14860"/>
    <cellStyle name="Normal 180 2 2" xfId="14861"/>
    <cellStyle name="Normal 180 2 2 2" xfId="14862"/>
    <cellStyle name="Normal 180 2 3" xfId="14863"/>
    <cellStyle name="Normal 180 2 3 2" xfId="14864"/>
    <cellStyle name="Normal 180 2 3 2 2" xfId="14865"/>
    <cellStyle name="Normal 180 2 3 3" xfId="14866"/>
    <cellStyle name="Normal 180 2 4" xfId="14867"/>
    <cellStyle name="Normal 180 2 4 2" xfId="14868"/>
    <cellStyle name="Normal 180 2 4 2 2" xfId="14869"/>
    <cellStyle name="Normal 180 2 4 3" xfId="14870"/>
    <cellStyle name="Normal 180 2 5" xfId="14871"/>
    <cellStyle name="Normal 180 3" xfId="14872"/>
    <cellStyle name="Normal 180 3 2" xfId="14873"/>
    <cellStyle name="Normal 180 3 2 2" xfId="14874"/>
    <cellStyle name="Normal 180 3 2 2 2" xfId="14875"/>
    <cellStyle name="Normal 180 3 2 3" xfId="14876"/>
    <cellStyle name="Normal 180 3 2 3 2" xfId="14877"/>
    <cellStyle name="Normal 180 3 2 3 2 2" xfId="14878"/>
    <cellStyle name="Normal 180 3 2 3 3" xfId="14879"/>
    <cellStyle name="Normal 180 3 2 4" xfId="14880"/>
    <cellStyle name="Normal 180 3 3" xfId="14881"/>
    <cellStyle name="Normal 180 3 3 2" xfId="14882"/>
    <cellStyle name="Normal 180 3 3 2 2" xfId="14883"/>
    <cellStyle name="Normal 180 3 3 3" xfId="14884"/>
    <cellStyle name="Normal 180 3 4" xfId="14885"/>
    <cellStyle name="Normal 180 3 4 2" xfId="14886"/>
    <cellStyle name="Normal 180 3 4 2 2" xfId="14887"/>
    <cellStyle name="Normal 180 3 4 3" xfId="14888"/>
    <cellStyle name="Normal 180 3 5" xfId="14889"/>
    <cellStyle name="Normal 180 3 5 2" xfId="14890"/>
    <cellStyle name="Normal 180 3 5 2 2" xfId="14891"/>
    <cellStyle name="Normal 180 3 5 3" xfId="14892"/>
    <cellStyle name="Normal 180 3 6" xfId="14893"/>
    <cellStyle name="Normal 180 4" xfId="14894"/>
    <cellStyle name="Normal 180 4 2" xfId="14895"/>
    <cellStyle name="Normal 180 4 2 2" xfId="14896"/>
    <cellStyle name="Normal 180 4 3" xfId="14897"/>
    <cellStyle name="Normal 180 5" xfId="14898"/>
    <cellStyle name="Normal 180 5 2" xfId="14899"/>
    <cellStyle name="Normal 180 5 2 2" xfId="14900"/>
    <cellStyle name="Normal 180 5 3" xfId="14901"/>
    <cellStyle name="Normal 180 6" xfId="14902"/>
    <cellStyle name="Normal 180 6 2" xfId="14903"/>
    <cellStyle name="Normal 180 6 2 2" xfId="14904"/>
    <cellStyle name="Normal 180 6 3" xfId="14905"/>
    <cellStyle name="Normal 180 7" xfId="14906"/>
    <cellStyle name="Normal 181" xfId="14907"/>
    <cellStyle name="Normal 181 2" xfId="14908"/>
    <cellStyle name="Normal 181 2 2" xfId="14909"/>
    <cellStyle name="Normal 181 2 2 2" xfId="14910"/>
    <cellStyle name="Normal 181 2 3" xfId="14911"/>
    <cellStyle name="Normal 181 2 3 2" xfId="14912"/>
    <cellStyle name="Normal 181 2 3 2 2" xfId="14913"/>
    <cellStyle name="Normal 181 2 3 3" xfId="14914"/>
    <cellStyle name="Normal 181 2 4" xfId="14915"/>
    <cellStyle name="Normal 181 2 4 2" xfId="14916"/>
    <cellStyle name="Normal 181 2 4 2 2" xfId="14917"/>
    <cellStyle name="Normal 181 2 4 3" xfId="14918"/>
    <cellStyle name="Normal 181 2 5" xfId="14919"/>
    <cellStyle name="Normal 181 3" xfId="14920"/>
    <cellStyle name="Normal 181 3 2" xfId="14921"/>
    <cellStyle name="Normal 181 3 2 2" xfId="14922"/>
    <cellStyle name="Normal 181 3 2 2 2" xfId="14923"/>
    <cellStyle name="Normal 181 3 2 3" xfId="14924"/>
    <cellStyle name="Normal 181 3 2 3 2" xfId="14925"/>
    <cellStyle name="Normal 181 3 2 3 2 2" xfId="14926"/>
    <cellStyle name="Normal 181 3 2 3 3" xfId="14927"/>
    <cellStyle name="Normal 181 3 2 4" xfId="14928"/>
    <cellStyle name="Normal 181 3 3" xfId="14929"/>
    <cellStyle name="Normal 181 3 3 2" xfId="14930"/>
    <cellStyle name="Normal 181 3 3 2 2" xfId="14931"/>
    <cellStyle name="Normal 181 3 3 3" xfId="14932"/>
    <cellStyle name="Normal 181 3 4" xfId="14933"/>
    <cellStyle name="Normal 181 3 4 2" xfId="14934"/>
    <cellStyle name="Normal 181 3 4 2 2" xfId="14935"/>
    <cellStyle name="Normal 181 3 4 3" xfId="14936"/>
    <cellStyle name="Normal 181 3 5" xfId="14937"/>
    <cellStyle name="Normal 181 3 5 2" xfId="14938"/>
    <cellStyle name="Normal 181 3 5 2 2" xfId="14939"/>
    <cellStyle name="Normal 181 3 5 3" xfId="14940"/>
    <cellStyle name="Normal 181 3 6" xfId="14941"/>
    <cellStyle name="Normal 181 4" xfId="14942"/>
    <cellStyle name="Normal 181 4 2" xfId="14943"/>
    <cellStyle name="Normal 181 4 2 2" xfId="14944"/>
    <cellStyle name="Normal 181 4 3" xfId="14945"/>
    <cellStyle name="Normal 181 5" xfId="14946"/>
    <cellStyle name="Normal 181 5 2" xfId="14947"/>
    <cellStyle name="Normal 181 5 2 2" xfId="14948"/>
    <cellStyle name="Normal 181 5 3" xfId="14949"/>
    <cellStyle name="Normal 181 6" xfId="14950"/>
    <cellStyle name="Normal 181 6 2" xfId="14951"/>
    <cellStyle name="Normal 181 6 2 2" xfId="14952"/>
    <cellStyle name="Normal 181 6 3" xfId="14953"/>
    <cellStyle name="Normal 181 7" xfId="14954"/>
    <cellStyle name="Normal 182" xfId="14955"/>
    <cellStyle name="Normal 182 2" xfId="14956"/>
    <cellStyle name="Normal 182 2 2" xfId="14957"/>
    <cellStyle name="Normal 182 2 2 2" xfId="14958"/>
    <cellStyle name="Normal 182 2 3" xfId="14959"/>
    <cellStyle name="Normal 182 2 3 2" xfId="14960"/>
    <cellStyle name="Normal 182 2 3 2 2" xfId="14961"/>
    <cellStyle name="Normal 182 2 3 3" xfId="14962"/>
    <cellStyle name="Normal 182 2 4" xfId="14963"/>
    <cellStyle name="Normal 182 2 4 2" xfId="14964"/>
    <cellStyle name="Normal 182 2 4 2 2" xfId="14965"/>
    <cellStyle name="Normal 182 2 4 3" xfId="14966"/>
    <cellStyle name="Normal 182 2 5" xfId="14967"/>
    <cellStyle name="Normal 182 3" xfId="14968"/>
    <cellStyle name="Normal 182 3 2" xfId="14969"/>
    <cellStyle name="Normal 182 3 2 2" xfId="14970"/>
    <cellStyle name="Normal 182 3 2 2 2" xfId="14971"/>
    <cellStyle name="Normal 182 3 2 3" xfId="14972"/>
    <cellStyle name="Normal 182 3 2 3 2" xfId="14973"/>
    <cellStyle name="Normal 182 3 2 3 2 2" xfId="14974"/>
    <cellStyle name="Normal 182 3 2 3 3" xfId="14975"/>
    <cellStyle name="Normal 182 3 2 4" xfId="14976"/>
    <cellStyle name="Normal 182 3 3" xfId="14977"/>
    <cellStyle name="Normal 182 3 3 2" xfId="14978"/>
    <cellStyle name="Normal 182 3 3 2 2" xfId="14979"/>
    <cellStyle name="Normal 182 3 3 3" xfId="14980"/>
    <cellStyle name="Normal 182 3 4" xfId="14981"/>
    <cellStyle name="Normal 182 3 4 2" xfId="14982"/>
    <cellStyle name="Normal 182 3 4 2 2" xfId="14983"/>
    <cellStyle name="Normal 182 3 4 3" xfId="14984"/>
    <cellStyle name="Normal 182 3 5" xfId="14985"/>
    <cellStyle name="Normal 182 3 5 2" xfId="14986"/>
    <cellStyle name="Normal 182 3 5 2 2" xfId="14987"/>
    <cellStyle name="Normal 182 3 5 3" xfId="14988"/>
    <cellStyle name="Normal 182 3 6" xfId="14989"/>
    <cellStyle name="Normal 182 4" xfId="14990"/>
    <cellStyle name="Normal 182 4 2" xfId="14991"/>
    <cellStyle name="Normal 182 4 2 2" xfId="14992"/>
    <cellStyle name="Normal 182 4 3" xfId="14993"/>
    <cellStyle name="Normal 182 5" xfId="14994"/>
    <cellStyle name="Normal 182 5 2" xfId="14995"/>
    <cellStyle name="Normal 182 5 2 2" xfId="14996"/>
    <cellStyle name="Normal 182 5 3" xfId="14997"/>
    <cellStyle name="Normal 182 6" xfId="14998"/>
    <cellStyle name="Normal 182 6 2" xfId="14999"/>
    <cellStyle name="Normal 182 6 2 2" xfId="15000"/>
    <cellStyle name="Normal 182 6 3" xfId="15001"/>
    <cellStyle name="Normal 182 7" xfId="15002"/>
    <cellStyle name="Normal 183" xfId="15003"/>
    <cellStyle name="Normal 183 2" xfId="15004"/>
    <cellStyle name="Normal 183 2 2" xfId="15005"/>
    <cellStyle name="Normal 183 2 2 2" xfId="15006"/>
    <cellStyle name="Normal 183 2 3" xfId="15007"/>
    <cellStyle name="Normal 183 2 3 2" xfId="15008"/>
    <cellStyle name="Normal 183 2 3 2 2" xfId="15009"/>
    <cellStyle name="Normal 183 2 3 3" xfId="15010"/>
    <cellStyle name="Normal 183 2 4" xfId="15011"/>
    <cellStyle name="Normal 183 2 4 2" xfId="15012"/>
    <cellStyle name="Normal 183 2 4 2 2" xfId="15013"/>
    <cellStyle name="Normal 183 2 4 3" xfId="15014"/>
    <cellStyle name="Normal 183 2 5" xfId="15015"/>
    <cellStyle name="Normal 183 3" xfId="15016"/>
    <cellStyle name="Normal 183 3 2" xfId="15017"/>
    <cellStyle name="Normal 183 3 2 2" xfId="15018"/>
    <cellStyle name="Normal 183 3 2 2 2" xfId="15019"/>
    <cellStyle name="Normal 183 3 2 3" xfId="15020"/>
    <cellStyle name="Normal 183 3 2 3 2" xfId="15021"/>
    <cellStyle name="Normal 183 3 2 3 2 2" xfId="15022"/>
    <cellStyle name="Normal 183 3 2 3 3" xfId="15023"/>
    <cellStyle name="Normal 183 3 2 4" xfId="15024"/>
    <cellStyle name="Normal 183 3 3" xfId="15025"/>
    <cellStyle name="Normal 183 3 3 2" xfId="15026"/>
    <cellStyle name="Normal 183 3 3 2 2" xfId="15027"/>
    <cellStyle name="Normal 183 3 3 3" xfId="15028"/>
    <cellStyle name="Normal 183 3 4" xfId="15029"/>
    <cellStyle name="Normal 183 3 4 2" xfId="15030"/>
    <cellStyle name="Normal 183 3 4 2 2" xfId="15031"/>
    <cellStyle name="Normal 183 3 4 3" xfId="15032"/>
    <cellStyle name="Normal 183 3 5" xfId="15033"/>
    <cellStyle name="Normal 183 3 5 2" xfId="15034"/>
    <cellStyle name="Normal 183 3 5 2 2" xfId="15035"/>
    <cellStyle name="Normal 183 3 5 3" xfId="15036"/>
    <cellStyle name="Normal 183 3 6" xfId="15037"/>
    <cellStyle name="Normal 183 4" xfId="15038"/>
    <cellStyle name="Normal 183 4 2" xfId="15039"/>
    <cellStyle name="Normal 183 4 2 2" xfId="15040"/>
    <cellStyle name="Normal 183 4 3" xfId="15041"/>
    <cellStyle name="Normal 183 5" xfId="15042"/>
    <cellStyle name="Normal 183 5 2" xfId="15043"/>
    <cellStyle name="Normal 183 5 2 2" xfId="15044"/>
    <cellStyle name="Normal 183 5 3" xfId="15045"/>
    <cellStyle name="Normal 183 6" xfId="15046"/>
    <cellStyle name="Normal 183 6 2" xfId="15047"/>
    <cellStyle name="Normal 183 6 2 2" xfId="15048"/>
    <cellStyle name="Normal 183 6 3" xfId="15049"/>
    <cellStyle name="Normal 183 7" xfId="15050"/>
    <cellStyle name="Normal 184" xfId="15051"/>
    <cellStyle name="Normal 184 2" xfId="15052"/>
    <cellStyle name="Normal 184 2 2" xfId="15053"/>
    <cellStyle name="Normal 184 2 2 2" xfId="15054"/>
    <cellStyle name="Normal 184 2 3" xfId="15055"/>
    <cellStyle name="Normal 184 2 3 2" xfId="15056"/>
    <cellStyle name="Normal 184 2 3 2 2" xfId="15057"/>
    <cellStyle name="Normal 184 2 3 3" xfId="15058"/>
    <cellStyle name="Normal 184 2 4" xfId="15059"/>
    <cellStyle name="Normal 184 2 4 2" xfId="15060"/>
    <cellStyle name="Normal 184 2 4 2 2" xfId="15061"/>
    <cellStyle name="Normal 184 2 4 3" xfId="15062"/>
    <cellStyle name="Normal 184 2 5" xfId="15063"/>
    <cellStyle name="Normal 184 3" xfId="15064"/>
    <cellStyle name="Normal 184 3 2" xfId="15065"/>
    <cellStyle name="Normal 184 3 2 2" xfId="15066"/>
    <cellStyle name="Normal 184 3 2 2 2" xfId="15067"/>
    <cellStyle name="Normal 184 3 2 3" xfId="15068"/>
    <cellStyle name="Normal 184 3 2 3 2" xfId="15069"/>
    <cellStyle name="Normal 184 3 2 3 2 2" xfId="15070"/>
    <cellStyle name="Normal 184 3 2 3 3" xfId="15071"/>
    <cellStyle name="Normal 184 3 2 4" xfId="15072"/>
    <cellStyle name="Normal 184 3 3" xfId="15073"/>
    <cellStyle name="Normal 184 3 3 2" xfId="15074"/>
    <cellStyle name="Normal 184 3 3 2 2" xfId="15075"/>
    <cellStyle name="Normal 184 3 3 3" xfId="15076"/>
    <cellStyle name="Normal 184 3 4" xfId="15077"/>
    <cellStyle name="Normal 184 3 4 2" xfId="15078"/>
    <cellStyle name="Normal 184 3 4 2 2" xfId="15079"/>
    <cellStyle name="Normal 184 3 4 3" xfId="15080"/>
    <cellStyle name="Normal 184 3 5" xfId="15081"/>
    <cellStyle name="Normal 184 3 5 2" xfId="15082"/>
    <cellStyle name="Normal 184 3 5 2 2" xfId="15083"/>
    <cellStyle name="Normal 184 3 5 3" xfId="15084"/>
    <cellStyle name="Normal 184 3 6" xfId="15085"/>
    <cellStyle name="Normal 184 4" xfId="15086"/>
    <cellStyle name="Normal 184 4 2" xfId="15087"/>
    <cellStyle name="Normal 184 4 2 2" xfId="15088"/>
    <cellStyle name="Normal 184 4 3" xfId="15089"/>
    <cellStyle name="Normal 184 5" xfId="15090"/>
    <cellStyle name="Normal 184 5 2" xfId="15091"/>
    <cellStyle name="Normal 184 5 2 2" xfId="15092"/>
    <cellStyle name="Normal 184 5 3" xfId="15093"/>
    <cellStyle name="Normal 184 6" xfId="15094"/>
    <cellStyle name="Normal 184 6 2" xfId="15095"/>
    <cellStyle name="Normal 184 6 2 2" xfId="15096"/>
    <cellStyle name="Normal 184 6 3" xfId="15097"/>
    <cellStyle name="Normal 184 7" xfId="15098"/>
    <cellStyle name="Normal 185" xfId="15099"/>
    <cellStyle name="Normal 185 2" xfId="15100"/>
    <cellStyle name="Normal 185 2 2" xfId="15101"/>
    <cellStyle name="Normal 185 2 2 2" xfId="15102"/>
    <cellStyle name="Normal 185 2 3" xfId="15103"/>
    <cellStyle name="Normal 185 2 3 2" xfId="15104"/>
    <cellStyle name="Normal 185 2 3 2 2" xfId="15105"/>
    <cellStyle name="Normal 185 2 3 3" xfId="15106"/>
    <cellStyle name="Normal 185 2 4" xfId="15107"/>
    <cellStyle name="Normal 185 2 4 2" xfId="15108"/>
    <cellStyle name="Normal 185 2 4 2 2" xfId="15109"/>
    <cellStyle name="Normal 185 2 4 3" xfId="15110"/>
    <cellStyle name="Normal 185 2 5" xfId="15111"/>
    <cellStyle name="Normal 185 3" xfId="15112"/>
    <cellStyle name="Normal 185 3 2" xfId="15113"/>
    <cellStyle name="Normal 185 3 2 2" xfId="15114"/>
    <cellStyle name="Normal 185 3 2 2 2" xfId="15115"/>
    <cellStyle name="Normal 185 3 2 3" xfId="15116"/>
    <cellStyle name="Normal 185 3 2 3 2" xfId="15117"/>
    <cellStyle name="Normal 185 3 2 3 2 2" xfId="15118"/>
    <cellStyle name="Normal 185 3 2 3 3" xfId="15119"/>
    <cellStyle name="Normal 185 3 2 4" xfId="15120"/>
    <cellStyle name="Normal 185 3 3" xfId="15121"/>
    <cellStyle name="Normal 185 3 3 2" xfId="15122"/>
    <cellStyle name="Normal 185 3 3 2 2" xfId="15123"/>
    <cellStyle name="Normal 185 3 3 3" xfId="15124"/>
    <cellStyle name="Normal 185 3 4" xfId="15125"/>
    <cellStyle name="Normal 185 3 4 2" xfId="15126"/>
    <cellStyle name="Normal 185 3 4 2 2" xfId="15127"/>
    <cellStyle name="Normal 185 3 4 3" xfId="15128"/>
    <cellStyle name="Normal 185 3 5" xfId="15129"/>
    <cellStyle name="Normal 185 3 5 2" xfId="15130"/>
    <cellStyle name="Normal 185 3 5 2 2" xfId="15131"/>
    <cellStyle name="Normal 185 3 5 3" xfId="15132"/>
    <cellStyle name="Normal 185 3 6" xfId="15133"/>
    <cellStyle name="Normal 185 4" xfId="15134"/>
    <cellStyle name="Normal 185 4 2" xfId="15135"/>
    <cellStyle name="Normal 185 4 2 2" xfId="15136"/>
    <cellStyle name="Normal 185 4 3" xfId="15137"/>
    <cellStyle name="Normal 185 5" xfId="15138"/>
    <cellStyle name="Normal 185 5 2" xfId="15139"/>
    <cellStyle name="Normal 185 5 2 2" xfId="15140"/>
    <cellStyle name="Normal 185 5 3" xfId="15141"/>
    <cellStyle name="Normal 185 6" xfId="15142"/>
    <cellStyle name="Normal 185 6 2" xfId="15143"/>
    <cellStyle name="Normal 185 6 2 2" xfId="15144"/>
    <cellStyle name="Normal 185 6 3" xfId="15145"/>
    <cellStyle name="Normal 185 7" xfId="15146"/>
    <cellStyle name="Normal 186" xfId="15147"/>
    <cellStyle name="Normal 186 2" xfId="15148"/>
    <cellStyle name="Normal 186 2 2" xfId="15149"/>
    <cellStyle name="Normal 186 2 2 2" xfId="15150"/>
    <cellStyle name="Normal 186 2 3" xfId="15151"/>
    <cellStyle name="Normal 186 2 3 2" xfId="15152"/>
    <cellStyle name="Normal 186 2 3 2 2" xfId="15153"/>
    <cellStyle name="Normal 186 2 3 3" xfId="15154"/>
    <cellStyle name="Normal 186 2 4" xfId="15155"/>
    <cellStyle name="Normal 186 2 4 2" xfId="15156"/>
    <cellStyle name="Normal 186 2 4 2 2" xfId="15157"/>
    <cellStyle name="Normal 186 2 4 3" xfId="15158"/>
    <cellStyle name="Normal 186 2 5" xfId="15159"/>
    <cellStyle name="Normal 186 3" xfId="15160"/>
    <cellStyle name="Normal 186 3 2" xfId="15161"/>
    <cellStyle name="Normal 186 3 2 2" xfId="15162"/>
    <cellStyle name="Normal 186 3 2 2 2" xfId="15163"/>
    <cellStyle name="Normal 186 3 2 3" xfId="15164"/>
    <cellStyle name="Normal 186 3 2 3 2" xfId="15165"/>
    <cellStyle name="Normal 186 3 2 3 2 2" xfId="15166"/>
    <cellStyle name="Normal 186 3 2 3 3" xfId="15167"/>
    <cellStyle name="Normal 186 3 2 4" xfId="15168"/>
    <cellStyle name="Normal 186 3 3" xfId="15169"/>
    <cellStyle name="Normal 186 3 3 2" xfId="15170"/>
    <cellStyle name="Normal 186 3 3 2 2" xfId="15171"/>
    <cellStyle name="Normal 186 3 3 3" xfId="15172"/>
    <cellStyle name="Normal 186 3 4" xfId="15173"/>
    <cellStyle name="Normal 186 3 4 2" xfId="15174"/>
    <cellStyle name="Normal 186 3 4 2 2" xfId="15175"/>
    <cellStyle name="Normal 186 3 4 3" xfId="15176"/>
    <cellStyle name="Normal 186 3 5" xfId="15177"/>
    <cellStyle name="Normal 186 3 5 2" xfId="15178"/>
    <cellStyle name="Normal 186 3 5 2 2" xfId="15179"/>
    <cellStyle name="Normal 186 3 5 3" xfId="15180"/>
    <cellStyle name="Normal 186 3 6" xfId="15181"/>
    <cellStyle name="Normal 186 4" xfId="15182"/>
    <cellStyle name="Normal 186 4 2" xfId="15183"/>
    <cellStyle name="Normal 186 4 2 2" xfId="15184"/>
    <cellStyle name="Normal 186 4 3" xfId="15185"/>
    <cellStyle name="Normal 186 5" xfId="15186"/>
    <cellStyle name="Normal 186 5 2" xfId="15187"/>
    <cellStyle name="Normal 186 5 2 2" xfId="15188"/>
    <cellStyle name="Normal 186 5 3" xfId="15189"/>
    <cellStyle name="Normal 186 6" xfId="15190"/>
    <cellStyle name="Normal 186 6 2" xfId="15191"/>
    <cellStyle name="Normal 186 6 2 2" xfId="15192"/>
    <cellStyle name="Normal 186 6 3" xfId="15193"/>
    <cellStyle name="Normal 186 7" xfId="15194"/>
    <cellStyle name="Normal 187" xfId="15195"/>
    <cellStyle name="Normal 187 2" xfId="15196"/>
    <cellStyle name="Normal 187 2 2" xfId="15197"/>
    <cellStyle name="Normal 187 2 2 2" xfId="15198"/>
    <cellStyle name="Normal 187 2 3" xfId="15199"/>
    <cellStyle name="Normal 187 2 3 2" xfId="15200"/>
    <cellStyle name="Normal 187 2 3 2 2" xfId="15201"/>
    <cellStyle name="Normal 187 2 3 3" xfId="15202"/>
    <cellStyle name="Normal 187 2 4" xfId="15203"/>
    <cellStyle name="Normal 187 2 4 2" xfId="15204"/>
    <cellStyle name="Normal 187 2 4 2 2" xfId="15205"/>
    <cellStyle name="Normal 187 2 4 3" xfId="15206"/>
    <cellStyle name="Normal 187 2 5" xfId="15207"/>
    <cellStyle name="Normal 187 3" xfId="15208"/>
    <cellStyle name="Normal 187 3 2" xfId="15209"/>
    <cellStyle name="Normal 187 3 2 2" xfId="15210"/>
    <cellStyle name="Normal 187 3 2 2 2" xfId="15211"/>
    <cellStyle name="Normal 187 3 2 3" xfId="15212"/>
    <cellStyle name="Normal 187 3 2 3 2" xfId="15213"/>
    <cellStyle name="Normal 187 3 2 3 2 2" xfId="15214"/>
    <cellStyle name="Normal 187 3 2 3 3" xfId="15215"/>
    <cellStyle name="Normal 187 3 2 4" xfId="15216"/>
    <cellStyle name="Normal 187 3 3" xfId="15217"/>
    <cellStyle name="Normal 187 3 3 2" xfId="15218"/>
    <cellStyle name="Normal 187 3 3 2 2" xfId="15219"/>
    <cellStyle name="Normal 187 3 3 3" xfId="15220"/>
    <cellStyle name="Normal 187 3 4" xfId="15221"/>
    <cellStyle name="Normal 187 3 4 2" xfId="15222"/>
    <cellStyle name="Normal 187 3 4 2 2" xfId="15223"/>
    <cellStyle name="Normal 187 3 4 3" xfId="15224"/>
    <cellStyle name="Normal 187 3 5" xfId="15225"/>
    <cellStyle name="Normal 187 3 5 2" xfId="15226"/>
    <cellStyle name="Normal 187 3 5 2 2" xfId="15227"/>
    <cellStyle name="Normal 187 3 5 3" xfId="15228"/>
    <cellStyle name="Normal 187 3 6" xfId="15229"/>
    <cellStyle name="Normal 187 4" xfId="15230"/>
    <cellStyle name="Normal 187 4 2" xfId="15231"/>
    <cellStyle name="Normal 187 4 2 2" xfId="15232"/>
    <cellStyle name="Normal 187 4 3" xfId="15233"/>
    <cellStyle name="Normal 187 5" xfId="15234"/>
    <cellStyle name="Normal 187 5 2" xfId="15235"/>
    <cellStyle name="Normal 187 5 2 2" xfId="15236"/>
    <cellStyle name="Normal 187 5 3" xfId="15237"/>
    <cellStyle name="Normal 187 6" xfId="15238"/>
    <cellStyle name="Normal 187 6 2" xfId="15239"/>
    <cellStyle name="Normal 187 6 2 2" xfId="15240"/>
    <cellStyle name="Normal 187 6 3" xfId="15241"/>
    <cellStyle name="Normal 187 7" xfId="15242"/>
    <cellStyle name="Normal 188" xfId="15243"/>
    <cellStyle name="Normal 188 2" xfId="15244"/>
    <cellStyle name="Normal 188 2 2" xfId="15245"/>
    <cellStyle name="Normal 188 2 2 2" xfId="15246"/>
    <cellStyle name="Normal 188 2 3" xfId="15247"/>
    <cellStyle name="Normal 188 2 3 2" xfId="15248"/>
    <cellStyle name="Normal 188 2 3 2 2" xfId="15249"/>
    <cellStyle name="Normal 188 2 3 3" xfId="15250"/>
    <cellStyle name="Normal 188 2 4" xfId="15251"/>
    <cellStyle name="Normal 188 2 4 2" xfId="15252"/>
    <cellStyle name="Normal 188 2 4 2 2" xfId="15253"/>
    <cellStyle name="Normal 188 2 4 3" xfId="15254"/>
    <cellStyle name="Normal 188 2 5" xfId="15255"/>
    <cellStyle name="Normal 188 3" xfId="15256"/>
    <cellStyle name="Normal 188 3 2" xfId="15257"/>
    <cellStyle name="Normal 188 3 2 2" xfId="15258"/>
    <cellStyle name="Normal 188 3 2 2 2" xfId="15259"/>
    <cellStyle name="Normal 188 3 2 3" xfId="15260"/>
    <cellStyle name="Normal 188 3 2 3 2" xfId="15261"/>
    <cellStyle name="Normal 188 3 2 3 2 2" xfId="15262"/>
    <cellStyle name="Normal 188 3 2 3 3" xfId="15263"/>
    <cellStyle name="Normal 188 3 2 4" xfId="15264"/>
    <cellStyle name="Normal 188 3 3" xfId="15265"/>
    <cellStyle name="Normal 188 3 3 2" xfId="15266"/>
    <cellStyle name="Normal 188 3 3 2 2" xfId="15267"/>
    <cellStyle name="Normal 188 3 3 3" xfId="15268"/>
    <cellStyle name="Normal 188 3 4" xfId="15269"/>
    <cellStyle name="Normal 188 3 4 2" xfId="15270"/>
    <cellStyle name="Normal 188 3 4 2 2" xfId="15271"/>
    <cellStyle name="Normal 188 3 4 3" xfId="15272"/>
    <cellStyle name="Normal 188 3 5" xfId="15273"/>
    <cellStyle name="Normal 188 3 5 2" xfId="15274"/>
    <cellStyle name="Normal 188 3 5 2 2" xfId="15275"/>
    <cellStyle name="Normal 188 3 5 3" xfId="15276"/>
    <cellStyle name="Normal 188 3 6" xfId="15277"/>
    <cellStyle name="Normal 188 4" xfId="15278"/>
    <cellStyle name="Normal 188 4 2" xfId="15279"/>
    <cellStyle name="Normal 188 4 2 2" xfId="15280"/>
    <cellStyle name="Normal 188 4 3" xfId="15281"/>
    <cellStyle name="Normal 188 5" xfId="15282"/>
    <cellStyle name="Normal 188 5 2" xfId="15283"/>
    <cellStyle name="Normal 188 5 2 2" xfId="15284"/>
    <cellStyle name="Normal 188 5 3" xfId="15285"/>
    <cellStyle name="Normal 188 6" xfId="15286"/>
    <cellStyle name="Normal 188 6 2" xfId="15287"/>
    <cellStyle name="Normal 188 6 2 2" xfId="15288"/>
    <cellStyle name="Normal 188 6 3" xfId="15289"/>
    <cellStyle name="Normal 188 7" xfId="15290"/>
    <cellStyle name="Normal 189" xfId="15291"/>
    <cellStyle name="Normal 189 2" xfId="15292"/>
    <cellStyle name="Normal 189 2 2" xfId="15293"/>
    <cellStyle name="Normal 189 2 2 2" xfId="15294"/>
    <cellStyle name="Normal 189 2 3" xfId="15295"/>
    <cellStyle name="Normal 189 2 3 2" xfId="15296"/>
    <cellStyle name="Normal 189 2 3 2 2" xfId="15297"/>
    <cellStyle name="Normal 189 2 3 3" xfId="15298"/>
    <cellStyle name="Normal 189 2 4" xfId="15299"/>
    <cellStyle name="Normal 189 2 4 2" xfId="15300"/>
    <cellStyle name="Normal 189 2 4 2 2" xfId="15301"/>
    <cellStyle name="Normal 189 2 4 3" xfId="15302"/>
    <cellStyle name="Normal 189 2 5" xfId="15303"/>
    <cellStyle name="Normal 189 3" xfId="15304"/>
    <cellStyle name="Normal 189 3 2" xfId="15305"/>
    <cellStyle name="Normal 189 3 2 2" xfId="15306"/>
    <cellStyle name="Normal 189 3 2 2 2" xfId="15307"/>
    <cellStyle name="Normal 189 3 2 3" xfId="15308"/>
    <cellStyle name="Normal 189 3 2 3 2" xfId="15309"/>
    <cellStyle name="Normal 189 3 2 3 2 2" xfId="15310"/>
    <cellStyle name="Normal 189 3 2 3 3" xfId="15311"/>
    <cellStyle name="Normal 189 3 2 4" xfId="15312"/>
    <cellStyle name="Normal 189 3 3" xfId="15313"/>
    <cellStyle name="Normal 189 3 3 2" xfId="15314"/>
    <cellStyle name="Normal 189 3 3 2 2" xfId="15315"/>
    <cellStyle name="Normal 189 3 3 3" xfId="15316"/>
    <cellStyle name="Normal 189 3 4" xfId="15317"/>
    <cellStyle name="Normal 189 3 4 2" xfId="15318"/>
    <cellStyle name="Normal 189 3 4 2 2" xfId="15319"/>
    <cellStyle name="Normal 189 3 4 3" xfId="15320"/>
    <cellStyle name="Normal 189 3 5" xfId="15321"/>
    <cellStyle name="Normal 189 3 5 2" xfId="15322"/>
    <cellStyle name="Normal 189 3 5 2 2" xfId="15323"/>
    <cellStyle name="Normal 189 3 5 3" xfId="15324"/>
    <cellStyle name="Normal 189 3 6" xfId="15325"/>
    <cellStyle name="Normal 189 4" xfId="15326"/>
    <cellStyle name="Normal 189 4 2" xfId="15327"/>
    <cellStyle name="Normal 189 4 2 2" xfId="15328"/>
    <cellStyle name="Normal 189 4 3" xfId="15329"/>
    <cellStyle name="Normal 189 5" xfId="15330"/>
    <cellStyle name="Normal 189 5 2" xfId="15331"/>
    <cellStyle name="Normal 189 5 2 2" xfId="15332"/>
    <cellStyle name="Normal 189 5 3" xfId="15333"/>
    <cellStyle name="Normal 189 6" xfId="15334"/>
    <cellStyle name="Normal 189 6 2" xfId="15335"/>
    <cellStyle name="Normal 189 6 2 2" xfId="15336"/>
    <cellStyle name="Normal 189 6 3" xfId="15337"/>
    <cellStyle name="Normal 189 7" xfId="15338"/>
    <cellStyle name="Normal 19" xfId="15339"/>
    <cellStyle name="Normal 19 2" xfId="15340"/>
    <cellStyle name="Normal 19 2 2" xfId="15341"/>
    <cellStyle name="Normal 19 2 2 2" xfId="15342"/>
    <cellStyle name="Normal 19 2 2 2 2" xfId="15343"/>
    <cellStyle name="Normal 19 2 2 3" xfId="15344"/>
    <cellStyle name="Normal 19 2 2 3 2" xfId="15345"/>
    <cellStyle name="Normal 19 2 2 3 2 2" xfId="15346"/>
    <cellStyle name="Normal 19 2 2 3 3" xfId="15347"/>
    <cellStyle name="Normal 19 2 2 4" xfId="15348"/>
    <cellStyle name="Normal 19 2 2 4 2" xfId="15349"/>
    <cellStyle name="Normal 19 2 2 4 2 2" xfId="15350"/>
    <cellStyle name="Normal 19 2 2 4 3" xfId="15351"/>
    <cellStyle name="Normal 19 2 2 5" xfId="15352"/>
    <cellStyle name="Normal 19 2 3" xfId="15353"/>
    <cellStyle name="Normal 19 2 3 2" xfId="15354"/>
    <cellStyle name="Normal 19 2 3 2 2" xfId="15355"/>
    <cellStyle name="Normal 19 2 3 3" xfId="15356"/>
    <cellStyle name="Normal 19 2 4" xfId="15357"/>
    <cellStyle name="Normal 19 2 4 2" xfId="15358"/>
    <cellStyle name="Normal 19 2 4 2 2" xfId="15359"/>
    <cellStyle name="Normal 19 2 4 3" xfId="15360"/>
    <cellStyle name="Normal 19 2 5" xfId="15361"/>
    <cellStyle name="Normal 19 2 5 2" xfId="15362"/>
    <cellStyle name="Normal 19 2 5 2 2" xfId="15363"/>
    <cellStyle name="Normal 19 2 5 3" xfId="15364"/>
    <cellStyle name="Normal 19 2 6" xfId="15365"/>
    <cellStyle name="Normal 19 3" xfId="15366"/>
    <cellStyle name="Normal 19 3 2" xfId="15367"/>
    <cellStyle name="Normal 19 3 2 2" xfId="15368"/>
    <cellStyle name="Normal 19 3 3" xfId="15369"/>
    <cellStyle name="Normal 19 3 3 2" xfId="15370"/>
    <cellStyle name="Normal 19 3 3 2 2" xfId="15371"/>
    <cellStyle name="Normal 19 3 3 3" xfId="15372"/>
    <cellStyle name="Normal 19 3 4" xfId="15373"/>
    <cellStyle name="Normal 19 3 4 2" xfId="15374"/>
    <cellStyle name="Normal 19 3 4 2 2" xfId="15375"/>
    <cellStyle name="Normal 19 3 4 3" xfId="15376"/>
    <cellStyle name="Normal 19 3 5" xfId="15377"/>
    <cellStyle name="Normal 19 4" xfId="15378"/>
    <cellStyle name="Normal 19 4 2" xfId="15379"/>
    <cellStyle name="Normal 19 4 2 2" xfId="15380"/>
    <cellStyle name="Normal 19 4 2 2 2" xfId="15381"/>
    <cellStyle name="Normal 19 4 2 3" xfId="15382"/>
    <cellStyle name="Normal 19 4 2 3 2" xfId="15383"/>
    <cellStyle name="Normal 19 4 2 3 2 2" xfId="15384"/>
    <cellStyle name="Normal 19 4 2 3 3" xfId="15385"/>
    <cellStyle name="Normal 19 4 2 4" xfId="15386"/>
    <cellStyle name="Normal 19 4 3" xfId="15387"/>
    <cellStyle name="Normal 19 4 3 2" xfId="15388"/>
    <cellStyle name="Normal 19 4 3 2 2" xfId="15389"/>
    <cellStyle name="Normal 19 4 3 3" xfId="15390"/>
    <cellStyle name="Normal 19 4 4" xfId="15391"/>
    <cellStyle name="Normal 19 4 4 2" xfId="15392"/>
    <cellStyle name="Normal 19 4 4 2 2" xfId="15393"/>
    <cellStyle name="Normal 19 4 4 3" xfId="15394"/>
    <cellStyle name="Normal 19 4 5" xfId="15395"/>
    <cellStyle name="Normal 19 4 5 2" xfId="15396"/>
    <cellStyle name="Normal 19 4 5 2 2" xfId="15397"/>
    <cellStyle name="Normal 19 4 5 3" xfId="15398"/>
    <cellStyle name="Normal 19 4 6" xfId="15399"/>
    <cellStyle name="Normal 19 5" xfId="15400"/>
    <cellStyle name="Normal 190" xfId="15401"/>
    <cellStyle name="Normal 190 2" xfId="15402"/>
    <cellStyle name="Normal 190 2 2" xfId="15403"/>
    <cellStyle name="Normal 190 2 2 2" xfId="15404"/>
    <cellStyle name="Normal 190 2 3" xfId="15405"/>
    <cellStyle name="Normal 190 2 3 2" xfId="15406"/>
    <cellStyle name="Normal 190 2 3 2 2" xfId="15407"/>
    <cellStyle name="Normal 190 2 3 3" xfId="15408"/>
    <cellStyle name="Normal 190 2 4" xfId="15409"/>
    <cellStyle name="Normal 190 2 4 2" xfId="15410"/>
    <cellStyle name="Normal 190 2 4 2 2" xfId="15411"/>
    <cellStyle name="Normal 190 2 4 3" xfId="15412"/>
    <cellStyle name="Normal 190 2 5" xfId="15413"/>
    <cellStyle name="Normal 190 3" xfId="15414"/>
    <cellStyle name="Normal 190 3 2" xfId="15415"/>
    <cellStyle name="Normal 190 3 2 2" xfId="15416"/>
    <cellStyle name="Normal 190 3 2 2 2" xfId="15417"/>
    <cellStyle name="Normal 190 3 2 3" xfId="15418"/>
    <cellStyle name="Normal 190 3 2 3 2" xfId="15419"/>
    <cellStyle name="Normal 190 3 2 3 2 2" xfId="15420"/>
    <cellStyle name="Normal 190 3 2 3 3" xfId="15421"/>
    <cellStyle name="Normal 190 3 2 4" xfId="15422"/>
    <cellStyle name="Normal 190 3 3" xfId="15423"/>
    <cellStyle name="Normal 190 3 3 2" xfId="15424"/>
    <cellStyle name="Normal 190 3 3 2 2" xfId="15425"/>
    <cellStyle name="Normal 190 3 3 3" xfId="15426"/>
    <cellStyle name="Normal 190 3 4" xfId="15427"/>
    <cellStyle name="Normal 190 3 4 2" xfId="15428"/>
    <cellStyle name="Normal 190 3 4 2 2" xfId="15429"/>
    <cellStyle name="Normal 190 3 4 3" xfId="15430"/>
    <cellStyle name="Normal 190 3 5" xfId="15431"/>
    <cellStyle name="Normal 190 3 5 2" xfId="15432"/>
    <cellStyle name="Normal 190 3 5 2 2" xfId="15433"/>
    <cellStyle name="Normal 190 3 5 3" xfId="15434"/>
    <cellStyle name="Normal 190 3 6" xfId="15435"/>
    <cellStyle name="Normal 190 4" xfId="15436"/>
    <cellStyle name="Normal 190 4 2" xfId="15437"/>
    <cellStyle name="Normal 190 4 2 2" xfId="15438"/>
    <cellStyle name="Normal 190 4 3" xfId="15439"/>
    <cellStyle name="Normal 190 5" xfId="15440"/>
    <cellStyle name="Normal 190 5 2" xfId="15441"/>
    <cellStyle name="Normal 190 5 2 2" xfId="15442"/>
    <cellStyle name="Normal 190 5 3" xfId="15443"/>
    <cellStyle name="Normal 190 6" xfId="15444"/>
    <cellStyle name="Normal 190 6 2" xfId="15445"/>
    <cellStyle name="Normal 190 6 2 2" xfId="15446"/>
    <cellStyle name="Normal 190 6 3" xfId="15447"/>
    <cellStyle name="Normal 190 7" xfId="15448"/>
    <cellStyle name="Normal 191" xfId="15449"/>
    <cellStyle name="Normal 191 2" xfId="15450"/>
    <cellStyle name="Normal 191 2 2" xfId="15451"/>
    <cellStyle name="Normal 191 2 2 2" xfId="15452"/>
    <cellStyle name="Normal 191 2 3" xfId="15453"/>
    <cellStyle name="Normal 191 2 3 2" xfId="15454"/>
    <cellStyle name="Normal 191 2 3 2 2" xfId="15455"/>
    <cellStyle name="Normal 191 2 3 3" xfId="15456"/>
    <cellStyle name="Normal 191 2 4" xfId="15457"/>
    <cellStyle name="Normal 191 2 4 2" xfId="15458"/>
    <cellStyle name="Normal 191 2 4 2 2" xfId="15459"/>
    <cellStyle name="Normal 191 2 4 3" xfId="15460"/>
    <cellStyle name="Normal 191 2 5" xfId="15461"/>
    <cellStyle name="Normal 191 3" xfId="15462"/>
    <cellStyle name="Normal 191 3 2" xfId="15463"/>
    <cellStyle name="Normal 191 3 2 2" xfId="15464"/>
    <cellStyle name="Normal 191 3 2 2 2" xfId="15465"/>
    <cellStyle name="Normal 191 3 2 3" xfId="15466"/>
    <cellStyle name="Normal 191 3 2 3 2" xfId="15467"/>
    <cellStyle name="Normal 191 3 2 3 2 2" xfId="15468"/>
    <cellStyle name="Normal 191 3 2 3 3" xfId="15469"/>
    <cellStyle name="Normal 191 3 2 4" xfId="15470"/>
    <cellStyle name="Normal 191 3 3" xfId="15471"/>
    <cellStyle name="Normal 191 3 3 2" xfId="15472"/>
    <cellStyle name="Normal 191 3 3 2 2" xfId="15473"/>
    <cellStyle name="Normal 191 3 3 3" xfId="15474"/>
    <cellStyle name="Normal 191 3 4" xfId="15475"/>
    <cellStyle name="Normal 191 3 4 2" xfId="15476"/>
    <cellStyle name="Normal 191 3 4 2 2" xfId="15477"/>
    <cellStyle name="Normal 191 3 4 3" xfId="15478"/>
    <cellStyle name="Normal 191 3 5" xfId="15479"/>
    <cellStyle name="Normal 191 3 5 2" xfId="15480"/>
    <cellStyle name="Normal 191 3 5 2 2" xfId="15481"/>
    <cellStyle name="Normal 191 3 5 3" xfId="15482"/>
    <cellStyle name="Normal 191 3 6" xfId="15483"/>
    <cellStyle name="Normal 191 4" xfId="15484"/>
    <cellStyle name="Normal 191 4 2" xfId="15485"/>
    <cellStyle name="Normal 191 4 2 2" xfId="15486"/>
    <cellStyle name="Normal 191 4 3" xfId="15487"/>
    <cellStyle name="Normal 191 5" xfId="15488"/>
    <cellStyle name="Normal 191 5 2" xfId="15489"/>
    <cellStyle name="Normal 191 5 2 2" xfId="15490"/>
    <cellStyle name="Normal 191 5 3" xfId="15491"/>
    <cellStyle name="Normal 191 6" xfId="15492"/>
    <cellStyle name="Normal 191 6 2" xfId="15493"/>
    <cellStyle name="Normal 191 6 2 2" xfId="15494"/>
    <cellStyle name="Normal 191 6 3" xfId="15495"/>
    <cellStyle name="Normal 191 7" xfId="15496"/>
    <cellStyle name="Normal 192" xfId="15497"/>
    <cellStyle name="Normal 192 2" xfId="15498"/>
    <cellStyle name="Normal 192 2 2" xfId="15499"/>
    <cellStyle name="Normal 192 2 2 2" xfId="15500"/>
    <cellStyle name="Normal 192 2 2 2 2" xfId="15501"/>
    <cellStyle name="Normal 192 2 2 3" xfId="15502"/>
    <cellStyle name="Normal 192 2 2 3 2" xfId="15503"/>
    <cellStyle name="Normal 192 2 2 3 2 2" xfId="15504"/>
    <cellStyle name="Normal 192 2 2 3 3" xfId="15505"/>
    <cellStyle name="Normal 192 2 2 4" xfId="15506"/>
    <cellStyle name="Normal 192 2 2 4 2" xfId="15507"/>
    <cellStyle name="Normal 192 2 2 4 2 2" xfId="15508"/>
    <cellStyle name="Normal 192 2 2 4 3" xfId="15509"/>
    <cellStyle name="Normal 192 2 2 5" xfId="15510"/>
    <cellStyle name="Normal 192 2 3" xfId="15511"/>
    <cellStyle name="Normal 192 2 3 2" xfId="15512"/>
    <cellStyle name="Normal 192 2 3 2 2" xfId="15513"/>
    <cellStyle name="Normal 192 2 3 2 2 2" xfId="15514"/>
    <cellStyle name="Normal 192 2 3 2 3" xfId="15515"/>
    <cellStyle name="Normal 192 2 3 2 3 2" xfId="15516"/>
    <cellStyle name="Normal 192 2 3 2 3 2 2" xfId="15517"/>
    <cellStyle name="Normal 192 2 3 2 3 3" xfId="15518"/>
    <cellStyle name="Normal 192 2 3 2 4" xfId="15519"/>
    <cellStyle name="Normal 192 2 3 3" xfId="15520"/>
    <cellStyle name="Normal 192 2 3 3 2" xfId="15521"/>
    <cellStyle name="Normal 192 2 3 3 2 2" xfId="15522"/>
    <cellStyle name="Normal 192 2 3 3 3" xfId="15523"/>
    <cellStyle name="Normal 192 2 3 4" xfId="15524"/>
    <cellStyle name="Normal 192 2 3 4 2" xfId="15525"/>
    <cellStyle name="Normal 192 2 3 4 2 2" xfId="15526"/>
    <cellStyle name="Normal 192 2 3 4 3" xfId="15527"/>
    <cellStyle name="Normal 192 2 3 5" xfId="15528"/>
    <cellStyle name="Normal 192 2 3 5 2" xfId="15529"/>
    <cellStyle name="Normal 192 2 3 5 2 2" xfId="15530"/>
    <cellStyle name="Normal 192 2 3 5 3" xfId="15531"/>
    <cellStyle name="Normal 192 2 3 6" xfId="15532"/>
    <cellStyle name="Normal 192 2 4" xfId="15533"/>
    <cellStyle name="Normal 192 2 4 2" xfId="15534"/>
    <cellStyle name="Normal 192 2 4 2 2" xfId="15535"/>
    <cellStyle name="Normal 192 2 4 3" xfId="15536"/>
    <cellStyle name="Normal 192 2 5" xfId="15537"/>
    <cellStyle name="Normal 192 2 5 2" xfId="15538"/>
    <cellStyle name="Normal 192 2 5 2 2" xfId="15539"/>
    <cellStyle name="Normal 192 2 5 3" xfId="15540"/>
    <cellStyle name="Normal 192 2 6" xfId="15541"/>
    <cellStyle name="Normal 192 2 6 2" xfId="15542"/>
    <cellStyle name="Normal 192 2 6 2 2" xfId="15543"/>
    <cellStyle name="Normal 192 2 6 3" xfId="15544"/>
    <cellStyle name="Normal 192 2 7" xfId="15545"/>
    <cellStyle name="Normal 192 3" xfId="15546"/>
    <cellStyle name="Normal 192 3 2" xfId="15547"/>
    <cellStyle name="Normal 192 3 2 2" xfId="15548"/>
    <cellStyle name="Normal 192 3 3" xfId="15549"/>
    <cellStyle name="Normal 192 3 3 2" xfId="15550"/>
    <cellStyle name="Normal 192 3 3 2 2" xfId="15551"/>
    <cellStyle name="Normal 192 3 3 3" xfId="15552"/>
    <cellStyle name="Normal 192 3 4" xfId="15553"/>
    <cellStyle name="Normal 192 3 4 2" xfId="15554"/>
    <cellStyle name="Normal 192 3 4 2 2" xfId="15555"/>
    <cellStyle name="Normal 192 3 4 3" xfId="15556"/>
    <cellStyle name="Normal 192 3 5" xfId="15557"/>
    <cellStyle name="Normal 192 4" xfId="15558"/>
    <cellStyle name="Normal 192 4 2" xfId="15559"/>
    <cellStyle name="Normal 192 4 2 2" xfId="15560"/>
    <cellStyle name="Normal 192 4 2 2 2" xfId="15561"/>
    <cellStyle name="Normal 192 4 2 3" xfId="15562"/>
    <cellStyle name="Normal 192 4 2 3 2" xfId="15563"/>
    <cellStyle name="Normal 192 4 2 3 2 2" xfId="15564"/>
    <cellStyle name="Normal 192 4 2 3 3" xfId="15565"/>
    <cellStyle name="Normal 192 4 2 4" xfId="15566"/>
    <cellStyle name="Normal 192 4 3" xfId="15567"/>
    <cellStyle name="Normal 192 4 3 2" xfId="15568"/>
    <cellStyle name="Normal 192 4 3 2 2" xfId="15569"/>
    <cellStyle name="Normal 192 4 3 3" xfId="15570"/>
    <cellStyle name="Normal 192 4 4" xfId="15571"/>
    <cellStyle name="Normal 192 4 4 2" xfId="15572"/>
    <cellStyle name="Normal 192 4 4 2 2" xfId="15573"/>
    <cellStyle name="Normal 192 4 4 3" xfId="15574"/>
    <cellStyle name="Normal 192 4 5" xfId="15575"/>
    <cellStyle name="Normal 192 4 5 2" xfId="15576"/>
    <cellStyle name="Normal 192 4 5 2 2" xfId="15577"/>
    <cellStyle name="Normal 192 4 5 3" xfId="15578"/>
    <cellStyle name="Normal 192 4 6" xfId="15579"/>
    <cellStyle name="Normal 192 5" xfId="15580"/>
    <cellStyle name="Normal 192 5 2" xfId="15581"/>
    <cellStyle name="Normal 192 5 2 2" xfId="15582"/>
    <cellStyle name="Normal 192 5 3" xfId="15583"/>
    <cellStyle name="Normal 192 6" xfId="15584"/>
    <cellStyle name="Normal 192 6 2" xfId="15585"/>
    <cellStyle name="Normal 192 6 2 2" xfId="15586"/>
    <cellStyle name="Normal 192 6 3" xfId="15587"/>
    <cellStyle name="Normal 192 7" xfId="15588"/>
    <cellStyle name="Normal 192 7 2" xfId="15589"/>
    <cellStyle name="Normal 192 7 2 2" xfId="15590"/>
    <cellStyle name="Normal 192 7 3" xfId="15591"/>
    <cellStyle name="Normal 192 8" xfId="15592"/>
    <cellStyle name="Normal 193" xfId="15593"/>
    <cellStyle name="Normal 193 2" xfId="15594"/>
    <cellStyle name="Normal 193 2 2" xfId="15595"/>
    <cellStyle name="Normal 193 2 2 2" xfId="15596"/>
    <cellStyle name="Normal 193 2 2 2 2" xfId="15597"/>
    <cellStyle name="Normal 193 2 2 3" xfId="15598"/>
    <cellStyle name="Normal 193 2 2 3 2" xfId="15599"/>
    <cellStyle name="Normal 193 2 2 3 2 2" xfId="15600"/>
    <cellStyle name="Normal 193 2 2 3 3" xfId="15601"/>
    <cellStyle name="Normal 193 2 2 4" xfId="15602"/>
    <cellStyle name="Normal 193 2 2 4 2" xfId="15603"/>
    <cellStyle name="Normal 193 2 2 4 2 2" xfId="15604"/>
    <cellStyle name="Normal 193 2 2 4 3" xfId="15605"/>
    <cellStyle name="Normal 193 2 2 5" xfId="15606"/>
    <cellStyle name="Normal 193 2 3" xfId="15607"/>
    <cellStyle name="Normal 193 2 3 2" xfId="15608"/>
    <cellStyle name="Normal 193 2 3 2 2" xfId="15609"/>
    <cellStyle name="Normal 193 2 3 2 2 2" xfId="15610"/>
    <cellStyle name="Normal 193 2 3 2 3" xfId="15611"/>
    <cellStyle name="Normal 193 2 3 2 3 2" xfId="15612"/>
    <cellStyle name="Normal 193 2 3 2 3 2 2" xfId="15613"/>
    <cellStyle name="Normal 193 2 3 2 3 3" xfId="15614"/>
    <cellStyle name="Normal 193 2 3 2 4" xfId="15615"/>
    <cellStyle name="Normal 193 2 3 3" xfId="15616"/>
    <cellStyle name="Normal 193 2 3 3 2" xfId="15617"/>
    <cellStyle name="Normal 193 2 3 3 2 2" xfId="15618"/>
    <cellStyle name="Normal 193 2 3 3 3" xfId="15619"/>
    <cellStyle name="Normal 193 2 3 4" xfId="15620"/>
    <cellStyle name="Normal 193 2 3 4 2" xfId="15621"/>
    <cellStyle name="Normal 193 2 3 4 2 2" xfId="15622"/>
    <cellStyle name="Normal 193 2 3 4 3" xfId="15623"/>
    <cellStyle name="Normal 193 2 3 5" xfId="15624"/>
    <cellStyle name="Normal 193 2 3 5 2" xfId="15625"/>
    <cellStyle name="Normal 193 2 3 5 2 2" xfId="15626"/>
    <cellStyle name="Normal 193 2 3 5 3" xfId="15627"/>
    <cellStyle name="Normal 193 2 3 6" xfId="15628"/>
    <cellStyle name="Normal 193 2 4" xfId="15629"/>
    <cellStyle name="Normal 193 2 4 2" xfId="15630"/>
    <cellStyle name="Normal 193 2 4 2 2" xfId="15631"/>
    <cellStyle name="Normal 193 2 4 3" xfId="15632"/>
    <cellStyle name="Normal 193 2 5" xfId="15633"/>
    <cellStyle name="Normal 193 2 5 2" xfId="15634"/>
    <cellStyle name="Normal 193 2 5 2 2" xfId="15635"/>
    <cellStyle name="Normal 193 2 5 3" xfId="15636"/>
    <cellStyle name="Normal 193 2 6" xfId="15637"/>
    <cellStyle name="Normal 193 2 6 2" xfId="15638"/>
    <cellStyle name="Normal 193 2 6 2 2" xfId="15639"/>
    <cellStyle name="Normal 193 2 6 3" xfId="15640"/>
    <cellStyle name="Normal 193 2 7" xfId="15641"/>
    <cellStyle name="Normal 193 3" xfId="15642"/>
    <cellStyle name="Normal 193 3 2" xfId="15643"/>
    <cellStyle name="Normal 193 3 2 2" xfId="15644"/>
    <cellStyle name="Normal 193 3 3" xfId="15645"/>
    <cellStyle name="Normal 193 3 3 2" xfId="15646"/>
    <cellStyle name="Normal 193 3 3 2 2" xfId="15647"/>
    <cellStyle name="Normal 193 3 3 3" xfId="15648"/>
    <cellStyle name="Normal 193 3 4" xfId="15649"/>
    <cellStyle name="Normal 193 3 4 2" xfId="15650"/>
    <cellStyle name="Normal 193 3 4 2 2" xfId="15651"/>
    <cellStyle name="Normal 193 3 4 3" xfId="15652"/>
    <cellStyle name="Normal 193 3 5" xfId="15653"/>
    <cellStyle name="Normal 193 4" xfId="15654"/>
    <cellStyle name="Normal 193 4 2" xfId="15655"/>
    <cellStyle name="Normal 193 4 2 2" xfId="15656"/>
    <cellStyle name="Normal 193 4 2 2 2" xfId="15657"/>
    <cellStyle name="Normal 193 4 2 3" xfId="15658"/>
    <cellStyle name="Normal 193 4 2 3 2" xfId="15659"/>
    <cellStyle name="Normal 193 4 2 3 2 2" xfId="15660"/>
    <cellStyle name="Normal 193 4 2 3 3" xfId="15661"/>
    <cellStyle name="Normal 193 4 2 4" xfId="15662"/>
    <cellStyle name="Normal 193 4 3" xfId="15663"/>
    <cellStyle name="Normal 193 4 3 2" xfId="15664"/>
    <cellStyle name="Normal 193 4 3 2 2" xfId="15665"/>
    <cellStyle name="Normal 193 4 3 3" xfId="15666"/>
    <cellStyle name="Normal 193 4 4" xfId="15667"/>
    <cellStyle name="Normal 193 4 4 2" xfId="15668"/>
    <cellStyle name="Normal 193 4 4 2 2" xfId="15669"/>
    <cellStyle name="Normal 193 4 4 3" xfId="15670"/>
    <cellStyle name="Normal 193 4 5" xfId="15671"/>
    <cellStyle name="Normal 193 4 5 2" xfId="15672"/>
    <cellStyle name="Normal 193 4 5 2 2" xfId="15673"/>
    <cellStyle name="Normal 193 4 5 3" xfId="15674"/>
    <cellStyle name="Normal 193 4 6" xfId="15675"/>
    <cellStyle name="Normal 193 5" xfId="15676"/>
    <cellStyle name="Normal 193 5 2" xfId="15677"/>
    <cellStyle name="Normal 193 5 2 2" xfId="15678"/>
    <cellStyle name="Normal 193 5 3" xfId="15679"/>
    <cellStyle name="Normal 193 6" xfId="15680"/>
    <cellStyle name="Normal 193 6 2" xfId="15681"/>
    <cellStyle name="Normal 193 6 2 2" xfId="15682"/>
    <cellStyle name="Normal 193 6 3" xfId="15683"/>
    <cellStyle name="Normal 193 7" xfId="15684"/>
    <cellStyle name="Normal 193 7 2" xfId="15685"/>
    <cellStyle name="Normal 193 7 2 2" xfId="15686"/>
    <cellStyle name="Normal 193 7 3" xfId="15687"/>
    <cellStyle name="Normal 193 8" xfId="15688"/>
    <cellStyle name="Normal 194" xfId="15689"/>
    <cellStyle name="Normal 194 2" xfId="15690"/>
    <cellStyle name="Normal 194 2 2" xfId="15691"/>
    <cellStyle name="Normal 194 2 2 2" xfId="15692"/>
    <cellStyle name="Normal 194 2 2 2 2" xfId="15693"/>
    <cellStyle name="Normal 194 2 2 3" xfId="15694"/>
    <cellStyle name="Normal 194 2 2 3 2" xfId="15695"/>
    <cellStyle name="Normal 194 2 2 3 2 2" xfId="15696"/>
    <cellStyle name="Normal 194 2 2 3 3" xfId="15697"/>
    <cellStyle name="Normal 194 2 2 4" xfId="15698"/>
    <cellStyle name="Normal 194 2 2 4 2" xfId="15699"/>
    <cellStyle name="Normal 194 2 2 4 2 2" xfId="15700"/>
    <cellStyle name="Normal 194 2 2 4 3" xfId="15701"/>
    <cellStyle name="Normal 194 2 2 5" xfId="15702"/>
    <cellStyle name="Normal 194 2 3" xfId="15703"/>
    <cellStyle name="Normal 194 2 3 2" xfId="15704"/>
    <cellStyle name="Normal 194 2 3 2 2" xfId="15705"/>
    <cellStyle name="Normal 194 2 3 2 2 2" xfId="15706"/>
    <cellStyle name="Normal 194 2 3 2 3" xfId="15707"/>
    <cellStyle name="Normal 194 2 3 2 3 2" xfId="15708"/>
    <cellStyle name="Normal 194 2 3 2 3 2 2" xfId="15709"/>
    <cellStyle name="Normal 194 2 3 2 3 3" xfId="15710"/>
    <cellStyle name="Normal 194 2 3 2 4" xfId="15711"/>
    <cellStyle name="Normal 194 2 3 3" xfId="15712"/>
    <cellStyle name="Normal 194 2 3 3 2" xfId="15713"/>
    <cellStyle name="Normal 194 2 3 3 2 2" xfId="15714"/>
    <cellStyle name="Normal 194 2 3 3 3" xfId="15715"/>
    <cellStyle name="Normal 194 2 3 4" xfId="15716"/>
    <cellStyle name="Normal 194 2 3 4 2" xfId="15717"/>
    <cellStyle name="Normal 194 2 3 4 2 2" xfId="15718"/>
    <cellStyle name="Normal 194 2 3 4 3" xfId="15719"/>
    <cellStyle name="Normal 194 2 3 5" xfId="15720"/>
    <cellStyle name="Normal 194 2 3 5 2" xfId="15721"/>
    <cellStyle name="Normal 194 2 3 5 2 2" xfId="15722"/>
    <cellStyle name="Normal 194 2 3 5 3" xfId="15723"/>
    <cellStyle name="Normal 194 2 3 6" xfId="15724"/>
    <cellStyle name="Normal 194 2 4" xfId="15725"/>
    <cellStyle name="Normal 194 2 4 2" xfId="15726"/>
    <cellStyle name="Normal 194 2 4 2 2" xfId="15727"/>
    <cellStyle name="Normal 194 2 4 3" xfId="15728"/>
    <cellStyle name="Normal 194 2 5" xfId="15729"/>
    <cellStyle name="Normal 194 2 5 2" xfId="15730"/>
    <cellStyle name="Normal 194 2 5 2 2" xfId="15731"/>
    <cellStyle name="Normal 194 2 5 3" xfId="15732"/>
    <cellStyle name="Normal 194 2 6" xfId="15733"/>
    <cellStyle name="Normal 194 2 6 2" xfId="15734"/>
    <cellStyle name="Normal 194 2 6 2 2" xfId="15735"/>
    <cellStyle name="Normal 194 2 6 3" xfId="15736"/>
    <cellStyle name="Normal 194 2 7" xfId="15737"/>
    <cellStyle name="Normal 194 3" xfId="15738"/>
    <cellStyle name="Normal 194 3 2" xfId="15739"/>
    <cellStyle name="Normal 194 3 2 2" xfId="15740"/>
    <cellStyle name="Normal 194 3 3" xfId="15741"/>
    <cellStyle name="Normal 194 3 3 2" xfId="15742"/>
    <cellStyle name="Normal 194 3 3 2 2" xfId="15743"/>
    <cellStyle name="Normal 194 3 3 3" xfId="15744"/>
    <cellStyle name="Normal 194 3 4" xfId="15745"/>
    <cellStyle name="Normal 194 3 4 2" xfId="15746"/>
    <cellStyle name="Normal 194 3 4 2 2" xfId="15747"/>
    <cellStyle name="Normal 194 3 4 3" xfId="15748"/>
    <cellStyle name="Normal 194 3 5" xfId="15749"/>
    <cellStyle name="Normal 194 4" xfId="15750"/>
    <cellStyle name="Normal 194 4 2" xfId="15751"/>
    <cellStyle name="Normal 194 4 2 2" xfId="15752"/>
    <cellStyle name="Normal 194 4 2 2 2" xfId="15753"/>
    <cellStyle name="Normal 194 4 2 3" xfId="15754"/>
    <cellStyle name="Normal 194 4 2 3 2" xfId="15755"/>
    <cellStyle name="Normal 194 4 2 3 2 2" xfId="15756"/>
    <cellStyle name="Normal 194 4 2 3 3" xfId="15757"/>
    <cellStyle name="Normal 194 4 2 4" xfId="15758"/>
    <cellStyle name="Normal 194 4 3" xfId="15759"/>
    <cellStyle name="Normal 194 4 3 2" xfId="15760"/>
    <cellStyle name="Normal 194 4 3 2 2" xfId="15761"/>
    <cellStyle name="Normal 194 4 3 3" xfId="15762"/>
    <cellStyle name="Normal 194 4 4" xfId="15763"/>
    <cellStyle name="Normal 194 4 4 2" xfId="15764"/>
    <cellStyle name="Normal 194 4 4 2 2" xfId="15765"/>
    <cellStyle name="Normal 194 4 4 3" xfId="15766"/>
    <cellStyle name="Normal 194 4 5" xfId="15767"/>
    <cellStyle name="Normal 194 4 5 2" xfId="15768"/>
    <cellStyle name="Normal 194 4 5 2 2" xfId="15769"/>
    <cellStyle name="Normal 194 4 5 3" xfId="15770"/>
    <cellStyle name="Normal 194 4 6" xfId="15771"/>
    <cellStyle name="Normal 194 5" xfId="15772"/>
    <cellStyle name="Normal 194 5 2" xfId="15773"/>
    <cellStyle name="Normal 194 5 2 2" xfId="15774"/>
    <cellStyle name="Normal 194 5 3" xfId="15775"/>
    <cellStyle name="Normal 194 6" xfId="15776"/>
    <cellStyle name="Normal 194 6 2" xfId="15777"/>
    <cellStyle name="Normal 194 6 2 2" xfId="15778"/>
    <cellStyle name="Normal 194 6 3" xfId="15779"/>
    <cellStyle name="Normal 194 7" xfId="15780"/>
    <cellStyle name="Normal 194 7 2" xfId="15781"/>
    <cellStyle name="Normal 194 7 2 2" xfId="15782"/>
    <cellStyle name="Normal 194 7 3" xfId="15783"/>
    <cellStyle name="Normal 194 8" xfId="15784"/>
    <cellStyle name="Normal 195" xfId="15785"/>
    <cellStyle name="Normal 195 2" xfId="15786"/>
    <cellStyle name="Normal 195 2 2" xfId="15787"/>
    <cellStyle name="Normal 195 2 2 2" xfId="15788"/>
    <cellStyle name="Normal 195 2 2 2 2" xfId="15789"/>
    <cellStyle name="Normal 195 2 2 3" xfId="15790"/>
    <cellStyle name="Normal 195 2 2 3 2" xfId="15791"/>
    <cellStyle name="Normal 195 2 2 3 2 2" xfId="15792"/>
    <cellStyle name="Normal 195 2 2 3 3" xfId="15793"/>
    <cellStyle name="Normal 195 2 2 4" xfId="15794"/>
    <cellStyle name="Normal 195 2 2 4 2" xfId="15795"/>
    <cellStyle name="Normal 195 2 2 4 2 2" xfId="15796"/>
    <cellStyle name="Normal 195 2 2 4 3" xfId="15797"/>
    <cellStyle name="Normal 195 2 2 5" xfId="15798"/>
    <cellStyle name="Normal 195 2 3" xfId="15799"/>
    <cellStyle name="Normal 195 2 3 2" xfId="15800"/>
    <cellStyle name="Normal 195 2 3 2 2" xfId="15801"/>
    <cellStyle name="Normal 195 2 3 2 2 2" xfId="15802"/>
    <cellStyle name="Normal 195 2 3 2 3" xfId="15803"/>
    <cellStyle name="Normal 195 2 3 2 3 2" xfId="15804"/>
    <cellStyle name="Normal 195 2 3 2 3 2 2" xfId="15805"/>
    <cellStyle name="Normal 195 2 3 2 3 3" xfId="15806"/>
    <cellStyle name="Normal 195 2 3 2 4" xfId="15807"/>
    <cellStyle name="Normal 195 2 3 3" xfId="15808"/>
    <cellStyle name="Normal 195 2 3 3 2" xfId="15809"/>
    <cellStyle name="Normal 195 2 3 3 2 2" xfId="15810"/>
    <cellStyle name="Normal 195 2 3 3 3" xfId="15811"/>
    <cellStyle name="Normal 195 2 3 4" xfId="15812"/>
    <cellStyle name="Normal 195 2 3 4 2" xfId="15813"/>
    <cellStyle name="Normal 195 2 3 4 2 2" xfId="15814"/>
    <cellStyle name="Normal 195 2 3 4 3" xfId="15815"/>
    <cellStyle name="Normal 195 2 3 5" xfId="15816"/>
    <cellStyle name="Normal 195 2 3 5 2" xfId="15817"/>
    <cellStyle name="Normal 195 2 3 5 2 2" xfId="15818"/>
    <cellStyle name="Normal 195 2 3 5 3" xfId="15819"/>
    <cellStyle name="Normal 195 2 3 6" xfId="15820"/>
    <cellStyle name="Normal 195 2 4" xfId="15821"/>
    <cellStyle name="Normal 195 2 4 2" xfId="15822"/>
    <cellStyle name="Normal 195 2 4 2 2" xfId="15823"/>
    <cellStyle name="Normal 195 2 4 3" xfId="15824"/>
    <cellStyle name="Normal 195 2 5" xfId="15825"/>
    <cellStyle name="Normal 195 2 5 2" xfId="15826"/>
    <cellStyle name="Normal 195 2 5 2 2" xfId="15827"/>
    <cellStyle name="Normal 195 2 5 3" xfId="15828"/>
    <cellStyle name="Normal 195 2 6" xfId="15829"/>
    <cellStyle name="Normal 195 2 6 2" xfId="15830"/>
    <cellStyle name="Normal 195 2 6 2 2" xfId="15831"/>
    <cellStyle name="Normal 195 2 6 3" xfId="15832"/>
    <cellStyle name="Normal 195 2 7" xfId="15833"/>
    <cellStyle name="Normal 195 3" xfId="15834"/>
    <cellStyle name="Normal 195 3 2" xfId="15835"/>
    <cellStyle name="Normal 195 3 2 2" xfId="15836"/>
    <cellStyle name="Normal 195 3 3" xfId="15837"/>
    <cellStyle name="Normal 195 3 3 2" xfId="15838"/>
    <cellStyle name="Normal 195 3 3 2 2" xfId="15839"/>
    <cellStyle name="Normal 195 3 3 3" xfId="15840"/>
    <cellStyle name="Normal 195 3 4" xfId="15841"/>
    <cellStyle name="Normal 195 3 4 2" xfId="15842"/>
    <cellStyle name="Normal 195 3 4 2 2" xfId="15843"/>
    <cellStyle name="Normal 195 3 4 3" xfId="15844"/>
    <cellStyle name="Normal 195 3 5" xfId="15845"/>
    <cellStyle name="Normal 195 4" xfId="15846"/>
    <cellStyle name="Normal 195 4 2" xfId="15847"/>
    <cellStyle name="Normal 195 4 2 2" xfId="15848"/>
    <cellStyle name="Normal 195 4 2 2 2" xfId="15849"/>
    <cellStyle name="Normal 195 4 2 3" xfId="15850"/>
    <cellStyle name="Normal 195 4 2 3 2" xfId="15851"/>
    <cellStyle name="Normal 195 4 2 3 2 2" xfId="15852"/>
    <cellStyle name="Normal 195 4 2 3 3" xfId="15853"/>
    <cellStyle name="Normal 195 4 2 4" xfId="15854"/>
    <cellStyle name="Normal 195 4 3" xfId="15855"/>
    <cellStyle name="Normal 195 4 3 2" xfId="15856"/>
    <cellStyle name="Normal 195 4 3 2 2" xfId="15857"/>
    <cellStyle name="Normal 195 4 3 3" xfId="15858"/>
    <cellStyle name="Normal 195 4 4" xfId="15859"/>
    <cellStyle name="Normal 195 4 4 2" xfId="15860"/>
    <cellStyle name="Normal 195 4 4 2 2" xfId="15861"/>
    <cellStyle name="Normal 195 4 4 3" xfId="15862"/>
    <cellStyle name="Normal 195 4 5" xfId="15863"/>
    <cellStyle name="Normal 195 4 5 2" xfId="15864"/>
    <cellStyle name="Normal 195 4 5 2 2" xfId="15865"/>
    <cellStyle name="Normal 195 4 5 3" xfId="15866"/>
    <cellStyle name="Normal 195 4 6" xfId="15867"/>
    <cellStyle name="Normal 195 5" xfId="15868"/>
    <cellStyle name="Normal 195 5 2" xfId="15869"/>
    <cellStyle name="Normal 195 5 2 2" xfId="15870"/>
    <cellStyle name="Normal 195 5 3" xfId="15871"/>
    <cellStyle name="Normal 195 6" xfId="15872"/>
    <cellStyle name="Normal 195 6 2" xfId="15873"/>
    <cellStyle name="Normal 195 6 2 2" xfId="15874"/>
    <cellStyle name="Normal 195 6 3" xfId="15875"/>
    <cellStyle name="Normal 195 7" xfId="15876"/>
    <cellStyle name="Normal 195 7 2" xfId="15877"/>
    <cellStyle name="Normal 195 7 2 2" xfId="15878"/>
    <cellStyle name="Normal 195 7 3" xfId="15879"/>
    <cellStyle name="Normal 195 8" xfId="15880"/>
    <cellStyle name="Normal 196" xfId="15881"/>
    <cellStyle name="Normal 196 2" xfId="15882"/>
    <cellStyle name="Normal 196 2 2" xfId="15883"/>
    <cellStyle name="Normal 196 2 2 2" xfId="15884"/>
    <cellStyle name="Normal 196 2 2 2 2" xfId="15885"/>
    <cellStyle name="Normal 196 2 2 3" xfId="15886"/>
    <cellStyle name="Normal 196 2 2 3 2" xfId="15887"/>
    <cellStyle name="Normal 196 2 2 3 2 2" xfId="15888"/>
    <cellStyle name="Normal 196 2 2 3 3" xfId="15889"/>
    <cellStyle name="Normal 196 2 2 4" xfId="15890"/>
    <cellStyle name="Normal 196 2 2 4 2" xfId="15891"/>
    <cellStyle name="Normal 196 2 2 4 2 2" xfId="15892"/>
    <cellStyle name="Normal 196 2 2 4 3" xfId="15893"/>
    <cellStyle name="Normal 196 2 2 5" xfId="15894"/>
    <cellStyle name="Normal 196 2 3" xfId="15895"/>
    <cellStyle name="Normal 196 2 3 2" xfId="15896"/>
    <cellStyle name="Normal 196 2 3 2 2" xfId="15897"/>
    <cellStyle name="Normal 196 2 3 2 2 2" xfId="15898"/>
    <cellStyle name="Normal 196 2 3 2 3" xfId="15899"/>
    <cellStyle name="Normal 196 2 3 2 3 2" xfId="15900"/>
    <cellStyle name="Normal 196 2 3 2 3 2 2" xfId="15901"/>
    <cellStyle name="Normal 196 2 3 2 3 3" xfId="15902"/>
    <cellStyle name="Normal 196 2 3 2 4" xfId="15903"/>
    <cellStyle name="Normal 196 2 3 3" xfId="15904"/>
    <cellStyle name="Normal 196 2 3 3 2" xfId="15905"/>
    <cellStyle name="Normal 196 2 3 3 2 2" xfId="15906"/>
    <cellStyle name="Normal 196 2 3 3 3" xfId="15907"/>
    <cellStyle name="Normal 196 2 3 4" xfId="15908"/>
    <cellStyle name="Normal 196 2 3 4 2" xfId="15909"/>
    <cellStyle name="Normal 196 2 3 4 2 2" xfId="15910"/>
    <cellStyle name="Normal 196 2 3 4 3" xfId="15911"/>
    <cellStyle name="Normal 196 2 3 5" xfId="15912"/>
    <cellStyle name="Normal 196 2 3 5 2" xfId="15913"/>
    <cellStyle name="Normal 196 2 3 5 2 2" xfId="15914"/>
    <cellStyle name="Normal 196 2 3 5 3" xfId="15915"/>
    <cellStyle name="Normal 196 2 3 6" xfId="15916"/>
    <cellStyle name="Normal 196 2 4" xfId="15917"/>
    <cellStyle name="Normal 196 2 4 2" xfId="15918"/>
    <cellStyle name="Normal 196 2 4 2 2" xfId="15919"/>
    <cellStyle name="Normal 196 2 4 3" xfId="15920"/>
    <cellStyle name="Normal 196 2 5" xfId="15921"/>
    <cellStyle name="Normal 196 2 5 2" xfId="15922"/>
    <cellStyle name="Normal 196 2 5 2 2" xfId="15923"/>
    <cellStyle name="Normal 196 2 5 3" xfId="15924"/>
    <cellStyle name="Normal 196 2 6" xfId="15925"/>
    <cellStyle name="Normal 196 2 6 2" xfId="15926"/>
    <cellStyle name="Normal 196 2 6 2 2" xfId="15927"/>
    <cellStyle name="Normal 196 2 6 3" xfId="15928"/>
    <cellStyle name="Normal 196 2 7" xfId="15929"/>
    <cellStyle name="Normal 196 3" xfId="15930"/>
    <cellStyle name="Normal 196 3 2" xfId="15931"/>
    <cellStyle name="Normal 196 3 2 2" xfId="15932"/>
    <cellStyle name="Normal 196 3 3" xfId="15933"/>
    <cellStyle name="Normal 196 3 3 2" xfId="15934"/>
    <cellStyle name="Normal 196 3 3 2 2" xfId="15935"/>
    <cellStyle name="Normal 196 3 3 3" xfId="15936"/>
    <cellStyle name="Normal 196 3 4" xfId="15937"/>
    <cellStyle name="Normal 196 3 4 2" xfId="15938"/>
    <cellStyle name="Normal 196 3 4 2 2" xfId="15939"/>
    <cellStyle name="Normal 196 3 4 3" xfId="15940"/>
    <cellStyle name="Normal 196 3 5" xfId="15941"/>
    <cellStyle name="Normal 196 4" xfId="15942"/>
    <cellStyle name="Normal 196 4 2" xfId="15943"/>
    <cellStyle name="Normal 196 4 2 2" xfId="15944"/>
    <cellStyle name="Normal 196 4 2 2 2" xfId="15945"/>
    <cellStyle name="Normal 196 4 2 3" xfId="15946"/>
    <cellStyle name="Normal 196 4 2 3 2" xfId="15947"/>
    <cellStyle name="Normal 196 4 2 3 2 2" xfId="15948"/>
    <cellStyle name="Normal 196 4 2 3 3" xfId="15949"/>
    <cellStyle name="Normal 196 4 2 4" xfId="15950"/>
    <cellStyle name="Normal 196 4 3" xfId="15951"/>
    <cellStyle name="Normal 196 4 3 2" xfId="15952"/>
    <cellStyle name="Normal 196 4 3 2 2" xfId="15953"/>
    <cellStyle name="Normal 196 4 3 3" xfId="15954"/>
    <cellStyle name="Normal 196 4 4" xfId="15955"/>
    <cellStyle name="Normal 196 4 4 2" xfId="15956"/>
    <cellStyle name="Normal 196 4 4 2 2" xfId="15957"/>
    <cellStyle name="Normal 196 4 4 3" xfId="15958"/>
    <cellStyle name="Normal 196 4 5" xfId="15959"/>
    <cellStyle name="Normal 196 4 5 2" xfId="15960"/>
    <cellStyle name="Normal 196 4 5 2 2" xfId="15961"/>
    <cellStyle name="Normal 196 4 5 3" xfId="15962"/>
    <cellStyle name="Normal 196 4 6" xfId="15963"/>
    <cellStyle name="Normal 196 5" xfId="15964"/>
    <cellStyle name="Normal 196 5 2" xfId="15965"/>
    <cellStyle name="Normal 196 5 2 2" xfId="15966"/>
    <cellStyle name="Normal 196 5 3" xfId="15967"/>
    <cellStyle name="Normal 196 6" xfId="15968"/>
    <cellStyle name="Normal 196 6 2" xfId="15969"/>
    <cellStyle name="Normal 196 6 2 2" xfId="15970"/>
    <cellStyle name="Normal 196 6 3" xfId="15971"/>
    <cellStyle name="Normal 196 7" xfId="15972"/>
    <cellStyle name="Normal 196 7 2" xfId="15973"/>
    <cellStyle name="Normal 196 7 2 2" xfId="15974"/>
    <cellStyle name="Normal 196 7 3" xfId="15975"/>
    <cellStyle name="Normal 196 8" xfId="15976"/>
    <cellStyle name="Normal 197" xfId="15977"/>
    <cellStyle name="Normal 197 2" xfId="15978"/>
    <cellStyle name="Normal 197 2 2" xfId="15979"/>
    <cellStyle name="Normal 197 2 2 2" xfId="15980"/>
    <cellStyle name="Normal 197 2 2 2 2" xfId="15981"/>
    <cellStyle name="Normal 197 2 2 3" xfId="15982"/>
    <cellStyle name="Normal 197 2 2 3 2" xfId="15983"/>
    <cellStyle name="Normal 197 2 2 3 2 2" xfId="15984"/>
    <cellStyle name="Normal 197 2 2 3 3" xfId="15985"/>
    <cellStyle name="Normal 197 2 2 4" xfId="15986"/>
    <cellStyle name="Normal 197 2 2 4 2" xfId="15987"/>
    <cellStyle name="Normal 197 2 2 4 2 2" xfId="15988"/>
    <cellStyle name="Normal 197 2 2 4 3" xfId="15989"/>
    <cellStyle name="Normal 197 2 2 5" xfId="15990"/>
    <cellStyle name="Normal 197 2 3" xfId="15991"/>
    <cellStyle name="Normal 197 2 3 2" xfId="15992"/>
    <cellStyle name="Normal 197 2 3 2 2" xfId="15993"/>
    <cellStyle name="Normal 197 2 3 2 2 2" xfId="15994"/>
    <cellStyle name="Normal 197 2 3 2 3" xfId="15995"/>
    <cellStyle name="Normal 197 2 3 2 3 2" xfId="15996"/>
    <cellStyle name="Normal 197 2 3 2 3 2 2" xfId="15997"/>
    <cellStyle name="Normal 197 2 3 2 3 3" xfId="15998"/>
    <cellStyle name="Normal 197 2 3 2 4" xfId="15999"/>
    <cellStyle name="Normal 197 2 3 3" xfId="16000"/>
    <cellStyle name="Normal 197 2 3 3 2" xfId="16001"/>
    <cellStyle name="Normal 197 2 3 3 2 2" xfId="16002"/>
    <cellStyle name="Normal 197 2 3 3 3" xfId="16003"/>
    <cellStyle name="Normal 197 2 3 4" xfId="16004"/>
    <cellStyle name="Normal 197 2 3 4 2" xfId="16005"/>
    <cellStyle name="Normal 197 2 3 4 2 2" xfId="16006"/>
    <cellStyle name="Normal 197 2 3 4 3" xfId="16007"/>
    <cellStyle name="Normal 197 2 3 5" xfId="16008"/>
    <cellStyle name="Normal 197 2 3 5 2" xfId="16009"/>
    <cellStyle name="Normal 197 2 3 5 2 2" xfId="16010"/>
    <cellStyle name="Normal 197 2 3 5 3" xfId="16011"/>
    <cellStyle name="Normal 197 2 3 6" xfId="16012"/>
    <cellStyle name="Normal 197 2 4" xfId="16013"/>
    <cellStyle name="Normal 197 2 4 2" xfId="16014"/>
    <cellStyle name="Normal 197 2 4 2 2" xfId="16015"/>
    <cellStyle name="Normal 197 2 4 3" xfId="16016"/>
    <cellStyle name="Normal 197 2 5" xfId="16017"/>
    <cellStyle name="Normal 197 2 5 2" xfId="16018"/>
    <cellStyle name="Normal 197 2 5 2 2" xfId="16019"/>
    <cellStyle name="Normal 197 2 5 3" xfId="16020"/>
    <cellStyle name="Normal 197 2 6" xfId="16021"/>
    <cellStyle name="Normal 197 2 6 2" xfId="16022"/>
    <cellStyle name="Normal 197 2 6 2 2" xfId="16023"/>
    <cellStyle name="Normal 197 2 6 3" xfId="16024"/>
    <cellStyle name="Normal 197 2 7" xfId="16025"/>
    <cellStyle name="Normal 197 3" xfId="16026"/>
    <cellStyle name="Normal 197 3 2" xfId="16027"/>
    <cellStyle name="Normal 197 3 2 2" xfId="16028"/>
    <cellStyle name="Normal 197 3 3" xfId="16029"/>
    <cellStyle name="Normal 197 3 3 2" xfId="16030"/>
    <cellStyle name="Normal 197 3 3 2 2" xfId="16031"/>
    <cellStyle name="Normal 197 3 3 3" xfId="16032"/>
    <cellStyle name="Normal 197 3 4" xfId="16033"/>
    <cellStyle name="Normal 197 3 4 2" xfId="16034"/>
    <cellStyle name="Normal 197 3 4 2 2" xfId="16035"/>
    <cellStyle name="Normal 197 3 4 3" xfId="16036"/>
    <cellStyle name="Normal 197 3 5" xfId="16037"/>
    <cellStyle name="Normal 197 4" xfId="16038"/>
    <cellStyle name="Normal 197 4 2" xfId="16039"/>
    <cellStyle name="Normal 197 4 2 2" xfId="16040"/>
    <cellStyle name="Normal 197 4 2 2 2" xfId="16041"/>
    <cellStyle name="Normal 197 4 2 3" xfId="16042"/>
    <cellStyle name="Normal 197 4 2 3 2" xfId="16043"/>
    <cellStyle name="Normal 197 4 2 3 2 2" xfId="16044"/>
    <cellStyle name="Normal 197 4 2 3 3" xfId="16045"/>
    <cellStyle name="Normal 197 4 2 4" xfId="16046"/>
    <cellStyle name="Normal 197 4 3" xfId="16047"/>
    <cellStyle name="Normal 197 4 3 2" xfId="16048"/>
    <cellStyle name="Normal 197 4 3 2 2" xfId="16049"/>
    <cellStyle name="Normal 197 4 3 3" xfId="16050"/>
    <cellStyle name="Normal 197 4 4" xfId="16051"/>
    <cellStyle name="Normal 197 4 4 2" xfId="16052"/>
    <cellStyle name="Normal 197 4 4 2 2" xfId="16053"/>
    <cellStyle name="Normal 197 4 4 3" xfId="16054"/>
    <cellStyle name="Normal 197 4 5" xfId="16055"/>
    <cellStyle name="Normal 197 4 5 2" xfId="16056"/>
    <cellStyle name="Normal 197 4 5 2 2" xfId="16057"/>
    <cellStyle name="Normal 197 4 5 3" xfId="16058"/>
    <cellStyle name="Normal 197 4 6" xfId="16059"/>
    <cellStyle name="Normal 197 5" xfId="16060"/>
    <cellStyle name="Normal 197 5 2" xfId="16061"/>
    <cellStyle name="Normal 197 5 2 2" xfId="16062"/>
    <cellStyle name="Normal 197 5 3" xfId="16063"/>
    <cellStyle name="Normal 197 6" xfId="16064"/>
    <cellStyle name="Normal 197 6 2" xfId="16065"/>
    <cellStyle name="Normal 197 6 2 2" xfId="16066"/>
    <cellStyle name="Normal 197 6 3" xfId="16067"/>
    <cellStyle name="Normal 197 7" xfId="16068"/>
    <cellStyle name="Normal 197 7 2" xfId="16069"/>
    <cellStyle name="Normal 197 7 2 2" xfId="16070"/>
    <cellStyle name="Normal 197 7 3" xfId="16071"/>
    <cellStyle name="Normal 197 8" xfId="16072"/>
    <cellStyle name="Normal 198" xfId="16073"/>
    <cellStyle name="Normal 198 2" xfId="16074"/>
    <cellStyle name="Normal 198 2 2" xfId="16075"/>
    <cellStyle name="Normal 198 2 2 2" xfId="16076"/>
    <cellStyle name="Normal 198 2 2 2 2" xfId="16077"/>
    <cellStyle name="Normal 198 2 2 3" xfId="16078"/>
    <cellStyle name="Normal 198 2 2 3 2" xfId="16079"/>
    <cellStyle name="Normal 198 2 2 3 2 2" xfId="16080"/>
    <cellStyle name="Normal 198 2 2 3 3" xfId="16081"/>
    <cellStyle name="Normal 198 2 2 4" xfId="16082"/>
    <cellStyle name="Normal 198 2 2 4 2" xfId="16083"/>
    <cellStyle name="Normal 198 2 2 4 2 2" xfId="16084"/>
    <cellStyle name="Normal 198 2 2 4 3" xfId="16085"/>
    <cellStyle name="Normal 198 2 2 5" xfId="16086"/>
    <cellStyle name="Normal 198 2 3" xfId="16087"/>
    <cellStyle name="Normal 198 2 3 2" xfId="16088"/>
    <cellStyle name="Normal 198 2 3 2 2" xfId="16089"/>
    <cellStyle name="Normal 198 2 3 2 2 2" xfId="16090"/>
    <cellStyle name="Normal 198 2 3 2 3" xfId="16091"/>
    <cellStyle name="Normal 198 2 3 2 3 2" xfId="16092"/>
    <cellStyle name="Normal 198 2 3 2 3 2 2" xfId="16093"/>
    <cellStyle name="Normal 198 2 3 2 3 3" xfId="16094"/>
    <cellStyle name="Normal 198 2 3 2 4" xfId="16095"/>
    <cellStyle name="Normal 198 2 3 3" xfId="16096"/>
    <cellStyle name="Normal 198 2 3 3 2" xfId="16097"/>
    <cellStyle name="Normal 198 2 3 3 2 2" xfId="16098"/>
    <cellStyle name="Normal 198 2 3 3 3" xfId="16099"/>
    <cellStyle name="Normal 198 2 3 4" xfId="16100"/>
    <cellStyle name="Normal 198 2 3 4 2" xfId="16101"/>
    <cellStyle name="Normal 198 2 3 4 2 2" xfId="16102"/>
    <cellStyle name="Normal 198 2 3 4 3" xfId="16103"/>
    <cellStyle name="Normal 198 2 3 5" xfId="16104"/>
    <cellStyle name="Normal 198 2 3 5 2" xfId="16105"/>
    <cellStyle name="Normal 198 2 3 5 2 2" xfId="16106"/>
    <cellStyle name="Normal 198 2 3 5 3" xfId="16107"/>
    <cellStyle name="Normal 198 2 3 6" xfId="16108"/>
    <cellStyle name="Normal 198 2 4" xfId="16109"/>
    <cellStyle name="Normal 198 2 4 2" xfId="16110"/>
    <cellStyle name="Normal 198 2 4 2 2" xfId="16111"/>
    <cellStyle name="Normal 198 2 4 3" xfId="16112"/>
    <cellStyle name="Normal 198 2 5" xfId="16113"/>
    <cellStyle name="Normal 198 2 5 2" xfId="16114"/>
    <cellStyle name="Normal 198 2 5 2 2" xfId="16115"/>
    <cellStyle name="Normal 198 2 5 3" xfId="16116"/>
    <cellStyle name="Normal 198 2 6" xfId="16117"/>
    <cellStyle name="Normal 198 2 6 2" xfId="16118"/>
    <cellStyle name="Normal 198 2 6 2 2" xfId="16119"/>
    <cellStyle name="Normal 198 2 6 3" xfId="16120"/>
    <cellStyle name="Normal 198 2 7" xfId="16121"/>
    <cellStyle name="Normal 198 3" xfId="16122"/>
    <cellStyle name="Normal 198 3 2" xfId="16123"/>
    <cellStyle name="Normal 198 3 2 2" xfId="16124"/>
    <cellStyle name="Normal 198 3 3" xfId="16125"/>
    <cellStyle name="Normal 198 3 3 2" xfId="16126"/>
    <cellStyle name="Normal 198 3 3 2 2" xfId="16127"/>
    <cellStyle name="Normal 198 3 3 3" xfId="16128"/>
    <cellStyle name="Normal 198 3 4" xfId="16129"/>
    <cellStyle name="Normal 198 3 4 2" xfId="16130"/>
    <cellStyle name="Normal 198 3 4 2 2" xfId="16131"/>
    <cellStyle name="Normal 198 3 4 3" xfId="16132"/>
    <cellStyle name="Normal 198 3 5" xfId="16133"/>
    <cellStyle name="Normal 198 4" xfId="16134"/>
    <cellStyle name="Normal 198 4 2" xfId="16135"/>
    <cellStyle name="Normal 198 4 2 2" xfId="16136"/>
    <cellStyle name="Normal 198 4 2 2 2" xfId="16137"/>
    <cellStyle name="Normal 198 4 2 3" xfId="16138"/>
    <cellStyle name="Normal 198 4 2 3 2" xfId="16139"/>
    <cellStyle name="Normal 198 4 2 3 2 2" xfId="16140"/>
    <cellStyle name="Normal 198 4 2 3 3" xfId="16141"/>
    <cellStyle name="Normal 198 4 2 4" xfId="16142"/>
    <cellStyle name="Normal 198 4 3" xfId="16143"/>
    <cellStyle name="Normal 198 4 3 2" xfId="16144"/>
    <cellStyle name="Normal 198 4 3 2 2" xfId="16145"/>
    <cellStyle name="Normal 198 4 3 3" xfId="16146"/>
    <cellStyle name="Normal 198 4 4" xfId="16147"/>
    <cellStyle name="Normal 198 4 4 2" xfId="16148"/>
    <cellStyle name="Normal 198 4 4 2 2" xfId="16149"/>
    <cellStyle name="Normal 198 4 4 3" xfId="16150"/>
    <cellStyle name="Normal 198 4 5" xfId="16151"/>
    <cellStyle name="Normal 198 4 5 2" xfId="16152"/>
    <cellStyle name="Normal 198 4 5 2 2" xfId="16153"/>
    <cellStyle name="Normal 198 4 5 3" xfId="16154"/>
    <cellStyle name="Normal 198 4 6" xfId="16155"/>
    <cellStyle name="Normal 198 5" xfId="16156"/>
    <cellStyle name="Normal 198 5 2" xfId="16157"/>
    <cellStyle name="Normal 198 5 2 2" xfId="16158"/>
    <cellStyle name="Normal 198 5 3" xfId="16159"/>
    <cellStyle name="Normal 198 6" xfId="16160"/>
    <cellStyle name="Normal 198 6 2" xfId="16161"/>
    <cellStyle name="Normal 198 6 2 2" xfId="16162"/>
    <cellStyle name="Normal 198 6 3" xfId="16163"/>
    <cellStyle name="Normal 198 7" xfId="16164"/>
    <cellStyle name="Normal 198 7 2" xfId="16165"/>
    <cellStyle name="Normal 198 7 2 2" xfId="16166"/>
    <cellStyle name="Normal 198 7 3" xfId="16167"/>
    <cellStyle name="Normal 198 8" xfId="16168"/>
    <cellStyle name="Normal 199" xfId="16169"/>
    <cellStyle name="Normal 199 2" xfId="16170"/>
    <cellStyle name="Normal 199 2 2" xfId="16171"/>
    <cellStyle name="Normal 199 2 2 2" xfId="16172"/>
    <cellStyle name="Normal 199 2 2 2 2" xfId="16173"/>
    <cellStyle name="Normal 199 2 2 3" xfId="16174"/>
    <cellStyle name="Normal 199 2 2 3 2" xfId="16175"/>
    <cellStyle name="Normal 199 2 2 3 2 2" xfId="16176"/>
    <cellStyle name="Normal 199 2 2 3 3" xfId="16177"/>
    <cellStyle name="Normal 199 2 2 4" xfId="16178"/>
    <cellStyle name="Normal 199 2 2 4 2" xfId="16179"/>
    <cellStyle name="Normal 199 2 2 4 2 2" xfId="16180"/>
    <cellStyle name="Normal 199 2 2 4 3" xfId="16181"/>
    <cellStyle name="Normal 199 2 2 5" xfId="16182"/>
    <cellStyle name="Normal 199 2 3" xfId="16183"/>
    <cellStyle name="Normal 199 2 3 2" xfId="16184"/>
    <cellStyle name="Normal 199 2 3 2 2" xfId="16185"/>
    <cellStyle name="Normal 199 2 3 2 2 2" xfId="16186"/>
    <cellStyle name="Normal 199 2 3 2 3" xfId="16187"/>
    <cellStyle name="Normal 199 2 3 2 3 2" xfId="16188"/>
    <cellStyle name="Normal 199 2 3 2 3 2 2" xfId="16189"/>
    <cellStyle name="Normal 199 2 3 2 3 3" xfId="16190"/>
    <cellStyle name="Normal 199 2 3 2 4" xfId="16191"/>
    <cellStyle name="Normal 199 2 3 3" xfId="16192"/>
    <cellStyle name="Normal 199 2 3 3 2" xfId="16193"/>
    <cellStyle name="Normal 199 2 3 3 2 2" xfId="16194"/>
    <cellStyle name="Normal 199 2 3 3 3" xfId="16195"/>
    <cellStyle name="Normal 199 2 3 4" xfId="16196"/>
    <cellStyle name="Normal 199 2 3 4 2" xfId="16197"/>
    <cellStyle name="Normal 199 2 3 4 2 2" xfId="16198"/>
    <cellStyle name="Normal 199 2 3 4 3" xfId="16199"/>
    <cellStyle name="Normal 199 2 3 5" xfId="16200"/>
    <cellStyle name="Normal 199 2 3 5 2" xfId="16201"/>
    <cellStyle name="Normal 199 2 3 5 2 2" xfId="16202"/>
    <cellStyle name="Normal 199 2 3 5 3" xfId="16203"/>
    <cellStyle name="Normal 199 2 3 6" xfId="16204"/>
    <cellStyle name="Normal 199 2 4" xfId="16205"/>
    <cellStyle name="Normal 199 2 4 2" xfId="16206"/>
    <cellStyle name="Normal 199 2 4 2 2" xfId="16207"/>
    <cellStyle name="Normal 199 2 4 3" xfId="16208"/>
    <cellStyle name="Normal 199 2 5" xfId="16209"/>
    <cellStyle name="Normal 199 2 5 2" xfId="16210"/>
    <cellStyle name="Normal 199 2 5 2 2" xfId="16211"/>
    <cellStyle name="Normal 199 2 5 3" xfId="16212"/>
    <cellStyle name="Normal 199 2 6" xfId="16213"/>
    <cellStyle name="Normal 199 2 6 2" xfId="16214"/>
    <cellStyle name="Normal 199 2 6 2 2" xfId="16215"/>
    <cellStyle name="Normal 199 2 6 3" xfId="16216"/>
    <cellStyle name="Normal 199 2 7" xfId="16217"/>
    <cellStyle name="Normal 199 3" xfId="16218"/>
    <cellStyle name="Normal 199 3 2" xfId="16219"/>
    <cellStyle name="Normal 199 3 2 2" xfId="16220"/>
    <cellStyle name="Normal 199 3 3" xfId="16221"/>
    <cellStyle name="Normal 199 3 3 2" xfId="16222"/>
    <cellStyle name="Normal 199 3 3 2 2" xfId="16223"/>
    <cellStyle name="Normal 199 3 3 3" xfId="16224"/>
    <cellStyle name="Normal 199 3 4" xfId="16225"/>
    <cellStyle name="Normal 199 3 4 2" xfId="16226"/>
    <cellStyle name="Normal 199 3 4 2 2" xfId="16227"/>
    <cellStyle name="Normal 199 3 4 3" xfId="16228"/>
    <cellStyle name="Normal 199 3 5" xfId="16229"/>
    <cellStyle name="Normal 199 4" xfId="16230"/>
    <cellStyle name="Normal 199 4 2" xfId="16231"/>
    <cellStyle name="Normal 199 4 2 2" xfId="16232"/>
    <cellStyle name="Normal 199 4 2 2 2" xfId="16233"/>
    <cellStyle name="Normal 199 4 2 3" xfId="16234"/>
    <cellStyle name="Normal 199 4 2 3 2" xfId="16235"/>
    <cellStyle name="Normal 199 4 2 3 2 2" xfId="16236"/>
    <cellStyle name="Normal 199 4 2 3 3" xfId="16237"/>
    <cellStyle name="Normal 199 4 2 4" xfId="16238"/>
    <cellStyle name="Normal 199 4 3" xfId="16239"/>
    <cellStyle name="Normal 199 4 3 2" xfId="16240"/>
    <cellStyle name="Normal 199 4 3 2 2" xfId="16241"/>
    <cellStyle name="Normal 199 4 3 3" xfId="16242"/>
    <cellStyle name="Normal 199 4 4" xfId="16243"/>
    <cellStyle name="Normal 199 4 4 2" xfId="16244"/>
    <cellStyle name="Normal 199 4 4 2 2" xfId="16245"/>
    <cellStyle name="Normal 199 4 4 3" xfId="16246"/>
    <cellStyle name="Normal 199 4 5" xfId="16247"/>
    <cellStyle name="Normal 199 4 5 2" xfId="16248"/>
    <cellStyle name="Normal 199 4 5 2 2" xfId="16249"/>
    <cellStyle name="Normal 199 4 5 3" xfId="16250"/>
    <cellStyle name="Normal 199 4 6" xfId="16251"/>
    <cellStyle name="Normal 199 5" xfId="16252"/>
    <cellStyle name="Normal 199 5 2" xfId="16253"/>
    <cellStyle name="Normal 199 5 2 2" xfId="16254"/>
    <cellStyle name="Normal 199 5 3" xfId="16255"/>
    <cellStyle name="Normal 199 6" xfId="16256"/>
    <cellStyle name="Normal 199 6 2" xfId="16257"/>
    <cellStyle name="Normal 199 6 2 2" xfId="16258"/>
    <cellStyle name="Normal 199 6 3" xfId="16259"/>
    <cellStyle name="Normal 199 7" xfId="16260"/>
    <cellStyle name="Normal 199 7 2" xfId="16261"/>
    <cellStyle name="Normal 199 7 2 2" xfId="16262"/>
    <cellStyle name="Normal 199 7 3" xfId="16263"/>
    <cellStyle name="Normal 199 8" xfId="16264"/>
    <cellStyle name="Normal 2" xfId="3"/>
    <cellStyle name="Normal 2 10" xfId="16265"/>
    <cellStyle name="Normal 2 10 2" xfId="16266"/>
    <cellStyle name="Normal 2 11" xfId="16267"/>
    <cellStyle name="Normal 2 12" xfId="16268"/>
    <cellStyle name="Normal 2 13" xfId="16269"/>
    <cellStyle name="Normal 2 14" xfId="16270"/>
    <cellStyle name="Normal 2 15" xfId="16271"/>
    <cellStyle name="Normal 2 2" xfId="145"/>
    <cellStyle name="Normal 2 2 2" xfId="16272"/>
    <cellStyle name="Normal 2 2 2 2" xfId="16273"/>
    <cellStyle name="Normal 2 2 2 2 2" xfId="16274"/>
    <cellStyle name="Normal 2 2 2 2 2 2" xfId="16275"/>
    <cellStyle name="Normal 2 2 2 2 3" xfId="16276"/>
    <cellStyle name="Normal 2 2 2 2 3 2" xfId="16277"/>
    <cellStyle name="Normal 2 2 2 2 3 2 2" xfId="16278"/>
    <cellStyle name="Normal 2 2 2 2 3 3" xfId="16279"/>
    <cellStyle name="Normal 2 2 2 2 4" xfId="16280"/>
    <cellStyle name="Normal 2 2 2 2 4 2" xfId="16281"/>
    <cellStyle name="Normal 2 2 2 2 4 2 2" xfId="16282"/>
    <cellStyle name="Normal 2 2 2 2 4 3" xfId="16283"/>
    <cellStyle name="Normal 2 2 2 2 5" xfId="16284"/>
    <cellStyle name="Normal 2 2 2 3" xfId="16285"/>
    <cellStyle name="Normal 2 2 2 3 2" xfId="16286"/>
    <cellStyle name="Normal 2 2 2 3 2 2" xfId="16287"/>
    <cellStyle name="Normal 2 2 2 3 2 2 2" xfId="16288"/>
    <cellStyle name="Normal 2 2 2 3 2 3" xfId="16289"/>
    <cellStyle name="Normal 2 2 2 3 2 3 2" xfId="16290"/>
    <cellStyle name="Normal 2 2 2 3 2 3 2 2" xfId="16291"/>
    <cellStyle name="Normal 2 2 2 3 2 3 3" xfId="16292"/>
    <cellStyle name="Normal 2 2 2 3 2 4" xfId="16293"/>
    <cellStyle name="Normal 2 2 2 3 3" xfId="16294"/>
    <cellStyle name="Normal 2 2 2 3 3 2" xfId="16295"/>
    <cellStyle name="Normal 2 2 2 3 3 2 2" xfId="16296"/>
    <cellStyle name="Normal 2 2 2 3 3 3" xfId="16297"/>
    <cellStyle name="Normal 2 2 2 3 4" xfId="16298"/>
    <cellStyle name="Normal 2 2 2 3 4 2" xfId="16299"/>
    <cellStyle name="Normal 2 2 2 3 4 2 2" xfId="16300"/>
    <cellStyle name="Normal 2 2 2 3 4 3" xfId="16301"/>
    <cellStyle name="Normal 2 2 2 3 5" xfId="16302"/>
    <cellStyle name="Normal 2 2 2 3 5 2" xfId="16303"/>
    <cellStyle name="Normal 2 2 2 3 5 2 2" xfId="16304"/>
    <cellStyle name="Normal 2 2 2 3 5 3" xfId="16305"/>
    <cellStyle name="Normal 2 2 2 3 6" xfId="16306"/>
    <cellStyle name="Normal 2 2 2 4" xfId="16307"/>
    <cellStyle name="Normal 2 2 2 4 2" xfId="16308"/>
    <cellStyle name="Normal 2 2 2 4 2 2" xfId="16309"/>
    <cellStyle name="Normal 2 2 2 4 3" xfId="16310"/>
    <cellStyle name="Normal 2 2 2 5" xfId="16311"/>
    <cellStyle name="Normal 2 2 2 5 2" xfId="16312"/>
    <cellStyle name="Normal 2 2 2 5 2 2" xfId="16313"/>
    <cellStyle name="Normal 2 2 2 5 3" xfId="16314"/>
    <cellStyle name="Normal 2 2 2 6" xfId="16315"/>
    <cellStyle name="Normal 2 2 2 6 2" xfId="16316"/>
    <cellStyle name="Normal 2 2 2 6 2 2" xfId="16317"/>
    <cellStyle name="Normal 2 2 2 6 3" xfId="16318"/>
    <cellStyle name="Normal 2 2 2 7" xfId="16319"/>
    <cellStyle name="Normal 2 2 3" xfId="16320"/>
    <cellStyle name="Normal 2 2 3 2" xfId="16321"/>
    <cellStyle name="Normal 2 2 3 2 2" xfId="16322"/>
    <cellStyle name="Normal 2 2 3 2 2 2" xfId="16323"/>
    <cellStyle name="Normal 2 2 3 2 3" xfId="16324"/>
    <cellStyle name="Normal 2 2 3 2 3 2" xfId="16325"/>
    <cellStyle name="Normal 2 2 3 2 3 2 2" xfId="16326"/>
    <cellStyle name="Normal 2 2 3 2 3 3" xfId="16327"/>
    <cellStyle name="Normal 2 2 3 2 4" xfId="16328"/>
    <cellStyle name="Normal 2 2 3 2 4 2" xfId="16329"/>
    <cellStyle name="Normal 2 2 3 2 4 2 2" xfId="16330"/>
    <cellStyle name="Normal 2 2 3 2 4 3" xfId="16331"/>
    <cellStyle name="Normal 2 2 3 2 5" xfId="16332"/>
    <cellStyle name="Normal 2 2 3 3" xfId="16333"/>
    <cellStyle name="Normal 2 2 3 3 2" xfId="16334"/>
    <cellStyle name="Normal 2 2 3 3 2 2" xfId="16335"/>
    <cellStyle name="Normal 2 2 3 3 2 2 2" xfId="16336"/>
    <cellStyle name="Normal 2 2 3 3 2 3" xfId="16337"/>
    <cellStyle name="Normal 2 2 3 3 2 3 2" xfId="16338"/>
    <cellStyle name="Normal 2 2 3 3 2 3 2 2" xfId="16339"/>
    <cellStyle name="Normal 2 2 3 3 2 3 3" xfId="16340"/>
    <cellStyle name="Normal 2 2 3 3 2 4" xfId="16341"/>
    <cellStyle name="Normal 2 2 3 3 3" xfId="16342"/>
    <cellStyle name="Normal 2 2 3 4" xfId="16343"/>
    <cellStyle name="Normal 2 2 3 4 2" xfId="16344"/>
    <cellStyle name="Normal 2 2 3 4 2 2" xfId="16345"/>
    <cellStyle name="Normal 2 2 3 4 3" xfId="16346"/>
    <cellStyle name="Normal 2 2 3 5" xfId="16347"/>
    <cellStyle name="Normal 2 2 3 5 2" xfId="16348"/>
    <cellStyle name="Normal 2 2 3 5 2 2" xfId="16349"/>
    <cellStyle name="Normal 2 2 3 5 3" xfId="16350"/>
    <cellStyle name="Normal 2 2 3 6" xfId="16351"/>
    <cellStyle name="Normal 2 2 4" xfId="16352"/>
    <cellStyle name="Normal 2 2 4 2" xfId="16353"/>
    <cellStyle name="Normal 2 2 4 2 2" xfId="16354"/>
    <cellStyle name="Normal 2 2 4 2 2 2" xfId="16355"/>
    <cellStyle name="Normal 2 2 4 2 3" xfId="16356"/>
    <cellStyle name="Normal 2 2 4 2 3 2" xfId="16357"/>
    <cellStyle name="Normal 2 2 4 2 3 2 2" xfId="16358"/>
    <cellStyle name="Normal 2 2 4 2 3 3" xfId="16359"/>
    <cellStyle name="Normal 2 2 4 2 4" xfId="16360"/>
    <cellStyle name="Normal 2 2 4 2 4 2" xfId="16361"/>
    <cellStyle name="Normal 2 2 4 2 4 2 2" xfId="16362"/>
    <cellStyle name="Normal 2 2 4 2 4 3" xfId="16363"/>
    <cellStyle name="Normal 2 2 4 2 5" xfId="16364"/>
    <cellStyle name="Normal 2 2 4 3" xfId="16365"/>
    <cellStyle name="Normal 2 2 4 3 2" xfId="16366"/>
    <cellStyle name="Normal 2 2 4 3 2 2" xfId="16367"/>
    <cellStyle name="Normal 2 2 4 3 2 2 2" xfId="16368"/>
    <cellStyle name="Normal 2 2 4 3 2 3" xfId="16369"/>
    <cellStyle name="Normal 2 2 4 3 2 3 2" xfId="16370"/>
    <cellStyle name="Normal 2 2 4 3 2 3 2 2" xfId="16371"/>
    <cellStyle name="Normal 2 2 4 3 2 3 3" xfId="16372"/>
    <cellStyle name="Normal 2 2 4 3 2 4" xfId="16373"/>
    <cellStyle name="Normal 2 2 4 3 3" xfId="16374"/>
    <cellStyle name="Normal 2 2 4 3 3 2" xfId="16375"/>
    <cellStyle name="Normal 2 2 4 3 3 2 2" xfId="16376"/>
    <cellStyle name="Normal 2 2 4 3 3 3" xfId="16377"/>
    <cellStyle name="Normal 2 2 4 3 4" xfId="16378"/>
    <cellStyle name="Normal 2 2 4 3 4 2" xfId="16379"/>
    <cellStyle name="Normal 2 2 4 3 4 2 2" xfId="16380"/>
    <cellStyle name="Normal 2 2 4 3 4 3" xfId="16381"/>
    <cellStyle name="Normal 2 2 4 3 5" xfId="16382"/>
    <cellStyle name="Normal 2 2 4 3 5 2" xfId="16383"/>
    <cellStyle name="Normal 2 2 4 3 5 2 2" xfId="16384"/>
    <cellStyle name="Normal 2 2 4 3 5 3" xfId="16385"/>
    <cellStyle name="Normal 2 2 4 3 6" xfId="16386"/>
    <cellStyle name="Normal 2 2 4 4" xfId="16387"/>
    <cellStyle name="Normal 2 2 5" xfId="16388"/>
    <cellStyle name="Normal 2 2 5 2" xfId="16389"/>
    <cellStyle name="Normal 2 2 5 2 2" xfId="16390"/>
    <cellStyle name="Normal 2 2 5 3" xfId="16391"/>
    <cellStyle name="Normal 2 2 5 3 2" xfId="16392"/>
    <cellStyle name="Normal 2 2 5 3 2 2" xfId="16393"/>
    <cellStyle name="Normal 2 2 5 3 3" xfId="16394"/>
    <cellStyle name="Normal 2 2 5 4" xfId="16395"/>
    <cellStyle name="Normal 2 2 5 4 2" xfId="16396"/>
    <cellStyle name="Normal 2 2 5 4 2 2" xfId="16397"/>
    <cellStyle name="Normal 2 2 5 4 3" xfId="16398"/>
    <cellStyle name="Normal 2 2 5 5" xfId="16399"/>
    <cellStyle name="Normal 2 2 6" xfId="16400"/>
    <cellStyle name="Normal 2 2 6 2" xfId="16401"/>
    <cellStyle name="Normal 2 2 6 2 2" xfId="16402"/>
    <cellStyle name="Normal 2 2 6 2 2 2" xfId="16403"/>
    <cellStyle name="Normal 2 2 6 2 3" xfId="16404"/>
    <cellStyle name="Normal 2 2 6 2 3 2" xfId="16405"/>
    <cellStyle name="Normal 2 2 6 2 3 2 2" xfId="16406"/>
    <cellStyle name="Normal 2 2 6 2 3 3" xfId="16407"/>
    <cellStyle name="Normal 2 2 6 2 4" xfId="16408"/>
    <cellStyle name="Normal 2 2 6 3" xfId="16409"/>
    <cellStyle name="Normal 2 2 6 3 2" xfId="16410"/>
    <cellStyle name="Normal 2 2 6 3 2 2" xfId="16411"/>
    <cellStyle name="Normal 2 2 6 3 3" xfId="16412"/>
    <cellStyle name="Normal 2 2 6 4" xfId="16413"/>
    <cellStyle name="Normal 2 2 6 4 2" xfId="16414"/>
    <cellStyle name="Normal 2 2 6 4 2 2" xfId="16415"/>
    <cellStyle name="Normal 2 2 6 4 3" xfId="16416"/>
    <cellStyle name="Normal 2 2 6 5" xfId="16417"/>
    <cellStyle name="Normal 2 2 6 5 2" xfId="16418"/>
    <cellStyle name="Normal 2 2 6 5 2 2" xfId="16419"/>
    <cellStyle name="Normal 2 2 6 5 3" xfId="16420"/>
    <cellStyle name="Normal 2 2 6 6" xfId="16421"/>
    <cellStyle name="Normal 2 2 7" xfId="16422"/>
    <cellStyle name="Normal 2 2 7 2" xfId="16423"/>
    <cellStyle name="Normal 2 2 7 2 2" xfId="16424"/>
    <cellStyle name="Normal 2 2 7 3" xfId="16425"/>
    <cellStyle name="Normal 2 2 8" xfId="16426"/>
    <cellStyle name="Normal 2 2 8 2" xfId="16427"/>
    <cellStyle name="Normal 2 2 9" xfId="16428"/>
    <cellStyle name="Normal 2 3" xfId="16429"/>
    <cellStyle name="Normal 2 3 2" xfId="16430"/>
    <cellStyle name="Normal 2 3 2 2" xfId="16431"/>
    <cellStyle name="Normal 2 3 2 2 2" xfId="16432"/>
    <cellStyle name="Normal 2 3 2 3" xfId="16433"/>
    <cellStyle name="Normal 2 3 2 3 2" xfId="16434"/>
    <cellStyle name="Normal 2 3 2 3 2 2" xfId="16435"/>
    <cellStyle name="Normal 2 3 2 3 3" xfId="16436"/>
    <cellStyle name="Normal 2 3 2 4" xfId="16437"/>
    <cellStyle name="Normal 2 3 2 4 2" xfId="16438"/>
    <cellStyle name="Normal 2 3 2 4 2 2" xfId="16439"/>
    <cellStyle name="Normal 2 3 2 4 3" xfId="16440"/>
    <cellStyle name="Normal 2 3 2 5" xfId="16441"/>
    <cellStyle name="Normal 2 3 3" xfId="16442"/>
    <cellStyle name="Normal 2 3 3 2" xfId="16443"/>
    <cellStyle name="Normal 2 3 3 2 2" xfId="16444"/>
    <cellStyle name="Normal 2 3 3 2 2 2" xfId="16445"/>
    <cellStyle name="Normal 2 3 3 2 3" xfId="16446"/>
    <cellStyle name="Normal 2 3 3 2 3 2" xfId="16447"/>
    <cellStyle name="Normal 2 3 3 2 3 2 2" xfId="16448"/>
    <cellStyle name="Normal 2 3 3 2 3 3" xfId="16449"/>
    <cellStyle name="Normal 2 3 3 2 4" xfId="16450"/>
    <cellStyle name="Normal 2 3 3 3" xfId="16451"/>
    <cellStyle name="Normal 2 3 3 3 2" xfId="16452"/>
    <cellStyle name="Normal 2 3 3 3 2 2" xfId="16453"/>
    <cellStyle name="Normal 2 3 3 3 3" xfId="16454"/>
    <cellStyle name="Normal 2 3 3 4" xfId="16455"/>
    <cellStyle name="Normal 2 3 3 4 2" xfId="16456"/>
    <cellStyle name="Normal 2 3 3 4 2 2" xfId="16457"/>
    <cellStyle name="Normal 2 3 3 4 3" xfId="16458"/>
    <cellStyle name="Normal 2 3 3 5" xfId="16459"/>
    <cellStyle name="Normal 2 3 3 5 2" xfId="16460"/>
    <cellStyle name="Normal 2 3 3 5 2 2" xfId="16461"/>
    <cellStyle name="Normal 2 3 3 5 3" xfId="16462"/>
    <cellStyle name="Normal 2 3 3 6" xfId="16463"/>
    <cellStyle name="Normal 2 3 4" xfId="16464"/>
    <cellStyle name="Normal 2 3 4 2" xfId="16465"/>
    <cellStyle name="Normal 2 3 4 2 2" xfId="16466"/>
    <cellStyle name="Normal 2 3 4 3" xfId="16467"/>
    <cellStyle name="Normal 2 3 5" xfId="16468"/>
    <cellStyle name="Normal 2 3 5 2" xfId="16469"/>
    <cellStyle name="Normal 2 3 5 2 2" xfId="16470"/>
    <cellStyle name="Normal 2 3 5 3" xfId="16471"/>
    <cellStyle name="Normal 2 3 6" xfId="16472"/>
    <cellStyle name="Normal 2 3 6 2" xfId="16473"/>
    <cellStyle name="Normal 2 3 6 2 2" xfId="16474"/>
    <cellStyle name="Normal 2 3 6 3" xfId="16475"/>
    <cellStyle name="Normal 2 3 7" xfId="16476"/>
    <cellStyle name="Normal 2 3 7 2" xfId="16477"/>
    <cellStyle name="Normal 2 3 8" xfId="16478"/>
    <cellStyle name="Normal 2 4" xfId="16479"/>
    <cellStyle name="Normal 2 4 2" xfId="16480"/>
    <cellStyle name="Normal 2 4 2 2" xfId="16481"/>
    <cellStyle name="Normal 2 4 2 2 2" xfId="16482"/>
    <cellStyle name="Normal 2 4 2 3" xfId="16483"/>
    <cellStyle name="Normal 2 4 2 3 2" xfId="16484"/>
    <cellStyle name="Normal 2 4 2 3 2 2" xfId="16485"/>
    <cellStyle name="Normal 2 4 2 3 3" xfId="16486"/>
    <cellStyle name="Normal 2 4 2 4" xfId="16487"/>
    <cellStyle name="Normal 2 4 2 4 2" xfId="16488"/>
    <cellStyle name="Normal 2 4 2 4 2 2" xfId="16489"/>
    <cellStyle name="Normal 2 4 2 4 3" xfId="16490"/>
    <cellStyle name="Normal 2 4 2 5" xfId="16491"/>
    <cellStyle name="Normal 2 4 3" xfId="16492"/>
    <cellStyle name="Normal 2 4 3 2" xfId="16493"/>
    <cellStyle name="Normal 2 4 3 2 2" xfId="16494"/>
    <cellStyle name="Normal 2 4 3 2 2 2" xfId="16495"/>
    <cellStyle name="Normal 2 4 3 2 3" xfId="16496"/>
    <cellStyle name="Normal 2 4 3 2 3 2" xfId="16497"/>
    <cellStyle name="Normal 2 4 3 2 3 2 2" xfId="16498"/>
    <cellStyle name="Normal 2 4 3 2 3 3" xfId="16499"/>
    <cellStyle name="Normal 2 4 3 2 4" xfId="16500"/>
    <cellStyle name="Normal 2 4 3 3" xfId="16501"/>
    <cellStyle name="Normal 2 4 4" xfId="16502"/>
    <cellStyle name="Normal 2 4 4 2" xfId="16503"/>
    <cellStyle name="Normal 2 4 4 2 2" xfId="16504"/>
    <cellStyle name="Normal 2 4 4 3" xfId="16505"/>
    <cellStyle name="Normal 2 4 5" xfId="16506"/>
    <cellStyle name="Normal 2 4 5 2" xfId="16507"/>
    <cellStyle name="Normal 2 4 5 2 2" xfId="16508"/>
    <cellStyle name="Normal 2 4 5 3" xfId="16509"/>
    <cellStyle name="Normal 2 4 6" xfId="16510"/>
    <cellStyle name="Normal 2 5" xfId="16511"/>
    <cellStyle name="Normal 2 5 2" xfId="16512"/>
    <cellStyle name="Normal 2 5 2 2" xfId="16513"/>
    <cellStyle name="Normal 2 5 2 2 2" xfId="16514"/>
    <cellStyle name="Normal 2 5 2 3" xfId="16515"/>
    <cellStyle name="Normal 2 5 2 3 2" xfId="16516"/>
    <cellStyle name="Normal 2 5 2 3 2 2" xfId="16517"/>
    <cellStyle name="Normal 2 5 2 3 3" xfId="16518"/>
    <cellStyle name="Normal 2 5 2 4" xfId="16519"/>
    <cellStyle name="Normal 2 5 2 4 2" xfId="16520"/>
    <cellStyle name="Normal 2 5 2 4 2 2" xfId="16521"/>
    <cellStyle name="Normal 2 5 2 4 3" xfId="16522"/>
    <cellStyle name="Normal 2 5 2 5" xfId="16523"/>
    <cellStyle name="Normal 2 5 3" xfId="16524"/>
    <cellStyle name="Normal 2 5 3 2" xfId="16525"/>
    <cellStyle name="Normal 2 5 3 2 2" xfId="16526"/>
    <cellStyle name="Normal 2 5 3 2 2 2" xfId="16527"/>
    <cellStyle name="Normal 2 5 3 2 3" xfId="16528"/>
    <cellStyle name="Normal 2 5 3 2 3 2" xfId="16529"/>
    <cellStyle name="Normal 2 5 3 2 3 2 2" xfId="16530"/>
    <cellStyle name="Normal 2 5 3 2 3 3" xfId="16531"/>
    <cellStyle name="Normal 2 5 3 2 4" xfId="16532"/>
    <cellStyle name="Normal 2 5 3 3" xfId="16533"/>
    <cellStyle name="Normal 2 5 4" xfId="16534"/>
    <cellStyle name="Normal 2 5 4 2" xfId="16535"/>
    <cellStyle name="Normal 2 5 4 2 2" xfId="16536"/>
    <cellStyle name="Normal 2 5 4 3" xfId="16537"/>
    <cellStyle name="Normal 2 5 5" xfId="16538"/>
    <cellStyle name="Normal 2 5 5 2" xfId="16539"/>
    <cellStyle name="Normal 2 5 5 2 2" xfId="16540"/>
    <cellStyle name="Normal 2 5 5 3" xfId="16541"/>
    <cellStyle name="Normal 2 5 6" xfId="16542"/>
    <cellStyle name="Normal 2 6" xfId="16543"/>
    <cellStyle name="Normal 2 6 2" xfId="16544"/>
    <cellStyle name="Normal 2 6 2 2" xfId="16545"/>
    <cellStyle name="Normal 2 6 3" xfId="16546"/>
    <cellStyle name="Normal 2 6 3 2" xfId="16547"/>
    <cellStyle name="Normal 2 6 3 2 2" xfId="16548"/>
    <cellStyle name="Normal 2 6 3 3" xfId="16549"/>
    <cellStyle name="Normal 2 6 4" xfId="16550"/>
    <cellStyle name="Normal 2 6 4 2" xfId="16551"/>
    <cellStyle name="Normal 2 6 4 2 2" xfId="16552"/>
    <cellStyle name="Normal 2 6 4 3" xfId="16553"/>
    <cellStyle name="Normal 2 6 5" xfId="16554"/>
    <cellStyle name="Normal 2 7" xfId="16555"/>
    <cellStyle name="Normal 2 7 2" xfId="16556"/>
    <cellStyle name="Normal 2 7 2 2" xfId="16557"/>
    <cellStyle name="Normal 2 7 3" xfId="16558"/>
    <cellStyle name="Normal 2 8" xfId="16559"/>
    <cellStyle name="Normal 2 8 2" xfId="16560"/>
    <cellStyle name="Normal 2 8 2 2" xfId="16561"/>
    <cellStyle name="Normal 2 8 3" xfId="16562"/>
    <cellStyle name="Normal 2 9" xfId="16563"/>
    <cellStyle name="Normal 2 9 2" xfId="16564"/>
    <cellStyle name="Normal 2_Action Item List 01.27.10" xfId="16565"/>
    <cellStyle name="Normal 20" xfId="16566"/>
    <cellStyle name="Normal 20 2" xfId="16567"/>
    <cellStyle name="Normal 20 2 2" xfId="16568"/>
    <cellStyle name="Normal 20 2 2 2" xfId="16569"/>
    <cellStyle name="Normal 20 2 2 2 2" xfId="16570"/>
    <cellStyle name="Normal 20 2 2 3" xfId="16571"/>
    <cellStyle name="Normal 20 2 2 3 2" xfId="16572"/>
    <cellStyle name="Normal 20 2 2 3 2 2" xfId="16573"/>
    <cellStyle name="Normal 20 2 2 3 3" xfId="16574"/>
    <cellStyle name="Normal 20 2 2 4" xfId="16575"/>
    <cellStyle name="Normal 20 2 2 4 2" xfId="16576"/>
    <cellStyle name="Normal 20 2 2 4 2 2" xfId="16577"/>
    <cellStyle name="Normal 20 2 2 4 3" xfId="16578"/>
    <cellStyle name="Normal 20 2 2 5" xfId="16579"/>
    <cellStyle name="Normal 20 2 3" xfId="16580"/>
    <cellStyle name="Normal 20 2 3 2" xfId="16581"/>
    <cellStyle name="Normal 20 2 3 2 2" xfId="16582"/>
    <cellStyle name="Normal 20 2 3 3" xfId="16583"/>
    <cellStyle name="Normal 20 2 4" xfId="16584"/>
    <cellStyle name="Normal 20 2 4 2" xfId="16585"/>
    <cellStyle name="Normal 20 2 4 2 2" xfId="16586"/>
    <cellStyle name="Normal 20 2 4 3" xfId="16587"/>
    <cellStyle name="Normal 20 2 5" xfId="16588"/>
    <cellStyle name="Normal 20 2 5 2" xfId="16589"/>
    <cellStyle name="Normal 20 2 5 2 2" xfId="16590"/>
    <cellStyle name="Normal 20 2 5 3" xfId="16591"/>
    <cellStyle name="Normal 20 2 6" xfId="16592"/>
    <cellStyle name="Normal 20 3" xfId="16593"/>
    <cellStyle name="Normal 20 3 2" xfId="16594"/>
    <cellStyle name="Normal 20 3 2 2" xfId="16595"/>
    <cellStyle name="Normal 20 3 3" xfId="16596"/>
    <cellStyle name="Normal 20 3 3 2" xfId="16597"/>
    <cellStyle name="Normal 20 3 3 2 2" xfId="16598"/>
    <cellStyle name="Normal 20 3 3 3" xfId="16599"/>
    <cellStyle name="Normal 20 3 4" xfId="16600"/>
    <cellStyle name="Normal 20 3 4 2" xfId="16601"/>
    <cellStyle name="Normal 20 3 4 2 2" xfId="16602"/>
    <cellStyle name="Normal 20 3 4 3" xfId="16603"/>
    <cellStyle name="Normal 20 3 5" xfId="16604"/>
    <cellStyle name="Normal 20 4" xfId="16605"/>
    <cellStyle name="Normal 20 4 2" xfId="16606"/>
    <cellStyle name="Normal 20 4 2 2" xfId="16607"/>
    <cellStyle name="Normal 20 4 2 2 2" xfId="16608"/>
    <cellStyle name="Normal 20 4 2 3" xfId="16609"/>
    <cellStyle name="Normal 20 4 2 3 2" xfId="16610"/>
    <cellStyle name="Normal 20 4 2 3 2 2" xfId="16611"/>
    <cellStyle name="Normal 20 4 2 3 3" xfId="16612"/>
    <cellStyle name="Normal 20 4 2 4" xfId="16613"/>
    <cellStyle name="Normal 20 4 3" xfId="16614"/>
    <cellStyle name="Normal 20 4 3 2" xfId="16615"/>
    <cellStyle name="Normal 20 4 3 2 2" xfId="16616"/>
    <cellStyle name="Normal 20 4 3 3" xfId="16617"/>
    <cellStyle name="Normal 20 4 4" xfId="16618"/>
    <cellStyle name="Normal 20 4 4 2" xfId="16619"/>
    <cellStyle name="Normal 20 4 4 2 2" xfId="16620"/>
    <cellStyle name="Normal 20 4 4 3" xfId="16621"/>
    <cellStyle name="Normal 20 4 5" xfId="16622"/>
    <cellStyle name="Normal 20 4 5 2" xfId="16623"/>
    <cellStyle name="Normal 20 4 5 2 2" xfId="16624"/>
    <cellStyle name="Normal 20 4 5 3" xfId="16625"/>
    <cellStyle name="Normal 20 4 6" xfId="16626"/>
    <cellStyle name="Normal 20 5" xfId="16627"/>
    <cellStyle name="Normal 200" xfId="16628"/>
    <cellStyle name="Normal 200 2" xfId="16629"/>
    <cellStyle name="Normal 200 2 2" xfId="16630"/>
    <cellStyle name="Normal 200 2 2 2" xfId="16631"/>
    <cellStyle name="Normal 200 2 2 2 2" xfId="16632"/>
    <cellStyle name="Normal 200 2 2 3" xfId="16633"/>
    <cellStyle name="Normal 200 2 2 3 2" xfId="16634"/>
    <cellStyle name="Normal 200 2 2 3 2 2" xfId="16635"/>
    <cellStyle name="Normal 200 2 2 3 3" xfId="16636"/>
    <cellStyle name="Normal 200 2 2 4" xfId="16637"/>
    <cellStyle name="Normal 200 2 2 4 2" xfId="16638"/>
    <cellStyle name="Normal 200 2 2 4 2 2" xfId="16639"/>
    <cellStyle name="Normal 200 2 2 4 3" xfId="16640"/>
    <cellStyle name="Normal 200 2 2 5" xfId="16641"/>
    <cellStyle name="Normal 200 2 3" xfId="16642"/>
    <cellStyle name="Normal 200 2 3 2" xfId="16643"/>
    <cellStyle name="Normal 200 2 3 2 2" xfId="16644"/>
    <cellStyle name="Normal 200 2 3 2 2 2" xfId="16645"/>
    <cellStyle name="Normal 200 2 3 2 3" xfId="16646"/>
    <cellStyle name="Normal 200 2 3 2 3 2" xfId="16647"/>
    <cellStyle name="Normal 200 2 3 2 3 2 2" xfId="16648"/>
    <cellStyle name="Normal 200 2 3 2 3 3" xfId="16649"/>
    <cellStyle name="Normal 200 2 3 2 4" xfId="16650"/>
    <cellStyle name="Normal 200 2 3 3" xfId="16651"/>
    <cellStyle name="Normal 200 2 3 3 2" xfId="16652"/>
    <cellStyle name="Normal 200 2 3 3 2 2" xfId="16653"/>
    <cellStyle name="Normal 200 2 3 3 3" xfId="16654"/>
    <cellStyle name="Normal 200 2 3 4" xfId="16655"/>
    <cellStyle name="Normal 200 2 3 4 2" xfId="16656"/>
    <cellStyle name="Normal 200 2 3 4 2 2" xfId="16657"/>
    <cellStyle name="Normal 200 2 3 4 3" xfId="16658"/>
    <cellStyle name="Normal 200 2 3 5" xfId="16659"/>
    <cellStyle name="Normal 200 2 3 5 2" xfId="16660"/>
    <cellStyle name="Normal 200 2 3 5 2 2" xfId="16661"/>
    <cellStyle name="Normal 200 2 3 5 3" xfId="16662"/>
    <cellStyle name="Normal 200 2 3 6" xfId="16663"/>
    <cellStyle name="Normal 200 2 4" xfId="16664"/>
    <cellStyle name="Normal 200 2 4 2" xfId="16665"/>
    <cellStyle name="Normal 200 2 4 2 2" xfId="16666"/>
    <cellStyle name="Normal 200 2 4 3" xfId="16667"/>
    <cellStyle name="Normal 200 2 5" xfId="16668"/>
    <cellStyle name="Normal 200 2 5 2" xfId="16669"/>
    <cellStyle name="Normal 200 2 5 2 2" xfId="16670"/>
    <cellStyle name="Normal 200 2 5 3" xfId="16671"/>
    <cellStyle name="Normal 200 2 6" xfId="16672"/>
    <cellStyle name="Normal 200 2 6 2" xfId="16673"/>
    <cellStyle name="Normal 200 2 6 2 2" xfId="16674"/>
    <cellStyle name="Normal 200 2 6 3" xfId="16675"/>
    <cellStyle name="Normal 200 2 7" xfId="16676"/>
    <cellStyle name="Normal 200 3" xfId="16677"/>
    <cellStyle name="Normal 200 3 2" xfId="16678"/>
    <cellStyle name="Normal 200 3 2 2" xfId="16679"/>
    <cellStyle name="Normal 200 3 3" xfId="16680"/>
    <cellStyle name="Normal 200 3 3 2" xfId="16681"/>
    <cellStyle name="Normal 200 3 3 2 2" xfId="16682"/>
    <cellStyle name="Normal 200 3 3 3" xfId="16683"/>
    <cellStyle name="Normal 200 3 4" xfId="16684"/>
    <cellStyle name="Normal 200 3 4 2" xfId="16685"/>
    <cellStyle name="Normal 200 3 4 2 2" xfId="16686"/>
    <cellStyle name="Normal 200 3 4 3" xfId="16687"/>
    <cellStyle name="Normal 200 3 5" xfId="16688"/>
    <cellStyle name="Normal 200 4" xfId="16689"/>
    <cellStyle name="Normal 200 4 2" xfId="16690"/>
    <cellStyle name="Normal 200 4 2 2" xfId="16691"/>
    <cellStyle name="Normal 200 4 2 2 2" xfId="16692"/>
    <cellStyle name="Normal 200 4 2 3" xfId="16693"/>
    <cellStyle name="Normal 200 4 2 3 2" xfId="16694"/>
    <cellStyle name="Normal 200 4 2 3 2 2" xfId="16695"/>
    <cellStyle name="Normal 200 4 2 3 3" xfId="16696"/>
    <cellStyle name="Normal 200 4 2 4" xfId="16697"/>
    <cellStyle name="Normal 200 4 3" xfId="16698"/>
    <cellStyle name="Normal 200 4 3 2" xfId="16699"/>
    <cellStyle name="Normal 200 4 3 2 2" xfId="16700"/>
    <cellStyle name="Normal 200 4 3 3" xfId="16701"/>
    <cellStyle name="Normal 200 4 4" xfId="16702"/>
    <cellStyle name="Normal 200 4 4 2" xfId="16703"/>
    <cellStyle name="Normal 200 4 4 2 2" xfId="16704"/>
    <cellStyle name="Normal 200 4 4 3" xfId="16705"/>
    <cellStyle name="Normal 200 4 5" xfId="16706"/>
    <cellStyle name="Normal 200 4 5 2" xfId="16707"/>
    <cellStyle name="Normal 200 4 5 2 2" xfId="16708"/>
    <cellStyle name="Normal 200 4 5 3" xfId="16709"/>
    <cellStyle name="Normal 200 4 6" xfId="16710"/>
    <cellStyle name="Normal 200 5" xfId="16711"/>
    <cellStyle name="Normal 200 5 2" xfId="16712"/>
    <cellStyle name="Normal 200 5 2 2" xfId="16713"/>
    <cellStyle name="Normal 200 5 3" xfId="16714"/>
    <cellStyle name="Normal 200 6" xfId="16715"/>
    <cellStyle name="Normal 200 6 2" xfId="16716"/>
    <cellStyle name="Normal 200 6 2 2" xfId="16717"/>
    <cellStyle name="Normal 200 6 3" xfId="16718"/>
    <cellStyle name="Normal 200 7" xfId="16719"/>
    <cellStyle name="Normal 200 7 2" xfId="16720"/>
    <cellStyle name="Normal 200 7 2 2" xfId="16721"/>
    <cellStyle name="Normal 200 7 3" xfId="16722"/>
    <cellStyle name="Normal 200 8" xfId="16723"/>
    <cellStyle name="Normal 201" xfId="16724"/>
    <cellStyle name="Normal 201 2" xfId="16725"/>
    <cellStyle name="Normal 201 2 2" xfId="16726"/>
    <cellStyle name="Normal 201 2 2 2" xfId="16727"/>
    <cellStyle name="Normal 201 2 2 2 2" xfId="16728"/>
    <cellStyle name="Normal 201 2 2 3" xfId="16729"/>
    <cellStyle name="Normal 201 2 2 3 2" xfId="16730"/>
    <cellStyle name="Normal 201 2 2 3 2 2" xfId="16731"/>
    <cellStyle name="Normal 201 2 2 3 3" xfId="16732"/>
    <cellStyle name="Normal 201 2 2 4" xfId="16733"/>
    <cellStyle name="Normal 201 2 2 4 2" xfId="16734"/>
    <cellStyle name="Normal 201 2 2 4 2 2" xfId="16735"/>
    <cellStyle name="Normal 201 2 2 4 3" xfId="16736"/>
    <cellStyle name="Normal 201 2 2 5" xfId="16737"/>
    <cellStyle name="Normal 201 2 3" xfId="16738"/>
    <cellStyle name="Normal 201 2 3 2" xfId="16739"/>
    <cellStyle name="Normal 201 2 3 2 2" xfId="16740"/>
    <cellStyle name="Normal 201 2 3 2 2 2" xfId="16741"/>
    <cellStyle name="Normal 201 2 3 2 3" xfId="16742"/>
    <cellStyle name="Normal 201 2 3 2 3 2" xfId="16743"/>
    <cellStyle name="Normal 201 2 3 2 3 2 2" xfId="16744"/>
    <cellStyle name="Normal 201 2 3 2 3 3" xfId="16745"/>
    <cellStyle name="Normal 201 2 3 2 4" xfId="16746"/>
    <cellStyle name="Normal 201 2 3 3" xfId="16747"/>
    <cellStyle name="Normal 201 2 3 3 2" xfId="16748"/>
    <cellStyle name="Normal 201 2 3 3 2 2" xfId="16749"/>
    <cellStyle name="Normal 201 2 3 3 3" xfId="16750"/>
    <cellStyle name="Normal 201 2 3 4" xfId="16751"/>
    <cellStyle name="Normal 201 2 3 4 2" xfId="16752"/>
    <cellStyle name="Normal 201 2 3 4 2 2" xfId="16753"/>
    <cellStyle name="Normal 201 2 3 4 3" xfId="16754"/>
    <cellStyle name="Normal 201 2 3 5" xfId="16755"/>
    <cellStyle name="Normal 201 2 3 5 2" xfId="16756"/>
    <cellStyle name="Normal 201 2 3 5 2 2" xfId="16757"/>
    <cellStyle name="Normal 201 2 3 5 3" xfId="16758"/>
    <cellStyle name="Normal 201 2 3 6" xfId="16759"/>
    <cellStyle name="Normal 201 2 4" xfId="16760"/>
    <cellStyle name="Normal 201 2 4 2" xfId="16761"/>
    <cellStyle name="Normal 201 2 4 2 2" xfId="16762"/>
    <cellStyle name="Normal 201 2 4 3" xfId="16763"/>
    <cellStyle name="Normal 201 2 5" xfId="16764"/>
    <cellStyle name="Normal 201 2 5 2" xfId="16765"/>
    <cellStyle name="Normal 201 2 5 2 2" xfId="16766"/>
    <cellStyle name="Normal 201 2 5 3" xfId="16767"/>
    <cellStyle name="Normal 201 2 6" xfId="16768"/>
    <cellStyle name="Normal 201 2 6 2" xfId="16769"/>
    <cellStyle name="Normal 201 2 6 2 2" xfId="16770"/>
    <cellStyle name="Normal 201 2 6 3" xfId="16771"/>
    <cellStyle name="Normal 201 2 7" xfId="16772"/>
    <cellStyle name="Normal 201 3" xfId="16773"/>
    <cellStyle name="Normal 201 3 2" xfId="16774"/>
    <cellStyle name="Normal 201 3 2 2" xfId="16775"/>
    <cellStyle name="Normal 201 3 3" xfId="16776"/>
    <cellStyle name="Normal 201 3 3 2" xfId="16777"/>
    <cellStyle name="Normal 201 3 3 2 2" xfId="16778"/>
    <cellStyle name="Normal 201 3 3 3" xfId="16779"/>
    <cellStyle name="Normal 201 3 4" xfId="16780"/>
    <cellStyle name="Normal 201 3 4 2" xfId="16781"/>
    <cellStyle name="Normal 201 3 4 2 2" xfId="16782"/>
    <cellStyle name="Normal 201 3 4 3" xfId="16783"/>
    <cellStyle name="Normal 201 3 5" xfId="16784"/>
    <cellStyle name="Normal 201 4" xfId="16785"/>
    <cellStyle name="Normal 201 4 2" xfId="16786"/>
    <cellStyle name="Normal 201 4 2 2" xfId="16787"/>
    <cellStyle name="Normal 201 4 2 2 2" xfId="16788"/>
    <cellStyle name="Normal 201 4 2 3" xfId="16789"/>
    <cellStyle name="Normal 201 4 2 3 2" xfId="16790"/>
    <cellStyle name="Normal 201 4 2 3 2 2" xfId="16791"/>
    <cellStyle name="Normal 201 4 2 3 3" xfId="16792"/>
    <cellStyle name="Normal 201 4 2 4" xfId="16793"/>
    <cellStyle name="Normal 201 4 3" xfId="16794"/>
    <cellStyle name="Normal 201 4 3 2" xfId="16795"/>
    <cellStyle name="Normal 201 4 3 2 2" xfId="16796"/>
    <cellStyle name="Normal 201 4 3 3" xfId="16797"/>
    <cellStyle name="Normal 201 4 4" xfId="16798"/>
    <cellStyle name="Normal 201 4 4 2" xfId="16799"/>
    <cellStyle name="Normal 201 4 4 2 2" xfId="16800"/>
    <cellStyle name="Normal 201 4 4 3" xfId="16801"/>
    <cellStyle name="Normal 201 4 5" xfId="16802"/>
    <cellStyle name="Normal 201 4 5 2" xfId="16803"/>
    <cellStyle name="Normal 201 4 5 2 2" xfId="16804"/>
    <cellStyle name="Normal 201 4 5 3" xfId="16805"/>
    <cellStyle name="Normal 201 4 6" xfId="16806"/>
    <cellStyle name="Normal 201 5" xfId="16807"/>
    <cellStyle name="Normal 201 5 2" xfId="16808"/>
    <cellStyle name="Normal 201 5 2 2" xfId="16809"/>
    <cellStyle name="Normal 201 5 3" xfId="16810"/>
    <cellStyle name="Normal 201 6" xfId="16811"/>
    <cellStyle name="Normal 201 6 2" xfId="16812"/>
    <cellStyle name="Normal 201 6 2 2" xfId="16813"/>
    <cellStyle name="Normal 201 6 3" xfId="16814"/>
    <cellStyle name="Normal 201 7" xfId="16815"/>
    <cellStyle name="Normal 201 7 2" xfId="16816"/>
    <cellStyle name="Normal 201 7 2 2" xfId="16817"/>
    <cellStyle name="Normal 201 7 3" xfId="16818"/>
    <cellStyle name="Normal 201 8" xfId="16819"/>
    <cellStyle name="Normal 202" xfId="16820"/>
    <cellStyle name="Normal 202 2" xfId="16821"/>
    <cellStyle name="Normal 202 2 2" xfId="16822"/>
    <cellStyle name="Normal 202 2 2 2" xfId="16823"/>
    <cellStyle name="Normal 202 2 2 2 2" xfId="16824"/>
    <cellStyle name="Normal 202 2 2 3" xfId="16825"/>
    <cellStyle name="Normal 202 2 2 3 2" xfId="16826"/>
    <cellStyle name="Normal 202 2 2 3 2 2" xfId="16827"/>
    <cellStyle name="Normal 202 2 2 3 3" xfId="16828"/>
    <cellStyle name="Normal 202 2 2 4" xfId="16829"/>
    <cellStyle name="Normal 202 2 2 4 2" xfId="16830"/>
    <cellStyle name="Normal 202 2 2 4 2 2" xfId="16831"/>
    <cellStyle name="Normal 202 2 2 4 3" xfId="16832"/>
    <cellStyle name="Normal 202 2 2 5" xfId="16833"/>
    <cellStyle name="Normal 202 2 3" xfId="16834"/>
    <cellStyle name="Normal 202 2 3 2" xfId="16835"/>
    <cellStyle name="Normal 202 2 3 2 2" xfId="16836"/>
    <cellStyle name="Normal 202 2 3 2 2 2" xfId="16837"/>
    <cellStyle name="Normal 202 2 3 2 3" xfId="16838"/>
    <cellStyle name="Normal 202 2 3 2 3 2" xfId="16839"/>
    <cellStyle name="Normal 202 2 3 2 3 2 2" xfId="16840"/>
    <cellStyle name="Normal 202 2 3 2 3 3" xfId="16841"/>
    <cellStyle name="Normal 202 2 3 2 4" xfId="16842"/>
    <cellStyle name="Normal 202 2 3 3" xfId="16843"/>
    <cellStyle name="Normal 202 2 3 3 2" xfId="16844"/>
    <cellStyle name="Normal 202 2 3 3 2 2" xfId="16845"/>
    <cellStyle name="Normal 202 2 3 3 3" xfId="16846"/>
    <cellStyle name="Normal 202 2 3 4" xfId="16847"/>
    <cellStyle name="Normal 202 2 3 4 2" xfId="16848"/>
    <cellStyle name="Normal 202 2 3 4 2 2" xfId="16849"/>
    <cellStyle name="Normal 202 2 3 4 3" xfId="16850"/>
    <cellStyle name="Normal 202 2 3 5" xfId="16851"/>
    <cellStyle name="Normal 202 2 3 5 2" xfId="16852"/>
    <cellStyle name="Normal 202 2 3 5 2 2" xfId="16853"/>
    <cellStyle name="Normal 202 2 3 5 3" xfId="16854"/>
    <cellStyle name="Normal 202 2 3 6" xfId="16855"/>
    <cellStyle name="Normal 202 2 4" xfId="16856"/>
    <cellStyle name="Normal 202 2 4 2" xfId="16857"/>
    <cellStyle name="Normal 202 2 4 2 2" xfId="16858"/>
    <cellStyle name="Normal 202 2 4 3" xfId="16859"/>
    <cellStyle name="Normal 202 2 5" xfId="16860"/>
    <cellStyle name="Normal 202 2 5 2" xfId="16861"/>
    <cellStyle name="Normal 202 2 5 2 2" xfId="16862"/>
    <cellStyle name="Normal 202 2 5 3" xfId="16863"/>
    <cellStyle name="Normal 202 2 6" xfId="16864"/>
    <cellStyle name="Normal 202 2 6 2" xfId="16865"/>
    <cellStyle name="Normal 202 2 6 2 2" xfId="16866"/>
    <cellStyle name="Normal 202 2 6 3" xfId="16867"/>
    <cellStyle name="Normal 202 2 7" xfId="16868"/>
    <cellStyle name="Normal 202 3" xfId="16869"/>
    <cellStyle name="Normal 202 3 2" xfId="16870"/>
    <cellStyle name="Normal 202 3 2 2" xfId="16871"/>
    <cellStyle name="Normal 202 3 3" xfId="16872"/>
    <cellStyle name="Normal 202 3 3 2" xfId="16873"/>
    <cellStyle name="Normal 202 3 3 2 2" xfId="16874"/>
    <cellStyle name="Normal 202 3 3 3" xfId="16875"/>
    <cellStyle name="Normal 202 3 4" xfId="16876"/>
    <cellStyle name="Normal 202 3 4 2" xfId="16877"/>
    <cellStyle name="Normal 202 3 4 2 2" xfId="16878"/>
    <cellStyle name="Normal 202 3 4 3" xfId="16879"/>
    <cellStyle name="Normal 202 3 5" xfId="16880"/>
    <cellStyle name="Normal 202 4" xfId="16881"/>
    <cellStyle name="Normal 202 4 2" xfId="16882"/>
    <cellStyle name="Normal 202 4 2 2" xfId="16883"/>
    <cellStyle name="Normal 202 4 2 2 2" xfId="16884"/>
    <cellStyle name="Normal 202 4 2 3" xfId="16885"/>
    <cellStyle name="Normal 202 4 2 3 2" xfId="16886"/>
    <cellStyle name="Normal 202 4 2 3 2 2" xfId="16887"/>
    <cellStyle name="Normal 202 4 2 3 3" xfId="16888"/>
    <cellStyle name="Normal 202 4 2 4" xfId="16889"/>
    <cellStyle name="Normal 202 4 3" xfId="16890"/>
    <cellStyle name="Normal 202 4 3 2" xfId="16891"/>
    <cellStyle name="Normal 202 4 3 2 2" xfId="16892"/>
    <cellStyle name="Normal 202 4 3 3" xfId="16893"/>
    <cellStyle name="Normal 202 4 4" xfId="16894"/>
    <cellStyle name="Normal 202 4 4 2" xfId="16895"/>
    <cellStyle name="Normal 202 4 4 2 2" xfId="16896"/>
    <cellStyle name="Normal 202 4 4 3" xfId="16897"/>
    <cellStyle name="Normal 202 4 5" xfId="16898"/>
    <cellStyle name="Normal 202 4 5 2" xfId="16899"/>
    <cellStyle name="Normal 202 4 5 2 2" xfId="16900"/>
    <cellStyle name="Normal 202 4 5 3" xfId="16901"/>
    <cellStyle name="Normal 202 4 6" xfId="16902"/>
    <cellStyle name="Normal 202 5" xfId="16903"/>
    <cellStyle name="Normal 202 5 2" xfId="16904"/>
    <cellStyle name="Normal 202 5 2 2" xfId="16905"/>
    <cellStyle name="Normal 202 5 3" xfId="16906"/>
    <cellStyle name="Normal 202 6" xfId="16907"/>
    <cellStyle name="Normal 202 6 2" xfId="16908"/>
    <cellStyle name="Normal 202 6 2 2" xfId="16909"/>
    <cellStyle name="Normal 202 6 3" xfId="16910"/>
    <cellStyle name="Normal 202 7" xfId="16911"/>
    <cellStyle name="Normal 202 7 2" xfId="16912"/>
    <cellStyle name="Normal 202 7 2 2" xfId="16913"/>
    <cellStyle name="Normal 202 7 3" xfId="16914"/>
    <cellStyle name="Normal 202 8" xfId="16915"/>
    <cellStyle name="Normal 203" xfId="16916"/>
    <cellStyle name="Normal 203 2" xfId="16917"/>
    <cellStyle name="Normal 203 2 2" xfId="16918"/>
    <cellStyle name="Normal 203 2 2 2" xfId="16919"/>
    <cellStyle name="Normal 203 2 2 2 2" xfId="16920"/>
    <cellStyle name="Normal 203 2 2 3" xfId="16921"/>
    <cellStyle name="Normal 203 2 2 3 2" xfId="16922"/>
    <cellStyle name="Normal 203 2 2 3 2 2" xfId="16923"/>
    <cellStyle name="Normal 203 2 2 3 3" xfId="16924"/>
    <cellStyle name="Normal 203 2 2 4" xfId="16925"/>
    <cellStyle name="Normal 203 2 2 4 2" xfId="16926"/>
    <cellStyle name="Normal 203 2 2 4 2 2" xfId="16927"/>
    <cellStyle name="Normal 203 2 2 4 3" xfId="16928"/>
    <cellStyle name="Normal 203 2 2 5" xfId="16929"/>
    <cellStyle name="Normal 203 2 3" xfId="16930"/>
    <cellStyle name="Normal 203 2 3 2" xfId="16931"/>
    <cellStyle name="Normal 203 2 3 2 2" xfId="16932"/>
    <cellStyle name="Normal 203 2 3 2 2 2" xfId="16933"/>
    <cellStyle name="Normal 203 2 3 2 3" xfId="16934"/>
    <cellStyle name="Normal 203 2 3 2 3 2" xfId="16935"/>
    <cellStyle name="Normal 203 2 3 2 3 2 2" xfId="16936"/>
    <cellStyle name="Normal 203 2 3 2 3 3" xfId="16937"/>
    <cellStyle name="Normal 203 2 3 2 4" xfId="16938"/>
    <cellStyle name="Normal 203 2 3 3" xfId="16939"/>
    <cellStyle name="Normal 203 2 3 3 2" xfId="16940"/>
    <cellStyle name="Normal 203 2 3 3 2 2" xfId="16941"/>
    <cellStyle name="Normal 203 2 3 3 3" xfId="16942"/>
    <cellStyle name="Normal 203 2 3 4" xfId="16943"/>
    <cellStyle name="Normal 203 2 3 4 2" xfId="16944"/>
    <cellStyle name="Normal 203 2 3 4 2 2" xfId="16945"/>
    <cellStyle name="Normal 203 2 3 4 3" xfId="16946"/>
    <cellStyle name="Normal 203 2 3 5" xfId="16947"/>
    <cellStyle name="Normal 203 2 3 5 2" xfId="16948"/>
    <cellStyle name="Normal 203 2 3 5 2 2" xfId="16949"/>
    <cellStyle name="Normal 203 2 3 5 3" xfId="16950"/>
    <cellStyle name="Normal 203 2 3 6" xfId="16951"/>
    <cellStyle name="Normal 203 2 4" xfId="16952"/>
    <cellStyle name="Normal 203 2 4 2" xfId="16953"/>
    <cellStyle name="Normal 203 2 4 2 2" xfId="16954"/>
    <cellStyle name="Normal 203 2 4 3" xfId="16955"/>
    <cellStyle name="Normal 203 2 5" xfId="16956"/>
    <cellStyle name="Normal 203 2 5 2" xfId="16957"/>
    <cellStyle name="Normal 203 2 5 2 2" xfId="16958"/>
    <cellStyle name="Normal 203 2 5 3" xfId="16959"/>
    <cellStyle name="Normal 203 2 6" xfId="16960"/>
    <cellStyle name="Normal 203 2 6 2" xfId="16961"/>
    <cellStyle name="Normal 203 2 6 2 2" xfId="16962"/>
    <cellStyle name="Normal 203 2 6 3" xfId="16963"/>
    <cellStyle name="Normal 203 2 7" xfId="16964"/>
    <cellStyle name="Normal 203 3" xfId="16965"/>
    <cellStyle name="Normal 203 3 2" xfId="16966"/>
    <cellStyle name="Normal 203 3 2 2" xfId="16967"/>
    <cellStyle name="Normal 203 3 3" xfId="16968"/>
    <cellStyle name="Normal 203 3 3 2" xfId="16969"/>
    <cellStyle name="Normal 203 3 3 2 2" xfId="16970"/>
    <cellStyle name="Normal 203 3 3 3" xfId="16971"/>
    <cellStyle name="Normal 203 3 4" xfId="16972"/>
    <cellStyle name="Normal 203 3 4 2" xfId="16973"/>
    <cellStyle name="Normal 203 3 4 2 2" xfId="16974"/>
    <cellStyle name="Normal 203 3 4 3" xfId="16975"/>
    <cellStyle name="Normal 203 3 5" xfId="16976"/>
    <cellStyle name="Normal 203 4" xfId="16977"/>
    <cellStyle name="Normal 203 4 2" xfId="16978"/>
    <cellStyle name="Normal 203 4 2 2" xfId="16979"/>
    <cellStyle name="Normal 203 4 2 2 2" xfId="16980"/>
    <cellStyle name="Normal 203 4 2 3" xfId="16981"/>
    <cellStyle name="Normal 203 4 2 3 2" xfId="16982"/>
    <cellStyle name="Normal 203 4 2 3 2 2" xfId="16983"/>
    <cellStyle name="Normal 203 4 2 3 3" xfId="16984"/>
    <cellStyle name="Normal 203 4 2 4" xfId="16985"/>
    <cellStyle name="Normal 203 4 3" xfId="16986"/>
    <cellStyle name="Normal 203 4 3 2" xfId="16987"/>
    <cellStyle name="Normal 203 4 3 2 2" xfId="16988"/>
    <cellStyle name="Normal 203 4 3 3" xfId="16989"/>
    <cellStyle name="Normal 203 4 4" xfId="16990"/>
    <cellStyle name="Normal 203 4 4 2" xfId="16991"/>
    <cellStyle name="Normal 203 4 4 2 2" xfId="16992"/>
    <cellStyle name="Normal 203 4 4 3" xfId="16993"/>
    <cellStyle name="Normal 203 4 5" xfId="16994"/>
    <cellStyle name="Normal 203 4 5 2" xfId="16995"/>
    <cellStyle name="Normal 203 4 5 2 2" xfId="16996"/>
    <cellStyle name="Normal 203 4 5 3" xfId="16997"/>
    <cellStyle name="Normal 203 4 6" xfId="16998"/>
    <cellStyle name="Normal 203 5" xfId="16999"/>
    <cellStyle name="Normal 203 5 2" xfId="17000"/>
    <cellStyle name="Normal 203 5 2 2" xfId="17001"/>
    <cellStyle name="Normal 203 5 3" xfId="17002"/>
    <cellStyle name="Normal 203 6" xfId="17003"/>
    <cellStyle name="Normal 203 6 2" xfId="17004"/>
    <cellStyle name="Normal 203 6 2 2" xfId="17005"/>
    <cellStyle name="Normal 203 6 3" xfId="17006"/>
    <cellStyle name="Normal 203 7" xfId="17007"/>
    <cellStyle name="Normal 203 7 2" xfId="17008"/>
    <cellStyle name="Normal 203 7 2 2" xfId="17009"/>
    <cellStyle name="Normal 203 7 3" xfId="17010"/>
    <cellStyle name="Normal 203 8" xfId="17011"/>
    <cellStyle name="Normal 204" xfId="17012"/>
    <cellStyle name="Normal 204 2" xfId="17013"/>
    <cellStyle name="Normal 204 2 2" xfId="17014"/>
    <cellStyle name="Normal 204 2 2 2" xfId="17015"/>
    <cellStyle name="Normal 204 2 3" xfId="17016"/>
    <cellStyle name="Normal 204 2 3 2" xfId="17017"/>
    <cellStyle name="Normal 204 2 3 2 2" xfId="17018"/>
    <cellStyle name="Normal 204 2 3 3" xfId="17019"/>
    <cellStyle name="Normal 204 2 4" xfId="17020"/>
    <cellStyle name="Normal 204 2 4 2" xfId="17021"/>
    <cellStyle name="Normal 204 2 4 2 2" xfId="17022"/>
    <cellStyle name="Normal 204 2 4 3" xfId="17023"/>
    <cellStyle name="Normal 204 2 5" xfId="17024"/>
    <cellStyle name="Normal 204 3" xfId="17025"/>
    <cellStyle name="Normal 204 3 2" xfId="17026"/>
    <cellStyle name="Normal 204 3 2 2" xfId="17027"/>
    <cellStyle name="Normal 204 3 2 2 2" xfId="17028"/>
    <cellStyle name="Normal 204 3 2 3" xfId="17029"/>
    <cellStyle name="Normal 204 3 2 3 2" xfId="17030"/>
    <cellStyle name="Normal 204 3 2 3 2 2" xfId="17031"/>
    <cellStyle name="Normal 204 3 2 3 3" xfId="17032"/>
    <cellStyle name="Normal 204 3 2 4" xfId="17033"/>
    <cellStyle name="Normal 204 3 3" xfId="17034"/>
    <cellStyle name="Normal 204 3 3 2" xfId="17035"/>
    <cellStyle name="Normal 204 3 3 2 2" xfId="17036"/>
    <cellStyle name="Normal 204 3 3 3" xfId="17037"/>
    <cellStyle name="Normal 204 3 4" xfId="17038"/>
    <cellStyle name="Normal 204 3 4 2" xfId="17039"/>
    <cellStyle name="Normal 204 3 4 2 2" xfId="17040"/>
    <cellStyle name="Normal 204 3 4 3" xfId="17041"/>
    <cellStyle name="Normal 204 3 5" xfId="17042"/>
    <cellStyle name="Normal 204 3 5 2" xfId="17043"/>
    <cellStyle name="Normal 204 3 5 2 2" xfId="17044"/>
    <cellStyle name="Normal 204 3 5 3" xfId="17045"/>
    <cellStyle name="Normal 204 3 6" xfId="17046"/>
    <cellStyle name="Normal 204 4" xfId="17047"/>
    <cellStyle name="Normal 204 4 2" xfId="17048"/>
    <cellStyle name="Normal 204 4 2 2" xfId="17049"/>
    <cellStyle name="Normal 204 4 3" xfId="17050"/>
    <cellStyle name="Normal 204 5" xfId="17051"/>
    <cellStyle name="Normal 204 5 2" xfId="17052"/>
    <cellStyle name="Normal 204 5 2 2" xfId="17053"/>
    <cellStyle name="Normal 204 5 3" xfId="17054"/>
    <cellStyle name="Normal 204 6" xfId="17055"/>
    <cellStyle name="Normal 204 6 2" xfId="17056"/>
    <cellStyle name="Normal 204 6 2 2" xfId="17057"/>
    <cellStyle name="Normal 204 6 3" xfId="17058"/>
    <cellStyle name="Normal 204 7" xfId="17059"/>
    <cellStyle name="Normal 205" xfId="17060"/>
    <cellStyle name="Normal 205 2" xfId="17061"/>
    <cellStyle name="Normal 205 2 2" xfId="17062"/>
    <cellStyle name="Normal 205 2 2 2" xfId="17063"/>
    <cellStyle name="Normal 205 2 3" xfId="17064"/>
    <cellStyle name="Normal 205 2 3 2" xfId="17065"/>
    <cellStyle name="Normal 205 2 3 2 2" xfId="17066"/>
    <cellStyle name="Normal 205 2 3 3" xfId="17067"/>
    <cellStyle name="Normal 205 2 4" xfId="17068"/>
    <cellStyle name="Normal 205 2 4 2" xfId="17069"/>
    <cellStyle name="Normal 205 2 4 2 2" xfId="17070"/>
    <cellStyle name="Normal 205 2 4 3" xfId="17071"/>
    <cellStyle name="Normal 205 2 5" xfId="17072"/>
    <cellStyle name="Normal 205 3" xfId="17073"/>
    <cellStyle name="Normal 205 3 2" xfId="17074"/>
    <cellStyle name="Normal 205 3 2 2" xfId="17075"/>
    <cellStyle name="Normal 205 3 2 2 2" xfId="17076"/>
    <cellStyle name="Normal 205 3 2 3" xfId="17077"/>
    <cellStyle name="Normal 205 3 2 3 2" xfId="17078"/>
    <cellStyle name="Normal 205 3 2 3 2 2" xfId="17079"/>
    <cellStyle name="Normal 205 3 2 3 3" xfId="17080"/>
    <cellStyle name="Normal 205 3 2 4" xfId="17081"/>
    <cellStyle name="Normal 205 3 3" xfId="17082"/>
    <cellStyle name="Normal 205 3 3 2" xfId="17083"/>
    <cellStyle name="Normal 205 3 3 2 2" xfId="17084"/>
    <cellStyle name="Normal 205 3 3 3" xfId="17085"/>
    <cellStyle name="Normal 205 3 4" xfId="17086"/>
    <cellStyle name="Normal 205 3 4 2" xfId="17087"/>
    <cellStyle name="Normal 205 3 4 2 2" xfId="17088"/>
    <cellStyle name="Normal 205 3 4 3" xfId="17089"/>
    <cellStyle name="Normal 205 3 5" xfId="17090"/>
    <cellStyle name="Normal 205 3 5 2" xfId="17091"/>
    <cellStyle name="Normal 205 3 5 2 2" xfId="17092"/>
    <cellStyle name="Normal 205 3 5 3" xfId="17093"/>
    <cellStyle name="Normal 205 3 6" xfId="17094"/>
    <cellStyle name="Normal 205 4" xfId="17095"/>
    <cellStyle name="Normal 205 4 2" xfId="17096"/>
    <cellStyle name="Normal 205 4 2 2" xfId="17097"/>
    <cellStyle name="Normal 205 4 3" xfId="17098"/>
    <cellStyle name="Normal 205 5" xfId="17099"/>
    <cellStyle name="Normal 205 5 2" xfId="17100"/>
    <cellStyle name="Normal 205 5 2 2" xfId="17101"/>
    <cellStyle name="Normal 205 5 3" xfId="17102"/>
    <cellStyle name="Normal 205 6" xfId="17103"/>
    <cellStyle name="Normal 205 6 2" xfId="17104"/>
    <cellStyle name="Normal 205 6 2 2" xfId="17105"/>
    <cellStyle name="Normal 205 6 3" xfId="17106"/>
    <cellStyle name="Normal 205 7" xfId="17107"/>
    <cellStyle name="Normal 206" xfId="17108"/>
    <cellStyle name="Normal 206 2" xfId="17109"/>
    <cellStyle name="Normal 206 2 2" xfId="17110"/>
    <cellStyle name="Normal 206 2 2 2" xfId="17111"/>
    <cellStyle name="Normal 206 2 3" xfId="17112"/>
    <cellStyle name="Normal 206 2 3 2" xfId="17113"/>
    <cellStyle name="Normal 206 2 3 2 2" xfId="17114"/>
    <cellStyle name="Normal 206 2 3 3" xfId="17115"/>
    <cellStyle name="Normal 206 2 4" xfId="17116"/>
    <cellStyle name="Normal 206 2 4 2" xfId="17117"/>
    <cellStyle name="Normal 206 2 4 2 2" xfId="17118"/>
    <cellStyle name="Normal 206 2 4 3" xfId="17119"/>
    <cellStyle name="Normal 206 2 5" xfId="17120"/>
    <cellStyle name="Normal 206 3" xfId="17121"/>
    <cellStyle name="Normal 206 3 2" xfId="17122"/>
    <cellStyle name="Normal 206 3 2 2" xfId="17123"/>
    <cellStyle name="Normal 206 3 2 2 2" xfId="17124"/>
    <cellStyle name="Normal 206 3 2 3" xfId="17125"/>
    <cellStyle name="Normal 206 3 2 3 2" xfId="17126"/>
    <cellStyle name="Normal 206 3 2 3 2 2" xfId="17127"/>
    <cellStyle name="Normal 206 3 2 3 3" xfId="17128"/>
    <cellStyle name="Normal 206 3 2 4" xfId="17129"/>
    <cellStyle name="Normal 206 3 3" xfId="17130"/>
    <cellStyle name="Normal 206 3 3 2" xfId="17131"/>
    <cellStyle name="Normal 206 3 3 2 2" xfId="17132"/>
    <cellStyle name="Normal 206 3 3 3" xfId="17133"/>
    <cellStyle name="Normal 206 3 4" xfId="17134"/>
    <cellStyle name="Normal 206 3 4 2" xfId="17135"/>
    <cellStyle name="Normal 206 3 4 2 2" xfId="17136"/>
    <cellStyle name="Normal 206 3 4 3" xfId="17137"/>
    <cellStyle name="Normal 206 3 5" xfId="17138"/>
    <cellStyle name="Normal 206 3 5 2" xfId="17139"/>
    <cellStyle name="Normal 206 3 5 2 2" xfId="17140"/>
    <cellStyle name="Normal 206 3 5 3" xfId="17141"/>
    <cellStyle name="Normal 206 3 6" xfId="17142"/>
    <cellStyle name="Normal 206 4" xfId="17143"/>
    <cellStyle name="Normal 206 4 2" xfId="17144"/>
    <cellStyle name="Normal 206 4 2 2" xfId="17145"/>
    <cellStyle name="Normal 206 4 3" xfId="17146"/>
    <cellStyle name="Normal 206 5" xfId="17147"/>
    <cellStyle name="Normal 206 5 2" xfId="17148"/>
    <cellStyle name="Normal 206 5 2 2" xfId="17149"/>
    <cellStyle name="Normal 206 5 3" xfId="17150"/>
    <cellStyle name="Normal 206 6" xfId="17151"/>
    <cellStyle name="Normal 206 6 2" xfId="17152"/>
    <cellStyle name="Normal 206 6 2 2" xfId="17153"/>
    <cellStyle name="Normal 206 6 3" xfId="17154"/>
    <cellStyle name="Normal 206 7" xfId="17155"/>
    <cellStyle name="Normal 207" xfId="17156"/>
    <cellStyle name="Normal 207 2" xfId="17157"/>
    <cellStyle name="Normal 207 2 2" xfId="17158"/>
    <cellStyle name="Normal 207 2 2 2" xfId="17159"/>
    <cellStyle name="Normal 207 2 3" xfId="17160"/>
    <cellStyle name="Normal 207 2 3 2" xfId="17161"/>
    <cellStyle name="Normal 207 2 3 2 2" xfId="17162"/>
    <cellStyle name="Normal 207 2 3 3" xfId="17163"/>
    <cellStyle name="Normal 207 2 4" xfId="17164"/>
    <cellStyle name="Normal 207 2 4 2" xfId="17165"/>
    <cellStyle name="Normal 207 2 4 2 2" xfId="17166"/>
    <cellStyle name="Normal 207 2 4 3" xfId="17167"/>
    <cellStyle name="Normal 207 2 5" xfId="17168"/>
    <cellStyle name="Normal 207 3" xfId="17169"/>
    <cellStyle name="Normal 207 3 2" xfId="17170"/>
    <cellStyle name="Normal 207 3 2 2" xfId="17171"/>
    <cellStyle name="Normal 207 3 2 2 2" xfId="17172"/>
    <cellStyle name="Normal 207 3 2 3" xfId="17173"/>
    <cellStyle name="Normal 207 3 2 3 2" xfId="17174"/>
    <cellStyle name="Normal 207 3 2 3 2 2" xfId="17175"/>
    <cellStyle name="Normal 207 3 2 3 3" xfId="17176"/>
    <cellStyle name="Normal 207 3 2 4" xfId="17177"/>
    <cellStyle name="Normal 207 3 3" xfId="17178"/>
    <cellStyle name="Normal 207 3 3 2" xfId="17179"/>
    <cellStyle name="Normal 207 3 3 2 2" xfId="17180"/>
    <cellStyle name="Normal 207 3 3 3" xfId="17181"/>
    <cellStyle name="Normal 207 3 4" xfId="17182"/>
    <cellStyle name="Normal 207 3 4 2" xfId="17183"/>
    <cellStyle name="Normal 207 3 4 2 2" xfId="17184"/>
    <cellStyle name="Normal 207 3 4 3" xfId="17185"/>
    <cellStyle name="Normal 207 3 5" xfId="17186"/>
    <cellStyle name="Normal 207 3 5 2" xfId="17187"/>
    <cellStyle name="Normal 207 3 5 2 2" xfId="17188"/>
    <cellStyle name="Normal 207 3 5 3" xfId="17189"/>
    <cellStyle name="Normal 207 3 6" xfId="17190"/>
    <cellStyle name="Normal 207 4" xfId="17191"/>
    <cellStyle name="Normal 207 4 2" xfId="17192"/>
    <cellStyle name="Normal 207 4 2 2" xfId="17193"/>
    <cellStyle name="Normal 207 4 3" xfId="17194"/>
    <cellStyle name="Normal 207 5" xfId="17195"/>
    <cellStyle name="Normal 207 5 2" xfId="17196"/>
    <cellStyle name="Normal 207 5 2 2" xfId="17197"/>
    <cellStyle name="Normal 207 5 3" xfId="17198"/>
    <cellStyle name="Normal 207 6" xfId="17199"/>
    <cellStyle name="Normal 207 6 2" xfId="17200"/>
    <cellStyle name="Normal 207 6 2 2" xfId="17201"/>
    <cellStyle name="Normal 207 6 3" xfId="17202"/>
    <cellStyle name="Normal 207 7" xfId="17203"/>
    <cellStyle name="Normal 208" xfId="17204"/>
    <cellStyle name="Normal 208 2" xfId="17205"/>
    <cellStyle name="Normal 208 2 2" xfId="17206"/>
    <cellStyle name="Normal 208 2 2 2" xfId="17207"/>
    <cellStyle name="Normal 208 2 3" xfId="17208"/>
    <cellStyle name="Normal 208 2 3 2" xfId="17209"/>
    <cellStyle name="Normal 208 2 3 2 2" xfId="17210"/>
    <cellStyle name="Normal 208 2 3 3" xfId="17211"/>
    <cellStyle name="Normal 208 2 4" xfId="17212"/>
    <cellStyle name="Normal 208 2 4 2" xfId="17213"/>
    <cellStyle name="Normal 208 2 4 2 2" xfId="17214"/>
    <cellStyle name="Normal 208 2 4 3" xfId="17215"/>
    <cellStyle name="Normal 208 2 5" xfId="17216"/>
    <cellStyle name="Normal 208 3" xfId="17217"/>
    <cellStyle name="Normal 208 3 2" xfId="17218"/>
    <cellStyle name="Normal 208 3 2 2" xfId="17219"/>
    <cellStyle name="Normal 208 3 2 2 2" xfId="17220"/>
    <cellStyle name="Normal 208 3 2 3" xfId="17221"/>
    <cellStyle name="Normal 208 3 2 3 2" xfId="17222"/>
    <cellStyle name="Normal 208 3 2 3 2 2" xfId="17223"/>
    <cellStyle name="Normal 208 3 2 3 3" xfId="17224"/>
    <cellStyle name="Normal 208 3 2 4" xfId="17225"/>
    <cellStyle name="Normal 208 3 3" xfId="17226"/>
    <cellStyle name="Normal 208 3 3 2" xfId="17227"/>
    <cellStyle name="Normal 208 3 3 2 2" xfId="17228"/>
    <cellStyle name="Normal 208 3 3 3" xfId="17229"/>
    <cellStyle name="Normal 208 3 4" xfId="17230"/>
    <cellStyle name="Normal 208 3 4 2" xfId="17231"/>
    <cellStyle name="Normal 208 3 4 2 2" xfId="17232"/>
    <cellStyle name="Normal 208 3 4 3" xfId="17233"/>
    <cellStyle name="Normal 208 3 5" xfId="17234"/>
    <cellStyle name="Normal 208 3 5 2" xfId="17235"/>
    <cellStyle name="Normal 208 3 5 2 2" xfId="17236"/>
    <cellStyle name="Normal 208 3 5 3" xfId="17237"/>
    <cellStyle name="Normal 208 3 6" xfId="17238"/>
    <cellStyle name="Normal 208 4" xfId="17239"/>
    <cellStyle name="Normal 208 4 2" xfId="17240"/>
    <cellStyle name="Normal 208 4 2 2" xfId="17241"/>
    <cellStyle name="Normal 208 4 3" xfId="17242"/>
    <cellStyle name="Normal 208 5" xfId="17243"/>
    <cellStyle name="Normal 208 5 2" xfId="17244"/>
    <cellStyle name="Normal 208 5 2 2" xfId="17245"/>
    <cellStyle name="Normal 208 5 3" xfId="17246"/>
    <cellStyle name="Normal 208 6" xfId="17247"/>
    <cellStyle name="Normal 208 6 2" xfId="17248"/>
    <cellStyle name="Normal 208 6 2 2" xfId="17249"/>
    <cellStyle name="Normal 208 6 3" xfId="17250"/>
    <cellStyle name="Normal 208 7" xfId="17251"/>
    <cellStyle name="Normal 209" xfId="17252"/>
    <cellStyle name="Normal 209 2" xfId="17253"/>
    <cellStyle name="Normal 209 2 2" xfId="17254"/>
    <cellStyle name="Normal 209 2 2 2" xfId="17255"/>
    <cellStyle name="Normal 209 2 3" xfId="17256"/>
    <cellStyle name="Normal 209 2 3 2" xfId="17257"/>
    <cellStyle name="Normal 209 2 3 2 2" xfId="17258"/>
    <cellStyle name="Normal 209 2 3 3" xfId="17259"/>
    <cellStyle name="Normal 209 2 4" xfId="17260"/>
    <cellStyle name="Normal 209 2 4 2" xfId="17261"/>
    <cellStyle name="Normal 209 2 4 2 2" xfId="17262"/>
    <cellStyle name="Normal 209 2 4 3" xfId="17263"/>
    <cellStyle name="Normal 209 2 5" xfId="17264"/>
    <cellStyle name="Normal 209 3" xfId="17265"/>
    <cellStyle name="Normal 209 3 2" xfId="17266"/>
    <cellStyle name="Normal 209 3 2 2" xfId="17267"/>
    <cellStyle name="Normal 209 3 2 2 2" xfId="17268"/>
    <cellStyle name="Normal 209 3 2 3" xfId="17269"/>
    <cellStyle name="Normal 209 3 2 3 2" xfId="17270"/>
    <cellStyle name="Normal 209 3 2 3 2 2" xfId="17271"/>
    <cellStyle name="Normal 209 3 2 3 3" xfId="17272"/>
    <cellStyle name="Normal 209 3 2 4" xfId="17273"/>
    <cellStyle name="Normal 209 3 3" xfId="17274"/>
    <cellStyle name="Normal 209 3 3 2" xfId="17275"/>
    <cellStyle name="Normal 209 3 3 2 2" xfId="17276"/>
    <cellStyle name="Normal 209 3 3 3" xfId="17277"/>
    <cellStyle name="Normal 209 3 4" xfId="17278"/>
    <cellStyle name="Normal 209 3 4 2" xfId="17279"/>
    <cellStyle name="Normal 209 3 4 2 2" xfId="17280"/>
    <cellStyle name="Normal 209 3 4 3" xfId="17281"/>
    <cellStyle name="Normal 209 3 5" xfId="17282"/>
    <cellStyle name="Normal 209 3 5 2" xfId="17283"/>
    <cellStyle name="Normal 209 3 5 2 2" xfId="17284"/>
    <cellStyle name="Normal 209 3 5 3" xfId="17285"/>
    <cellStyle name="Normal 209 3 6" xfId="17286"/>
    <cellStyle name="Normal 209 4" xfId="17287"/>
    <cellStyle name="Normal 209 4 2" xfId="17288"/>
    <cellStyle name="Normal 209 4 2 2" xfId="17289"/>
    <cellStyle name="Normal 209 4 3" xfId="17290"/>
    <cellStyle name="Normal 209 5" xfId="17291"/>
    <cellStyle name="Normal 209 5 2" xfId="17292"/>
    <cellStyle name="Normal 209 5 2 2" xfId="17293"/>
    <cellStyle name="Normal 209 5 3" xfId="17294"/>
    <cellStyle name="Normal 209 6" xfId="17295"/>
    <cellStyle name="Normal 209 6 2" xfId="17296"/>
    <cellStyle name="Normal 209 6 2 2" xfId="17297"/>
    <cellStyle name="Normal 209 6 3" xfId="17298"/>
    <cellStyle name="Normal 209 7" xfId="17299"/>
    <cellStyle name="Normal 21" xfId="17300"/>
    <cellStyle name="Normal 21 2" xfId="17301"/>
    <cellStyle name="Normal 21 2 2" xfId="17302"/>
    <cellStyle name="Normal 21 2 2 2" xfId="17303"/>
    <cellStyle name="Normal 21 2 2 2 2" xfId="17304"/>
    <cellStyle name="Normal 21 2 2 3" xfId="17305"/>
    <cellStyle name="Normal 21 2 2 3 2" xfId="17306"/>
    <cellStyle name="Normal 21 2 2 3 2 2" xfId="17307"/>
    <cellStyle name="Normal 21 2 2 3 3" xfId="17308"/>
    <cellStyle name="Normal 21 2 2 4" xfId="17309"/>
    <cellStyle name="Normal 21 2 2 4 2" xfId="17310"/>
    <cellStyle name="Normal 21 2 2 4 2 2" xfId="17311"/>
    <cellStyle name="Normal 21 2 2 4 3" xfId="17312"/>
    <cellStyle name="Normal 21 2 2 5" xfId="17313"/>
    <cellStyle name="Normal 21 2 3" xfId="17314"/>
    <cellStyle name="Normal 21 2 3 2" xfId="17315"/>
    <cellStyle name="Normal 21 2 3 2 2" xfId="17316"/>
    <cellStyle name="Normal 21 2 3 3" xfId="17317"/>
    <cellStyle name="Normal 21 2 4" xfId="17318"/>
    <cellStyle name="Normal 21 2 4 2" xfId="17319"/>
    <cellStyle name="Normal 21 2 4 2 2" xfId="17320"/>
    <cellStyle name="Normal 21 2 4 3" xfId="17321"/>
    <cellStyle name="Normal 21 2 5" xfId="17322"/>
    <cellStyle name="Normal 21 2 5 2" xfId="17323"/>
    <cellStyle name="Normal 21 2 5 2 2" xfId="17324"/>
    <cellStyle name="Normal 21 2 5 3" xfId="17325"/>
    <cellStyle name="Normal 21 2 6" xfId="17326"/>
    <cellStyle name="Normal 21 3" xfId="17327"/>
    <cellStyle name="Normal 21 3 2" xfId="17328"/>
    <cellStyle name="Normal 21 3 2 2" xfId="17329"/>
    <cellStyle name="Normal 21 3 3" xfId="17330"/>
    <cellStyle name="Normal 21 3 3 2" xfId="17331"/>
    <cellStyle name="Normal 21 3 3 2 2" xfId="17332"/>
    <cellStyle name="Normal 21 3 3 3" xfId="17333"/>
    <cellStyle name="Normal 21 3 4" xfId="17334"/>
    <cellStyle name="Normal 21 3 4 2" xfId="17335"/>
    <cellStyle name="Normal 21 3 4 2 2" xfId="17336"/>
    <cellStyle name="Normal 21 3 4 3" xfId="17337"/>
    <cellStyle name="Normal 21 3 5" xfId="17338"/>
    <cellStyle name="Normal 21 4" xfId="17339"/>
    <cellStyle name="Normal 21 4 2" xfId="17340"/>
    <cellStyle name="Normal 21 4 2 2" xfId="17341"/>
    <cellStyle name="Normal 21 4 2 2 2" xfId="17342"/>
    <cellStyle name="Normal 21 4 2 3" xfId="17343"/>
    <cellStyle name="Normal 21 4 2 3 2" xfId="17344"/>
    <cellStyle name="Normal 21 4 2 3 2 2" xfId="17345"/>
    <cellStyle name="Normal 21 4 2 3 3" xfId="17346"/>
    <cellStyle name="Normal 21 4 2 4" xfId="17347"/>
    <cellStyle name="Normal 21 4 3" xfId="17348"/>
    <cellStyle name="Normal 21 4 3 2" xfId="17349"/>
    <cellStyle name="Normal 21 4 3 2 2" xfId="17350"/>
    <cellStyle name="Normal 21 4 3 3" xfId="17351"/>
    <cellStyle name="Normal 21 4 4" xfId="17352"/>
    <cellStyle name="Normal 21 4 4 2" xfId="17353"/>
    <cellStyle name="Normal 21 4 4 2 2" xfId="17354"/>
    <cellStyle name="Normal 21 4 4 3" xfId="17355"/>
    <cellStyle name="Normal 21 4 5" xfId="17356"/>
    <cellStyle name="Normal 21 4 5 2" xfId="17357"/>
    <cellStyle name="Normal 21 4 5 2 2" xfId="17358"/>
    <cellStyle name="Normal 21 4 5 3" xfId="17359"/>
    <cellStyle name="Normal 21 4 6" xfId="17360"/>
    <cellStyle name="Normal 21 5" xfId="17361"/>
    <cellStyle name="Normal 210" xfId="17362"/>
    <cellStyle name="Normal 210 2" xfId="17363"/>
    <cellStyle name="Normal 210 2 2" xfId="17364"/>
    <cellStyle name="Normal 210 2 2 2" xfId="17365"/>
    <cellStyle name="Normal 210 2 3" xfId="17366"/>
    <cellStyle name="Normal 210 2 3 2" xfId="17367"/>
    <cellStyle name="Normal 210 2 3 2 2" xfId="17368"/>
    <cellStyle name="Normal 210 2 3 3" xfId="17369"/>
    <cellStyle name="Normal 210 2 4" xfId="17370"/>
    <cellStyle name="Normal 210 2 4 2" xfId="17371"/>
    <cellStyle name="Normal 210 2 4 2 2" xfId="17372"/>
    <cellStyle name="Normal 210 2 4 3" xfId="17373"/>
    <cellStyle name="Normal 210 2 5" xfId="17374"/>
    <cellStyle name="Normal 210 3" xfId="17375"/>
    <cellStyle name="Normal 210 3 2" xfId="17376"/>
    <cellStyle name="Normal 210 3 2 2" xfId="17377"/>
    <cellStyle name="Normal 210 3 2 2 2" xfId="17378"/>
    <cellStyle name="Normal 210 3 2 3" xfId="17379"/>
    <cellStyle name="Normal 210 3 2 3 2" xfId="17380"/>
    <cellStyle name="Normal 210 3 2 3 2 2" xfId="17381"/>
    <cellStyle name="Normal 210 3 2 3 3" xfId="17382"/>
    <cellStyle name="Normal 210 3 2 4" xfId="17383"/>
    <cellStyle name="Normal 210 3 3" xfId="17384"/>
    <cellStyle name="Normal 210 3 3 2" xfId="17385"/>
    <cellStyle name="Normal 210 3 3 2 2" xfId="17386"/>
    <cellStyle name="Normal 210 3 3 3" xfId="17387"/>
    <cellStyle name="Normal 210 3 4" xfId="17388"/>
    <cellStyle name="Normal 210 3 4 2" xfId="17389"/>
    <cellStyle name="Normal 210 3 4 2 2" xfId="17390"/>
    <cellStyle name="Normal 210 3 4 3" xfId="17391"/>
    <cellStyle name="Normal 210 3 5" xfId="17392"/>
    <cellStyle name="Normal 210 3 5 2" xfId="17393"/>
    <cellStyle name="Normal 210 3 5 2 2" xfId="17394"/>
    <cellStyle name="Normal 210 3 5 3" xfId="17395"/>
    <cellStyle name="Normal 210 3 6" xfId="17396"/>
    <cellStyle name="Normal 210 4" xfId="17397"/>
    <cellStyle name="Normal 210 4 2" xfId="17398"/>
    <cellStyle name="Normal 210 4 2 2" xfId="17399"/>
    <cellStyle name="Normal 210 4 3" xfId="17400"/>
    <cellStyle name="Normal 210 5" xfId="17401"/>
    <cellStyle name="Normal 210 5 2" xfId="17402"/>
    <cellStyle name="Normal 210 5 2 2" xfId="17403"/>
    <cellStyle name="Normal 210 5 3" xfId="17404"/>
    <cellStyle name="Normal 210 6" xfId="17405"/>
    <cellStyle name="Normal 210 6 2" xfId="17406"/>
    <cellStyle name="Normal 210 6 2 2" xfId="17407"/>
    <cellStyle name="Normal 210 6 3" xfId="17408"/>
    <cellStyle name="Normal 210 7" xfId="17409"/>
    <cellStyle name="Normal 211" xfId="17410"/>
    <cellStyle name="Normal 211 2" xfId="17411"/>
    <cellStyle name="Normal 211 2 2" xfId="17412"/>
    <cellStyle name="Normal 211 2 2 2" xfId="17413"/>
    <cellStyle name="Normal 211 2 3" xfId="17414"/>
    <cellStyle name="Normal 211 2 3 2" xfId="17415"/>
    <cellStyle name="Normal 211 2 3 2 2" xfId="17416"/>
    <cellStyle name="Normal 211 2 3 3" xfId="17417"/>
    <cellStyle name="Normal 211 2 4" xfId="17418"/>
    <cellStyle name="Normal 211 2 4 2" xfId="17419"/>
    <cellStyle name="Normal 211 2 4 2 2" xfId="17420"/>
    <cellStyle name="Normal 211 2 4 3" xfId="17421"/>
    <cellStyle name="Normal 211 2 5" xfId="17422"/>
    <cellStyle name="Normal 211 3" xfId="17423"/>
    <cellStyle name="Normal 211 3 2" xfId="17424"/>
    <cellStyle name="Normal 211 3 2 2" xfId="17425"/>
    <cellStyle name="Normal 211 3 2 2 2" xfId="17426"/>
    <cellStyle name="Normal 211 3 2 3" xfId="17427"/>
    <cellStyle name="Normal 211 3 2 3 2" xfId="17428"/>
    <cellStyle name="Normal 211 3 2 3 2 2" xfId="17429"/>
    <cellStyle name="Normal 211 3 2 3 3" xfId="17430"/>
    <cellStyle name="Normal 211 3 2 4" xfId="17431"/>
    <cellStyle name="Normal 211 3 3" xfId="17432"/>
    <cellStyle name="Normal 211 3 3 2" xfId="17433"/>
    <cellStyle name="Normal 211 3 3 2 2" xfId="17434"/>
    <cellStyle name="Normal 211 3 3 3" xfId="17435"/>
    <cellStyle name="Normal 211 3 4" xfId="17436"/>
    <cellStyle name="Normal 211 3 4 2" xfId="17437"/>
    <cellStyle name="Normal 211 3 4 2 2" xfId="17438"/>
    <cellStyle name="Normal 211 3 4 3" xfId="17439"/>
    <cellStyle name="Normal 211 3 5" xfId="17440"/>
    <cellStyle name="Normal 211 3 5 2" xfId="17441"/>
    <cellStyle name="Normal 211 3 5 2 2" xfId="17442"/>
    <cellStyle name="Normal 211 3 5 3" xfId="17443"/>
    <cellStyle name="Normal 211 3 6" xfId="17444"/>
    <cellStyle name="Normal 211 4" xfId="17445"/>
    <cellStyle name="Normal 211 4 2" xfId="17446"/>
    <cellStyle name="Normal 211 4 2 2" xfId="17447"/>
    <cellStyle name="Normal 211 4 3" xfId="17448"/>
    <cellStyle name="Normal 211 5" xfId="17449"/>
    <cellStyle name="Normal 211 5 2" xfId="17450"/>
    <cellStyle name="Normal 211 5 2 2" xfId="17451"/>
    <cellStyle name="Normal 211 5 3" xfId="17452"/>
    <cellStyle name="Normal 211 6" xfId="17453"/>
    <cellStyle name="Normal 211 6 2" xfId="17454"/>
    <cellStyle name="Normal 211 6 2 2" xfId="17455"/>
    <cellStyle name="Normal 211 6 3" xfId="17456"/>
    <cellStyle name="Normal 211 7" xfId="17457"/>
    <cellStyle name="Normal 212" xfId="17458"/>
    <cellStyle name="Normal 212 2" xfId="17459"/>
    <cellStyle name="Normal 212 2 2" xfId="17460"/>
    <cellStyle name="Normal 212 2 2 2" xfId="17461"/>
    <cellStyle name="Normal 212 2 3" xfId="17462"/>
    <cellStyle name="Normal 212 2 3 2" xfId="17463"/>
    <cellStyle name="Normal 212 2 3 2 2" xfId="17464"/>
    <cellStyle name="Normal 212 2 3 3" xfId="17465"/>
    <cellStyle name="Normal 212 2 4" xfId="17466"/>
    <cellStyle name="Normal 212 2 4 2" xfId="17467"/>
    <cellStyle name="Normal 212 2 4 2 2" xfId="17468"/>
    <cellStyle name="Normal 212 2 4 3" xfId="17469"/>
    <cellStyle name="Normal 212 2 5" xfId="17470"/>
    <cellStyle name="Normal 212 3" xfId="17471"/>
    <cellStyle name="Normal 212 3 2" xfId="17472"/>
    <cellStyle name="Normal 212 3 2 2" xfId="17473"/>
    <cellStyle name="Normal 212 3 2 2 2" xfId="17474"/>
    <cellStyle name="Normal 212 3 2 3" xfId="17475"/>
    <cellStyle name="Normal 212 3 2 3 2" xfId="17476"/>
    <cellStyle name="Normal 212 3 2 3 2 2" xfId="17477"/>
    <cellStyle name="Normal 212 3 2 3 3" xfId="17478"/>
    <cellStyle name="Normal 212 3 2 4" xfId="17479"/>
    <cellStyle name="Normal 212 3 3" xfId="17480"/>
    <cellStyle name="Normal 212 3 3 2" xfId="17481"/>
    <cellStyle name="Normal 212 3 3 2 2" xfId="17482"/>
    <cellStyle name="Normal 212 3 3 3" xfId="17483"/>
    <cellStyle name="Normal 212 3 4" xfId="17484"/>
    <cellStyle name="Normal 212 3 4 2" xfId="17485"/>
    <cellStyle name="Normal 212 3 4 2 2" xfId="17486"/>
    <cellStyle name="Normal 212 3 4 3" xfId="17487"/>
    <cellStyle name="Normal 212 3 5" xfId="17488"/>
    <cellStyle name="Normal 212 3 5 2" xfId="17489"/>
    <cellStyle name="Normal 212 3 5 2 2" xfId="17490"/>
    <cellStyle name="Normal 212 3 5 3" xfId="17491"/>
    <cellStyle name="Normal 212 3 6" xfId="17492"/>
    <cellStyle name="Normal 212 4" xfId="17493"/>
    <cellStyle name="Normal 212 4 2" xfId="17494"/>
    <cellStyle name="Normal 212 4 2 2" xfId="17495"/>
    <cellStyle name="Normal 212 4 3" xfId="17496"/>
    <cellStyle name="Normal 212 5" xfId="17497"/>
    <cellStyle name="Normal 212 5 2" xfId="17498"/>
    <cellStyle name="Normal 212 5 2 2" xfId="17499"/>
    <cellStyle name="Normal 212 5 3" xfId="17500"/>
    <cellStyle name="Normal 212 6" xfId="17501"/>
    <cellStyle name="Normal 212 6 2" xfId="17502"/>
    <cellStyle name="Normal 212 6 2 2" xfId="17503"/>
    <cellStyle name="Normal 212 6 3" xfId="17504"/>
    <cellStyle name="Normal 212 7" xfId="17505"/>
    <cellStyle name="Normal 213" xfId="17506"/>
    <cellStyle name="Normal 213 2" xfId="17507"/>
    <cellStyle name="Normal 213 2 2" xfId="17508"/>
    <cellStyle name="Normal 213 2 2 2" xfId="17509"/>
    <cellStyle name="Normal 213 2 3" xfId="17510"/>
    <cellStyle name="Normal 213 2 3 2" xfId="17511"/>
    <cellStyle name="Normal 213 2 3 2 2" xfId="17512"/>
    <cellStyle name="Normal 213 2 3 3" xfId="17513"/>
    <cellStyle name="Normal 213 2 4" xfId="17514"/>
    <cellStyle name="Normal 213 2 4 2" xfId="17515"/>
    <cellStyle name="Normal 213 2 4 2 2" xfId="17516"/>
    <cellStyle name="Normal 213 2 4 3" xfId="17517"/>
    <cellStyle name="Normal 213 2 5" xfId="17518"/>
    <cellStyle name="Normal 213 3" xfId="17519"/>
    <cellStyle name="Normal 213 3 2" xfId="17520"/>
    <cellStyle name="Normal 213 3 2 2" xfId="17521"/>
    <cellStyle name="Normal 213 3 2 2 2" xfId="17522"/>
    <cellStyle name="Normal 213 3 2 3" xfId="17523"/>
    <cellStyle name="Normal 213 3 2 3 2" xfId="17524"/>
    <cellStyle name="Normal 213 3 2 3 2 2" xfId="17525"/>
    <cellStyle name="Normal 213 3 2 3 3" xfId="17526"/>
    <cellStyle name="Normal 213 3 2 4" xfId="17527"/>
    <cellStyle name="Normal 213 3 3" xfId="17528"/>
    <cellStyle name="Normal 213 3 3 2" xfId="17529"/>
    <cellStyle name="Normal 213 3 3 2 2" xfId="17530"/>
    <cellStyle name="Normal 213 3 3 3" xfId="17531"/>
    <cellStyle name="Normal 213 3 4" xfId="17532"/>
    <cellStyle name="Normal 213 3 4 2" xfId="17533"/>
    <cellStyle name="Normal 213 3 4 2 2" xfId="17534"/>
    <cellStyle name="Normal 213 3 4 3" xfId="17535"/>
    <cellStyle name="Normal 213 3 5" xfId="17536"/>
    <cellStyle name="Normal 213 3 5 2" xfId="17537"/>
    <cellStyle name="Normal 213 3 5 2 2" xfId="17538"/>
    <cellStyle name="Normal 213 3 5 3" xfId="17539"/>
    <cellStyle name="Normal 213 3 6" xfId="17540"/>
    <cellStyle name="Normal 213 4" xfId="17541"/>
    <cellStyle name="Normal 213 4 2" xfId="17542"/>
    <cellStyle name="Normal 213 4 2 2" xfId="17543"/>
    <cellStyle name="Normal 213 4 3" xfId="17544"/>
    <cellStyle name="Normal 213 5" xfId="17545"/>
    <cellStyle name="Normal 213 5 2" xfId="17546"/>
    <cellStyle name="Normal 213 5 2 2" xfId="17547"/>
    <cellStyle name="Normal 213 5 3" xfId="17548"/>
    <cellStyle name="Normal 213 6" xfId="17549"/>
    <cellStyle name="Normal 213 6 2" xfId="17550"/>
    <cellStyle name="Normal 213 6 2 2" xfId="17551"/>
    <cellStyle name="Normal 213 6 3" xfId="17552"/>
    <cellStyle name="Normal 213 7" xfId="17553"/>
    <cellStyle name="Normal 214" xfId="17554"/>
    <cellStyle name="Normal 214 2" xfId="17555"/>
    <cellStyle name="Normal 214 2 2" xfId="17556"/>
    <cellStyle name="Normal 214 2 2 2" xfId="17557"/>
    <cellStyle name="Normal 214 2 3" xfId="17558"/>
    <cellStyle name="Normal 214 2 3 2" xfId="17559"/>
    <cellStyle name="Normal 214 2 3 2 2" xfId="17560"/>
    <cellStyle name="Normal 214 2 3 3" xfId="17561"/>
    <cellStyle name="Normal 214 2 4" xfId="17562"/>
    <cellStyle name="Normal 214 2 4 2" xfId="17563"/>
    <cellStyle name="Normal 214 2 4 2 2" xfId="17564"/>
    <cellStyle name="Normal 214 2 4 3" xfId="17565"/>
    <cellStyle name="Normal 214 2 5" xfId="17566"/>
    <cellStyle name="Normal 214 3" xfId="17567"/>
    <cellStyle name="Normal 214 3 2" xfId="17568"/>
    <cellStyle name="Normal 214 3 2 2" xfId="17569"/>
    <cellStyle name="Normal 214 3 2 2 2" xfId="17570"/>
    <cellStyle name="Normal 214 3 2 3" xfId="17571"/>
    <cellStyle name="Normal 214 3 2 3 2" xfId="17572"/>
    <cellStyle name="Normal 214 3 2 3 2 2" xfId="17573"/>
    <cellStyle name="Normal 214 3 2 3 3" xfId="17574"/>
    <cellStyle name="Normal 214 3 2 4" xfId="17575"/>
    <cellStyle name="Normal 214 3 3" xfId="17576"/>
    <cellStyle name="Normal 214 3 3 2" xfId="17577"/>
    <cellStyle name="Normal 214 3 3 2 2" xfId="17578"/>
    <cellStyle name="Normal 214 3 3 3" xfId="17579"/>
    <cellStyle name="Normal 214 3 4" xfId="17580"/>
    <cellStyle name="Normal 214 3 4 2" xfId="17581"/>
    <cellStyle name="Normal 214 3 4 2 2" xfId="17582"/>
    <cellStyle name="Normal 214 3 4 3" xfId="17583"/>
    <cellStyle name="Normal 214 3 5" xfId="17584"/>
    <cellStyle name="Normal 214 3 5 2" xfId="17585"/>
    <cellStyle name="Normal 214 3 5 2 2" xfId="17586"/>
    <cellStyle name="Normal 214 3 5 3" xfId="17587"/>
    <cellStyle name="Normal 214 3 6" xfId="17588"/>
    <cellStyle name="Normal 214 4" xfId="17589"/>
    <cellStyle name="Normal 214 4 2" xfId="17590"/>
    <cellStyle name="Normal 214 4 2 2" xfId="17591"/>
    <cellStyle name="Normal 214 4 3" xfId="17592"/>
    <cellStyle name="Normal 214 5" xfId="17593"/>
    <cellStyle name="Normal 214 5 2" xfId="17594"/>
    <cellStyle name="Normal 214 5 2 2" xfId="17595"/>
    <cellStyle name="Normal 214 5 3" xfId="17596"/>
    <cellStyle name="Normal 214 6" xfId="17597"/>
    <cellStyle name="Normal 214 6 2" xfId="17598"/>
    <cellStyle name="Normal 214 6 2 2" xfId="17599"/>
    <cellStyle name="Normal 214 6 3" xfId="17600"/>
    <cellStyle name="Normal 214 7" xfId="17601"/>
    <cellStyle name="Normal 215" xfId="17602"/>
    <cellStyle name="Normal 215 2" xfId="17603"/>
    <cellStyle name="Normal 215 2 2" xfId="17604"/>
    <cellStyle name="Normal 215 2 2 2" xfId="17605"/>
    <cellStyle name="Normal 215 2 3" xfId="17606"/>
    <cellStyle name="Normal 215 2 3 2" xfId="17607"/>
    <cellStyle name="Normal 215 2 3 2 2" xfId="17608"/>
    <cellStyle name="Normal 215 2 3 3" xfId="17609"/>
    <cellStyle name="Normal 215 2 4" xfId="17610"/>
    <cellStyle name="Normal 215 2 4 2" xfId="17611"/>
    <cellStyle name="Normal 215 2 4 2 2" xfId="17612"/>
    <cellStyle name="Normal 215 2 4 3" xfId="17613"/>
    <cellStyle name="Normal 215 2 5" xfId="17614"/>
    <cellStyle name="Normal 215 3" xfId="17615"/>
    <cellStyle name="Normal 215 3 2" xfId="17616"/>
    <cellStyle name="Normal 215 3 2 2" xfId="17617"/>
    <cellStyle name="Normal 215 3 2 2 2" xfId="17618"/>
    <cellStyle name="Normal 215 3 2 3" xfId="17619"/>
    <cellStyle name="Normal 215 3 2 3 2" xfId="17620"/>
    <cellStyle name="Normal 215 3 2 3 2 2" xfId="17621"/>
    <cellStyle name="Normal 215 3 2 3 3" xfId="17622"/>
    <cellStyle name="Normal 215 3 2 4" xfId="17623"/>
    <cellStyle name="Normal 215 3 3" xfId="17624"/>
    <cellStyle name="Normal 215 3 3 2" xfId="17625"/>
    <cellStyle name="Normal 215 3 3 2 2" xfId="17626"/>
    <cellStyle name="Normal 215 3 3 3" xfId="17627"/>
    <cellStyle name="Normal 215 3 4" xfId="17628"/>
    <cellStyle name="Normal 215 3 4 2" xfId="17629"/>
    <cellStyle name="Normal 215 3 4 2 2" xfId="17630"/>
    <cellStyle name="Normal 215 3 4 3" xfId="17631"/>
    <cellStyle name="Normal 215 3 5" xfId="17632"/>
    <cellStyle name="Normal 215 3 5 2" xfId="17633"/>
    <cellStyle name="Normal 215 3 5 2 2" xfId="17634"/>
    <cellStyle name="Normal 215 3 5 3" xfId="17635"/>
    <cellStyle name="Normal 215 3 6" xfId="17636"/>
    <cellStyle name="Normal 215 4" xfId="17637"/>
    <cellStyle name="Normal 215 4 2" xfId="17638"/>
    <cellStyle name="Normal 215 4 2 2" xfId="17639"/>
    <cellStyle name="Normal 215 4 3" xfId="17640"/>
    <cellStyle name="Normal 215 5" xfId="17641"/>
    <cellStyle name="Normal 215 5 2" xfId="17642"/>
    <cellStyle name="Normal 215 5 2 2" xfId="17643"/>
    <cellStyle name="Normal 215 5 3" xfId="17644"/>
    <cellStyle name="Normal 215 6" xfId="17645"/>
    <cellStyle name="Normal 215 6 2" xfId="17646"/>
    <cellStyle name="Normal 215 6 2 2" xfId="17647"/>
    <cellStyle name="Normal 215 6 3" xfId="17648"/>
    <cellStyle name="Normal 215 7" xfId="17649"/>
    <cellStyle name="Normal 216" xfId="17650"/>
    <cellStyle name="Normal 216 2" xfId="17651"/>
    <cellStyle name="Normal 216 2 2" xfId="17652"/>
    <cellStyle name="Normal 216 2 2 2" xfId="17653"/>
    <cellStyle name="Normal 216 2 3" xfId="17654"/>
    <cellStyle name="Normal 216 2 3 2" xfId="17655"/>
    <cellStyle name="Normal 216 2 3 2 2" xfId="17656"/>
    <cellStyle name="Normal 216 2 3 3" xfId="17657"/>
    <cellStyle name="Normal 216 2 4" xfId="17658"/>
    <cellStyle name="Normal 216 2 4 2" xfId="17659"/>
    <cellStyle name="Normal 216 2 4 2 2" xfId="17660"/>
    <cellStyle name="Normal 216 2 4 3" xfId="17661"/>
    <cellStyle name="Normal 216 2 5" xfId="17662"/>
    <cellStyle name="Normal 216 3" xfId="17663"/>
    <cellStyle name="Normal 216 3 2" xfId="17664"/>
    <cellStyle name="Normal 216 3 2 2" xfId="17665"/>
    <cellStyle name="Normal 216 3 2 2 2" xfId="17666"/>
    <cellStyle name="Normal 216 3 2 3" xfId="17667"/>
    <cellStyle name="Normal 216 3 2 3 2" xfId="17668"/>
    <cellStyle name="Normal 216 3 2 3 2 2" xfId="17669"/>
    <cellStyle name="Normal 216 3 2 3 3" xfId="17670"/>
    <cellStyle name="Normal 216 3 2 4" xfId="17671"/>
    <cellStyle name="Normal 216 3 3" xfId="17672"/>
    <cellStyle name="Normal 216 3 3 2" xfId="17673"/>
    <cellStyle name="Normal 216 3 3 2 2" xfId="17674"/>
    <cellStyle name="Normal 216 3 3 3" xfId="17675"/>
    <cellStyle name="Normal 216 3 4" xfId="17676"/>
    <cellStyle name="Normal 216 3 4 2" xfId="17677"/>
    <cellStyle name="Normal 216 3 4 2 2" xfId="17678"/>
    <cellStyle name="Normal 216 3 4 3" xfId="17679"/>
    <cellStyle name="Normal 216 3 5" xfId="17680"/>
    <cellStyle name="Normal 216 3 5 2" xfId="17681"/>
    <cellStyle name="Normal 216 3 5 2 2" xfId="17682"/>
    <cellStyle name="Normal 216 3 5 3" xfId="17683"/>
    <cellStyle name="Normal 216 3 6" xfId="17684"/>
    <cellStyle name="Normal 216 4" xfId="17685"/>
    <cellStyle name="Normal 216 4 2" xfId="17686"/>
    <cellStyle name="Normal 216 4 2 2" xfId="17687"/>
    <cellStyle name="Normal 216 4 3" xfId="17688"/>
    <cellStyle name="Normal 216 5" xfId="17689"/>
    <cellStyle name="Normal 216 5 2" xfId="17690"/>
    <cellStyle name="Normal 216 5 2 2" xfId="17691"/>
    <cellStyle name="Normal 216 5 3" xfId="17692"/>
    <cellStyle name="Normal 216 6" xfId="17693"/>
    <cellStyle name="Normal 216 6 2" xfId="17694"/>
    <cellStyle name="Normal 216 6 2 2" xfId="17695"/>
    <cellStyle name="Normal 216 6 3" xfId="17696"/>
    <cellStyle name="Normal 216 7" xfId="17697"/>
    <cellStyle name="Normal 217" xfId="17698"/>
    <cellStyle name="Normal 217 2" xfId="17699"/>
    <cellStyle name="Normal 217 2 2" xfId="17700"/>
    <cellStyle name="Normal 217 2 2 2" xfId="17701"/>
    <cellStyle name="Normal 217 2 2 2 2" xfId="17702"/>
    <cellStyle name="Normal 217 2 2 3" xfId="17703"/>
    <cellStyle name="Normal 217 2 2 3 2" xfId="17704"/>
    <cellStyle name="Normal 217 2 2 3 2 2" xfId="17705"/>
    <cellStyle name="Normal 217 2 2 3 3" xfId="17706"/>
    <cellStyle name="Normal 217 2 2 4" xfId="17707"/>
    <cellStyle name="Normal 217 2 2 4 2" xfId="17708"/>
    <cellStyle name="Normal 217 2 2 4 2 2" xfId="17709"/>
    <cellStyle name="Normal 217 2 2 4 3" xfId="17710"/>
    <cellStyle name="Normal 217 2 2 5" xfId="17711"/>
    <cellStyle name="Normal 217 2 3" xfId="17712"/>
    <cellStyle name="Normal 217 2 3 2" xfId="17713"/>
    <cellStyle name="Normal 217 2 3 2 2" xfId="17714"/>
    <cellStyle name="Normal 217 2 3 2 2 2" xfId="17715"/>
    <cellStyle name="Normal 217 2 3 2 3" xfId="17716"/>
    <cellStyle name="Normal 217 2 3 2 3 2" xfId="17717"/>
    <cellStyle name="Normal 217 2 3 2 3 2 2" xfId="17718"/>
    <cellStyle name="Normal 217 2 3 2 3 3" xfId="17719"/>
    <cellStyle name="Normal 217 2 3 2 4" xfId="17720"/>
    <cellStyle name="Normal 217 2 3 3" xfId="17721"/>
    <cellStyle name="Normal 217 2 3 3 2" xfId="17722"/>
    <cellStyle name="Normal 217 2 3 3 2 2" xfId="17723"/>
    <cellStyle name="Normal 217 2 3 3 3" xfId="17724"/>
    <cellStyle name="Normal 217 2 3 4" xfId="17725"/>
    <cellStyle name="Normal 217 2 3 4 2" xfId="17726"/>
    <cellStyle name="Normal 217 2 3 4 2 2" xfId="17727"/>
    <cellStyle name="Normal 217 2 3 4 3" xfId="17728"/>
    <cellStyle name="Normal 217 2 3 5" xfId="17729"/>
    <cellStyle name="Normal 217 2 3 5 2" xfId="17730"/>
    <cellStyle name="Normal 217 2 3 5 2 2" xfId="17731"/>
    <cellStyle name="Normal 217 2 3 5 3" xfId="17732"/>
    <cellStyle name="Normal 217 2 3 6" xfId="17733"/>
    <cellStyle name="Normal 217 2 4" xfId="17734"/>
    <cellStyle name="Normal 217 2 4 2" xfId="17735"/>
    <cellStyle name="Normal 217 2 4 2 2" xfId="17736"/>
    <cellStyle name="Normal 217 2 4 3" xfId="17737"/>
    <cellStyle name="Normal 217 2 5" xfId="17738"/>
    <cellStyle name="Normal 217 2 5 2" xfId="17739"/>
    <cellStyle name="Normal 217 2 5 2 2" xfId="17740"/>
    <cellStyle name="Normal 217 2 5 3" xfId="17741"/>
    <cellStyle name="Normal 217 2 6" xfId="17742"/>
    <cellStyle name="Normal 217 2 6 2" xfId="17743"/>
    <cellStyle name="Normal 217 2 6 2 2" xfId="17744"/>
    <cellStyle name="Normal 217 2 6 3" xfId="17745"/>
    <cellStyle name="Normal 217 2 7" xfId="17746"/>
    <cellStyle name="Normal 217 3" xfId="17747"/>
    <cellStyle name="Normal 217 3 2" xfId="17748"/>
    <cellStyle name="Normal 217 3 2 2" xfId="17749"/>
    <cellStyle name="Normal 217 3 3" xfId="17750"/>
    <cellStyle name="Normal 217 3 3 2" xfId="17751"/>
    <cellStyle name="Normal 217 3 3 2 2" xfId="17752"/>
    <cellStyle name="Normal 217 3 3 3" xfId="17753"/>
    <cellStyle name="Normal 217 3 4" xfId="17754"/>
    <cellStyle name="Normal 217 3 4 2" xfId="17755"/>
    <cellStyle name="Normal 217 3 4 2 2" xfId="17756"/>
    <cellStyle name="Normal 217 3 4 3" xfId="17757"/>
    <cellStyle name="Normal 217 3 5" xfId="17758"/>
    <cellStyle name="Normal 217 4" xfId="17759"/>
    <cellStyle name="Normal 217 4 2" xfId="17760"/>
    <cellStyle name="Normal 217 4 2 2" xfId="17761"/>
    <cellStyle name="Normal 217 4 2 2 2" xfId="17762"/>
    <cellStyle name="Normal 217 4 2 3" xfId="17763"/>
    <cellStyle name="Normal 217 4 2 3 2" xfId="17764"/>
    <cellStyle name="Normal 217 4 2 3 2 2" xfId="17765"/>
    <cellStyle name="Normal 217 4 2 3 3" xfId="17766"/>
    <cellStyle name="Normal 217 4 2 4" xfId="17767"/>
    <cellStyle name="Normal 217 4 3" xfId="17768"/>
    <cellStyle name="Normal 217 4 3 2" xfId="17769"/>
    <cellStyle name="Normal 217 4 3 2 2" xfId="17770"/>
    <cellStyle name="Normal 217 4 3 3" xfId="17771"/>
    <cellStyle name="Normal 217 4 4" xfId="17772"/>
    <cellStyle name="Normal 217 4 4 2" xfId="17773"/>
    <cellStyle name="Normal 217 4 4 2 2" xfId="17774"/>
    <cellStyle name="Normal 217 4 4 3" xfId="17775"/>
    <cellStyle name="Normal 217 4 5" xfId="17776"/>
    <cellStyle name="Normal 217 4 5 2" xfId="17777"/>
    <cellStyle name="Normal 217 4 5 2 2" xfId="17778"/>
    <cellStyle name="Normal 217 4 5 3" xfId="17779"/>
    <cellStyle name="Normal 217 4 6" xfId="17780"/>
    <cellStyle name="Normal 217 5" xfId="17781"/>
    <cellStyle name="Normal 217 5 2" xfId="17782"/>
    <cellStyle name="Normal 217 5 2 2" xfId="17783"/>
    <cellStyle name="Normal 217 5 3" xfId="17784"/>
    <cellStyle name="Normal 217 6" xfId="17785"/>
    <cellStyle name="Normal 217 6 2" xfId="17786"/>
    <cellStyle name="Normal 217 6 2 2" xfId="17787"/>
    <cellStyle name="Normal 217 6 3" xfId="17788"/>
    <cellStyle name="Normal 217 7" xfId="17789"/>
    <cellStyle name="Normal 217 7 2" xfId="17790"/>
    <cellStyle name="Normal 217 7 2 2" xfId="17791"/>
    <cellStyle name="Normal 217 7 3" xfId="17792"/>
    <cellStyle name="Normal 217 8" xfId="17793"/>
    <cellStyle name="Normal 218" xfId="17794"/>
    <cellStyle name="Normal 218 2" xfId="17795"/>
    <cellStyle name="Normal 218 2 2" xfId="17796"/>
    <cellStyle name="Normal 218 2 2 2" xfId="17797"/>
    <cellStyle name="Normal 218 2 2 2 2" xfId="17798"/>
    <cellStyle name="Normal 218 2 2 3" xfId="17799"/>
    <cellStyle name="Normal 218 2 2 3 2" xfId="17800"/>
    <cellStyle name="Normal 218 2 2 3 2 2" xfId="17801"/>
    <cellStyle name="Normal 218 2 2 3 3" xfId="17802"/>
    <cellStyle name="Normal 218 2 2 4" xfId="17803"/>
    <cellStyle name="Normal 218 2 2 4 2" xfId="17804"/>
    <cellStyle name="Normal 218 2 2 4 2 2" xfId="17805"/>
    <cellStyle name="Normal 218 2 2 4 3" xfId="17806"/>
    <cellStyle name="Normal 218 2 2 5" xfId="17807"/>
    <cellStyle name="Normal 218 2 3" xfId="17808"/>
    <cellStyle name="Normal 218 2 3 2" xfId="17809"/>
    <cellStyle name="Normal 218 2 3 2 2" xfId="17810"/>
    <cellStyle name="Normal 218 2 3 2 2 2" xfId="17811"/>
    <cellStyle name="Normal 218 2 3 2 3" xfId="17812"/>
    <cellStyle name="Normal 218 2 3 2 3 2" xfId="17813"/>
    <cellStyle name="Normal 218 2 3 2 3 2 2" xfId="17814"/>
    <cellStyle name="Normal 218 2 3 2 3 3" xfId="17815"/>
    <cellStyle name="Normal 218 2 3 2 4" xfId="17816"/>
    <cellStyle name="Normal 218 2 3 3" xfId="17817"/>
    <cellStyle name="Normal 218 2 3 3 2" xfId="17818"/>
    <cellStyle name="Normal 218 2 3 3 2 2" xfId="17819"/>
    <cellStyle name="Normal 218 2 3 3 3" xfId="17820"/>
    <cellStyle name="Normal 218 2 3 4" xfId="17821"/>
    <cellStyle name="Normal 218 2 3 4 2" xfId="17822"/>
    <cellStyle name="Normal 218 2 3 4 2 2" xfId="17823"/>
    <cellStyle name="Normal 218 2 3 4 3" xfId="17824"/>
    <cellStyle name="Normal 218 2 3 5" xfId="17825"/>
    <cellStyle name="Normal 218 2 3 5 2" xfId="17826"/>
    <cellStyle name="Normal 218 2 3 5 2 2" xfId="17827"/>
    <cellStyle name="Normal 218 2 3 5 3" xfId="17828"/>
    <cellStyle name="Normal 218 2 3 6" xfId="17829"/>
    <cellStyle name="Normal 218 2 4" xfId="17830"/>
    <cellStyle name="Normal 218 2 4 2" xfId="17831"/>
    <cellStyle name="Normal 218 2 4 2 2" xfId="17832"/>
    <cellStyle name="Normal 218 2 4 3" xfId="17833"/>
    <cellStyle name="Normal 218 2 5" xfId="17834"/>
    <cellStyle name="Normal 218 2 5 2" xfId="17835"/>
    <cellStyle name="Normal 218 2 5 2 2" xfId="17836"/>
    <cellStyle name="Normal 218 2 5 3" xfId="17837"/>
    <cellStyle name="Normal 218 2 6" xfId="17838"/>
    <cellStyle name="Normal 218 2 6 2" xfId="17839"/>
    <cellStyle name="Normal 218 2 6 2 2" xfId="17840"/>
    <cellStyle name="Normal 218 2 6 3" xfId="17841"/>
    <cellStyle name="Normal 218 2 7" xfId="17842"/>
    <cellStyle name="Normal 218 3" xfId="17843"/>
    <cellStyle name="Normal 218 3 2" xfId="17844"/>
    <cellStyle name="Normal 218 3 2 2" xfId="17845"/>
    <cellStyle name="Normal 218 3 3" xfId="17846"/>
    <cellStyle name="Normal 218 3 3 2" xfId="17847"/>
    <cellStyle name="Normal 218 3 3 2 2" xfId="17848"/>
    <cellStyle name="Normal 218 3 3 3" xfId="17849"/>
    <cellStyle name="Normal 218 3 4" xfId="17850"/>
    <cellStyle name="Normal 218 3 4 2" xfId="17851"/>
    <cellStyle name="Normal 218 3 4 2 2" xfId="17852"/>
    <cellStyle name="Normal 218 3 4 3" xfId="17853"/>
    <cellStyle name="Normal 218 3 5" xfId="17854"/>
    <cellStyle name="Normal 218 4" xfId="17855"/>
    <cellStyle name="Normal 218 4 2" xfId="17856"/>
    <cellStyle name="Normal 218 4 2 2" xfId="17857"/>
    <cellStyle name="Normal 218 4 2 2 2" xfId="17858"/>
    <cellStyle name="Normal 218 4 2 3" xfId="17859"/>
    <cellStyle name="Normal 218 4 2 3 2" xfId="17860"/>
    <cellStyle name="Normal 218 4 2 3 2 2" xfId="17861"/>
    <cellStyle name="Normal 218 4 2 3 3" xfId="17862"/>
    <cellStyle name="Normal 218 4 2 4" xfId="17863"/>
    <cellStyle name="Normal 218 4 3" xfId="17864"/>
    <cellStyle name="Normal 218 4 3 2" xfId="17865"/>
    <cellStyle name="Normal 218 4 3 2 2" xfId="17866"/>
    <cellStyle name="Normal 218 4 3 3" xfId="17867"/>
    <cellStyle name="Normal 218 4 4" xfId="17868"/>
    <cellStyle name="Normal 218 4 4 2" xfId="17869"/>
    <cellStyle name="Normal 218 4 4 2 2" xfId="17870"/>
    <cellStyle name="Normal 218 4 4 3" xfId="17871"/>
    <cellStyle name="Normal 218 4 5" xfId="17872"/>
    <cellStyle name="Normal 218 4 5 2" xfId="17873"/>
    <cellStyle name="Normal 218 4 5 2 2" xfId="17874"/>
    <cellStyle name="Normal 218 4 5 3" xfId="17875"/>
    <cellStyle name="Normal 218 4 6" xfId="17876"/>
    <cellStyle name="Normal 218 5" xfId="17877"/>
    <cellStyle name="Normal 218 5 2" xfId="17878"/>
    <cellStyle name="Normal 218 5 2 2" xfId="17879"/>
    <cellStyle name="Normal 218 5 3" xfId="17880"/>
    <cellStyle name="Normal 218 6" xfId="17881"/>
    <cellStyle name="Normal 218 6 2" xfId="17882"/>
    <cellStyle name="Normal 218 6 2 2" xfId="17883"/>
    <cellStyle name="Normal 218 6 3" xfId="17884"/>
    <cellStyle name="Normal 218 7" xfId="17885"/>
    <cellStyle name="Normal 218 7 2" xfId="17886"/>
    <cellStyle name="Normal 218 7 2 2" xfId="17887"/>
    <cellStyle name="Normal 218 7 3" xfId="17888"/>
    <cellStyle name="Normal 218 8" xfId="17889"/>
    <cellStyle name="Normal 219" xfId="17890"/>
    <cellStyle name="Normal 219 2" xfId="17891"/>
    <cellStyle name="Normal 219 2 2" xfId="17892"/>
    <cellStyle name="Normal 219 2 2 2" xfId="17893"/>
    <cellStyle name="Normal 219 2 2 2 2" xfId="17894"/>
    <cellStyle name="Normal 219 2 2 3" xfId="17895"/>
    <cellStyle name="Normal 219 2 2 3 2" xfId="17896"/>
    <cellStyle name="Normal 219 2 2 3 2 2" xfId="17897"/>
    <cellStyle name="Normal 219 2 2 3 3" xfId="17898"/>
    <cellStyle name="Normal 219 2 2 4" xfId="17899"/>
    <cellStyle name="Normal 219 2 2 4 2" xfId="17900"/>
    <cellStyle name="Normal 219 2 2 4 2 2" xfId="17901"/>
    <cellStyle name="Normal 219 2 2 4 3" xfId="17902"/>
    <cellStyle name="Normal 219 2 2 5" xfId="17903"/>
    <cellStyle name="Normal 219 2 3" xfId="17904"/>
    <cellStyle name="Normal 219 2 3 2" xfId="17905"/>
    <cellStyle name="Normal 219 2 3 2 2" xfId="17906"/>
    <cellStyle name="Normal 219 2 3 2 2 2" xfId="17907"/>
    <cellStyle name="Normal 219 2 3 2 3" xfId="17908"/>
    <cellStyle name="Normal 219 2 3 2 3 2" xfId="17909"/>
    <cellStyle name="Normal 219 2 3 2 3 2 2" xfId="17910"/>
    <cellStyle name="Normal 219 2 3 2 3 3" xfId="17911"/>
    <cellStyle name="Normal 219 2 3 2 4" xfId="17912"/>
    <cellStyle name="Normal 219 2 3 3" xfId="17913"/>
    <cellStyle name="Normal 219 2 3 3 2" xfId="17914"/>
    <cellStyle name="Normal 219 2 3 3 2 2" xfId="17915"/>
    <cellStyle name="Normal 219 2 3 3 3" xfId="17916"/>
    <cellStyle name="Normal 219 2 3 4" xfId="17917"/>
    <cellStyle name="Normal 219 2 3 4 2" xfId="17918"/>
    <cellStyle name="Normal 219 2 3 4 2 2" xfId="17919"/>
    <cellStyle name="Normal 219 2 3 4 3" xfId="17920"/>
    <cellStyle name="Normal 219 2 3 5" xfId="17921"/>
    <cellStyle name="Normal 219 2 3 5 2" xfId="17922"/>
    <cellStyle name="Normal 219 2 3 5 2 2" xfId="17923"/>
    <cellStyle name="Normal 219 2 3 5 3" xfId="17924"/>
    <cellStyle name="Normal 219 2 3 6" xfId="17925"/>
    <cellStyle name="Normal 219 2 4" xfId="17926"/>
    <cellStyle name="Normal 219 2 4 2" xfId="17927"/>
    <cellStyle name="Normal 219 2 4 2 2" xfId="17928"/>
    <cellStyle name="Normal 219 2 4 3" xfId="17929"/>
    <cellStyle name="Normal 219 2 5" xfId="17930"/>
    <cellStyle name="Normal 219 2 5 2" xfId="17931"/>
    <cellStyle name="Normal 219 2 5 2 2" xfId="17932"/>
    <cellStyle name="Normal 219 2 5 3" xfId="17933"/>
    <cellStyle name="Normal 219 2 6" xfId="17934"/>
    <cellStyle name="Normal 219 2 6 2" xfId="17935"/>
    <cellStyle name="Normal 219 2 6 2 2" xfId="17936"/>
    <cellStyle name="Normal 219 2 6 3" xfId="17937"/>
    <cellStyle name="Normal 219 2 7" xfId="17938"/>
    <cellStyle name="Normal 219 3" xfId="17939"/>
    <cellStyle name="Normal 219 3 2" xfId="17940"/>
    <cellStyle name="Normal 219 3 2 2" xfId="17941"/>
    <cellStyle name="Normal 219 3 3" xfId="17942"/>
    <cellStyle name="Normal 219 3 3 2" xfId="17943"/>
    <cellStyle name="Normal 219 3 3 2 2" xfId="17944"/>
    <cellStyle name="Normal 219 3 3 3" xfId="17945"/>
    <cellStyle name="Normal 219 3 4" xfId="17946"/>
    <cellStyle name="Normal 219 3 4 2" xfId="17947"/>
    <cellStyle name="Normal 219 3 4 2 2" xfId="17948"/>
    <cellStyle name="Normal 219 3 4 3" xfId="17949"/>
    <cellStyle name="Normal 219 3 5" xfId="17950"/>
    <cellStyle name="Normal 219 4" xfId="17951"/>
    <cellStyle name="Normal 219 4 2" xfId="17952"/>
    <cellStyle name="Normal 219 4 2 2" xfId="17953"/>
    <cellStyle name="Normal 219 4 2 2 2" xfId="17954"/>
    <cellStyle name="Normal 219 4 2 3" xfId="17955"/>
    <cellStyle name="Normal 219 4 2 3 2" xfId="17956"/>
    <cellStyle name="Normal 219 4 2 3 2 2" xfId="17957"/>
    <cellStyle name="Normal 219 4 2 3 3" xfId="17958"/>
    <cellStyle name="Normal 219 4 2 4" xfId="17959"/>
    <cellStyle name="Normal 219 4 3" xfId="17960"/>
    <cellStyle name="Normal 219 4 3 2" xfId="17961"/>
    <cellStyle name="Normal 219 4 3 2 2" xfId="17962"/>
    <cellStyle name="Normal 219 4 3 3" xfId="17963"/>
    <cellStyle name="Normal 219 4 4" xfId="17964"/>
    <cellStyle name="Normal 219 4 4 2" xfId="17965"/>
    <cellStyle name="Normal 219 4 4 2 2" xfId="17966"/>
    <cellStyle name="Normal 219 4 4 3" xfId="17967"/>
    <cellStyle name="Normal 219 4 5" xfId="17968"/>
    <cellStyle name="Normal 219 4 5 2" xfId="17969"/>
    <cellStyle name="Normal 219 4 5 2 2" xfId="17970"/>
    <cellStyle name="Normal 219 4 5 3" xfId="17971"/>
    <cellStyle name="Normal 219 4 6" xfId="17972"/>
    <cellStyle name="Normal 219 5" xfId="17973"/>
    <cellStyle name="Normal 219 5 2" xfId="17974"/>
    <cellStyle name="Normal 219 5 2 2" xfId="17975"/>
    <cellStyle name="Normal 219 5 3" xfId="17976"/>
    <cellStyle name="Normal 219 6" xfId="17977"/>
    <cellStyle name="Normal 219 6 2" xfId="17978"/>
    <cellStyle name="Normal 219 6 2 2" xfId="17979"/>
    <cellStyle name="Normal 219 6 3" xfId="17980"/>
    <cellStyle name="Normal 219 7" xfId="17981"/>
    <cellStyle name="Normal 219 7 2" xfId="17982"/>
    <cellStyle name="Normal 219 7 2 2" xfId="17983"/>
    <cellStyle name="Normal 219 7 3" xfId="17984"/>
    <cellStyle name="Normal 219 8" xfId="17985"/>
    <cellStyle name="Normal 22" xfId="17986"/>
    <cellStyle name="Normal 22 2" xfId="17987"/>
    <cellStyle name="Normal 22 2 2" xfId="17988"/>
    <cellStyle name="Normal 22 2 2 2" xfId="17989"/>
    <cellStyle name="Normal 22 2 2 2 2" xfId="17990"/>
    <cellStyle name="Normal 22 2 2 3" xfId="17991"/>
    <cellStyle name="Normal 22 2 2 3 2" xfId="17992"/>
    <cellStyle name="Normal 22 2 2 3 2 2" xfId="17993"/>
    <cellStyle name="Normal 22 2 2 3 3" xfId="17994"/>
    <cellStyle name="Normal 22 2 2 4" xfId="17995"/>
    <cellStyle name="Normal 22 2 2 4 2" xfId="17996"/>
    <cellStyle name="Normal 22 2 2 4 2 2" xfId="17997"/>
    <cellStyle name="Normal 22 2 2 4 3" xfId="17998"/>
    <cellStyle name="Normal 22 2 2 5" xfId="17999"/>
    <cellStyle name="Normal 22 2 3" xfId="18000"/>
    <cellStyle name="Normal 22 2 3 2" xfId="18001"/>
    <cellStyle name="Normal 22 2 3 2 2" xfId="18002"/>
    <cellStyle name="Normal 22 2 3 3" xfId="18003"/>
    <cellStyle name="Normal 22 2 4" xfId="18004"/>
    <cellStyle name="Normal 22 2 4 2" xfId="18005"/>
    <cellStyle name="Normal 22 2 4 2 2" xfId="18006"/>
    <cellStyle name="Normal 22 2 4 3" xfId="18007"/>
    <cellStyle name="Normal 22 2 5" xfId="18008"/>
    <cellStyle name="Normal 22 2 5 2" xfId="18009"/>
    <cellStyle name="Normal 22 2 5 2 2" xfId="18010"/>
    <cellStyle name="Normal 22 2 5 3" xfId="18011"/>
    <cellStyle name="Normal 22 2 6" xfId="18012"/>
    <cellStyle name="Normal 22 3" xfId="18013"/>
    <cellStyle name="Normal 22 3 2" xfId="18014"/>
    <cellStyle name="Normal 22 3 2 2" xfId="18015"/>
    <cellStyle name="Normal 22 3 3" xfId="18016"/>
    <cellStyle name="Normal 22 3 3 2" xfId="18017"/>
    <cellStyle name="Normal 22 3 3 2 2" xfId="18018"/>
    <cellStyle name="Normal 22 3 3 3" xfId="18019"/>
    <cellStyle name="Normal 22 3 4" xfId="18020"/>
    <cellStyle name="Normal 22 3 4 2" xfId="18021"/>
    <cellStyle name="Normal 22 3 4 2 2" xfId="18022"/>
    <cellStyle name="Normal 22 3 4 3" xfId="18023"/>
    <cellStyle name="Normal 22 3 5" xfId="18024"/>
    <cellStyle name="Normal 22 4" xfId="18025"/>
    <cellStyle name="Normal 22 4 2" xfId="18026"/>
    <cellStyle name="Normal 22 4 2 2" xfId="18027"/>
    <cellStyle name="Normal 22 4 2 2 2" xfId="18028"/>
    <cellStyle name="Normal 22 4 2 3" xfId="18029"/>
    <cellStyle name="Normal 22 4 2 3 2" xfId="18030"/>
    <cellStyle name="Normal 22 4 2 3 2 2" xfId="18031"/>
    <cellStyle name="Normal 22 4 2 3 3" xfId="18032"/>
    <cellStyle name="Normal 22 4 2 4" xfId="18033"/>
    <cellStyle name="Normal 22 4 3" xfId="18034"/>
    <cellStyle name="Normal 22 4 3 2" xfId="18035"/>
    <cellStyle name="Normal 22 4 3 2 2" xfId="18036"/>
    <cellStyle name="Normal 22 4 3 3" xfId="18037"/>
    <cellStyle name="Normal 22 4 4" xfId="18038"/>
    <cellStyle name="Normal 22 4 4 2" xfId="18039"/>
    <cellStyle name="Normal 22 4 4 2 2" xfId="18040"/>
    <cellStyle name="Normal 22 4 4 3" xfId="18041"/>
    <cellStyle name="Normal 22 4 5" xfId="18042"/>
    <cellStyle name="Normal 22 4 5 2" xfId="18043"/>
    <cellStyle name="Normal 22 4 5 2 2" xfId="18044"/>
    <cellStyle name="Normal 22 4 5 3" xfId="18045"/>
    <cellStyle name="Normal 22 4 6" xfId="18046"/>
    <cellStyle name="Normal 22 5" xfId="18047"/>
    <cellStyle name="Normal 220" xfId="18048"/>
    <cellStyle name="Normal 220 2" xfId="18049"/>
    <cellStyle name="Normal 220 2 2" xfId="18050"/>
    <cellStyle name="Normal 220 2 2 2" xfId="18051"/>
    <cellStyle name="Normal 220 2 2 2 2" xfId="18052"/>
    <cellStyle name="Normal 220 2 2 3" xfId="18053"/>
    <cellStyle name="Normal 220 2 2 3 2" xfId="18054"/>
    <cellStyle name="Normal 220 2 2 3 2 2" xfId="18055"/>
    <cellStyle name="Normal 220 2 2 3 3" xfId="18056"/>
    <cellStyle name="Normal 220 2 2 4" xfId="18057"/>
    <cellStyle name="Normal 220 2 2 4 2" xfId="18058"/>
    <cellStyle name="Normal 220 2 2 4 2 2" xfId="18059"/>
    <cellStyle name="Normal 220 2 2 4 3" xfId="18060"/>
    <cellStyle name="Normal 220 2 2 5" xfId="18061"/>
    <cellStyle name="Normal 220 2 3" xfId="18062"/>
    <cellStyle name="Normal 220 2 3 2" xfId="18063"/>
    <cellStyle name="Normal 220 2 3 2 2" xfId="18064"/>
    <cellStyle name="Normal 220 2 3 2 2 2" xfId="18065"/>
    <cellStyle name="Normal 220 2 3 2 3" xfId="18066"/>
    <cellStyle name="Normal 220 2 3 2 3 2" xfId="18067"/>
    <cellStyle name="Normal 220 2 3 2 3 2 2" xfId="18068"/>
    <cellStyle name="Normal 220 2 3 2 3 3" xfId="18069"/>
    <cellStyle name="Normal 220 2 3 2 4" xfId="18070"/>
    <cellStyle name="Normal 220 2 3 3" xfId="18071"/>
    <cellStyle name="Normal 220 2 3 3 2" xfId="18072"/>
    <cellStyle name="Normal 220 2 3 3 2 2" xfId="18073"/>
    <cellStyle name="Normal 220 2 3 3 3" xfId="18074"/>
    <cellStyle name="Normal 220 2 3 4" xfId="18075"/>
    <cellStyle name="Normal 220 2 3 4 2" xfId="18076"/>
    <cellStyle name="Normal 220 2 3 4 2 2" xfId="18077"/>
    <cellStyle name="Normal 220 2 3 4 3" xfId="18078"/>
    <cellStyle name="Normal 220 2 3 5" xfId="18079"/>
    <cellStyle name="Normal 220 2 3 5 2" xfId="18080"/>
    <cellStyle name="Normal 220 2 3 5 2 2" xfId="18081"/>
    <cellStyle name="Normal 220 2 3 5 3" xfId="18082"/>
    <cellStyle name="Normal 220 2 3 6" xfId="18083"/>
    <cellStyle name="Normal 220 2 4" xfId="18084"/>
    <cellStyle name="Normal 220 2 4 2" xfId="18085"/>
    <cellStyle name="Normal 220 2 4 2 2" xfId="18086"/>
    <cellStyle name="Normal 220 2 4 3" xfId="18087"/>
    <cellStyle name="Normal 220 2 5" xfId="18088"/>
    <cellStyle name="Normal 220 2 5 2" xfId="18089"/>
    <cellStyle name="Normal 220 2 5 2 2" xfId="18090"/>
    <cellStyle name="Normal 220 2 5 3" xfId="18091"/>
    <cellStyle name="Normal 220 2 6" xfId="18092"/>
    <cellStyle name="Normal 220 2 6 2" xfId="18093"/>
    <cellStyle name="Normal 220 2 6 2 2" xfId="18094"/>
    <cellStyle name="Normal 220 2 6 3" xfId="18095"/>
    <cellStyle name="Normal 220 2 7" xfId="18096"/>
    <cellStyle name="Normal 220 3" xfId="18097"/>
    <cellStyle name="Normal 220 3 2" xfId="18098"/>
    <cellStyle name="Normal 220 3 2 2" xfId="18099"/>
    <cellStyle name="Normal 220 3 3" xfId="18100"/>
    <cellStyle name="Normal 220 3 3 2" xfId="18101"/>
    <cellStyle name="Normal 220 3 3 2 2" xfId="18102"/>
    <cellStyle name="Normal 220 3 3 3" xfId="18103"/>
    <cellStyle name="Normal 220 3 4" xfId="18104"/>
    <cellStyle name="Normal 220 3 4 2" xfId="18105"/>
    <cellStyle name="Normal 220 3 4 2 2" xfId="18106"/>
    <cellStyle name="Normal 220 3 4 3" xfId="18107"/>
    <cellStyle name="Normal 220 3 5" xfId="18108"/>
    <cellStyle name="Normal 220 4" xfId="18109"/>
    <cellStyle name="Normal 220 4 2" xfId="18110"/>
    <cellStyle name="Normal 220 4 2 2" xfId="18111"/>
    <cellStyle name="Normal 220 4 2 2 2" xfId="18112"/>
    <cellStyle name="Normal 220 4 2 3" xfId="18113"/>
    <cellStyle name="Normal 220 4 2 3 2" xfId="18114"/>
    <cellStyle name="Normal 220 4 2 3 2 2" xfId="18115"/>
    <cellStyle name="Normal 220 4 2 3 3" xfId="18116"/>
    <cellStyle name="Normal 220 4 2 4" xfId="18117"/>
    <cellStyle name="Normal 220 4 3" xfId="18118"/>
    <cellStyle name="Normal 220 4 3 2" xfId="18119"/>
    <cellStyle name="Normal 220 4 3 2 2" xfId="18120"/>
    <cellStyle name="Normal 220 4 3 3" xfId="18121"/>
    <cellStyle name="Normal 220 4 4" xfId="18122"/>
    <cellStyle name="Normal 220 4 4 2" xfId="18123"/>
    <cellStyle name="Normal 220 4 4 2 2" xfId="18124"/>
    <cellStyle name="Normal 220 4 4 3" xfId="18125"/>
    <cellStyle name="Normal 220 4 5" xfId="18126"/>
    <cellStyle name="Normal 220 4 5 2" xfId="18127"/>
    <cellStyle name="Normal 220 4 5 2 2" xfId="18128"/>
    <cellStyle name="Normal 220 4 5 3" xfId="18129"/>
    <cellStyle name="Normal 220 4 6" xfId="18130"/>
    <cellStyle name="Normal 220 5" xfId="18131"/>
    <cellStyle name="Normal 220 5 2" xfId="18132"/>
    <cellStyle name="Normal 220 5 2 2" xfId="18133"/>
    <cellStyle name="Normal 220 5 3" xfId="18134"/>
    <cellStyle name="Normal 220 6" xfId="18135"/>
    <cellStyle name="Normal 220 6 2" xfId="18136"/>
    <cellStyle name="Normal 220 6 2 2" xfId="18137"/>
    <cellStyle name="Normal 220 6 3" xfId="18138"/>
    <cellStyle name="Normal 220 7" xfId="18139"/>
    <cellStyle name="Normal 220 7 2" xfId="18140"/>
    <cellStyle name="Normal 220 7 2 2" xfId="18141"/>
    <cellStyle name="Normal 220 7 3" xfId="18142"/>
    <cellStyle name="Normal 220 8" xfId="18143"/>
    <cellStyle name="Normal 221" xfId="18144"/>
    <cellStyle name="Normal 221 2" xfId="18145"/>
    <cellStyle name="Normal 221 2 2" xfId="18146"/>
    <cellStyle name="Normal 221 2 2 2" xfId="18147"/>
    <cellStyle name="Normal 221 2 2 2 2" xfId="18148"/>
    <cellStyle name="Normal 221 2 2 3" xfId="18149"/>
    <cellStyle name="Normal 221 2 2 3 2" xfId="18150"/>
    <cellStyle name="Normal 221 2 2 3 2 2" xfId="18151"/>
    <cellStyle name="Normal 221 2 2 3 3" xfId="18152"/>
    <cellStyle name="Normal 221 2 2 4" xfId="18153"/>
    <cellStyle name="Normal 221 2 2 4 2" xfId="18154"/>
    <cellStyle name="Normal 221 2 2 4 2 2" xfId="18155"/>
    <cellStyle name="Normal 221 2 2 4 3" xfId="18156"/>
    <cellStyle name="Normal 221 2 2 5" xfId="18157"/>
    <cellStyle name="Normal 221 2 3" xfId="18158"/>
    <cellStyle name="Normal 221 2 3 2" xfId="18159"/>
    <cellStyle name="Normal 221 2 3 2 2" xfId="18160"/>
    <cellStyle name="Normal 221 2 3 2 2 2" xfId="18161"/>
    <cellStyle name="Normal 221 2 3 2 3" xfId="18162"/>
    <cellStyle name="Normal 221 2 3 2 3 2" xfId="18163"/>
    <cellStyle name="Normal 221 2 3 2 3 2 2" xfId="18164"/>
    <cellStyle name="Normal 221 2 3 2 3 3" xfId="18165"/>
    <cellStyle name="Normal 221 2 3 2 4" xfId="18166"/>
    <cellStyle name="Normal 221 2 3 3" xfId="18167"/>
    <cellStyle name="Normal 221 2 3 3 2" xfId="18168"/>
    <cellStyle name="Normal 221 2 3 3 2 2" xfId="18169"/>
    <cellStyle name="Normal 221 2 3 3 3" xfId="18170"/>
    <cellStyle name="Normal 221 2 3 4" xfId="18171"/>
    <cellStyle name="Normal 221 2 3 4 2" xfId="18172"/>
    <cellStyle name="Normal 221 2 3 4 2 2" xfId="18173"/>
    <cellStyle name="Normal 221 2 3 4 3" xfId="18174"/>
    <cellStyle name="Normal 221 2 3 5" xfId="18175"/>
    <cellStyle name="Normal 221 2 3 5 2" xfId="18176"/>
    <cellStyle name="Normal 221 2 3 5 2 2" xfId="18177"/>
    <cellStyle name="Normal 221 2 3 5 3" xfId="18178"/>
    <cellStyle name="Normal 221 2 3 6" xfId="18179"/>
    <cellStyle name="Normal 221 2 4" xfId="18180"/>
    <cellStyle name="Normal 221 2 4 2" xfId="18181"/>
    <cellStyle name="Normal 221 2 4 2 2" xfId="18182"/>
    <cellStyle name="Normal 221 2 4 3" xfId="18183"/>
    <cellStyle name="Normal 221 2 5" xfId="18184"/>
    <cellStyle name="Normal 221 2 5 2" xfId="18185"/>
    <cellStyle name="Normal 221 2 5 2 2" xfId="18186"/>
    <cellStyle name="Normal 221 2 5 3" xfId="18187"/>
    <cellStyle name="Normal 221 2 6" xfId="18188"/>
    <cellStyle name="Normal 221 2 6 2" xfId="18189"/>
    <cellStyle name="Normal 221 2 6 2 2" xfId="18190"/>
    <cellStyle name="Normal 221 2 6 3" xfId="18191"/>
    <cellStyle name="Normal 221 2 7" xfId="18192"/>
    <cellStyle name="Normal 221 3" xfId="18193"/>
    <cellStyle name="Normal 221 3 2" xfId="18194"/>
    <cellStyle name="Normal 221 3 2 2" xfId="18195"/>
    <cellStyle name="Normal 221 3 3" xfId="18196"/>
    <cellStyle name="Normal 221 3 3 2" xfId="18197"/>
    <cellStyle name="Normal 221 3 3 2 2" xfId="18198"/>
    <cellStyle name="Normal 221 3 3 3" xfId="18199"/>
    <cellStyle name="Normal 221 3 4" xfId="18200"/>
    <cellStyle name="Normal 221 3 4 2" xfId="18201"/>
    <cellStyle name="Normal 221 3 4 2 2" xfId="18202"/>
    <cellStyle name="Normal 221 3 4 3" xfId="18203"/>
    <cellStyle name="Normal 221 3 5" xfId="18204"/>
    <cellStyle name="Normal 221 4" xfId="18205"/>
    <cellStyle name="Normal 221 4 2" xfId="18206"/>
    <cellStyle name="Normal 221 4 2 2" xfId="18207"/>
    <cellStyle name="Normal 221 4 2 2 2" xfId="18208"/>
    <cellStyle name="Normal 221 4 2 3" xfId="18209"/>
    <cellStyle name="Normal 221 4 2 3 2" xfId="18210"/>
    <cellStyle name="Normal 221 4 2 3 2 2" xfId="18211"/>
    <cellStyle name="Normal 221 4 2 3 3" xfId="18212"/>
    <cellStyle name="Normal 221 4 2 4" xfId="18213"/>
    <cellStyle name="Normal 221 4 3" xfId="18214"/>
    <cellStyle name="Normal 221 4 3 2" xfId="18215"/>
    <cellStyle name="Normal 221 4 3 2 2" xfId="18216"/>
    <cellStyle name="Normal 221 4 3 3" xfId="18217"/>
    <cellStyle name="Normal 221 4 4" xfId="18218"/>
    <cellStyle name="Normal 221 4 4 2" xfId="18219"/>
    <cellStyle name="Normal 221 4 4 2 2" xfId="18220"/>
    <cellStyle name="Normal 221 4 4 3" xfId="18221"/>
    <cellStyle name="Normal 221 4 5" xfId="18222"/>
    <cellStyle name="Normal 221 4 5 2" xfId="18223"/>
    <cellStyle name="Normal 221 4 5 2 2" xfId="18224"/>
    <cellStyle name="Normal 221 4 5 3" xfId="18225"/>
    <cellStyle name="Normal 221 4 6" xfId="18226"/>
    <cellStyle name="Normal 221 5" xfId="18227"/>
    <cellStyle name="Normal 221 5 2" xfId="18228"/>
    <cellStyle name="Normal 221 5 2 2" xfId="18229"/>
    <cellStyle name="Normal 221 5 3" xfId="18230"/>
    <cellStyle name="Normal 221 6" xfId="18231"/>
    <cellStyle name="Normal 221 6 2" xfId="18232"/>
    <cellStyle name="Normal 221 6 2 2" xfId="18233"/>
    <cellStyle name="Normal 221 6 3" xfId="18234"/>
    <cellStyle name="Normal 221 7" xfId="18235"/>
    <cellStyle name="Normal 221 7 2" xfId="18236"/>
    <cellStyle name="Normal 221 7 2 2" xfId="18237"/>
    <cellStyle name="Normal 221 7 3" xfId="18238"/>
    <cellStyle name="Normal 221 8" xfId="18239"/>
    <cellStyle name="Normal 222" xfId="18240"/>
    <cellStyle name="Normal 222 2" xfId="18241"/>
    <cellStyle name="Normal 222 2 2" xfId="18242"/>
    <cellStyle name="Normal 222 2 2 2" xfId="18243"/>
    <cellStyle name="Normal 222 2 2 2 2" xfId="18244"/>
    <cellStyle name="Normal 222 2 2 3" xfId="18245"/>
    <cellStyle name="Normal 222 2 2 3 2" xfId="18246"/>
    <cellStyle name="Normal 222 2 2 3 2 2" xfId="18247"/>
    <cellStyle name="Normal 222 2 2 3 3" xfId="18248"/>
    <cellStyle name="Normal 222 2 2 4" xfId="18249"/>
    <cellStyle name="Normal 222 2 2 4 2" xfId="18250"/>
    <cellStyle name="Normal 222 2 2 4 2 2" xfId="18251"/>
    <cellStyle name="Normal 222 2 2 4 3" xfId="18252"/>
    <cellStyle name="Normal 222 2 2 5" xfId="18253"/>
    <cellStyle name="Normal 222 2 3" xfId="18254"/>
    <cellStyle name="Normal 222 2 3 2" xfId="18255"/>
    <cellStyle name="Normal 222 2 3 2 2" xfId="18256"/>
    <cellStyle name="Normal 222 2 3 2 2 2" xfId="18257"/>
    <cellStyle name="Normal 222 2 3 2 3" xfId="18258"/>
    <cellStyle name="Normal 222 2 3 2 3 2" xfId="18259"/>
    <cellStyle name="Normal 222 2 3 2 3 2 2" xfId="18260"/>
    <cellStyle name="Normal 222 2 3 2 3 3" xfId="18261"/>
    <cellStyle name="Normal 222 2 3 2 4" xfId="18262"/>
    <cellStyle name="Normal 222 2 3 3" xfId="18263"/>
    <cellStyle name="Normal 222 2 3 3 2" xfId="18264"/>
    <cellStyle name="Normal 222 2 3 3 2 2" xfId="18265"/>
    <cellStyle name="Normal 222 2 3 3 3" xfId="18266"/>
    <cellStyle name="Normal 222 2 3 4" xfId="18267"/>
    <cellStyle name="Normal 222 2 3 4 2" xfId="18268"/>
    <cellStyle name="Normal 222 2 3 4 2 2" xfId="18269"/>
    <cellStyle name="Normal 222 2 3 4 3" xfId="18270"/>
    <cellStyle name="Normal 222 2 3 5" xfId="18271"/>
    <cellStyle name="Normal 222 2 3 5 2" xfId="18272"/>
    <cellStyle name="Normal 222 2 3 5 2 2" xfId="18273"/>
    <cellStyle name="Normal 222 2 3 5 3" xfId="18274"/>
    <cellStyle name="Normal 222 2 3 6" xfId="18275"/>
    <cellStyle name="Normal 222 2 4" xfId="18276"/>
    <cellStyle name="Normal 222 2 4 2" xfId="18277"/>
    <cellStyle name="Normal 222 2 4 2 2" xfId="18278"/>
    <cellStyle name="Normal 222 2 4 3" xfId="18279"/>
    <cellStyle name="Normal 222 2 5" xfId="18280"/>
    <cellStyle name="Normal 222 2 5 2" xfId="18281"/>
    <cellStyle name="Normal 222 2 5 2 2" xfId="18282"/>
    <cellStyle name="Normal 222 2 5 3" xfId="18283"/>
    <cellStyle name="Normal 222 2 6" xfId="18284"/>
    <cellStyle name="Normal 222 2 6 2" xfId="18285"/>
    <cellStyle name="Normal 222 2 6 2 2" xfId="18286"/>
    <cellStyle name="Normal 222 2 6 3" xfId="18287"/>
    <cellStyle name="Normal 222 2 7" xfId="18288"/>
    <cellStyle name="Normal 222 3" xfId="18289"/>
    <cellStyle name="Normal 222 3 2" xfId="18290"/>
    <cellStyle name="Normal 222 3 2 2" xfId="18291"/>
    <cellStyle name="Normal 222 3 3" xfId="18292"/>
    <cellStyle name="Normal 222 3 3 2" xfId="18293"/>
    <cellStyle name="Normal 222 3 3 2 2" xfId="18294"/>
    <cellStyle name="Normal 222 3 3 3" xfId="18295"/>
    <cellStyle name="Normal 222 3 4" xfId="18296"/>
    <cellStyle name="Normal 222 3 4 2" xfId="18297"/>
    <cellStyle name="Normal 222 3 4 2 2" xfId="18298"/>
    <cellStyle name="Normal 222 3 4 3" xfId="18299"/>
    <cellStyle name="Normal 222 3 5" xfId="18300"/>
    <cellStyle name="Normal 222 4" xfId="18301"/>
    <cellStyle name="Normal 222 4 2" xfId="18302"/>
    <cellStyle name="Normal 222 4 2 2" xfId="18303"/>
    <cellStyle name="Normal 222 4 2 2 2" xfId="18304"/>
    <cellStyle name="Normal 222 4 2 3" xfId="18305"/>
    <cellStyle name="Normal 222 4 2 3 2" xfId="18306"/>
    <cellStyle name="Normal 222 4 2 3 2 2" xfId="18307"/>
    <cellStyle name="Normal 222 4 2 3 3" xfId="18308"/>
    <cellStyle name="Normal 222 4 2 4" xfId="18309"/>
    <cellStyle name="Normal 222 4 3" xfId="18310"/>
    <cellStyle name="Normal 222 4 3 2" xfId="18311"/>
    <cellStyle name="Normal 222 4 3 2 2" xfId="18312"/>
    <cellStyle name="Normal 222 4 3 3" xfId="18313"/>
    <cellStyle name="Normal 222 4 4" xfId="18314"/>
    <cellStyle name="Normal 222 4 4 2" xfId="18315"/>
    <cellStyle name="Normal 222 4 4 2 2" xfId="18316"/>
    <cellStyle name="Normal 222 4 4 3" xfId="18317"/>
    <cellStyle name="Normal 222 4 5" xfId="18318"/>
    <cellStyle name="Normal 222 4 5 2" xfId="18319"/>
    <cellStyle name="Normal 222 4 5 2 2" xfId="18320"/>
    <cellStyle name="Normal 222 4 5 3" xfId="18321"/>
    <cellStyle name="Normal 222 4 6" xfId="18322"/>
    <cellStyle name="Normal 222 5" xfId="18323"/>
    <cellStyle name="Normal 222 5 2" xfId="18324"/>
    <cellStyle name="Normal 222 5 2 2" xfId="18325"/>
    <cellStyle name="Normal 222 5 3" xfId="18326"/>
    <cellStyle name="Normal 222 6" xfId="18327"/>
    <cellStyle name="Normal 222 6 2" xfId="18328"/>
    <cellStyle name="Normal 222 6 2 2" xfId="18329"/>
    <cellStyle name="Normal 222 6 3" xfId="18330"/>
    <cellStyle name="Normal 222 7" xfId="18331"/>
    <cellStyle name="Normal 222 7 2" xfId="18332"/>
    <cellStyle name="Normal 222 7 2 2" xfId="18333"/>
    <cellStyle name="Normal 222 7 3" xfId="18334"/>
    <cellStyle name="Normal 222 8" xfId="18335"/>
    <cellStyle name="Normal 223" xfId="18336"/>
    <cellStyle name="Normal 223 2" xfId="18337"/>
    <cellStyle name="Normal 223 2 2" xfId="18338"/>
    <cellStyle name="Normal 223 2 2 2" xfId="18339"/>
    <cellStyle name="Normal 223 2 2 2 2" xfId="18340"/>
    <cellStyle name="Normal 223 2 2 3" xfId="18341"/>
    <cellStyle name="Normal 223 2 2 3 2" xfId="18342"/>
    <cellStyle name="Normal 223 2 2 3 2 2" xfId="18343"/>
    <cellStyle name="Normal 223 2 2 3 3" xfId="18344"/>
    <cellStyle name="Normal 223 2 2 4" xfId="18345"/>
    <cellStyle name="Normal 223 2 2 4 2" xfId="18346"/>
    <cellStyle name="Normal 223 2 2 4 2 2" xfId="18347"/>
    <cellStyle name="Normal 223 2 2 4 3" xfId="18348"/>
    <cellStyle name="Normal 223 2 2 5" xfId="18349"/>
    <cellStyle name="Normal 223 2 3" xfId="18350"/>
    <cellStyle name="Normal 223 2 3 2" xfId="18351"/>
    <cellStyle name="Normal 223 2 3 2 2" xfId="18352"/>
    <cellStyle name="Normal 223 2 3 2 2 2" xfId="18353"/>
    <cellStyle name="Normal 223 2 3 2 3" xfId="18354"/>
    <cellStyle name="Normal 223 2 3 2 3 2" xfId="18355"/>
    <cellStyle name="Normal 223 2 3 2 3 2 2" xfId="18356"/>
    <cellStyle name="Normal 223 2 3 2 3 3" xfId="18357"/>
    <cellStyle name="Normal 223 2 3 2 4" xfId="18358"/>
    <cellStyle name="Normal 223 2 3 3" xfId="18359"/>
    <cellStyle name="Normal 223 2 3 3 2" xfId="18360"/>
    <cellStyle name="Normal 223 2 3 3 2 2" xfId="18361"/>
    <cellStyle name="Normal 223 2 3 3 3" xfId="18362"/>
    <cellStyle name="Normal 223 2 3 4" xfId="18363"/>
    <cellStyle name="Normal 223 2 3 4 2" xfId="18364"/>
    <cellStyle name="Normal 223 2 3 4 2 2" xfId="18365"/>
    <cellStyle name="Normal 223 2 3 4 3" xfId="18366"/>
    <cellStyle name="Normal 223 2 3 5" xfId="18367"/>
    <cellStyle name="Normal 223 2 3 5 2" xfId="18368"/>
    <cellStyle name="Normal 223 2 3 5 2 2" xfId="18369"/>
    <cellStyle name="Normal 223 2 3 5 3" xfId="18370"/>
    <cellStyle name="Normal 223 2 3 6" xfId="18371"/>
    <cellStyle name="Normal 223 2 4" xfId="18372"/>
    <cellStyle name="Normal 223 2 4 2" xfId="18373"/>
    <cellStyle name="Normal 223 2 4 2 2" xfId="18374"/>
    <cellStyle name="Normal 223 2 4 3" xfId="18375"/>
    <cellStyle name="Normal 223 2 5" xfId="18376"/>
    <cellStyle name="Normal 223 2 5 2" xfId="18377"/>
    <cellStyle name="Normal 223 2 5 2 2" xfId="18378"/>
    <cellStyle name="Normal 223 2 5 3" xfId="18379"/>
    <cellStyle name="Normal 223 2 6" xfId="18380"/>
    <cellStyle name="Normal 223 2 6 2" xfId="18381"/>
    <cellStyle name="Normal 223 2 6 2 2" xfId="18382"/>
    <cellStyle name="Normal 223 2 6 3" xfId="18383"/>
    <cellStyle name="Normal 223 2 7" xfId="18384"/>
    <cellStyle name="Normal 223 3" xfId="18385"/>
    <cellStyle name="Normal 223 3 2" xfId="18386"/>
    <cellStyle name="Normal 223 3 2 2" xfId="18387"/>
    <cellStyle name="Normal 223 3 3" xfId="18388"/>
    <cellStyle name="Normal 223 3 3 2" xfId="18389"/>
    <cellStyle name="Normal 223 3 3 2 2" xfId="18390"/>
    <cellStyle name="Normal 223 3 3 3" xfId="18391"/>
    <cellStyle name="Normal 223 3 4" xfId="18392"/>
    <cellStyle name="Normal 223 3 4 2" xfId="18393"/>
    <cellStyle name="Normal 223 3 4 2 2" xfId="18394"/>
    <cellStyle name="Normal 223 3 4 3" xfId="18395"/>
    <cellStyle name="Normal 223 3 5" xfId="18396"/>
    <cellStyle name="Normal 223 4" xfId="18397"/>
    <cellStyle name="Normal 223 4 2" xfId="18398"/>
    <cellStyle name="Normal 223 4 2 2" xfId="18399"/>
    <cellStyle name="Normal 223 4 2 2 2" xfId="18400"/>
    <cellStyle name="Normal 223 4 2 3" xfId="18401"/>
    <cellStyle name="Normal 223 4 2 3 2" xfId="18402"/>
    <cellStyle name="Normal 223 4 2 3 2 2" xfId="18403"/>
    <cellStyle name="Normal 223 4 2 3 3" xfId="18404"/>
    <cellStyle name="Normal 223 4 2 4" xfId="18405"/>
    <cellStyle name="Normal 223 4 3" xfId="18406"/>
    <cellStyle name="Normal 223 4 3 2" xfId="18407"/>
    <cellStyle name="Normal 223 4 3 2 2" xfId="18408"/>
    <cellStyle name="Normal 223 4 3 3" xfId="18409"/>
    <cellStyle name="Normal 223 4 4" xfId="18410"/>
    <cellStyle name="Normal 223 4 4 2" xfId="18411"/>
    <cellStyle name="Normal 223 4 4 2 2" xfId="18412"/>
    <cellStyle name="Normal 223 4 4 3" xfId="18413"/>
    <cellStyle name="Normal 223 4 5" xfId="18414"/>
    <cellStyle name="Normal 223 4 5 2" xfId="18415"/>
    <cellStyle name="Normal 223 4 5 2 2" xfId="18416"/>
    <cellStyle name="Normal 223 4 5 3" xfId="18417"/>
    <cellStyle name="Normal 223 4 6" xfId="18418"/>
    <cellStyle name="Normal 223 5" xfId="18419"/>
    <cellStyle name="Normal 223 5 2" xfId="18420"/>
    <cellStyle name="Normal 223 5 2 2" xfId="18421"/>
    <cellStyle name="Normal 223 5 3" xfId="18422"/>
    <cellStyle name="Normal 223 6" xfId="18423"/>
    <cellStyle name="Normal 223 6 2" xfId="18424"/>
    <cellStyle name="Normal 223 6 2 2" xfId="18425"/>
    <cellStyle name="Normal 223 6 3" xfId="18426"/>
    <cellStyle name="Normal 223 7" xfId="18427"/>
    <cellStyle name="Normal 223 7 2" xfId="18428"/>
    <cellStyle name="Normal 223 7 2 2" xfId="18429"/>
    <cellStyle name="Normal 223 7 3" xfId="18430"/>
    <cellStyle name="Normal 223 8" xfId="18431"/>
    <cellStyle name="Normal 224" xfId="18432"/>
    <cellStyle name="Normal 224 2" xfId="18433"/>
    <cellStyle name="Normal 224 2 2" xfId="18434"/>
    <cellStyle name="Normal 224 2 2 2" xfId="18435"/>
    <cellStyle name="Normal 224 2 2 2 2" xfId="18436"/>
    <cellStyle name="Normal 224 2 2 3" xfId="18437"/>
    <cellStyle name="Normal 224 2 2 3 2" xfId="18438"/>
    <cellStyle name="Normal 224 2 2 3 2 2" xfId="18439"/>
    <cellStyle name="Normal 224 2 2 3 3" xfId="18440"/>
    <cellStyle name="Normal 224 2 2 4" xfId="18441"/>
    <cellStyle name="Normal 224 2 2 4 2" xfId="18442"/>
    <cellStyle name="Normal 224 2 2 4 2 2" xfId="18443"/>
    <cellStyle name="Normal 224 2 2 4 3" xfId="18444"/>
    <cellStyle name="Normal 224 2 2 5" xfId="18445"/>
    <cellStyle name="Normal 224 2 3" xfId="18446"/>
    <cellStyle name="Normal 224 2 3 2" xfId="18447"/>
    <cellStyle name="Normal 224 2 3 2 2" xfId="18448"/>
    <cellStyle name="Normal 224 2 3 2 2 2" xfId="18449"/>
    <cellStyle name="Normal 224 2 3 2 3" xfId="18450"/>
    <cellStyle name="Normal 224 2 3 2 3 2" xfId="18451"/>
    <cellStyle name="Normal 224 2 3 2 3 2 2" xfId="18452"/>
    <cellStyle name="Normal 224 2 3 2 3 3" xfId="18453"/>
    <cellStyle name="Normal 224 2 3 2 4" xfId="18454"/>
    <cellStyle name="Normal 224 2 3 3" xfId="18455"/>
    <cellStyle name="Normal 224 2 3 3 2" xfId="18456"/>
    <cellStyle name="Normal 224 2 3 3 2 2" xfId="18457"/>
    <cellStyle name="Normal 224 2 3 3 3" xfId="18458"/>
    <cellStyle name="Normal 224 2 3 4" xfId="18459"/>
    <cellStyle name="Normal 224 2 3 4 2" xfId="18460"/>
    <cellStyle name="Normal 224 2 3 4 2 2" xfId="18461"/>
    <cellStyle name="Normal 224 2 3 4 3" xfId="18462"/>
    <cellStyle name="Normal 224 2 3 5" xfId="18463"/>
    <cellStyle name="Normal 224 2 3 5 2" xfId="18464"/>
    <cellStyle name="Normal 224 2 3 5 2 2" xfId="18465"/>
    <cellStyle name="Normal 224 2 3 5 3" xfId="18466"/>
    <cellStyle name="Normal 224 2 3 6" xfId="18467"/>
    <cellStyle name="Normal 224 2 4" xfId="18468"/>
    <cellStyle name="Normal 224 2 4 2" xfId="18469"/>
    <cellStyle name="Normal 224 2 4 2 2" xfId="18470"/>
    <cellStyle name="Normal 224 2 4 3" xfId="18471"/>
    <cellStyle name="Normal 224 2 5" xfId="18472"/>
    <cellStyle name="Normal 224 2 5 2" xfId="18473"/>
    <cellStyle name="Normal 224 2 5 2 2" xfId="18474"/>
    <cellStyle name="Normal 224 2 5 3" xfId="18475"/>
    <cellStyle name="Normal 224 2 6" xfId="18476"/>
    <cellStyle name="Normal 224 2 6 2" xfId="18477"/>
    <cellStyle name="Normal 224 2 6 2 2" xfId="18478"/>
    <cellStyle name="Normal 224 2 6 3" xfId="18479"/>
    <cellStyle name="Normal 224 2 7" xfId="18480"/>
    <cellStyle name="Normal 224 3" xfId="18481"/>
    <cellStyle name="Normal 224 3 2" xfId="18482"/>
    <cellStyle name="Normal 224 3 2 2" xfId="18483"/>
    <cellStyle name="Normal 224 3 3" xfId="18484"/>
    <cellStyle name="Normal 224 3 3 2" xfId="18485"/>
    <cellStyle name="Normal 224 3 3 2 2" xfId="18486"/>
    <cellStyle name="Normal 224 3 3 3" xfId="18487"/>
    <cellStyle name="Normal 224 3 4" xfId="18488"/>
    <cellStyle name="Normal 224 3 4 2" xfId="18489"/>
    <cellStyle name="Normal 224 3 4 2 2" xfId="18490"/>
    <cellStyle name="Normal 224 3 4 3" xfId="18491"/>
    <cellStyle name="Normal 224 3 5" xfId="18492"/>
    <cellStyle name="Normal 224 4" xfId="18493"/>
    <cellStyle name="Normal 224 4 2" xfId="18494"/>
    <cellStyle name="Normal 224 4 2 2" xfId="18495"/>
    <cellStyle name="Normal 224 4 2 2 2" xfId="18496"/>
    <cellStyle name="Normal 224 4 2 3" xfId="18497"/>
    <cellStyle name="Normal 224 4 2 3 2" xfId="18498"/>
    <cellStyle name="Normal 224 4 2 3 2 2" xfId="18499"/>
    <cellStyle name="Normal 224 4 2 3 3" xfId="18500"/>
    <cellStyle name="Normal 224 4 2 4" xfId="18501"/>
    <cellStyle name="Normal 224 4 3" xfId="18502"/>
    <cellStyle name="Normal 224 4 3 2" xfId="18503"/>
    <cellStyle name="Normal 224 4 3 2 2" xfId="18504"/>
    <cellStyle name="Normal 224 4 3 3" xfId="18505"/>
    <cellStyle name="Normal 224 4 4" xfId="18506"/>
    <cellStyle name="Normal 224 4 4 2" xfId="18507"/>
    <cellStyle name="Normal 224 4 4 2 2" xfId="18508"/>
    <cellStyle name="Normal 224 4 4 3" xfId="18509"/>
    <cellStyle name="Normal 224 4 5" xfId="18510"/>
    <cellStyle name="Normal 224 4 5 2" xfId="18511"/>
    <cellStyle name="Normal 224 4 5 2 2" xfId="18512"/>
    <cellStyle name="Normal 224 4 5 3" xfId="18513"/>
    <cellStyle name="Normal 224 4 6" xfId="18514"/>
    <cellStyle name="Normal 224 5" xfId="18515"/>
    <cellStyle name="Normal 224 5 2" xfId="18516"/>
    <cellStyle name="Normal 224 5 2 2" xfId="18517"/>
    <cellStyle name="Normal 224 5 3" xfId="18518"/>
    <cellStyle name="Normal 224 6" xfId="18519"/>
    <cellStyle name="Normal 224 6 2" xfId="18520"/>
    <cellStyle name="Normal 224 6 2 2" xfId="18521"/>
    <cellStyle name="Normal 224 6 3" xfId="18522"/>
    <cellStyle name="Normal 224 7" xfId="18523"/>
    <cellStyle name="Normal 224 7 2" xfId="18524"/>
    <cellStyle name="Normal 224 7 2 2" xfId="18525"/>
    <cellStyle name="Normal 224 7 3" xfId="18526"/>
    <cellStyle name="Normal 224 8" xfId="18527"/>
    <cellStyle name="Normal 225" xfId="18528"/>
    <cellStyle name="Normal 225 2" xfId="18529"/>
    <cellStyle name="Normal 225 2 2" xfId="18530"/>
    <cellStyle name="Normal 225 2 2 2" xfId="18531"/>
    <cellStyle name="Normal 225 2 2 2 2" xfId="18532"/>
    <cellStyle name="Normal 225 2 2 3" xfId="18533"/>
    <cellStyle name="Normal 225 2 2 3 2" xfId="18534"/>
    <cellStyle name="Normal 225 2 2 3 2 2" xfId="18535"/>
    <cellStyle name="Normal 225 2 2 3 3" xfId="18536"/>
    <cellStyle name="Normal 225 2 2 4" xfId="18537"/>
    <cellStyle name="Normal 225 2 2 4 2" xfId="18538"/>
    <cellStyle name="Normal 225 2 2 4 2 2" xfId="18539"/>
    <cellStyle name="Normal 225 2 2 4 3" xfId="18540"/>
    <cellStyle name="Normal 225 2 2 5" xfId="18541"/>
    <cellStyle name="Normal 225 2 3" xfId="18542"/>
    <cellStyle name="Normal 225 2 3 2" xfId="18543"/>
    <cellStyle name="Normal 225 2 3 2 2" xfId="18544"/>
    <cellStyle name="Normal 225 2 3 2 2 2" xfId="18545"/>
    <cellStyle name="Normal 225 2 3 2 3" xfId="18546"/>
    <cellStyle name="Normal 225 2 3 2 3 2" xfId="18547"/>
    <cellStyle name="Normal 225 2 3 2 3 2 2" xfId="18548"/>
    <cellStyle name="Normal 225 2 3 2 3 3" xfId="18549"/>
    <cellStyle name="Normal 225 2 3 2 4" xfId="18550"/>
    <cellStyle name="Normal 225 2 3 3" xfId="18551"/>
    <cellStyle name="Normal 225 2 3 3 2" xfId="18552"/>
    <cellStyle name="Normal 225 2 3 3 2 2" xfId="18553"/>
    <cellStyle name="Normal 225 2 3 3 3" xfId="18554"/>
    <cellStyle name="Normal 225 2 3 4" xfId="18555"/>
    <cellStyle name="Normal 225 2 3 4 2" xfId="18556"/>
    <cellStyle name="Normal 225 2 3 4 2 2" xfId="18557"/>
    <cellStyle name="Normal 225 2 3 4 3" xfId="18558"/>
    <cellStyle name="Normal 225 2 3 5" xfId="18559"/>
    <cellStyle name="Normal 225 2 3 5 2" xfId="18560"/>
    <cellStyle name="Normal 225 2 3 5 2 2" xfId="18561"/>
    <cellStyle name="Normal 225 2 3 5 3" xfId="18562"/>
    <cellStyle name="Normal 225 2 3 6" xfId="18563"/>
    <cellStyle name="Normal 225 2 4" xfId="18564"/>
    <cellStyle name="Normal 225 2 4 2" xfId="18565"/>
    <cellStyle name="Normal 225 2 4 2 2" xfId="18566"/>
    <cellStyle name="Normal 225 2 4 3" xfId="18567"/>
    <cellStyle name="Normal 225 2 5" xfId="18568"/>
    <cellStyle name="Normal 225 2 5 2" xfId="18569"/>
    <cellStyle name="Normal 225 2 5 2 2" xfId="18570"/>
    <cellStyle name="Normal 225 2 5 3" xfId="18571"/>
    <cellStyle name="Normal 225 2 6" xfId="18572"/>
    <cellStyle name="Normal 225 2 6 2" xfId="18573"/>
    <cellStyle name="Normal 225 2 6 2 2" xfId="18574"/>
    <cellStyle name="Normal 225 2 6 3" xfId="18575"/>
    <cellStyle name="Normal 225 2 7" xfId="18576"/>
    <cellStyle name="Normal 225 3" xfId="18577"/>
    <cellStyle name="Normal 225 3 2" xfId="18578"/>
    <cellStyle name="Normal 225 3 2 2" xfId="18579"/>
    <cellStyle name="Normal 225 3 3" xfId="18580"/>
    <cellStyle name="Normal 225 3 3 2" xfId="18581"/>
    <cellStyle name="Normal 225 3 3 2 2" xfId="18582"/>
    <cellStyle name="Normal 225 3 3 3" xfId="18583"/>
    <cellStyle name="Normal 225 3 4" xfId="18584"/>
    <cellStyle name="Normal 225 3 4 2" xfId="18585"/>
    <cellStyle name="Normal 225 3 4 2 2" xfId="18586"/>
    <cellStyle name="Normal 225 3 4 3" xfId="18587"/>
    <cellStyle name="Normal 225 3 5" xfId="18588"/>
    <cellStyle name="Normal 225 4" xfId="18589"/>
    <cellStyle name="Normal 225 4 2" xfId="18590"/>
    <cellStyle name="Normal 225 4 2 2" xfId="18591"/>
    <cellStyle name="Normal 225 4 2 2 2" xfId="18592"/>
    <cellStyle name="Normal 225 4 2 3" xfId="18593"/>
    <cellStyle name="Normal 225 4 2 3 2" xfId="18594"/>
    <cellStyle name="Normal 225 4 2 3 2 2" xfId="18595"/>
    <cellStyle name="Normal 225 4 2 3 3" xfId="18596"/>
    <cellStyle name="Normal 225 4 2 4" xfId="18597"/>
    <cellStyle name="Normal 225 4 3" xfId="18598"/>
    <cellStyle name="Normal 225 4 3 2" xfId="18599"/>
    <cellStyle name="Normal 225 4 3 2 2" xfId="18600"/>
    <cellStyle name="Normal 225 4 3 3" xfId="18601"/>
    <cellStyle name="Normal 225 4 4" xfId="18602"/>
    <cellStyle name="Normal 225 4 4 2" xfId="18603"/>
    <cellStyle name="Normal 225 4 4 2 2" xfId="18604"/>
    <cellStyle name="Normal 225 4 4 3" xfId="18605"/>
    <cellStyle name="Normal 225 4 5" xfId="18606"/>
    <cellStyle name="Normal 225 4 5 2" xfId="18607"/>
    <cellStyle name="Normal 225 4 5 2 2" xfId="18608"/>
    <cellStyle name="Normal 225 4 5 3" xfId="18609"/>
    <cellStyle name="Normal 225 4 6" xfId="18610"/>
    <cellStyle name="Normal 225 5" xfId="18611"/>
    <cellStyle name="Normal 225 5 2" xfId="18612"/>
    <cellStyle name="Normal 225 5 2 2" xfId="18613"/>
    <cellStyle name="Normal 225 5 3" xfId="18614"/>
    <cellStyle name="Normal 225 6" xfId="18615"/>
    <cellStyle name="Normal 225 6 2" xfId="18616"/>
    <cellStyle name="Normal 225 6 2 2" xfId="18617"/>
    <cellStyle name="Normal 225 6 3" xfId="18618"/>
    <cellStyle name="Normal 225 7" xfId="18619"/>
    <cellStyle name="Normal 225 7 2" xfId="18620"/>
    <cellStyle name="Normal 225 7 2 2" xfId="18621"/>
    <cellStyle name="Normal 225 7 3" xfId="18622"/>
    <cellStyle name="Normal 225 8" xfId="18623"/>
    <cellStyle name="Normal 226" xfId="18624"/>
    <cellStyle name="Normal 226 2" xfId="18625"/>
    <cellStyle name="Normal 226 2 2" xfId="18626"/>
    <cellStyle name="Normal 226 2 2 2" xfId="18627"/>
    <cellStyle name="Normal 226 2 2 2 2" xfId="18628"/>
    <cellStyle name="Normal 226 2 2 3" xfId="18629"/>
    <cellStyle name="Normal 226 2 2 3 2" xfId="18630"/>
    <cellStyle name="Normal 226 2 2 3 2 2" xfId="18631"/>
    <cellStyle name="Normal 226 2 2 3 3" xfId="18632"/>
    <cellStyle name="Normal 226 2 2 4" xfId="18633"/>
    <cellStyle name="Normal 226 2 2 4 2" xfId="18634"/>
    <cellStyle name="Normal 226 2 2 4 2 2" xfId="18635"/>
    <cellStyle name="Normal 226 2 2 4 3" xfId="18636"/>
    <cellStyle name="Normal 226 2 2 5" xfId="18637"/>
    <cellStyle name="Normal 226 2 3" xfId="18638"/>
    <cellStyle name="Normal 226 2 3 2" xfId="18639"/>
    <cellStyle name="Normal 226 2 3 2 2" xfId="18640"/>
    <cellStyle name="Normal 226 2 3 2 2 2" xfId="18641"/>
    <cellStyle name="Normal 226 2 3 2 3" xfId="18642"/>
    <cellStyle name="Normal 226 2 3 2 3 2" xfId="18643"/>
    <cellStyle name="Normal 226 2 3 2 3 2 2" xfId="18644"/>
    <cellStyle name="Normal 226 2 3 2 3 3" xfId="18645"/>
    <cellStyle name="Normal 226 2 3 2 4" xfId="18646"/>
    <cellStyle name="Normal 226 2 3 3" xfId="18647"/>
    <cellStyle name="Normal 226 2 3 3 2" xfId="18648"/>
    <cellStyle name="Normal 226 2 3 3 2 2" xfId="18649"/>
    <cellStyle name="Normal 226 2 3 3 3" xfId="18650"/>
    <cellStyle name="Normal 226 2 3 4" xfId="18651"/>
    <cellStyle name="Normal 226 2 3 4 2" xfId="18652"/>
    <cellStyle name="Normal 226 2 3 4 2 2" xfId="18653"/>
    <cellStyle name="Normal 226 2 3 4 3" xfId="18654"/>
    <cellStyle name="Normal 226 2 3 5" xfId="18655"/>
    <cellStyle name="Normal 226 2 3 5 2" xfId="18656"/>
    <cellStyle name="Normal 226 2 3 5 2 2" xfId="18657"/>
    <cellStyle name="Normal 226 2 3 5 3" xfId="18658"/>
    <cellStyle name="Normal 226 2 3 6" xfId="18659"/>
    <cellStyle name="Normal 226 2 4" xfId="18660"/>
    <cellStyle name="Normal 226 2 4 2" xfId="18661"/>
    <cellStyle name="Normal 226 2 4 2 2" xfId="18662"/>
    <cellStyle name="Normal 226 2 4 3" xfId="18663"/>
    <cellStyle name="Normal 226 2 5" xfId="18664"/>
    <cellStyle name="Normal 226 2 5 2" xfId="18665"/>
    <cellStyle name="Normal 226 2 5 2 2" xfId="18666"/>
    <cellStyle name="Normal 226 2 5 3" xfId="18667"/>
    <cellStyle name="Normal 226 2 6" xfId="18668"/>
    <cellStyle name="Normal 226 2 6 2" xfId="18669"/>
    <cellStyle name="Normal 226 2 6 2 2" xfId="18670"/>
    <cellStyle name="Normal 226 2 6 3" xfId="18671"/>
    <cellStyle name="Normal 226 2 7" xfId="18672"/>
    <cellStyle name="Normal 226 3" xfId="18673"/>
    <cellStyle name="Normal 226 3 2" xfId="18674"/>
    <cellStyle name="Normal 226 3 2 2" xfId="18675"/>
    <cellStyle name="Normal 226 3 3" xfId="18676"/>
    <cellStyle name="Normal 226 3 3 2" xfId="18677"/>
    <cellStyle name="Normal 226 3 3 2 2" xfId="18678"/>
    <cellStyle name="Normal 226 3 3 3" xfId="18679"/>
    <cellStyle name="Normal 226 3 4" xfId="18680"/>
    <cellStyle name="Normal 226 3 4 2" xfId="18681"/>
    <cellStyle name="Normal 226 3 4 2 2" xfId="18682"/>
    <cellStyle name="Normal 226 3 4 3" xfId="18683"/>
    <cellStyle name="Normal 226 3 5" xfId="18684"/>
    <cellStyle name="Normal 226 4" xfId="18685"/>
    <cellStyle name="Normal 226 4 2" xfId="18686"/>
    <cellStyle name="Normal 226 4 2 2" xfId="18687"/>
    <cellStyle name="Normal 226 4 2 2 2" xfId="18688"/>
    <cellStyle name="Normal 226 4 2 3" xfId="18689"/>
    <cellStyle name="Normal 226 4 2 3 2" xfId="18690"/>
    <cellStyle name="Normal 226 4 2 3 2 2" xfId="18691"/>
    <cellStyle name="Normal 226 4 2 3 3" xfId="18692"/>
    <cellStyle name="Normal 226 4 2 4" xfId="18693"/>
    <cellStyle name="Normal 226 4 3" xfId="18694"/>
    <cellStyle name="Normal 226 4 3 2" xfId="18695"/>
    <cellStyle name="Normal 226 4 3 2 2" xfId="18696"/>
    <cellStyle name="Normal 226 4 3 3" xfId="18697"/>
    <cellStyle name="Normal 226 4 4" xfId="18698"/>
    <cellStyle name="Normal 226 4 4 2" xfId="18699"/>
    <cellStyle name="Normal 226 4 4 2 2" xfId="18700"/>
    <cellStyle name="Normal 226 4 4 3" xfId="18701"/>
    <cellStyle name="Normal 226 4 5" xfId="18702"/>
    <cellStyle name="Normal 226 4 5 2" xfId="18703"/>
    <cellStyle name="Normal 226 4 5 2 2" xfId="18704"/>
    <cellStyle name="Normal 226 4 5 3" xfId="18705"/>
    <cellStyle name="Normal 226 4 6" xfId="18706"/>
    <cellStyle name="Normal 226 5" xfId="18707"/>
    <cellStyle name="Normal 226 5 2" xfId="18708"/>
    <cellStyle name="Normal 226 5 2 2" xfId="18709"/>
    <cellStyle name="Normal 226 5 3" xfId="18710"/>
    <cellStyle name="Normal 226 6" xfId="18711"/>
    <cellStyle name="Normal 226 6 2" xfId="18712"/>
    <cellStyle name="Normal 226 6 2 2" xfId="18713"/>
    <cellStyle name="Normal 226 6 3" xfId="18714"/>
    <cellStyle name="Normal 226 7" xfId="18715"/>
    <cellStyle name="Normal 226 7 2" xfId="18716"/>
    <cellStyle name="Normal 226 7 2 2" xfId="18717"/>
    <cellStyle name="Normal 226 7 3" xfId="18718"/>
    <cellStyle name="Normal 226 8" xfId="18719"/>
    <cellStyle name="Normal 227" xfId="18720"/>
    <cellStyle name="Normal 227 2" xfId="18721"/>
    <cellStyle name="Normal 227 2 2" xfId="18722"/>
    <cellStyle name="Normal 227 2 2 2" xfId="18723"/>
    <cellStyle name="Normal 227 2 2 2 2" xfId="18724"/>
    <cellStyle name="Normal 227 2 2 3" xfId="18725"/>
    <cellStyle name="Normal 227 2 2 3 2" xfId="18726"/>
    <cellStyle name="Normal 227 2 2 3 2 2" xfId="18727"/>
    <cellStyle name="Normal 227 2 2 3 3" xfId="18728"/>
    <cellStyle name="Normal 227 2 2 4" xfId="18729"/>
    <cellStyle name="Normal 227 2 2 4 2" xfId="18730"/>
    <cellStyle name="Normal 227 2 2 4 2 2" xfId="18731"/>
    <cellStyle name="Normal 227 2 2 4 3" xfId="18732"/>
    <cellStyle name="Normal 227 2 2 5" xfId="18733"/>
    <cellStyle name="Normal 227 2 3" xfId="18734"/>
    <cellStyle name="Normal 227 2 3 2" xfId="18735"/>
    <cellStyle name="Normal 227 2 3 2 2" xfId="18736"/>
    <cellStyle name="Normal 227 2 3 2 2 2" xfId="18737"/>
    <cellStyle name="Normal 227 2 3 2 3" xfId="18738"/>
    <cellStyle name="Normal 227 2 3 2 3 2" xfId="18739"/>
    <cellStyle name="Normal 227 2 3 2 3 2 2" xfId="18740"/>
    <cellStyle name="Normal 227 2 3 2 3 3" xfId="18741"/>
    <cellStyle name="Normal 227 2 3 2 4" xfId="18742"/>
    <cellStyle name="Normal 227 2 3 3" xfId="18743"/>
    <cellStyle name="Normal 227 2 3 3 2" xfId="18744"/>
    <cellStyle name="Normal 227 2 3 3 2 2" xfId="18745"/>
    <cellStyle name="Normal 227 2 3 3 3" xfId="18746"/>
    <cellStyle name="Normal 227 2 3 4" xfId="18747"/>
    <cellStyle name="Normal 227 2 3 4 2" xfId="18748"/>
    <cellStyle name="Normal 227 2 3 4 2 2" xfId="18749"/>
    <cellStyle name="Normal 227 2 3 4 3" xfId="18750"/>
    <cellStyle name="Normal 227 2 3 5" xfId="18751"/>
    <cellStyle name="Normal 227 2 3 5 2" xfId="18752"/>
    <cellStyle name="Normal 227 2 3 5 2 2" xfId="18753"/>
    <cellStyle name="Normal 227 2 3 5 3" xfId="18754"/>
    <cellStyle name="Normal 227 2 3 6" xfId="18755"/>
    <cellStyle name="Normal 227 2 4" xfId="18756"/>
    <cellStyle name="Normal 227 2 4 2" xfId="18757"/>
    <cellStyle name="Normal 227 2 4 2 2" xfId="18758"/>
    <cellStyle name="Normal 227 2 4 3" xfId="18759"/>
    <cellStyle name="Normal 227 2 5" xfId="18760"/>
    <cellStyle name="Normal 227 2 5 2" xfId="18761"/>
    <cellStyle name="Normal 227 2 5 2 2" xfId="18762"/>
    <cellStyle name="Normal 227 2 5 3" xfId="18763"/>
    <cellStyle name="Normal 227 2 6" xfId="18764"/>
    <cellStyle name="Normal 227 2 6 2" xfId="18765"/>
    <cellStyle name="Normal 227 2 6 2 2" xfId="18766"/>
    <cellStyle name="Normal 227 2 6 3" xfId="18767"/>
    <cellStyle name="Normal 227 2 7" xfId="18768"/>
    <cellStyle name="Normal 227 3" xfId="18769"/>
    <cellStyle name="Normal 227 3 2" xfId="18770"/>
    <cellStyle name="Normal 227 3 2 2" xfId="18771"/>
    <cellStyle name="Normal 227 3 3" xfId="18772"/>
    <cellStyle name="Normal 227 3 3 2" xfId="18773"/>
    <cellStyle name="Normal 227 3 3 2 2" xfId="18774"/>
    <cellStyle name="Normal 227 3 3 3" xfId="18775"/>
    <cellStyle name="Normal 227 3 4" xfId="18776"/>
    <cellStyle name="Normal 227 3 4 2" xfId="18777"/>
    <cellStyle name="Normal 227 3 4 2 2" xfId="18778"/>
    <cellStyle name="Normal 227 3 4 3" xfId="18779"/>
    <cellStyle name="Normal 227 3 5" xfId="18780"/>
    <cellStyle name="Normal 227 4" xfId="18781"/>
    <cellStyle name="Normal 227 4 2" xfId="18782"/>
    <cellStyle name="Normal 227 4 2 2" xfId="18783"/>
    <cellStyle name="Normal 227 4 2 2 2" xfId="18784"/>
    <cellStyle name="Normal 227 4 2 3" xfId="18785"/>
    <cellStyle name="Normal 227 4 2 3 2" xfId="18786"/>
    <cellStyle name="Normal 227 4 2 3 2 2" xfId="18787"/>
    <cellStyle name="Normal 227 4 2 3 3" xfId="18788"/>
    <cellStyle name="Normal 227 4 2 4" xfId="18789"/>
    <cellStyle name="Normal 227 4 3" xfId="18790"/>
    <cellStyle name="Normal 227 4 3 2" xfId="18791"/>
    <cellStyle name="Normal 227 4 3 2 2" xfId="18792"/>
    <cellStyle name="Normal 227 4 3 3" xfId="18793"/>
    <cellStyle name="Normal 227 4 4" xfId="18794"/>
    <cellStyle name="Normal 227 4 4 2" xfId="18795"/>
    <cellStyle name="Normal 227 4 4 2 2" xfId="18796"/>
    <cellStyle name="Normal 227 4 4 3" xfId="18797"/>
    <cellStyle name="Normal 227 4 5" xfId="18798"/>
    <cellStyle name="Normal 227 4 5 2" xfId="18799"/>
    <cellStyle name="Normal 227 4 5 2 2" xfId="18800"/>
    <cellStyle name="Normal 227 4 5 3" xfId="18801"/>
    <cellStyle name="Normal 227 4 6" xfId="18802"/>
    <cellStyle name="Normal 227 5" xfId="18803"/>
    <cellStyle name="Normal 227 5 2" xfId="18804"/>
    <cellStyle name="Normal 227 5 2 2" xfId="18805"/>
    <cellStyle name="Normal 227 5 3" xfId="18806"/>
    <cellStyle name="Normal 227 6" xfId="18807"/>
    <cellStyle name="Normal 227 6 2" xfId="18808"/>
    <cellStyle name="Normal 227 6 2 2" xfId="18809"/>
    <cellStyle name="Normal 227 6 3" xfId="18810"/>
    <cellStyle name="Normal 227 7" xfId="18811"/>
    <cellStyle name="Normal 227 7 2" xfId="18812"/>
    <cellStyle name="Normal 227 7 2 2" xfId="18813"/>
    <cellStyle name="Normal 227 7 3" xfId="18814"/>
    <cellStyle name="Normal 227 8" xfId="18815"/>
    <cellStyle name="Normal 228" xfId="18816"/>
    <cellStyle name="Normal 228 2" xfId="18817"/>
    <cellStyle name="Normal 228 2 2" xfId="18818"/>
    <cellStyle name="Normal 228 2 2 2" xfId="18819"/>
    <cellStyle name="Normal 228 2 2 2 2" xfId="18820"/>
    <cellStyle name="Normal 228 2 2 3" xfId="18821"/>
    <cellStyle name="Normal 228 2 2 3 2" xfId="18822"/>
    <cellStyle name="Normal 228 2 2 3 2 2" xfId="18823"/>
    <cellStyle name="Normal 228 2 2 3 3" xfId="18824"/>
    <cellStyle name="Normal 228 2 2 4" xfId="18825"/>
    <cellStyle name="Normal 228 2 2 4 2" xfId="18826"/>
    <cellStyle name="Normal 228 2 2 4 2 2" xfId="18827"/>
    <cellStyle name="Normal 228 2 2 4 3" xfId="18828"/>
    <cellStyle name="Normal 228 2 2 5" xfId="18829"/>
    <cellStyle name="Normal 228 2 3" xfId="18830"/>
    <cellStyle name="Normal 228 2 3 2" xfId="18831"/>
    <cellStyle name="Normal 228 2 3 2 2" xfId="18832"/>
    <cellStyle name="Normal 228 2 3 2 2 2" xfId="18833"/>
    <cellStyle name="Normal 228 2 3 2 3" xfId="18834"/>
    <cellStyle name="Normal 228 2 3 2 3 2" xfId="18835"/>
    <cellStyle name="Normal 228 2 3 2 3 2 2" xfId="18836"/>
    <cellStyle name="Normal 228 2 3 2 3 3" xfId="18837"/>
    <cellStyle name="Normal 228 2 3 2 4" xfId="18838"/>
    <cellStyle name="Normal 228 2 3 3" xfId="18839"/>
    <cellStyle name="Normal 228 2 3 3 2" xfId="18840"/>
    <cellStyle name="Normal 228 2 3 3 2 2" xfId="18841"/>
    <cellStyle name="Normal 228 2 3 3 3" xfId="18842"/>
    <cellStyle name="Normal 228 2 3 4" xfId="18843"/>
    <cellStyle name="Normal 228 2 3 4 2" xfId="18844"/>
    <cellStyle name="Normal 228 2 3 4 2 2" xfId="18845"/>
    <cellStyle name="Normal 228 2 3 4 3" xfId="18846"/>
    <cellStyle name="Normal 228 2 3 5" xfId="18847"/>
    <cellStyle name="Normal 228 2 3 5 2" xfId="18848"/>
    <cellStyle name="Normal 228 2 3 5 2 2" xfId="18849"/>
    <cellStyle name="Normal 228 2 3 5 3" xfId="18850"/>
    <cellStyle name="Normal 228 2 3 6" xfId="18851"/>
    <cellStyle name="Normal 228 2 4" xfId="18852"/>
    <cellStyle name="Normal 228 2 4 2" xfId="18853"/>
    <cellStyle name="Normal 228 2 4 2 2" xfId="18854"/>
    <cellStyle name="Normal 228 2 4 3" xfId="18855"/>
    <cellStyle name="Normal 228 2 5" xfId="18856"/>
    <cellStyle name="Normal 228 2 5 2" xfId="18857"/>
    <cellStyle name="Normal 228 2 5 2 2" xfId="18858"/>
    <cellStyle name="Normal 228 2 5 3" xfId="18859"/>
    <cellStyle name="Normal 228 2 6" xfId="18860"/>
    <cellStyle name="Normal 228 2 6 2" xfId="18861"/>
    <cellStyle name="Normal 228 2 6 2 2" xfId="18862"/>
    <cellStyle name="Normal 228 2 6 3" xfId="18863"/>
    <cellStyle name="Normal 228 2 7" xfId="18864"/>
    <cellStyle name="Normal 228 3" xfId="18865"/>
    <cellStyle name="Normal 228 3 2" xfId="18866"/>
    <cellStyle name="Normal 228 3 2 2" xfId="18867"/>
    <cellStyle name="Normal 228 3 3" xfId="18868"/>
    <cellStyle name="Normal 228 3 3 2" xfId="18869"/>
    <cellStyle name="Normal 228 3 3 2 2" xfId="18870"/>
    <cellStyle name="Normal 228 3 3 3" xfId="18871"/>
    <cellStyle name="Normal 228 3 4" xfId="18872"/>
    <cellStyle name="Normal 228 3 4 2" xfId="18873"/>
    <cellStyle name="Normal 228 3 4 2 2" xfId="18874"/>
    <cellStyle name="Normal 228 3 4 3" xfId="18875"/>
    <cellStyle name="Normal 228 3 5" xfId="18876"/>
    <cellStyle name="Normal 228 4" xfId="18877"/>
    <cellStyle name="Normal 228 4 2" xfId="18878"/>
    <cellStyle name="Normal 228 4 2 2" xfId="18879"/>
    <cellStyle name="Normal 228 4 2 2 2" xfId="18880"/>
    <cellStyle name="Normal 228 4 2 3" xfId="18881"/>
    <cellStyle name="Normal 228 4 2 3 2" xfId="18882"/>
    <cellStyle name="Normal 228 4 2 3 2 2" xfId="18883"/>
    <cellStyle name="Normal 228 4 2 3 3" xfId="18884"/>
    <cellStyle name="Normal 228 4 2 4" xfId="18885"/>
    <cellStyle name="Normal 228 4 3" xfId="18886"/>
    <cellStyle name="Normal 228 4 3 2" xfId="18887"/>
    <cellStyle name="Normal 228 4 3 2 2" xfId="18888"/>
    <cellStyle name="Normal 228 4 3 3" xfId="18889"/>
    <cellStyle name="Normal 228 4 4" xfId="18890"/>
    <cellStyle name="Normal 228 4 4 2" xfId="18891"/>
    <cellStyle name="Normal 228 4 4 2 2" xfId="18892"/>
    <cellStyle name="Normal 228 4 4 3" xfId="18893"/>
    <cellStyle name="Normal 228 4 5" xfId="18894"/>
    <cellStyle name="Normal 228 4 5 2" xfId="18895"/>
    <cellStyle name="Normal 228 4 5 2 2" xfId="18896"/>
    <cellStyle name="Normal 228 4 5 3" xfId="18897"/>
    <cellStyle name="Normal 228 4 6" xfId="18898"/>
    <cellStyle name="Normal 228 5" xfId="18899"/>
    <cellStyle name="Normal 228 5 2" xfId="18900"/>
    <cellStyle name="Normal 228 5 2 2" xfId="18901"/>
    <cellStyle name="Normal 228 5 3" xfId="18902"/>
    <cellStyle name="Normal 228 6" xfId="18903"/>
    <cellStyle name="Normal 228 6 2" xfId="18904"/>
    <cellStyle name="Normal 228 6 2 2" xfId="18905"/>
    <cellStyle name="Normal 228 6 3" xfId="18906"/>
    <cellStyle name="Normal 228 7" xfId="18907"/>
    <cellStyle name="Normal 228 7 2" xfId="18908"/>
    <cellStyle name="Normal 228 7 2 2" xfId="18909"/>
    <cellStyle name="Normal 228 7 3" xfId="18910"/>
    <cellStyle name="Normal 228 8" xfId="18911"/>
    <cellStyle name="Normal 229" xfId="18912"/>
    <cellStyle name="Normal 229 2" xfId="18913"/>
    <cellStyle name="Normal 229 2 2" xfId="18914"/>
    <cellStyle name="Normal 229 2 2 2" xfId="18915"/>
    <cellStyle name="Normal 229 2 2 2 2" xfId="18916"/>
    <cellStyle name="Normal 229 2 2 3" xfId="18917"/>
    <cellStyle name="Normal 229 2 2 3 2" xfId="18918"/>
    <cellStyle name="Normal 229 2 2 3 2 2" xfId="18919"/>
    <cellStyle name="Normal 229 2 2 3 3" xfId="18920"/>
    <cellStyle name="Normal 229 2 2 4" xfId="18921"/>
    <cellStyle name="Normal 229 2 2 4 2" xfId="18922"/>
    <cellStyle name="Normal 229 2 2 4 2 2" xfId="18923"/>
    <cellStyle name="Normal 229 2 2 4 3" xfId="18924"/>
    <cellStyle name="Normal 229 2 2 5" xfId="18925"/>
    <cellStyle name="Normal 229 2 3" xfId="18926"/>
    <cellStyle name="Normal 229 2 3 2" xfId="18927"/>
    <cellStyle name="Normal 229 2 3 2 2" xfId="18928"/>
    <cellStyle name="Normal 229 2 3 2 2 2" xfId="18929"/>
    <cellStyle name="Normal 229 2 3 2 3" xfId="18930"/>
    <cellStyle name="Normal 229 2 3 2 3 2" xfId="18931"/>
    <cellStyle name="Normal 229 2 3 2 3 2 2" xfId="18932"/>
    <cellStyle name="Normal 229 2 3 2 3 3" xfId="18933"/>
    <cellStyle name="Normal 229 2 3 2 4" xfId="18934"/>
    <cellStyle name="Normal 229 2 3 3" xfId="18935"/>
    <cellStyle name="Normal 229 2 3 3 2" xfId="18936"/>
    <cellStyle name="Normal 229 2 3 3 2 2" xfId="18937"/>
    <cellStyle name="Normal 229 2 3 3 3" xfId="18938"/>
    <cellStyle name="Normal 229 2 3 4" xfId="18939"/>
    <cellStyle name="Normal 229 2 3 4 2" xfId="18940"/>
    <cellStyle name="Normal 229 2 3 4 2 2" xfId="18941"/>
    <cellStyle name="Normal 229 2 3 4 3" xfId="18942"/>
    <cellStyle name="Normal 229 2 3 5" xfId="18943"/>
    <cellStyle name="Normal 229 2 3 5 2" xfId="18944"/>
    <cellStyle name="Normal 229 2 3 5 2 2" xfId="18945"/>
    <cellStyle name="Normal 229 2 3 5 3" xfId="18946"/>
    <cellStyle name="Normal 229 2 3 6" xfId="18947"/>
    <cellStyle name="Normal 229 2 4" xfId="18948"/>
    <cellStyle name="Normal 229 2 4 2" xfId="18949"/>
    <cellStyle name="Normal 229 2 4 2 2" xfId="18950"/>
    <cellStyle name="Normal 229 2 4 3" xfId="18951"/>
    <cellStyle name="Normal 229 2 5" xfId="18952"/>
    <cellStyle name="Normal 229 2 5 2" xfId="18953"/>
    <cellStyle name="Normal 229 2 5 2 2" xfId="18954"/>
    <cellStyle name="Normal 229 2 5 3" xfId="18955"/>
    <cellStyle name="Normal 229 2 6" xfId="18956"/>
    <cellStyle name="Normal 229 2 6 2" xfId="18957"/>
    <cellStyle name="Normal 229 2 6 2 2" xfId="18958"/>
    <cellStyle name="Normal 229 2 6 3" xfId="18959"/>
    <cellStyle name="Normal 229 2 7" xfId="18960"/>
    <cellStyle name="Normal 229 3" xfId="18961"/>
    <cellStyle name="Normal 229 3 2" xfId="18962"/>
    <cellStyle name="Normal 229 3 2 2" xfId="18963"/>
    <cellStyle name="Normal 229 3 3" xfId="18964"/>
    <cellStyle name="Normal 229 3 3 2" xfId="18965"/>
    <cellStyle name="Normal 229 3 3 2 2" xfId="18966"/>
    <cellStyle name="Normal 229 3 3 3" xfId="18967"/>
    <cellStyle name="Normal 229 3 4" xfId="18968"/>
    <cellStyle name="Normal 229 3 4 2" xfId="18969"/>
    <cellStyle name="Normal 229 3 4 2 2" xfId="18970"/>
    <cellStyle name="Normal 229 3 4 3" xfId="18971"/>
    <cellStyle name="Normal 229 3 5" xfId="18972"/>
    <cellStyle name="Normal 229 4" xfId="18973"/>
    <cellStyle name="Normal 229 4 2" xfId="18974"/>
    <cellStyle name="Normal 229 4 2 2" xfId="18975"/>
    <cellStyle name="Normal 229 4 2 2 2" xfId="18976"/>
    <cellStyle name="Normal 229 4 2 3" xfId="18977"/>
    <cellStyle name="Normal 229 4 2 3 2" xfId="18978"/>
    <cellStyle name="Normal 229 4 2 3 2 2" xfId="18979"/>
    <cellStyle name="Normal 229 4 2 3 3" xfId="18980"/>
    <cellStyle name="Normal 229 4 2 4" xfId="18981"/>
    <cellStyle name="Normal 229 4 3" xfId="18982"/>
    <cellStyle name="Normal 229 4 3 2" xfId="18983"/>
    <cellStyle name="Normal 229 4 3 2 2" xfId="18984"/>
    <cellStyle name="Normal 229 4 3 3" xfId="18985"/>
    <cellStyle name="Normal 229 4 4" xfId="18986"/>
    <cellStyle name="Normal 229 4 4 2" xfId="18987"/>
    <cellStyle name="Normal 229 4 4 2 2" xfId="18988"/>
    <cellStyle name="Normal 229 4 4 3" xfId="18989"/>
    <cellStyle name="Normal 229 4 5" xfId="18990"/>
    <cellStyle name="Normal 229 4 5 2" xfId="18991"/>
    <cellStyle name="Normal 229 4 5 2 2" xfId="18992"/>
    <cellStyle name="Normal 229 4 5 3" xfId="18993"/>
    <cellStyle name="Normal 229 4 6" xfId="18994"/>
    <cellStyle name="Normal 229 5" xfId="18995"/>
    <cellStyle name="Normal 229 5 2" xfId="18996"/>
    <cellStyle name="Normal 229 5 2 2" xfId="18997"/>
    <cellStyle name="Normal 229 5 3" xfId="18998"/>
    <cellStyle name="Normal 229 6" xfId="18999"/>
    <cellStyle name="Normal 229 6 2" xfId="19000"/>
    <cellStyle name="Normal 229 6 2 2" xfId="19001"/>
    <cellStyle name="Normal 229 6 3" xfId="19002"/>
    <cellStyle name="Normal 229 7" xfId="19003"/>
    <cellStyle name="Normal 229 7 2" xfId="19004"/>
    <cellStyle name="Normal 229 7 2 2" xfId="19005"/>
    <cellStyle name="Normal 229 7 3" xfId="19006"/>
    <cellStyle name="Normal 229 8" xfId="19007"/>
    <cellStyle name="Normal 23" xfId="19008"/>
    <cellStyle name="Normal 23 2" xfId="19009"/>
    <cellStyle name="Normal 23 2 2" xfId="19010"/>
    <cellStyle name="Normal 23 2 2 2" xfId="19011"/>
    <cellStyle name="Normal 23 2 2 2 2" xfId="19012"/>
    <cellStyle name="Normal 23 2 2 3" xfId="19013"/>
    <cellStyle name="Normal 23 2 2 3 2" xfId="19014"/>
    <cellStyle name="Normal 23 2 2 3 2 2" xfId="19015"/>
    <cellStyle name="Normal 23 2 2 3 3" xfId="19016"/>
    <cellStyle name="Normal 23 2 2 4" xfId="19017"/>
    <cellStyle name="Normal 23 2 2 4 2" xfId="19018"/>
    <cellStyle name="Normal 23 2 2 4 2 2" xfId="19019"/>
    <cellStyle name="Normal 23 2 2 4 3" xfId="19020"/>
    <cellStyle name="Normal 23 2 2 5" xfId="19021"/>
    <cellStyle name="Normal 23 2 3" xfId="19022"/>
    <cellStyle name="Normal 23 2 3 2" xfId="19023"/>
    <cellStyle name="Normal 23 2 3 2 2" xfId="19024"/>
    <cellStyle name="Normal 23 2 3 3" xfId="19025"/>
    <cellStyle name="Normal 23 2 4" xfId="19026"/>
    <cellStyle name="Normal 23 2 4 2" xfId="19027"/>
    <cellStyle name="Normal 23 2 4 2 2" xfId="19028"/>
    <cellStyle name="Normal 23 2 4 3" xfId="19029"/>
    <cellStyle name="Normal 23 2 5" xfId="19030"/>
    <cellStyle name="Normal 23 2 5 2" xfId="19031"/>
    <cellStyle name="Normal 23 2 5 2 2" xfId="19032"/>
    <cellStyle name="Normal 23 2 5 3" xfId="19033"/>
    <cellStyle name="Normal 23 2 6" xfId="19034"/>
    <cellStyle name="Normal 23 3" xfId="19035"/>
    <cellStyle name="Normal 23 3 2" xfId="19036"/>
    <cellStyle name="Normal 23 3 2 2" xfId="19037"/>
    <cellStyle name="Normal 23 3 3" xfId="19038"/>
    <cellStyle name="Normal 23 3 3 2" xfId="19039"/>
    <cellStyle name="Normal 23 3 3 2 2" xfId="19040"/>
    <cellStyle name="Normal 23 3 3 3" xfId="19041"/>
    <cellStyle name="Normal 23 3 4" xfId="19042"/>
    <cellStyle name="Normal 23 3 4 2" xfId="19043"/>
    <cellStyle name="Normal 23 3 4 2 2" xfId="19044"/>
    <cellStyle name="Normal 23 3 4 3" xfId="19045"/>
    <cellStyle name="Normal 23 3 5" xfId="19046"/>
    <cellStyle name="Normal 23 4" xfId="19047"/>
    <cellStyle name="Normal 23 4 2" xfId="19048"/>
    <cellStyle name="Normal 23 4 2 2" xfId="19049"/>
    <cellStyle name="Normal 23 4 2 2 2" xfId="19050"/>
    <cellStyle name="Normal 23 4 2 3" xfId="19051"/>
    <cellStyle name="Normal 23 4 2 3 2" xfId="19052"/>
    <cellStyle name="Normal 23 4 2 3 2 2" xfId="19053"/>
    <cellStyle name="Normal 23 4 2 3 3" xfId="19054"/>
    <cellStyle name="Normal 23 4 2 4" xfId="19055"/>
    <cellStyle name="Normal 23 4 3" xfId="19056"/>
    <cellStyle name="Normal 23 4 3 2" xfId="19057"/>
    <cellStyle name="Normal 23 4 3 2 2" xfId="19058"/>
    <cellStyle name="Normal 23 4 3 3" xfId="19059"/>
    <cellStyle name="Normal 23 4 4" xfId="19060"/>
    <cellStyle name="Normal 23 4 4 2" xfId="19061"/>
    <cellStyle name="Normal 23 4 4 2 2" xfId="19062"/>
    <cellStyle name="Normal 23 4 4 3" xfId="19063"/>
    <cellStyle name="Normal 23 4 5" xfId="19064"/>
    <cellStyle name="Normal 23 4 5 2" xfId="19065"/>
    <cellStyle name="Normal 23 4 5 2 2" xfId="19066"/>
    <cellStyle name="Normal 23 4 5 3" xfId="19067"/>
    <cellStyle name="Normal 23 4 6" xfId="19068"/>
    <cellStyle name="Normal 23 5" xfId="19069"/>
    <cellStyle name="Normal 230" xfId="19070"/>
    <cellStyle name="Normal 230 2" xfId="19071"/>
    <cellStyle name="Normal 230 2 2" xfId="19072"/>
    <cellStyle name="Normal 230 2 2 2" xfId="19073"/>
    <cellStyle name="Normal 230 2 2 2 2" xfId="19074"/>
    <cellStyle name="Normal 230 2 2 3" xfId="19075"/>
    <cellStyle name="Normal 230 2 2 3 2" xfId="19076"/>
    <cellStyle name="Normal 230 2 2 3 2 2" xfId="19077"/>
    <cellStyle name="Normal 230 2 2 3 3" xfId="19078"/>
    <cellStyle name="Normal 230 2 2 4" xfId="19079"/>
    <cellStyle name="Normal 230 2 2 4 2" xfId="19080"/>
    <cellStyle name="Normal 230 2 2 4 2 2" xfId="19081"/>
    <cellStyle name="Normal 230 2 2 4 3" xfId="19082"/>
    <cellStyle name="Normal 230 2 2 5" xfId="19083"/>
    <cellStyle name="Normal 230 2 3" xfId="19084"/>
    <cellStyle name="Normal 230 2 3 2" xfId="19085"/>
    <cellStyle name="Normal 230 2 3 2 2" xfId="19086"/>
    <cellStyle name="Normal 230 2 3 2 2 2" xfId="19087"/>
    <cellStyle name="Normal 230 2 3 2 3" xfId="19088"/>
    <cellStyle name="Normal 230 2 3 2 3 2" xfId="19089"/>
    <cellStyle name="Normal 230 2 3 2 3 2 2" xfId="19090"/>
    <cellStyle name="Normal 230 2 3 2 3 3" xfId="19091"/>
    <cellStyle name="Normal 230 2 3 2 4" xfId="19092"/>
    <cellStyle name="Normal 230 2 3 3" xfId="19093"/>
    <cellStyle name="Normal 230 2 3 3 2" xfId="19094"/>
    <cellStyle name="Normal 230 2 3 3 2 2" xfId="19095"/>
    <cellStyle name="Normal 230 2 3 3 3" xfId="19096"/>
    <cellStyle name="Normal 230 2 3 4" xfId="19097"/>
    <cellStyle name="Normal 230 2 3 4 2" xfId="19098"/>
    <cellStyle name="Normal 230 2 3 4 2 2" xfId="19099"/>
    <cellStyle name="Normal 230 2 3 4 3" xfId="19100"/>
    <cellStyle name="Normal 230 2 3 5" xfId="19101"/>
    <cellStyle name="Normal 230 2 3 5 2" xfId="19102"/>
    <cellStyle name="Normal 230 2 3 5 2 2" xfId="19103"/>
    <cellStyle name="Normal 230 2 3 5 3" xfId="19104"/>
    <cellStyle name="Normal 230 2 3 6" xfId="19105"/>
    <cellStyle name="Normal 230 2 4" xfId="19106"/>
    <cellStyle name="Normal 230 2 4 2" xfId="19107"/>
    <cellStyle name="Normal 230 2 4 2 2" xfId="19108"/>
    <cellStyle name="Normal 230 2 4 3" xfId="19109"/>
    <cellStyle name="Normal 230 2 5" xfId="19110"/>
    <cellStyle name="Normal 230 2 5 2" xfId="19111"/>
    <cellStyle name="Normal 230 2 5 2 2" xfId="19112"/>
    <cellStyle name="Normal 230 2 5 3" xfId="19113"/>
    <cellStyle name="Normal 230 2 6" xfId="19114"/>
    <cellStyle name="Normal 230 2 6 2" xfId="19115"/>
    <cellStyle name="Normal 230 2 6 2 2" xfId="19116"/>
    <cellStyle name="Normal 230 2 6 3" xfId="19117"/>
    <cellStyle name="Normal 230 2 7" xfId="19118"/>
    <cellStyle name="Normal 230 3" xfId="19119"/>
    <cellStyle name="Normal 230 3 2" xfId="19120"/>
    <cellStyle name="Normal 230 3 2 2" xfId="19121"/>
    <cellStyle name="Normal 230 3 3" xfId="19122"/>
    <cellStyle name="Normal 230 3 3 2" xfId="19123"/>
    <cellStyle name="Normal 230 3 3 2 2" xfId="19124"/>
    <cellStyle name="Normal 230 3 3 3" xfId="19125"/>
    <cellStyle name="Normal 230 3 4" xfId="19126"/>
    <cellStyle name="Normal 230 3 4 2" xfId="19127"/>
    <cellStyle name="Normal 230 3 4 2 2" xfId="19128"/>
    <cellStyle name="Normal 230 3 4 3" xfId="19129"/>
    <cellStyle name="Normal 230 3 5" xfId="19130"/>
    <cellStyle name="Normal 230 4" xfId="19131"/>
    <cellStyle name="Normal 230 4 2" xfId="19132"/>
    <cellStyle name="Normal 230 4 2 2" xfId="19133"/>
    <cellStyle name="Normal 230 4 2 2 2" xfId="19134"/>
    <cellStyle name="Normal 230 4 2 3" xfId="19135"/>
    <cellStyle name="Normal 230 4 2 3 2" xfId="19136"/>
    <cellStyle name="Normal 230 4 2 3 2 2" xfId="19137"/>
    <cellStyle name="Normal 230 4 2 3 3" xfId="19138"/>
    <cellStyle name="Normal 230 4 2 4" xfId="19139"/>
    <cellStyle name="Normal 230 4 3" xfId="19140"/>
    <cellStyle name="Normal 230 4 3 2" xfId="19141"/>
    <cellStyle name="Normal 230 4 3 2 2" xfId="19142"/>
    <cellStyle name="Normal 230 4 3 3" xfId="19143"/>
    <cellStyle name="Normal 230 4 4" xfId="19144"/>
    <cellStyle name="Normal 230 4 4 2" xfId="19145"/>
    <cellStyle name="Normal 230 4 4 2 2" xfId="19146"/>
    <cellStyle name="Normal 230 4 4 3" xfId="19147"/>
    <cellStyle name="Normal 230 4 5" xfId="19148"/>
    <cellStyle name="Normal 230 4 5 2" xfId="19149"/>
    <cellStyle name="Normal 230 4 5 2 2" xfId="19150"/>
    <cellStyle name="Normal 230 4 5 3" xfId="19151"/>
    <cellStyle name="Normal 230 4 6" xfId="19152"/>
    <cellStyle name="Normal 230 5" xfId="19153"/>
    <cellStyle name="Normal 230 5 2" xfId="19154"/>
    <cellStyle name="Normal 230 5 2 2" xfId="19155"/>
    <cellStyle name="Normal 230 5 3" xfId="19156"/>
    <cellStyle name="Normal 230 6" xfId="19157"/>
    <cellStyle name="Normal 230 6 2" xfId="19158"/>
    <cellStyle name="Normal 230 6 2 2" xfId="19159"/>
    <cellStyle name="Normal 230 6 3" xfId="19160"/>
    <cellStyle name="Normal 230 7" xfId="19161"/>
    <cellStyle name="Normal 230 7 2" xfId="19162"/>
    <cellStyle name="Normal 230 7 2 2" xfId="19163"/>
    <cellStyle name="Normal 230 7 3" xfId="19164"/>
    <cellStyle name="Normal 230 8" xfId="19165"/>
    <cellStyle name="Normal 231" xfId="19166"/>
    <cellStyle name="Normal 231 2" xfId="19167"/>
    <cellStyle name="Normal 231 2 2" xfId="19168"/>
    <cellStyle name="Normal 231 2 2 2" xfId="19169"/>
    <cellStyle name="Normal 231 2 2 2 2" xfId="19170"/>
    <cellStyle name="Normal 231 2 2 3" xfId="19171"/>
    <cellStyle name="Normal 231 2 2 3 2" xfId="19172"/>
    <cellStyle name="Normal 231 2 2 3 2 2" xfId="19173"/>
    <cellStyle name="Normal 231 2 2 3 3" xfId="19174"/>
    <cellStyle name="Normal 231 2 2 4" xfId="19175"/>
    <cellStyle name="Normal 231 2 2 4 2" xfId="19176"/>
    <cellStyle name="Normal 231 2 2 4 2 2" xfId="19177"/>
    <cellStyle name="Normal 231 2 2 4 3" xfId="19178"/>
    <cellStyle name="Normal 231 2 2 5" xfId="19179"/>
    <cellStyle name="Normal 231 2 3" xfId="19180"/>
    <cellStyle name="Normal 231 2 3 2" xfId="19181"/>
    <cellStyle name="Normal 231 2 3 2 2" xfId="19182"/>
    <cellStyle name="Normal 231 2 3 2 2 2" xfId="19183"/>
    <cellStyle name="Normal 231 2 3 2 3" xfId="19184"/>
    <cellStyle name="Normal 231 2 3 2 3 2" xfId="19185"/>
    <cellStyle name="Normal 231 2 3 2 3 2 2" xfId="19186"/>
    <cellStyle name="Normal 231 2 3 2 3 3" xfId="19187"/>
    <cellStyle name="Normal 231 2 3 2 4" xfId="19188"/>
    <cellStyle name="Normal 231 2 3 3" xfId="19189"/>
    <cellStyle name="Normal 231 2 3 3 2" xfId="19190"/>
    <cellStyle name="Normal 231 2 3 3 2 2" xfId="19191"/>
    <cellStyle name="Normal 231 2 3 3 3" xfId="19192"/>
    <cellStyle name="Normal 231 2 3 4" xfId="19193"/>
    <cellStyle name="Normal 231 2 3 4 2" xfId="19194"/>
    <cellStyle name="Normal 231 2 3 4 2 2" xfId="19195"/>
    <cellStyle name="Normal 231 2 3 4 3" xfId="19196"/>
    <cellStyle name="Normal 231 2 3 5" xfId="19197"/>
    <cellStyle name="Normal 231 2 3 5 2" xfId="19198"/>
    <cellStyle name="Normal 231 2 3 5 2 2" xfId="19199"/>
    <cellStyle name="Normal 231 2 3 5 3" xfId="19200"/>
    <cellStyle name="Normal 231 2 3 6" xfId="19201"/>
    <cellStyle name="Normal 231 2 4" xfId="19202"/>
    <cellStyle name="Normal 231 2 4 2" xfId="19203"/>
    <cellStyle name="Normal 231 2 4 2 2" xfId="19204"/>
    <cellStyle name="Normal 231 2 4 3" xfId="19205"/>
    <cellStyle name="Normal 231 2 5" xfId="19206"/>
    <cellStyle name="Normal 231 2 5 2" xfId="19207"/>
    <cellStyle name="Normal 231 2 5 2 2" xfId="19208"/>
    <cellStyle name="Normal 231 2 5 3" xfId="19209"/>
    <cellStyle name="Normal 231 2 6" xfId="19210"/>
    <cellStyle name="Normal 231 2 6 2" xfId="19211"/>
    <cellStyle name="Normal 231 2 6 2 2" xfId="19212"/>
    <cellStyle name="Normal 231 2 6 3" xfId="19213"/>
    <cellStyle name="Normal 231 2 7" xfId="19214"/>
    <cellStyle name="Normal 231 3" xfId="19215"/>
    <cellStyle name="Normal 231 3 2" xfId="19216"/>
    <cellStyle name="Normal 231 3 2 2" xfId="19217"/>
    <cellStyle name="Normal 231 3 3" xfId="19218"/>
    <cellStyle name="Normal 231 3 3 2" xfId="19219"/>
    <cellStyle name="Normal 231 3 3 2 2" xfId="19220"/>
    <cellStyle name="Normal 231 3 3 3" xfId="19221"/>
    <cellStyle name="Normal 231 3 4" xfId="19222"/>
    <cellStyle name="Normal 231 3 4 2" xfId="19223"/>
    <cellStyle name="Normal 231 3 4 2 2" xfId="19224"/>
    <cellStyle name="Normal 231 3 4 3" xfId="19225"/>
    <cellStyle name="Normal 231 3 5" xfId="19226"/>
    <cellStyle name="Normal 231 4" xfId="19227"/>
    <cellStyle name="Normal 231 4 2" xfId="19228"/>
    <cellStyle name="Normal 231 4 2 2" xfId="19229"/>
    <cellStyle name="Normal 231 4 2 2 2" xfId="19230"/>
    <cellStyle name="Normal 231 4 2 3" xfId="19231"/>
    <cellStyle name="Normal 231 4 2 3 2" xfId="19232"/>
    <cellStyle name="Normal 231 4 2 3 2 2" xfId="19233"/>
    <cellStyle name="Normal 231 4 2 3 3" xfId="19234"/>
    <cellStyle name="Normal 231 4 2 4" xfId="19235"/>
    <cellStyle name="Normal 231 4 3" xfId="19236"/>
    <cellStyle name="Normal 231 4 3 2" xfId="19237"/>
    <cellStyle name="Normal 231 4 3 2 2" xfId="19238"/>
    <cellStyle name="Normal 231 4 3 3" xfId="19239"/>
    <cellStyle name="Normal 231 4 4" xfId="19240"/>
    <cellStyle name="Normal 231 4 4 2" xfId="19241"/>
    <cellStyle name="Normal 231 4 4 2 2" xfId="19242"/>
    <cellStyle name="Normal 231 4 4 3" xfId="19243"/>
    <cellStyle name="Normal 231 4 5" xfId="19244"/>
    <cellStyle name="Normal 231 4 5 2" xfId="19245"/>
    <cellStyle name="Normal 231 4 5 2 2" xfId="19246"/>
    <cellStyle name="Normal 231 4 5 3" xfId="19247"/>
    <cellStyle name="Normal 231 4 6" xfId="19248"/>
    <cellStyle name="Normal 231 5" xfId="19249"/>
    <cellStyle name="Normal 231 5 2" xfId="19250"/>
    <cellStyle name="Normal 231 5 2 2" xfId="19251"/>
    <cellStyle name="Normal 231 5 3" xfId="19252"/>
    <cellStyle name="Normal 231 6" xfId="19253"/>
    <cellStyle name="Normal 231 6 2" xfId="19254"/>
    <cellStyle name="Normal 231 6 2 2" xfId="19255"/>
    <cellStyle name="Normal 231 6 3" xfId="19256"/>
    <cellStyle name="Normal 231 7" xfId="19257"/>
    <cellStyle name="Normal 231 7 2" xfId="19258"/>
    <cellStyle name="Normal 231 7 2 2" xfId="19259"/>
    <cellStyle name="Normal 231 7 3" xfId="19260"/>
    <cellStyle name="Normal 231 8" xfId="19261"/>
    <cellStyle name="Normal 232" xfId="19262"/>
    <cellStyle name="Normal 232 2" xfId="19263"/>
    <cellStyle name="Normal 232 2 2" xfId="19264"/>
    <cellStyle name="Normal 232 2 2 2" xfId="19265"/>
    <cellStyle name="Normal 232 2 2 2 2" xfId="19266"/>
    <cellStyle name="Normal 232 2 2 3" xfId="19267"/>
    <cellStyle name="Normal 232 2 2 3 2" xfId="19268"/>
    <cellStyle name="Normal 232 2 2 3 2 2" xfId="19269"/>
    <cellStyle name="Normal 232 2 2 3 3" xfId="19270"/>
    <cellStyle name="Normal 232 2 2 4" xfId="19271"/>
    <cellStyle name="Normal 232 2 2 4 2" xfId="19272"/>
    <cellStyle name="Normal 232 2 2 4 2 2" xfId="19273"/>
    <cellStyle name="Normal 232 2 2 4 3" xfId="19274"/>
    <cellStyle name="Normal 232 2 2 5" xfId="19275"/>
    <cellStyle name="Normal 232 2 3" xfId="19276"/>
    <cellStyle name="Normal 232 2 3 2" xfId="19277"/>
    <cellStyle name="Normal 232 2 3 2 2" xfId="19278"/>
    <cellStyle name="Normal 232 2 3 2 2 2" xfId="19279"/>
    <cellStyle name="Normal 232 2 3 2 3" xfId="19280"/>
    <cellStyle name="Normal 232 2 3 2 3 2" xfId="19281"/>
    <cellStyle name="Normal 232 2 3 2 3 2 2" xfId="19282"/>
    <cellStyle name="Normal 232 2 3 2 3 3" xfId="19283"/>
    <cellStyle name="Normal 232 2 3 2 4" xfId="19284"/>
    <cellStyle name="Normal 232 2 3 3" xfId="19285"/>
    <cellStyle name="Normal 232 2 3 3 2" xfId="19286"/>
    <cellStyle name="Normal 232 2 3 3 2 2" xfId="19287"/>
    <cellStyle name="Normal 232 2 3 3 3" xfId="19288"/>
    <cellStyle name="Normal 232 2 3 4" xfId="19289"/>
    <cellStyle name="Normal 232 2 3 4 2" xfId="19290"/>
    <cellStyle name="Normal 232 2 3 4 2 2" xfId="19291"/>
    <cellStyle name="Normal 232 2 3 4 3" xfId="19292"/>
    <cellStyle name="Normal 232 2 3 5" xfId="19293"/>
    <cellStyle name="Normal 232 2 3 5 2" xfId="19294"/>
    <cellStyle name="Normal 232 2 3 5 2 2" xfId="19295"/>
    <cellStyle name="Normal 232 2 3 5 3" xfId="19296"/>
    <cellStyle name="Normal 232 2 3 6" xfId="19297"/>
    <cellStyle name="Normal 232 2 4" xfId="19298"/>
    <cellStyle name="Normal 232 2 4 2" xfId="19299"/>
    <cellStyle name="Normal 232 2 4 2 2" xfId="19300"/>
    <cellStyle name="Normal 232 2 4 3" xfId="19301"/>
    <cellStyle name="Normal 232 2 5" xfId="19302"/>
    <cellStyle name="Normal 232 2 5 2" xfId="19303"/>
    <cellStyle name="Normal 232 2 5 2 2" xfId="19304"/>
    <cellStyle name="Normal 232 2 5 3" xfId="19305"/>
    <cellStyle name="Normal 232 2 6" xfId="19306"/>
    <cellStyle name="Normal 232 2 6 2" xfId="19307"/>
    <cellStyle name="Normal 232 2 6 2 2" xfId="19308"/>
    <cellStyle name="Normal 232 2 6 3" xfId="19309"/>
    <cellStyle name="Normal 232 2 7" xfId="19310"/>
    <cellStyle name="Normal 232 3" xfId="19311"/>
    <cellStyle name="Normal 232 3 2" xfId="19312"/>
    <cellStyle name="Normal 232 3 2 2" xfId="19313"/>
    <cellStyle name="Normal 232 3 3" xfId="19314"/>
    <cellStyle name="Normal 232 3 3 2" xfId="19315"/>
    <cellStyle name="Normal 232 3 3 2 2" xfId="19316"/>
    <cellStyle name="Normal 232 3 3 3" xfId="19317"/>
    <cellStyle name="Normal 232 3 4" xfId="19318"/>
    <cellStyle name="Normal 232 3 4 2" xfId="19319"/>
    <cellStyle name="Normal 232 3 4 2 2" xfId="19320"/>
    <cellStyle name="Normal 232 3 4 3" xfId="19321"/>
    <cellStyle name="Normal 232 3 5" xfId="19322"/>
    <cellStyle name="Normal 232 4" xfId="19323"/>
    <cellStyle name="Normal 232 4 2" xfId="19324"/>
    <cellStyle name="Normal 232 4 2 2" xfId="19325"/>
    <cellStyle name="Normal 232 4 2 2 2" xfId="19326"/>
    <cellStyle name="Normal 232 4 2 3" xfId="19327"/>
    <cellStyle name="Normal 232 4 2 3 2" xfId="19328"/>
    <cellStyle name="Normal 232 4 2 3 2 2" xfId="19329"/>
    <cellStyle name="Normal 232 4 2 3 3" xfId="19330"/>
    <cellStyle name="Normal 232 4 2 4" xfId="19331"/>
    <cellStyle name="Normal 232 4 3" xfId="19332"/>
    <cellStyle name="Normal 232 4 3 2" xfId="19333"/>
    <cellStyle name="Normal 232 4 3 2 2" xfId="19334"/>
    <cellStyle name="Normal 232 4 3 3" xfId="19335"/>
    <cellStyle name="Normal 232 4 4" xfId="19336"/>
    <cellStyle name="Normal 232 4 4 2" xfId="19337"/>
    <cellStyle name="Normal 232 4 4 2 2" xfId="19338"/>
    <cellStyle name="Normal 232 4 4 3" xfId="19339"/>
    <cellStyle name="Normal 232 4 5" xfId="19340"/>
    <cellStyle name="Normal 232 4 5 2" xfId="19341"/>
    <cellStyle name="Normal 232 4 5 2 2" xfId="19342"/>
    <cellStyle name="Normal 232 4 5 3" xfId="19343"/>
    <cellStyle name="Normal 232 4 6" xfId="19344"/>
    <cellStyle name="Normal 232 5" xfId="19345"/>
    <cellStyle name="Normal 232 5 2" xfId="19346"/>
    <cellStyle name="Normal 232 5 2 2" xfId="19347"/>
    <cellStyle name="Normal 232 5 3" xfId="19348"/>
    <cellStyle name="Normal 232 6" xfId="19349"/>
    <cellStyle name="Normal 232 6 2" xfId="19350"/>
    <cellStyle name="Normal 232 6 2 2" xfId="19351"/>
    <cellStyle name="Normal 232 6 3" xfId="19352"/>
    <cellStyle name="Normal 232 7" xfId="19353"/>
    <cellStyle name="Normal 232 7 2" xfId="19354"/>
    <cellStyle name="Normal 232 7 2 2" xfId="19355"/>
    <cellStyle name="Normal 232 7 3" xfId="19356"/>
    <cellStyle name="Normal 232 8" xfId="19357"/>
    <cellStyle name="Normal 233" xfId="19358"/>
    <cellStyle name="Normal 233 2" xfId="19359"/>
    <cellStyle name="Normal 233 2 2" xfId="19360"/>
    <cellStyle name="Normal 233 2 2 2" xfId="19361"/>
    <cellStyle name="Normal 233 2 2 2 2" xfId="19362"/>
    <cellStyle name="Normal 233 2 2 3" xfId="19363"/>
    <cellStyle name="Normal 233 2 2 3 2" xfId="19364"/>
    <cellStyle name="Normal 233 2 2 3 2 2" xfId="19365"/>
    <cellStyle name="Normal 233 2 2 3 3" xfId="19366"/>
    <cellStyle name="Normal 233 2 2 4" xfId="19367"/>
    <cellStyle name="Normal 233 2 2 4 2" xfId="19368"/>
    <cellStyle name="Normal 233 2 2 4 2 2" xfId="19369"/>
    <cellStyle name="Normal 233 2 2 4 3" xfId="19370"/>
    <cellStyle name="Normal 233 2 2 5" xfId="19371"/>
    <cellStyle name="Normal 233 2 3" xfId="19372"/>
    <cellStyle name="Normal 233 2 3 2" xfId="19373"/>
    <cellStyle name="Normal 233 2 3 2 2" xfId="19374"/>
    <cellStyle name="Normal 233 2 3 2 2 2" xfId="19375"/>
    <cellStyle name="Normal 233 2 3 2 3" xfId="19376"/>
    <cellStyle name="Normal 233 2 3 2 3 2" xfId="19377"/>
    <cellStyle name="Normal 233 2 3 2 3 2 2" xfId="19378"/>
    <cellStyle name="Normal 233 2 3 2 3 3" xfId="19379"/>
    <cellStyle name="Normal 233 2 3 2 4" xfId="19380"/>
    <cellStyle name="Normal 233 2 3 3" xfId="19381"/>
    <cellStyle name="Normal 233 2 3 3 2" xfId="19382"/>
    <cellStyle name="Normal 233 2 3 3 2 2" xfId="19383"/>
    <cellStyle name="Normal 233 2 3 3 3" xfId="19384"/>
    <cellStyle name="Normal 233 2 3 4" xfId="19385"/>
    <cellStyle name="Normal 233 2 3 4 2" xfId="19386"/>
    <cellStyle name="Normal 233 2 3 4 2 2" xfId="19387"/>
    <cellStyle name="Normal 233 2 3 4 3" xfId="19388"/>
    <cellStyle name="Normal 233 2 3 5" xfId="19389"/>
    <cellStyle name="Normal 233 2 3 5 2" xfId="19390"/>
    <cellStyle name="Normal 233 2 3 5 2 2" xfId="19391"/>
    <cellStyle name="Normal 233 2 3 5 3" xfId="19392"/>
    <cellStyle name="Normal 233 2 3 6" xfId="19393"/>
    <cellStyle name="Normal 233 2 4" xfId="19394"/>
    <cellStyle name="Normal 233 2 4 2" xfId="19395"/>
    <cellStyle name="Normal 233 2 4 2 2" xfId="19396"/>
    <cellStyle name="Normal 233 2 4 3" xfId="19397"/>
    <cellStyle name="Normal 233 2 5" xfId="19398"/>
    <cellStyle name="Normal 233 2 5 2" xfId="19399"/>
    <cellStyle name="Normal 233 2 5 2 2" xfId="19400"/>
    <cellStyle name="Normal 233 2 5 3" xfId="19401"/>
    <cellStyle name="Normal 233 2 6" xfId="19402"/>
    <cellStyle name="Normal 233 2 6 2" xfId="19403"/>
    <cellStyle name="Normal 233 2 6 2 2" xfId="19404"/>
    <cellStyle name="Normal 233 2 6 3" xfId="19405"/>
    <cellStyle name="Normal 233 2 7" xfId="19406"/>
    <cellStyle name="Normal 233 3" xfId="19407"/>
    <cellStyle name="Normal 233 3 2" xfId="19408"/>
    <cellStyle name="Normal 233 3 2 2" xfId="19409"/>
    <cellStyle name="Normal 233 3 3" xfId="19410"/>
    <cellStyle name="Normal 233 3 3 2" xfId="19411"/>
    <cellStyle name="Normal 233 3 3 2 2" xfId="19412"/>
    <cellStyle name="Normal 233 3 3 3" xfId="19413"/>
    <cellStyle name="Normal 233 3 4" xfId="19414"/>
    <cellStyle name="Normal 233 3 4 2" xfId="19415"/>
    <cellStyle name="Normal 233 3 4 2 2" xfId="19416"/>
    <cellStyle name="Normal 233 3 4 3" xfId="19417"/>
    <cellStyle name="Normal 233 3 5" xfId="19418"/>
    <cellStyle name="Normal 233 4" xfId="19419"/>
    <cellStyle name="Normal 233 4 2" xfId="19420"/>
    <cellStyle name="Normal 233 4 2 2" xfId="19421"/>
    <cellStyle name="Normal 233 4 2 2 2" xfId="19422"/>
    <cellStyle name="Normal 233 4 2 3" xfId="19423"/>
    <cellStyle name="Normal 233 4 2 3 2" xfId="19424"/>
    <cellStyle name="Normal 233 4 2 3 2 2" xfId="19425"/>
    <cellStyle name="Normal 233 4 2 3 3" xfId="19426"/>
    <cellStyle name="Normal 233 4 2 4" xfId="19427"/>
    <cellStyle name="Normal 233 4 3" xfId="19428"/>
    <cellStyle name="Normal 233 4 3 2" xfId="19429"/>
    <cellStyle name="Normal 233 4 3 2 2" xfId="19430"/>
    <cellStyle name="Normal 233 4 3 3" xfId="19431"/>
    <cellStyle name="Normal 233 4 4" xfId="19432"/>
    <cellStyle name="Normal 233 4 4 2" xfId="19433"/>
    <cellStyle name="Normal 233 4 4 2 2" xfId="19434"/>
    <cellStyle name="Normal 233 4 4 3" xfId="19435"/>
    <cellStyle name="Normal 233 4 5" xfId="19436"/>
    <cellStyle name="Normal 233 4 5 2" xfId="19437"/>
    <cellStyle name="Normal 233 4 5 2 2" xfId="19438"/>
    <cellStyle name="Normal 233 4 5 3" xfId="19439"/>
    <cellStyle name="Normal 233 4 6" xfId="19440"/>
    <cellStyle name="Normal 233 5" xfId="19441"/>
    <cellStyle name="Normal 233 5 2" xfId="19442"/>
    <cellStyle name="Normal 233 5 2 2" xfId="19443"/>
    <cellStyle name="Normal 233 5 3" xfId="19444"/>
    <cellStyle name="Normal 233 6" xfId="19445"/>
    <cellStyle name="Normal 233 6 2" xfId="19446"/>
    <cellStyle name="Normal 233 6 2 2" xfId="19447"/>
    <cellStyle name="Normal 233 6 3" xfId="19448"/>
    <cellStyle name="Normal 233 7" xfId="19449"/>
    <cellStyle name="Normal 233 7 2" xfId="19450"/>
    <cellStyle name="Normal 233 7 2 2" xfId="19451"/>
    <cellStyle name="Normal 233 7 3" xfId="19452"/>
    <cellStyle name="Normal 233 8" xfId="19453"/>
    <cellStyle name="Normal 234" xfId="19454"/>
    <cellStyle name="Normal 234 2" xfId="19455"/>
    <cellStyle name="Normal 234 2 2" xfId="19456"/>
    <cellStyle name="Normal 234 2 2 2" xfId="19457"/>
    <cellStyle name="Normal 234 2 2 2 2" xfId="19458"/>
    <cellStyle name="Normal 234 2 2 3" xfId="19459"/>
    <cellStyle name="Normal 234 2 2 3 2" xfId="19460"/>
    <cellStyle name="Normal 234 2 2 3 2 2" xfId="19461"/>
    <cellStyle name="Normal 234 2 2 3 3" xfId="19462"/>
    <cellStyle name="Normal 234 2 2 4" xfId="19463"/>
    <cellStyle name="Normal 234 2 2 4 2" xfId="19464"/>
    <cellStyle name="Normal 234 2 2 4 2 2" xfId="19465"/>
    <cellStyle name="Normal 234 2 2 4 3" xfId="19466"/>
    <cellStyle name="Normal 234 2 2 5" xfId="19467"/>
    <cellStyle name="Normal 234 2 3" xfId="19468"/>
    <cellStyle name="Normal 234 2 3 2" xfId="19469"/>
    <cellStyle name="Normal 234 2 3 2 2" xfId="19470"/>
    <cellStyle name="Normal 234 2 3 2 2 2" xfId="19471"/>
    <cellStyle name="Normal 234 2 3 2 3" xfId="19472"/>
    <cellStyle name="Normal 234 2 3 2 3 2" xfId="19473"/>
    <cellStyle name="Normal 234 2 3 2 3 2 2" xfId="19474"/>
    <cellStyle name="Normal 234 2 3 2 3 3" xfId="19475"/>
    <cellStyle name="Normal 234 2 3 2 4" xfId="19476"/>
    <cellStyle name="Normal 234 2 3 3" xfId="19477"/>
    <cellStyle name="Normal 234 2 3 3 2" xfId="19478"/>
    <cellStyle name="Normal 234 2 3 3 2 2" xfId="19479"/>
    <cellStyle name="Normal 234 2 3 3 3" xfId="19480"/>
    <cellStyle name="Normal 234 2 3 4" xfId="19481"/>
    <cellStyle name="Normal 234 2 3 4 2" xfId="19482"/>
    <cellStyle name="Normal 234 2 3 4 2 2" xfId="19483"/>
    <cellStyle name="Normal 234 2 3 4 3" xfId="19484"/>
    <cellStyle name="Normal 234 2 3 5" xfId="19485"/>
    <cellStyle name="Normal 234 2 3 5 2" xfId="19486"/>
    <cellStyle name="Normal 234 2 3 5 2 2" xfId="19487"/>
    <cellStyle name="Normal 234 2 3 5 3" xfId="19488"/>
    <cellStyle name="Normal 234 2 3 6" xfId="19489"/>
    <cellStyle name="Normal 234 2 4" xfId="19490"/>
    <cellStyle name="Normal 234 2 4 2" xfId="19491"/>
    <cellStyle name="Normal 234 2 4 2 2" xfId="19492"/>
    <cellStyle name="Normal 234 2 4 3" xfId="19493"/>
    <cellStyle name="Normal 234 2 5" xfId="19494"/>
    <cellStyle name="Normal 234 2 5 2" xfId="19495"/>
    <cellStyle name="Normal 234 2 5 2 2" xfId="19496"/>
    <cellStyle name="Normal 234 2 5 3" xfId="19497"/>
    <cellStyle name="Normal 234 2 6" xfId="19498"/>
    <cellStyle name="Normal 234 2 6 2" xfId="19499"/>
    <cellStyle name="Normal 234 2 6 2 2" xfId="19500"/>
    <cellStyle name="Normal 234 2 6 3" xfId="19501"/>
    <cellStyle name="Normal 234 2 7" xfId="19502"/>
    <cellStyle name="Normal 234 3" xfId="19503"/>
    <cellStyle name="Normal 234 3 2" xfId="19504"/>
    <cellStyle name="Normal 234 3 2 2" xfId="19505"/>
    <cellStyle name="Normal 234 3 3" xfId="19506"/>
    <cellStyle name="Normal 234 3 3 2" xfId="19507"/>
    <cellStyle name="Normal 234 3 3 2 2" xfId="19508"/>
    <cellStyle name="Normal 234 3 3 3" xfId="19509"/>
    <cellStyle name="Normal 234 3 4" xfId="19510"/>
    <cellStyle name="Normal 234 3 4 2" xfId="19511"/>
    <cellStyle name="Normal 234 3 4 2 2" xfId="19512"/>
    <cellStyle name="Normal 234 3 4 3" xfId="19513"/>
    <cellStyle name="Normal 234 3 5" xfId="19514"/>
    <cellStyle name="Normal 234 4" xfId="19515"/>
    <cellStyle name="Normal 234 4 2" xfId="19516"/>
    <cellStyle name="Normal 234 4 2 2" xfId="19517"/>
    <cellStyle name="Normal 234 4 2 2 2" xfId="19518"/>
    <cellStyle name="Normal 234 4 2 3" xfId="19519"/>
    <cellStyle name="Normal 234 4 2 3 2" xfId="19520"/>
    <cellStyle name="Normal 234 4 2 3 2 2" xfId="19521"/>
    <cellStyle name="Normal 234 4 2 3 3" xfId="19522"/>
    <cellStyle name="Normal 234 4 2 4" xfId="19523"/>
    <cellStyle name="Normal 234 4 3" xfId="19524"/>
    <cellStyle name="Normal 234 4 3 2" xfId="19525"/>
    <cellStyle name="Normal 234 4 3 2 2" xfId="19526"/>
    <cellStyle name="Normal 234 4 3 3" xfId="19527"/>
    <cellStyle name="Normal 234 4 4" xfId="19528"/>
    <cellStyle name="Normal 234 4 4 2" xfId="19529"/>
    <cellStyle name="Normal 234 4 4 2 2" xfId="19530"/>
    <cellStyle name="Normal 234 4 4 3" xfId="19531"/>
    <cellStyle name="Normal 234 4 5" xfId="19532"/>
    <cellStyle name="Normal 234 4 5 2" xfId="19533"/>
    <cellStyle name="Normal 234 4 5 2 2" xfId="19534"/>
    <cellStyle name="Normal 234 4 5 3" xfId="19535"/>
    <cellStyle name="Normal 234 4 6" xfId="19536"/>
    <cellStyle name="Normal 234 5" xfId="19537"/>
    <cellStyle name="Normal 234 5 2" xfId="19538"/>
    <cellStyle name="Normal 234 5 2 2" xfId="19539"/>
    <cellStyle name="Normal 234 5 3" xfId="19540"/>
    <cellStyle name="Normal 234 6" xfId="19541"/>
    <cellStyle name="Normal 234 6 2" xfId="19542"/>
    <cellStyle name="Normal 234 6 2 2" xfId="19543"/>
    <cellStyle name="Normal 234 6 3" xfId="19544"/>
    <cellStyle name="Normal 234 7" xfId="19545"/>
    <cellStyle name="Normal 234 7 2" xfId="19546"/>
    <cellStyle name="Normal 234 7 2 2" xfId="19547"/>
    <cellStyle name="Normal 234 7 3" xfId="19548"/>
    <cellStyle name="Normal 234 8" xfId="19549"/>
    <cellStyle name="Normal 235" xfId="19550"/>
    <cellStyle name="Normal 235 2" xfId="19551"/>
    <cellStyle name="Normal 235 2 2" xfId="19552"/>
    <cellStyle name="Normal 235 2 2 2" xfId="19553"/>
    <cellStyle name="Normal 235 2 2 2 2" xfId="19554"/>
    <cellStyle name="Normal 235 2 2 3" xfId="19555"/>
    <cellStyle name="Normal 235 2 2 3 2" xfId="19556"/>
    <cellStyle name="Normal 235 2 2 3 2 2" xfId="19557"/>
    <cellStyle name="Normal 235 2 2 3 3" xfId="19558"/>
    <cellStyle name="Normal 235 2 2 4" xfId="19559"/>
    <cellStyle name="Normal 235 2 2 4 2" xfId="19560"/>
    <cellStyle name="Normal 235 2 2 4 2 2" xfId="19561"/>
    <cellStyle name="Normal 235 2 2 4 3" xfId="19562"/>
    <cellStyle name="Normal 235 2 2 5" xfId="19563"/>
    <cellStyle name="Normal 235 2 3" xfId="19564"/>
    <cellStyle name="Normal 235 2 3 2" xfId="19565"/>
    <cellStyle name="Normal 235 2 3 2 2" xfId="19566"/>
    <cellStyle name="Normal 235 2 3 2 2 2" xfId="19567"/>
    <cellStyle name="Normal 235 2 3 2 3" xfId="19568"/>
    <cellStyle name="Normal 235 2 3 2 3 2" xfId="19569"/>
    <cellStyle name="Normal 235 2 3 2 3 2 2" xfId="19570"/>
    <cellStyle name="Normal 235 2 3 2 3 3" xfId="19571"/>
    <cellStyle name="Normal 235 2 3 2 4" xfId="19572"/>
    <cellStyle name="Normal 235 2 3 3" xfId="19573"/>
    <cellStyle name="Normal 235 2 3 3 2" xfId="19574"/>
    <cellStyle name="Normal 235 2 3 3 2 2" xfId="19575"/>
    <cellStyle name="Normal 235 2 3 3 3" xfId="19576"/>
    <cellStyle name="Normal 235 2 3 4" xfId="19577"/>
    <cellStyle name="Normal 235 2 3 4 2" xfId="19578"/>
    <cellStyle name="Normal 235 2 3 4 2 2" xfId="19579"/>
    <cellStyle name="Normal 235 2 3 4 3" xfId="19580"/>
    <cellStyle name="Normal 235 2 3 5" xfId="19581"/>
    <cellStyle name="Normal 235 2 3 5 2" xfId="19582"/>
    <cellStyle name="Normal 235 2 3 5 2 2" xfId="19583"/>
    <cellStyle name="Normal 235 2 3 5 3" xfId="19584"/>
    <cellStyle name="Normal 235 2 3 6" xfId="19585"/>
    <cellStyle name="Normal 235 2 4" xfId="19586"/>
    <cellStyle name="Normal 235 2 4 2" xfId="19587"/>
    <cellStyle name="Normal 235 2 4 2 2" xfId="19588"/>
    <cellStyle name="Normal 235 2 4 3" xfId="19589"/>
    <cellStyle name="Normal 235 2 5" xfId="19590"/>
    <cellStyle name="Normal 235 2 5 2" xfId="19591"/>
    <cellStyle name="Normal 235 2 5 2 2" xfId="19592"/>
    <cellStyle name="Normal 235 2 5 3" xfId="19593"/>
    <cellStyle name="Normal 235 2 6" xfId="19594"/>
    <cellStyle name="Normal 235 2 6 2" xfId="19595"/>
    <cellStyle name="Normal 235 2 6 2 2" xfId="19596"/>
    <cellStyle name="Normal 235 2 6 3" xfId="19597"/>
    <cellStyle name="Normal 235 2 7" xfId="19598"/>
    <cellStyle name="Normal 235 3" xfId="19599"/>
    <cellStyle name="Normal 235 3 2" xfId="19600"/>
    <cellStyle name="Normal 235 3 2 2" xfId="19601"/>
    <cellStyle name="Normal 235 3 3" xfId="19602"/>
    <cellStyle name="Normal 235 3 3 2" xfId="19603"/>
    <cellStyle name="Normal 235 3 3 2 2" xfId="19604"/>
    <cellStyle name="Normal 235 3 3 3" xfId="19605"/>
    <cellStyle name="Normal 235 3 4" xfId="19606"/>
    <cellStyle name="Normal 235 3 4 2" xfId="19607"/>
    <cellStyle name="Normal 235 3 4 2 2" xfId="19608"/>
    <cellStyle name="Normal 235 3 4 3" xfId="19609"/>
    <cellStyle name="Normal 235 3 5" xfId="19610"/>
    <cellStyle name="Normal 235 4" xfId="19611"/>
    <cellStyle name="Normal 235 4 2" xfId="19612"/>
    <cellStyle name="Normal 235 4 2 2" xfId="19613"/>
    <cellStyle name="Normal 235 4 2 2 2" xfId="19614"/>
    <cellStyle name="Normal 235 4 2 3" xfId="19615"/>
    <cellStyle name="Normal 235 4 2 3 2" xfId="19616"/>
    <cellStyle name="Normal 235 4 2 3 2 2" xfId="19617"/>
    <cellStyle name="Normal 235 4 2 3 3" xfId="19618"/>
    <cellStyle name="Normal 235 4 2 4" xfId="19619"/>
    <cellStyle name="Normal 235 4 3" xfId="19620"/>
    <cellStyle name="Normal 235 4 3 2" xfId="19621"/>
    <cellStyle name="Normal 235 4 3 2 2" xfId="19622"/>
    <cellStyle name="Normal 235 4 3 3" xfId="19623"/>
    <cellStyle name="Normal 235 4 4" xfId="19624"/>
    <cellStyle name="Normal 235 4 4 2" xfId="19625"/>
    <cellStyle name="Normal 235 4 4 2 2" xfId="19626"/>
    <cellStyle name="Normal 235 4 4 3" xfId="19627"/>
    <cellStyle name="Normal 235 4 5" xfId="19628"/>
    <cellStyle name="Normal 235 4 5 2" xfId="19629"/>
    <cellStyle name="Normal 235 4 5 2 2" xfId="19630"/>
    <cellStyle name="Normal 235 4 5 3" xfId="19631"/>
    <cellStyle name="Normal 235 4 6" xfId="19632"/>
    <cellStyle name="Normal 235 5" xfId="19633"/>
    <cellStyle name="Normal 235 5 2" xfId="19634"/>
    <cellStyle name="Normal 235 5 2 2" xfId="19635"/>
    <cellStyle name="Normal 235 5 3" xfId="19636"/>
    <cellStyle name="Normal 235 6" xfId="19637"/>
    <cellStyle name="Normal 235 6 2" xfId="19638"/>
    <cellStyle name="Normal 235 6 2 2" xfId="19639"/>
    <cellStyle name="Normal 235 6 3" xfId="19640"/>
    <cellStyle name="Normal 235 7" xfId="19641"/>
    <cellStyle name="Normal 235 7 2" xfId="19642"/>
    <cellStyle name="Normal 235 7 2 2" xfId="19643"/>
    <cellStyle name="Normal 235 7 3" xfId="19644"/>
    <cellStyle name="Normal 235 8" xfId="19645"/>
    <cellStyle name="Normal 236" xfId="19646"/>
    <cellStyle name="Normal 236 2" xfId="19647"/>
    <cellStyle name="Normal 236 2 2" xfId="19648"/>
    <cellStyle name="Normal 236 2 2 2" xfId="19649"/>
    <cellStyle name="Normal 236 2 2 2 2" xfId="19650"/>
    <cellStyle name="Normal 236 2 2 3" xfId="19651"/>
    <cellStyle name="Normal 236 2 2 3 2" xfId="19652"/>
    <cellStyle name="Normal 236 2 2 3 2 2" xfId="19653"/>
    <cellStyle name="Normal 236 2 2 3 3" xfId="19654"/>
    <cellStyle name="Normal 236 2 2 4" xfId="19655"/>
    <cellStyle name="Normal 236 2 2 4 2" xfId="19656"/>
    <cellStyle name="Normal 236 2 2 4 2 2" xfId="19657"/>
    <cellStyle name="Normal 236 2 2 4 3" xfId="19658"/>
    <cellStyle name="Normal 236 2 2 5" xfId="19659"/>
    <cellStyle name="Normal 236 2 3" xfId="19660"/>
    <cellStyle name="Normal 236 2 3 2" xfId="19661"/>
    <cellStyle name="Normal 236 2 3 2 2" xfId="19662"/>
    <cellStyle name="Normal 236 2 3 2 2 2" xfId="19663"/>
    <cellStyle name="Normal 236 2 3 2 3" xfId="19664"/>
    <cellStyle name="Normal 236 2 3 2 3 2" xfId="19665"/>
    <cellStyle name="Normal 236 2 3 2 3 2 2" xfId="19666"/>
    <cellStyle name="Normal 236 2 3 2 3 3" xfId="19667"/>
    <cellStyle name="Normal 236 2 3 2 4" xfId="19668"/>
    <cellStyle name="Normal 236 2 3 3" xfId="19669"/>
    <cellStyle name="Normal 236 2 3 3 2" xfId="19670"/>
    <cellStyle name="Normal 236 2 3 3 2 2" xfId="19671"/>
    <cellStyle name="Normal 236 2 3 3 3" xfId="19672"/>
    <cellStyle name="Normal 236 2 3 4" xfId="19673"/>
    <cellStyle name="Normal 236 2 3 4 2" xfId="19674"/>
    <cellStyle name="Normal 236 2 3 4 2 2" xfId="19675"/>
    <cellStyle name="Normal 236 2 3 4 3" xfId="19676"/>
    <cellStyle name="Normal 236 2 3 5" xfId="19677"/>
    <cellStyle name="Normal 236 2 3 5 2" xfId="19678"/>
    <cellStyle name="Normal 236 2 3 5 2 2" xfId="19679"/>
    <cellStyle name="Normal 236 2 3 5 3" xfId="19680"/>
    <cellStyle name="Normal 236 2 3 6" xfId="19681"/>
    <cellStyle name="Normal 236 2 4" xfId="19682"/>
    <cellStyle name="Normal 236 2 4 2" xfId="19683"/>
    <cellStyle name="Normal 236 2 4 2 2" xfId="19684"/>
    <cellStyle name="Normal 236 2 4 3" xfId="19685"/>
    <cellStyle name="Normal 236 2 5" xfId="19686"/>
    <cellStyle name="Normal 236 2 5 2" xfId="19687"/>
    <cellStyle name="Normal 236 2 5 2 2" xfId="19688"/>
    <cellStyle name="Normal 236 2 5 3" xfId="19689"/>
    <cellStyle name="Normal 236 2 6" xfId="19690"/>
    <cellStyle name="Normal 236 2 6 2" xfId="19691"/>
    <cellStyle name="Normal 236 2 6 2 2" xfId="19692"/>
    <cellStyle name="Normal 236 2 6 3" xfId="19693"/>
    <cellStyle name="Normal 236 2 7" xfId="19694"/>
    <cellStyle name="Normal 236 3" xfId="19695"/>
    <cellStyle name="Normal 236 3 2" xfId="19696"/>
    <cellStyle name="Normal 236 3 2 2" xfId="19697"/>
    <cellStyle name="Normal 236 3 3" xfId="19698"/>
    <cellStyle name="Normal 236 3 3 2" xfId="19699"/>
    <cellStyle name="Normal 236 3 3 2 2" xfId="19700"/>
    <cellStyle name="Normal 236 3 3 3" xfId="19701"/>
    <cellStyle name="Normal 236 3 4" xfId="19702"/>
    <cellStyle name="Normal 236 3 4 2" xfId="19703"/>
    <cellStyle name="Normal 236 3 4 2 2" xfId="19704"/>
    <cellStyle name="Normal 236 3 4 3" xfId="19705"/>
    <cellStyle name="Normal 236 3 5" xfId="19706"/>
    <cellStyle name="Normal 236 4" xfId="19707"/>
    <cellStyle name="Normal 236 4 2" xfId="19708"/>
    <cellStyle name="Normal 236 4 2 2" xfId="19709"/>
    <cellStyle name="Normal 236 4 2 2 2" xfId="19710"/>
    <cellStyle name="Normal 236 4 2 3" xfId="19711"/>
    <cellStyle name="Normal 236 4 2 3 2" xfId="19712"/>
    <cellStyle name="Normal 236 4 2 3 2 2" xfId="19713"/>
    <cellStyle name="Normal 236 4 2 3 3" xfId="19714"/>
    <cellStyle name="Normal 236 4 2 4" xfId="19715"/>
    <cellStyle name="Normal 236 4 3" xfId="19716"/>
    <cellStyle name="Normal 236 4 3 2" xfId="19717"/>
    <cellStyle name="Normal 236 4 3 2 2" xfId="19718"/>
    <cellStyle name="Normal 236 4 3 3" xfId="19719"/>
    <cellStyle name="Normal 236 4 4" xfId="19720"/>
    <cellStyle name="Normal 236 4 4 2" xfId="19721"/>
    <cellStyle name="Normal 236 4 4 2 2" xfId="19722"/>
    <cellStyle name="Normal 236 4 4 3" xfId="19723"/>
    <cellStyle name="Normal 236 4 5" xfId="19724"/>
    <cellStyle name="Normal 236 4 5 2" xfId="19725"/>
    <cellStyle name="Normal 236 4 5 2 2" xfId="19726"/>
    <cellStyle name="Normal 236 4 5 3" xfId="19727"/>
    <cellStyle name="Normal 236 4 6" xfId="19728"/>
    <cellStyle name="Normal 236 5" xfId="19729"/>
    <cellStyle name="Normal 236 5 2" xfId="19730"/>
    <cellStyle name="Normal 236 5 2 2" xfId="19731"/>
    <cellStyle name="Normal 236 5 3" xfId="19732"/>
    <cellStyle name="Normal 236 6" xfId="19733"/>
    <cellStyle name="Normal 236 6 2" xfId="19734"/>
    <cellStyle name="Normal 236 6 2 2" xfId="19735"/>
    <cellStyle name="Normal 236 6 3" xfId="19736"/>
    <cellStyle name="Normal 236 7" xfId="19737"/>
    <cellStyle name="Normal 236 7 2" xfId="19738"/>
    <cellStyle name="Normal 236 7 2 2" xfId="19739"/>
    <cellStyle name="Normal 236 7 3" xfId="19740"/>
    <cellStyle name="Normal 236 8" xfId="19741"/>
    <cellStyle name="Normal 237" xfId="19742"/>
    <cellStyle name="Normal 237 2" xfId="19743"/>
    <cellStyle name="Normal 237 2 2" xfId="19744"/>
    <cellStyle name="Normal 237 2 2 2" xfId="19745"/>
    <cellStyle name="Normal 237 2 2 2 2" xfId="19746"/>
    <cellStyle name="Normal 237 2 2 3" xfId="19747"/>
    <cellStyle name="Normal 237 2 2 3 2" xfId="19748"/>
    <cellStyle name="Normal 237 2 2 3 2 2" xfId="19749"/>
    <cellStyle name="Normal 237 2 2 3 3" xfId="19750"/>
    <cellStyle name="Normal 237 2 2 4" xfId="19751"/>
    <cellStyle name="Normal 237 2 2 4 2" xfId="19752"/>
    <cellStyle name="Normal 237 2 2 4 2 2" xfId="19753"/>
    <cellStyle name="Normal 237 2 2 4 3" xfId="19754"/>
    <cellStyle name="Normal 237 2 2 5" xfId="19755"/>
    <cellStyle name="Normal 237 2 3" xfId="19756"/>
    <cellStyle name="Normal 237 2 3 2" xfId="19757"/>
    <cellStyle name="Normal 237 2 3 2 2" xfId="19758"/>
    <cellStyle name="Normal 237 2 3 2 2 2" xfId="19759"/>
    <cellStyle name="Normal 237 2 3 2 3" xfId="19760"/>
    <cellStyle name="Normal 237 2 3 2 3 2" xfId="19761"/>
    <cellStyle name="Normal 237 2 3 2 3 2 2" xfId="19762"/>
    <cellStyle name="Normal 237 2 3 2 3 3" xfId="19763"/>
    <cellStyle name="Normal 237 2 3 2 4" xfId="19764"/>
    <cellStyle name="Normal 237 2 3 3" xfId="19765"/>
    <cellStyle name="Normal 237 2 3 3 2" xfId="19766"/>
    <cellStyle name="Normal 237 2 3 3 2 2" xfId="19767"/>
    <cellStyle name="Normal 237 2 3 3 3" xfId="19768"/>
    <cellStyle name="Normal 237 2 3 4" xfId="19769"/>
    <cellStyle name="Normal 237 2 3 4 2" xfId="19770"/>
    <cellStyle name="Normal 237 2 3 4 2 2" xfId="19771"/>
    <cellStyle name="Normal 237 2 3 4 3" xfId="19772"/>
    <cellStyle name="Normal 237 2 3 5" xfId="19773"/>
    <cellStyle name="Normal 237 2 3 5 2" xfId="19774"/>
    <cellStyle name="Normal 237 2 3 5 2 2" xfId="19775"/>
    <cellStyle name="Normal 237 2 3 5 3" xfId="19776"/>
    <cellStyle name="Normal 237 2 3 6" xfId="19777"/>
    <cellStyle name="Normal 237 2 4" xfId="19778"/>
    <cellStyle name="Normal 237 2 4 2" xfId="19779"/>
    <cellStyle name="Normal 237 2 4 2 2" xfId="19780"/>
    <cellStyle name="Normal 237 2 4 3" xfId="19781"/>
    <cellStyle name="Normal 237 2 5" xfId="19782"/>
    <cellStyle name="Normal 237 2 5 2" xfId="19783"/>
    <cellStyle name="Normal 237 2 5 2 2" xfId="19784"/>
    <cellStyle name="Normal 237 2 5 3" xfId="19785"/>
    <cellStyle name="Normal 237 2 6" xfId="19786"/>
    <cellStyle name="Normal 237 2 6 2" xfId="19787"/>
    <cellStyle name="Normal 237 2 6 2 2" xfId="19788"/>
    <cellStyle name="Normal 237 2 6 3" xfId="19789"/>
    <cellStyle name="Normal 237 2 7" xfId="19790"/>
    <cellStyle name="Normal 237 3" xfId="19791"/>
    <cellStyle name="Normal 237 3 2" xfId="19792"/>
    <cellStyle name="Normal 237 3 2 2" xfId="19793"/>
    <cellStyle name="Normal 237 3 3" xfId="19794"/>
    <cellStyle name="Normal 237 3 3 2" xfId="19795"/>
    <cellStyle name="Normal 237 3 3 2 2" xfId="19796"/>
    <cellStyle name="Normal 237 3 3 3" xfId="19797"/>
    <cellStyle name="Normal 237 3 4" xfId="19798"/>
    <cellStyle name="Normal 237 3 4 2" xfId="19799"/>
    <cellStyle name="Normal 237 3 4 2 2" xfId="19800"/>
    <cellStyle name="Normal 237 3 4 3" xfId="19801"/>
    <cellStyle name="Normal 237 3 5" xfId="19802"/>
    <cellStyle name="Normal 237 4" xfId="19803"/>
    <cellStyle name="Normal 237 4 2" xfId="19804"/>
    <cellStyle name="Normal 237 4 2 2" xfId="19805"/>
    <cellStyle name="Normal 237 4 2 2 2" xfId="19806"/>
    <cellStyle name="Normal 237 4 2 3" xfId="19807"/>
    <cellStyle name="Normal 237 4 2 3 2" xfId="19808"/>
    <cellStyle name="Normal 237 4 2 3 2 2" xfId="19809"/>
    <cellStyle name="Normal 237 4 2 3 3" xfId="19810"/>
    <cellStyle name="Normal 237 4 2 4" xfId="19811"/>
    <cellStyle name="Normal 237 4 3" xfId="19812"/>
    <cellStyle name="Normal 237 4 3 2" xfId="19813"/>
    <cellStyle name="Normal 237 4 3 2 2" xfId="19814"/>
    <cellStyle name="Normal 237 4 3 3" xfId="19815"/>
    <cellStyle name="Normal 237 4 4" xfId="19816"/>
    <cellStyle name="Normal 237 4 4 2" xfId="19817"/>
    <cellStyle name="Normal 237 4 4 2 2" xfId="19818"/>
    <cellStyle name="Normal 237 4 4 3" xfId="19819"/>
    <cellStyle name="Normal 237 4 5" xfId="19820"/>
    <cellStyle name="Normal 237 4 5 2" xfId="19821"/>
    <cellStyle name="Normal 237 4 5 2 2" xfId="19822"/>
    <cellStyle name="Normal 237 4 5 3" xfId="19823"/>
    <cellStyle name="Normal 237 4 6" xfId="19824"/>
    <cellStyle name="Normal 237 5" xfId="19825"/>
    <cellStyle name="Normal 237 5 2" xfId="19826"/>
    <cellStyle name="Normal 237 5 2 2" xfId="19827"/>
    <cellStyle name="Normal 237 5 3" xfId="19828"/>
    <cellStyle name="Normal 237 6" xfId="19829"/>
    <cellStyle name="Normal 237 6 2" xfId="19830"/>
    <cellStyle name="Normal 237 6 2 2" xfId="19831"/>
    <cellStyle name="Normal 237 6 3" xfId="19832"/>
    <cellStyle name="Normal 237 7" xfId="19833"/>
    <cellStyle name="Normal 237 7 2" xfId="19834"/>
    <cellStyle name="Normal 237 7 2 2" xfId="19835"/>
    <cellStyle name="Normal 237 7 3" xfId="19836"/>
    <cellStyle name="Normal 237 8" xfId="19837"/>
    <cellStyle name="Normal 238" xfId="19838"/>
    <cellStyle name="Normal 238 2" xfId="19839"/>
    <cellStyle name="Normal 238 2 2" xfId="19840"/>
    <cellStyle name="Normal 238 2 2 2" xfId="19841"/>
    <cellStyle name="Normal 238 2 2 2 2" xfId="19842"/>
    <cellStyle name="Normal 238 2 2 3" xfId="19843"/>
    <cellStyle name="Normal 238 2 2 3 2" xfId="19844"/>
    <cellStyle name="Normal 238 2 2 3 2 2" xfId="19845"/>
    <cellStyle name="Normal 238 2 2 3 3" xfId="19846"/>
    <cellStyle name="Normal 238 2 2 4" xfId="19847"/>
    <cellStyle name="Normal 238 2 2 4 2" xfId="19848"/>
    <cellStyle name="Normal 238 2 2 4 2 2" xfId="19849"/>
    <cellStyle name="Normal 238 2 2 4 3" xfId="19850"/>
    <cellStyle name="Normal 238 2 2 5" xfId="19851"/>
    <cellStyle name="Normal 238 2 3" xfId="19852"/>
    <cellStyle name="Normal 238 2 3 2" xfId="19853"/>
    <cellStyle name="Normal 238 2 3 2 2" xfId="19854"/>
    <cellStyle name="Normal 238 2 3 2 2 2" xfId="19855"/>
    <cellStyle name="Normal 238 2 3 2 3" xfId="19856"/>
    <cellStyle name="Normal 238 2 3 2 3 2" xfId="19857"/>
    <cellStyle name="Normal 238 2 3 2 3 2 2" xfId="19858"/>
    <cellStyle name="Normal 238 2 3 2 3 3" xfId="19859"/>
    <cellStyle name="Normal 238 2 3 2 4" xfId="19860"/>
    <cellStyle name="Normal 238 2 3 3" xfId="19861"/>
    <cellStyle name="Normal 238 2 3 3 2" xfId="19862"/>
    <cellStyle name="Normal 238 2 3 3 2 2" xfId="19863"/>
    <cellStyle name="Normal 238 2 3 3 3" xfId="19864"/>
    <cellStyle name="Normal 238 2 3 4" xfId="19865"/>
    <cellStyle name="Normal 238 2 3 4 2" xfId="19866"/>
    <cellStyle name="Normal 238 2 3 4 2 2" xfId="19867"/>
    <cellStyle name="Normal 238 2 3 4 3" xfId="19868"/>
    <cellStyle name="Normal 238 2 3 5" xfId="19869"/>
    <cellStyle name="Normal 238 2 3 5 2" xfId="19870"/>
    <cellStyle name="Normal 238 2 3 5 2 2" xfId="19871"/>
    <cellStyle name="Normal 238 2 3 5 3" xfId="19872"/>
    <cellStyle name="Normal 238 2 3 6" xfId="19873"/>
    <cellStyle name="Normal 238 2 4" xfId="19874"/>
    <cellStyle name="Normal 238 2 4 2" xfId="19875"/>
    <cellStyle name="Normal 238 2 4 2 2" xfId="19876"/>
    <cellStyle name="Normal 238 2 4 3" xfId="19877"/>
    <cellStyle name="Normal 238 2 5" xfId="19878"/>
    <cellStyle name="Normal 238 2 5 2" xfId="19879"/>
    <cellStyle name="Normal 238 2 5 2 2" xfId="19880"/>
    <cellStyle name="Normal 238 2 5 3" xfId="19881"/>
    <cellStyle name="Normal 238 2 6" xfId="19882"/>
    <cellStyle name="Normal 238 2 6 2" xfId="19883"/>
    <cellStyle name="Normal 238 2 6 2 2" xfId="19884"/>
    <cellStyle name="Normal 238 2 6 3" xfId="19885"/>
    <cellStyle name="Normal 238 2 7" xfId="19886"/>
    <cellStyle name="Normal 238 3" xfId="19887"/>
    <cellStyle name="Normal 238 3 2" xfId="19888"/>
    <cellStyle name="Normal 238 3 2 2" xfId="19889"/>
    <cellStyle name="Normal 238 3 3" xfId="19890"/>
    <cellStyle name="Normal 238 3 3 2" xfId="19891"/>
    <cellStyle name="Normal 238 3 3 2 2" xfId="19892"/>
    <cellStyle name="Normal 238 3 3 3" xfId="19893"/>
    <cellStyle name="Normal 238 3 4" xfId="19894"/>
    <cellStyle name="Normal 238 3 4 2" xfId="19895"/>
    <cellStyle name="Normal 238 3 4 2 2" xfId="19896"/>
    <cellStyle name="Normal 238 3 4 3" xfId="19897"/>
    <cellStyle name="Normal 238 3 5" xfId="19898"/>
    <cellStyle name="Normal 238 4" xfId="19899"/>
    <cellStyle name="Normal 238 4 2" xfId="19900"/>
    <cellStyle name="Normal 238 4 2 2" xfId="19901"/>
    <cellStyle name="Normal 238 4 2 2 2" xfId="19902"/>
    <cellStyle name="Normal 238 4 2 3" xfId="19903"/>
    <cellStyle name="Normal 238 4 2 3 2" xfId="19904"/>
    <cellStyle name="Normal 238 4 2 3 2 2" xfId="19905"/>
    <cellStyle name="Normal 238 4 2 3 3" xfId="19906"/>
    <cellStyle name="Normal 238 4 2 4" xfId="19907"/>
    <cellStyle name="Normal 238 4 3" xfId="19908"/>
    <cellStyle name="Normal 238 4 3 2" xfId="19909"/>
    <cellStyle name="Normal 238 4 3 2 2" xfId="19910"/>
    <cellStyle name="Normal 238 4 3 3" xfId="19911"/>
    <cellStyle name="Normal 238 4 4" xfId="19912"/>
    <cellStyle name="Normal 238 4 4 2" xfId="19913"/>
    <cellStyle name="Normal 238 4 4 2 2" xfId="19914"/>
    <cellStyle name="Normal 238 4 4 3" xfId="19915"/>
    <cellStyle name="Normal 238 4 5" xfId="19916"/>
    <cellStyle name="Normal 238 4 5 2" xfId="19917"/>
    <cellStyle name="Normal 238 4 5 2 2" xfId="19918"/>
    <cellStyle name="Normal 238 4 5 3" xfId="19919"/>
    <cellStyle name="Normal 238 4 6" xfId="19920"/>
    <cellStyle name="Normal 238 5" xfId="19921"/>
    <cellStyle name="Normal 238 5 2" xfId="19922"/>
    <cellStyle name="Normal 238 5 2 2" xfId="19923"/>
    <cellStyle name="Normal 238 5 3" xfId="19924"/>
    <cellStyle name="Normal 238 6" xfId="19925"/>
    <cellStyle name="Normal 238 6 2" xfId="19926"/>
    <cellStyle name="Normal 238 6 2 2" xfId="19927"/>
    <cellStyle name="Normal 238 6 3" xfId="19928"/>
    <cellStyle name="Normal 238 7" xfId="19929"/>
    <cellStyle name="Normal 238 7 2" xfId="19930"/>
    <cellStyle name="Normal 238 7 2 2" xfId="19931"/>
    <cellStyle name="Normal 238 7 3" xfId="19932"/>
    <cellStyle name="Normal 238 8" xfId="19933"/>
    <cellStyle name="Normal 239" xfId="19934"/>
    <cellStyle name="Normal 239 2" xfId="19935"/>
    <cellStyle name="Normal 239 2 2" xfId="19936"/>
    <cellStyle name="Normal 239 2 2 2" xfId="19937"/>
    <cellStyle name="Normal 239 2 2 2 2" xfId="19938"/>
    <cellStyle name="Normal 239 2 2 3" xfId="19939"/>
    <cellStyle name="Normal 239 2 2 3 2" xfId="19940"/>
    <cellStyle name="Normal 239 2 2 3 2 2" xfId="19941"/>
    <cellStyle name="Normal 239 2 2 3 3" xfId="19942"/>
    <cellStyle name="Normal 239 2 2 4" xfId="19943"/>
    <cellStyle name="Normal 239 2 2 4 2" xfId="19944"/>
    <cellStyle name="Normal 239 2 2 4 2 2" xfId="19945"/>
    <cellStyle name="Normal 239 2 2 4 3" xfId="19946"/>
    <cellStyle name="Normal 239 2 2 5" xfId="19947"/>
    <cellStyle name="Normal 239 2 3" xfId="19948"/>
    <cellStyle name="Normal 239 2 3 2" xfId="19949"/>
    <cellStyle name="Normal 239 2 3 2 2" xfId="19950"/>
    <cellStyle name="Normal 239 2 3 2 2 2" xfId="19951"/>
    <cellStyle name="Normal 239 2 3 2 3" xfId="19952"/>
    <cellStyle name="Normal 239 2 3 2 3 2" xfId="19953"/>
    <cellStyle name="Normal 239 2 3 2 3 2 2" xfId="19954"/>
    <cellStyle name="Normal 239 2 3 2 3 3" xfId="19955"/>
    <cellStyle name="Normal 239 2 3 2 4" xfId="19956"/>
    <cellStyle name="Normal 239 2 3 3" xfId="19957"/>
    <cellStyle name="Normal 239 2 3 3 2" xfId="19958"/>
    <cellStyle name="Normal 239 2 3 3 2 2" xfId="19959"/>
    <cellStyle name="Normal 239 2 3 3 3" xfId="19960"/>
    <cellStyle name="Normal 239 2 3 4" xfId="19961"/>
    <cellStyle name="Normal 239 2 3 4 2" xfId="19962"/>
    <cellStyle name="Normal 239 2 3 4 2 2" xfId="19963"/>
    <cellStyle name="Normal 239 2 3 4 3" xfId="19964"/>
    <cellStyle name="Normal 239 2 3 5" xfId="19965"/>
    <cellStyle name="Normal 239 2 3 5 2" xfId="19966"/>
    <cellStyle name="Normal 239 2 3 5 2 2" xfId="19967"/>
    <cellStyle name="Normal 239 2 3 5 3" xfId="19968"/>
    <cellStyle name="Normal 239 2 3 6" xfId="19969"/>
    <cellStyle name="Normal 239 2 4" xfId="19970"/>
    <cellStyle name="Normal 239 2 4 2" xfId="19971"/>
    <cellStyle name="Normal 239 2 4 2 2" xfId="19972"/>
    <cellStyle name="Normal 239 2 4 3" xfId="19973"/>
    <cellStyle name="Normal 239 2 5" xfId="19974"/>
    <cellStyle name="Normal 239 2 5 2" xfId="19975"/>
    <cellStyle name="Normal 239 2 5 2 2" xfId="19976"/>
    <cellStyle name="Normal 239 2 5 3" xfId="19977"/>
    <cellStyle name="Normal 239 2 6" xfId="19978"/>
    <cellStyle name="Normal 239 2 6 2" xfId="19979"/>
    <cellStyle name="Normal 239 2 6 2 2" xfId="19980"/>
    <cellStyle name="Normal 239 2 6 3" xfId="19981"/>
    <cellStyle name="Normal 239 2 7" xfId="19982"/>
    <cellStyle name="Normal 239 3" xfId="19983"/>
    <cellStyle name="Normal 239 3 2" xfId="19984"/>
    <cellStyle name="Normal 239 3 2 2" xfId="19985"/>
    <cellStyle name="Normal 239 3 3" xfId="19986"/>
    <cellStyle name="Normal 239 3 3 2" xfId="19987"/>
    <cellStyle name="Normal 239 3 3 2 2" xfId="19988"/>
    <cellStyle name="Normal 239 3 3 3" xfId="19989"/>
    <cellStyle name="Normal 239 3 4" xfId="19990"/>
    <cellStyle name="Normal 239 3 4 2" xfId="19991"/>
    <cellStyle name="Normal 239 3 4 2 2" xfId="19992"/>
    <cellStyle name="Normal 239 3 4 3" xfId="19993"/>
    <cellStyle name="Normal 239 3 5" xfId="19994"/>
    <cellStyle name="Normal 239 4" xfId="19995"/>
    <cellStyle name="Normal 239 4 2" xfId="19996"/>
    <cellStyle name="Normal 239 4 2 2" xfId="19997"/>
    <cellStyle name="Normal 239 4 2 2 2" xfId="19998"/>
    <cellStyle name="Normal 239 4 2 3" xfId="19999"/>
    <cellStyle name="Normal 239 4 2 3 2" xfId="20000"/>
    <cellStyle name="Normal 239 4 2 3 2 2" xfId="20001"/>
    <cellStyle name="Normal 239 4 2 3 3" xfId="20002"/>
    <cellStyle name="Normal 239 4 2 4" xfId="20003"/>
    <cellStyle name="Normal 239 4 3" xfId="20004"/>
    <cellStyle name="Normal 239 4 3 2" xfId="20005"/>
    <cellStyle name="Normal 239 4 3 2 2" xfId="20006"/>
    <cellStyle name="Normal 239 4 3 3" xfId="20007"/>
    <cellStyle name="Normal 239 4 4" xfId="20008"/>
    <cellStyle name="Normal 239 4 4 2" xfId="20009"/>
    <cellStyle name="Normal 239 4 4 2 2" xfId="20010"/>
    <cellStyle name="Normal 239 4 4 3" xfId="20011"/>
    <cellStyle name="Normal 239 4 5" xfId="20012"/>
    <cellStyle name="Normal 239 4 5 2" xfId="20013"/>
    <cellStyle name="Normal 239 4 5 2 2" xfId="20014"/>
    <cellStyle name="Normal 239 4 5 3" xfId="20015"/>
    <cellStyle name="Normal 239 4 6" xfId="20016"/>
    <cellStyle name="Normal 239 5" xfId="20017"/>
    <cellStyle name="Normal 239 5 2" xfId="20018"/>
    <cellStyle name="Normal 239 5 2 2" xfId="20019"/>
    <cellStyle name="Normal 239 5 3" xfId="20020"/>
    <cellStyle name="Normal 239 6" xfId="20021"/>
    <cellStyle name="Normal 239 6 2" xfId="20022"/>
    <cellStyle name="Normal 239 6 2 2" xfId="20023"/>
    <cellStyle name="Normal 239 6 3" xfId="20024"/>
    <cellStyle name="Normal 239 7" xfId="20025"/>
    <cellStyle name="Normal 239 7 2" xfId="20026"/>
    <cellStyle name="Normal 239 7 2 2" xfId="20027"/>
    <cellStyle name="Normal 239 7 3" xfId="20028"/>
    <cellStyle name="Normal 239 8" xfId="20029"/>
    <cellStyle name="Normal 24" xfId="20030"/>
    <cellStyle name="Normal 24 2" xfId="20031"/>
    <cellStyle name="Normal 24 2 2" xfId="20032"/>
    <cellStyle name="Normal 24 2 2 2" xfId="20033"/>
    <cellStyle name="Normal 24 2 2 2 2" xfId="20034"/>
    <cellStyle name="Normal 24 2 2 3" xfId="20035"/>
    <cellStyle name="Normal 24 2 2 3 2" xfId="20036"/>
    <cellStyle name="Normal 24 2 2 3 2 2" xfId="20037"/>
    <cellStyle name="Normal 24 2 2 3 3" xfId="20038"/>
    <cellStyle name="Normal 24 2 2 4" xfId="20039"/>
    <cellStyle name="Normal 24 2 2 4 2" xfId="20040"/>
    <cellStyle name="Normal 24 2 2 4 2 2" xfId="20041"/>
    <cellStyle name="Normal 24 2 2 4 3" xfId="20042"/>
    <cellStyle name="Normal 24 2 2 5" xfId="20043"/>
    <cellStyle name="Normal 24 2 3" xfId="20044"/>
    <cellStyle name="Normal 24 2 3 2" xfId="20045"/>
    <cellStyle name="Normal 24 2 3 2 2" xfId="20046"/>
    <cellStyle name="Normal 24 2 3 3" xfId="20047"/>
    <cellStyle name="Normal 24 2 4" xfId="20048"/>
    <cellStyle name="Normal 24 2 4 2" xfId="20049"/>
    <cellStyle name="Normal 24 2 4 2 2" xfId="20050"/>
    <cellStyle name="Normal 24 2 4 3" xfId="20051"/>
    <cellStyle name="Normal 24 2 5" xfId="20052"/>
    <cellStyle name="Normal 24 2 5 2" xfId="20053"/>
    <cellStyle name="Normal 24 2 5 2 2" xfId="20054"/>
    <cellStyle name="Normal 24 2 5 3" xfId="20055"/>
    <cellStyle name="Normal 24 2 6" xfId="20056"/>
    <cellStyle name="Normal 24 3" xfId="20057"/>
    <cellStyle name="Normal 24 3 2" xfId="20058"/>
    <cellStyle name="Normal 24 3 2 2" xfId="20059"/>
    <cellStyle name="Normal 24 3 3" xfId="20060"/>
    <cellStyle name="Normal 24 3 3 2" xfId="20061"/>
    <cellStyle name="Normal 24 3 3 2 2" xfId="20062"/>
    <cellStyle name="Normal 24 3 3 3" xfId="20063"/>
    <cellStyle name="Normal 24 3 4" xfId="20064"/>
    <cellStyle name="Normal 24 3 4 2" xfId="20065"/>
    <cellStyle name="Normal 24 3 4 2 2" xfId="20066"/>
    <cellStyle name="Normal 24 3 4 3" xfId="20067"/>
    <cellStyle name="Normal 24 3 5" xfId="20068"/>
    <cellStyle name="Normal 24 4" xfId="20069"/>
    <cellStyle name="Normal 24 4 2" xfId="20070"/>
    <cellStyle name="Normal 24 4 2 2" xfId="20071"/>
    <cellStyle name="Normal 24 4 3" xfId="20072"/>
    <cellStyle name="Normal 24 4 3 2" xfId="20073"/>
    <cellStyle name="Normal 24 4 3 2 2" xfId="20074"/>
    <cellStyle name="Normal 24 4 3 3" xfId="20075"/>
    <cellStyle name="Normal 24 4 4" xfId="20076"/>
    <cellStyle name="Normal 24 4 4 2" xfId="20077"/>
    <cellStyle name="Normal 24 4 4 2 2" xfId="20078"/>
    <cellStyle name="Normal 24 4 4 3" xfId="20079"/>
    <cellStyle name="Normal 24 4 5" xfId="20080"/>
    <cellStyle name="Normal 24 5" xfId="20081"/>
    <cellStyle name="Normal 24 5 2" xfId="20082"/>
    <cellStyle name="Normal 24 5 2 2" xfId="20083"/>
    <cellStyle name="Normal 24 5 3" xfId="20084"/>
    <cellStyle name="Normal 24 6" xfId="20085"/>
    <cellStyle name="Normal 24 6 2" xfId="20086"/>
    <cellStyle name="Normal 24 6 2 2" xfId="20087"/>
    <cellStyle name="Normal 24 6 3" xfId="20088"/>
    <cellStyle name="Normal 24 7" xfId="20089"/>
    <cellStyle name="Normal 24 7 2" xfId="20090"/>
    <cellStyle name="Normal 24 7 2 2" xfId="20091"/>
    <cellStyle name="Normal 24 7 3" xfId="20092"/>
    <cellStyle name="Normal 24 8" xfId="20093"/>
    <cellStyle name="Normal 240" xfId="20094"/>
    <cellStyle name="Normal 240 2" xfId="20095"/>
    <cellStyle name="Normal 240 2 2" xfId="20096"/>
    <cellStyle name="Normal 240 2 2 2" xfId="20097"/>
    <cellStyle name="Normal 240 2 2 2 2" xfId="20098"/>
    <cellStyle name="Normal 240 2 2 3" xfId="20099"/>
    <cellStyle name="Normal 240 2 2 3 2" xfId="20100"/>
    <cellStyle name="Normal 240 2 2 3 2 2" xfId="20101"/>
    <cellStyle name="Normal 240 2 2 3 3" xfId="20102"/>
    <cellStyle name="Normal 240 2 2 4" xfId="20103"/>
    <cellStyle name="Normal 240 2 2 4 2" xfId="20104"/>
    <cellStyle name="Normal 240 2 2 4 2 2" xfId="20105"/>
    <cellStyle name="Normal 240 2 2 4 3" xfId="20106"/>
    <cellStyle name="Normal 240 2 2 5" xfId="20107"/>
    <cellStyle name="Normal 240 2 3" xfId="20108"/>
    <cellStyle name="Normal 240 2 3 2" xfId="20109"/>
    <cellStyle name="Normal 240 2 3 2 2" xfId="20110"/>
    <cellStyle name="Normal 240 2 3 2 2 2" xfId="20111"/>
    <cellStyle name="Normal 240 2 3 2 3" xfId="20112"/>
    <cellStyle name="Normal 240 2 3 2 3 2" xfId="20113"/>
    <cellStyle name="Normal 240 2 3 2 3 2 2" xfId="20114"/>
    <cellStyle name="Normal 240 2 3 2 3 3" xfId="20115"/>
    <cellStyle name="Normal 240 2 3 2 4" xfId="20116"/>
    <cellStyle name="Normal 240 2 3 3" xfId="20117"/>
    <cellStyle name="Normal 240 2 3 3 2" xfId="20118"/>
    <cellStyle name="Normal 240 2 3 3 2 2" xfId="20119"/>
    <cellStyle name="Normal 240 2 3 3 3" xfId="20120"/>
    <cellStyle name="Normal 240 2 3 4" xfId="20121"/>
    <cellStyle name="Normal 240 2 3 4 2" xfId="20122"/>
    <cellStyle name="Normal 240 2 3 4 2 2" xfId="20123"/>
    <cellStyle name="Normal 240 2 3 4 3" xfId="20124"/>
    <cellStyle name="Normal 240 2 3 5" xfId="20125"/>
    <cellStyle name="Normal 240 2 3 5 2" xfId="20126"/>
    <cellStyle name="Normal 240 2 3 5 2 2" xfId="20127"/>
    <cellStyle name="Normal 240 2 3 5 3" xfId="20128"/>
    <cellStyle name="Normal 240 2 3 6" xfId="20129"/>
    <cellStyle name="Normal 240 2 4" xfId="20130"/>
    <cellStyle name="Normal 240 2 4 2" xfId="20131"/>
    <cellStyle name="Normal 240 2 4 2 2" xfId="20132"/>
    <cellStyle name="Normal 240 2 4 3" xfId="20133"/>
    <cellStyle name="Normal 240 2 5" xfId="20134"/>
    <cellStyle name="Normal 240 2 5 2" xfId="20135"/>
    <cellStyle name="Normal 240 2 5 2 2" xfId="20136"/>
    <cellStyle name="Normal 240 2 5 3" xfId="20137"/>
    <cellStyle name="Normal 240 2 6" xfId="20138"/>
    <cellStyle name="Normal 240 2 6 2" xfId="20139"/>
    <cellStyle name="Normal 240 2 6 2 2" xfId="20140"/>
    <cellStyle name="Normal 240 2 6 3" xfId="20141"/>
    <cellStyle name="Normal 240 2 7" xfId="20142"/>
    <cellStyle name="Normal 240 3" xfId="20143"/>
    <cellStyle name="Normal 240 3 2" xfId="20144"/>
    <cellStyle name="Normal 240 3 2 2" xfId="20145"/>
    <cellStyle name="Normal 240 3 3" xfId="20146"/>
    <cellStyle name="Normal 240 3 3 2" xfId="20147"/>
    <cellStyle name="Normal 240 3 3 2 2" xfId="20148"/>
    <cellStyle name="Normal 240 3 3 3" xfId="20149"/>
    <cellStyle name="Normal 240 3 4" xfId="20150"/>
    <cellStyle name="Normal 240 3 4 2" xfId="20151"/>
    <cellStyle name="Normal 240 3 4 2 2" xfId="20152"/>
    <cellStyle name="Normal 240 3 4 3" xfId="20153"/>
    <cellStyle name="Normal 240 3 5" xfId="20154"/>
    <cellStyle name="Normal 240 4" xfId="20155"/>
    <cellStyle name="Normal 240 4 2" xfId="20156"/>
    <cellStyle name="Normal 240 4 2 2" xfId="20157"/>
    <cellStyle name="Normal 240 4 2 2 2" xfId="20158"/>
    <cellStyle name="Normal 240 4 2 3" xfId="20159"/>
    <cellStyle name="Normal 240 4 2 3 2" xfId="20160"/>
    <cellStyle name="Normal 240 4 2 3 2 2" xfId="20161"/>
    <cellStyle name="Normal 240 4 2 3 3" xfId="20162"/>
    <cellStyle name="Normal 240 4 2 4" xfId="20163"/>
    <cellStyle name="Normal 240 4 3" xfId="20164"/>
    <cellStyle name="Normal 240 4 3 2" xfId="20165"/>
    <cellStyle name="Normal 240 4 3 2 2" xfId="20166"/>
    <cellStyle name="Normal 240 4 3 3" xfId="20167"/>
    <cellStyle name="Normal 240 4 4" xfId="20168"/>
    <cellStyle name="Normal 240 4 4 2" xfId="20169"/>
    <cellStyle name="Normal 240 4 4 2 2" xfId="20170"/>
    <cellStyle name="Normal 240 4 4 3" xfId="20171"/>
    <cellStyle name="Normal 240 4 5" xfId="20172"/>
    <cellStyle name="Normal 240 4 5 2" xfId="20173"/>
    <cellStyle name="Normal 240 4 5 2 2" xfId="20174"/>
    <cellStyle name="Normal 240 4 5 3" xfId="20175"/>
    <cellStyle name="Normal 240 4 6" xfId="20176"/>
    <cellStyle name="Normal 240 5" xfId="20177"/>
    <cellStyle name="Normal 240 5 2" xfId="20178"/>
    <cellStyle name="Normal 240 5 2 2" xfId="20179"/>
    <cellStyle name="Normal 240 5 3" xfId="20180"/>
    <cellStyle name="Normal 240 6" xfId="20181"/>
    <cellStyle name="Normal 240 6 2" xfId="20182"/>
    <cellStyle name="Normal 240 6 2 2" xfId="20183"/>
    <cellStyle name="Normal 240 6 3" xfId="20184"/>
    <cellStyle name="Normal 240 7" xfId="20185"/>
    <cellStyle name="Normal 240 7 2" xfId="20186"/>
    <cellStyle name="Normal 240 7 2 2" xfId="20187"/>
    <cellStyle name="Normal 240 7 3" xfId="20188"/>
    <cellStyle name="Normal 240 8" xfId="20189"/>
    <cellStyle name="Normal 241" xfId="20190"/>
    <cellStyle name="Normal 241 2" xfId="20191"/>
    <cellStyle name="Normal 241 2 2" xfId="20192"/>
    <cellStyle name="Normal 241 2 2 2" xfId="20193"/>
    <cellStyle name="Normal 241 2 2 2 2" xfId="20194"/>
    <cellStyle name="Normal 241 2 2 3" xfId="20195"/>
    <cellStyle name="Normal 241 2 2 3 2" xfId="20196"/>
    <cellStyle name="Normal 241 2 2 3 2 2" xfId="20197"/>
    <cellStyle name="Normal 241 2 2 3 3" xfId="20198"/>
    <cellStyle name="Normal 241 2 2 4" xfId="20199"/>
    <cellStyle name="Normal 241 2 2 4 2" xfId="20200"/>
    <cellStyle name="Normal 241 2 2 4 2 2" xfId="20201"/>
    <cellStyle name="Normal 241 2 2 4 3" xfId="20202"/>
    <cellStyle name="Normal 241 2 2 5" xfId="20203"/>
    <cellStyle name="Normal 241 2 3" xfId="20204"/>
    <cellStyle name="Normal 241 2 3 2" xfId="20205"/>
    <cellStyle name="Normal 241 2 3 2 2" xfId="20206"/>
    <cellStyle name="Normal 241 2 3 2 2 2" xfId="20207"/>
    <cellStyle name="Normal 241 2 3 2 3" xfId="20208"/>
    <cellStyle name="Normal 241 2 3 2 3 2" xfId="20209"/>
    <cellStyle name="Normal 241 2 3 2 3 2 2" xfId="20210"/>
    <cellStyle name="Normal 241 2 3 2 3 3" xfId="20211"/>
    <cellStyle name="Normal 241 2 3 2 4" xfId="20212"/>
    <cellStyle name="Normal 241 2 3 3" xfId="20213"/>
    <cellStyle name="Normal 241 2 3 3 2" xfId="20214"/>
    <cellStyle name="Normal 241 2 3 3 2 2" xfId="20215"/>
    <cellStyle name="Normal 241 2 3 3 3" xfId="20216"/>
    <cellStyle name="Normal 241 2 3 4" xfId="20217"/>
    <cellStyle name="Normal 241 2 3 4 2" xfId="20218"/>
    <cellStyle name="Normal 241 2 3 4 2 2" xfId="20219"/>
    <cellStyle name="Normal 241 2 3 4 3" xfId="20220"/>
    <cellStyle name="Normal 241 2 3 5" xfId="20221"/>
    <cellStyle name="Normal 241 2 3 5 2" xfId="20222"/>
    <cellStyle name="Normal 241 2 3 5 2 2" xfId="20223"/>
    <cellStyle name="Normal 241 2 3 5 3" xfId="20224"/>
    <cellStyle name="Normal 241 2 3 6" xfId="20225"/>
    <cellStyle name="Normal 241 2 4" xfId="20226"/>
    <cellStyle name="Normal 241 2 4 2" xfId="20227"/>
    <cellStyle name="Normal 241 2 4 2 2" xfId="20228"/>
    <cellStyle name="Normal 241 2 4 3" xfId="20229"/>
    <cellStyle name="Normal 241 2 5" xfId="20230"/>
    <cellStyle name="Normal 241 2 5 2" xfId="20231"/>
    <cellStyle name="Normal 241 2 5 2 2" xfId="20232"/>
    <cellStyle name="Normal 241 2 5 3" xfId="20233"/>
    <cellStyle name="Normal 241 2 6" xfId="20234"/>
    <cellStyle name="Normal 241 2 6 2" xfId="20235"/>
    <cellStyle name="Normal 241 2 6 2 2" xfId="20236"/>
    <cellStyle name="Normal 241 2 6 3" xfId="20237"/>
    <cellStyle name="Normal 241 2 7" xfId="20238"/>
    <cellStyle name="Normal 241 3" xfId="20239"/>
    <cellStyle name="Normal 241 3 2" xfId="20240"/>
    <cellStyle name="Normal 241 3 2 2" xfId="20241"/>
    <cellStyle name="Normal 241 3 3" xfId="20242"/>
    <cellStyle name="Normal 241 3 3 2" xfId="20243"/>
    <cellStyle name="Normal 241 3 3 2 2" xfId="20244"/>
    <cellStyle name="Normal 241 3 3 3" xfId="20245"/>
    <cellStyle name="Normal 241 3 4" xfId="20246"/>
    <cellStyle name="Normal 241 3 4 2" xfId="20247"/>
    <cellStyle name="Normal 241 3 4 2 2" xfId="20248"/>
    <cellStyle name="Normal 241 3 4 3" xfId="20249"/>
    <cellStyle name="Normal 241 3 5" xfId="20250"/>
    <cellStyle name="Normal 241 4" xfId="20251"/>
    <cellStyle name="Normal 241 4 2" xfId="20252"/>
    <cellStyle name="Normal 241 4 2 2" xfId="20253"/>
    <cellStyle name="Normal 241 4 2 2 2" xfId="20254"/>
    <cellStyle name="Normal 241 4 2 3" xfId="20255"/>
    <cellStyle name="Normal 241 4 2 3 2" xfId="20256"/>
    <cellStyle name="Normal 241 4 2 3 2 2" xfId="20257"/>
    <cellStyle name="Normal 241 4 2 3 3" xfId="20258"/>
    <cellStyle name="Normal 241 4 2 4" xfId="20259"/>
    <cellStyle name="Normal 241 4 3" xfId="20260"/>
    <cellStyle name="Normal 241 4 3 2" xfId="20261"/>
    <cellStyle name="Normal 241 4 3 2 2" xfId="20262"/>
    <cellStyle name="Normal 241 4 3 3" xfId="20263"/>
    <cellStyle name="Normal 241 4 4" xfId="20264"/>
    <cellStyle name="Normal 241 4 4 2" xfId="20265"/>
    <cellStyle name="Normal 241 4 4 2 2" xfId="20266"/>
    <cellStyle name="Normal 241 4 4 3" xfId="20267"/>
    <cellStyle name="Normal 241 4 5" xfId="20268"/>
    <cellStyle name="Normal 241 4 5 2" xfId="20269"/>
    <cellStyle name="Normal 241 4 5 2 2" xfId="20270"/>
    <cellStyle name="Normal 241 4 5 3" xfId="20271"/>
    <cellStyle name="Normal 241 4 6" xfId="20272"/>
    <cellStyle name="Normal 241 5" xfId="20273"/>
    <cellStyle name="Normal 241 5 2" xfId="20274"/>
    <cellStyle name="Normal 241 5 2 2" xfId="20275"/>
    <cellStyle name="Normal 241 5 3" xfId="20276"/>
    <cellStyle name="Normal 241 6" xfId="20277"/>
    <cellStyle name="Normal 241 6 2" xfId="20278"/>
    <cellStyle name="Normal 241 6 2 2" xfId="20279"/>
    <cellStyle name="Normal 241 6 3" xfId="20280"/>
    <cellStyle name="Normal 241 7" xfId="20281"/>
    <cellStyle name="Normal 241 7 2" xfId="20282"/>
    <cellStyle name="Normal 241 7 2 2" xfId="20283"/>
    <cellStyle name="Normal 241 7 3" xfId="20284"/>
    <cellStyle name="Normal 241 8" xfId="20285"/>
    <cellStyle name="Normal 242" xfId="20286"/>
    <cellStyle name="Normal 242 2" xfId="20287"/>
    <cellStyle name="Normal 242 2 2" xfId="20288"/>
    <cellStyle name="Normal 242 2 2 2" xfId="20289"/>
    <cellStyle name="Normal 242 2 2 2 2" xfId="20290"/>
    <cellStyle name="Normal 242 2 2 3" xfId="20291"/>
    <cellStyle name="Normal 242 2 2 3 2" xfId="20292"/>
    <cellStyle name="Normal 242 2 2 3 2 2" xfId="20293"/>
    <cellStyle name="Normal 242 2 2 3 3" xfId="20294"/>
    <cellStyle name="Normal 242 2 2 4" xfId="20295"/>
    <cellStyle name="Normal 242 2 2 4 2" xfId="20296"/>
    <cellStyle name="Normal 242 2 2 4 2 2" xfId="20297"/>
    <cellStyle name="Normal 242 2 2 4 3" xfId="20298"/>
    <cellStyle name="Normal 242 2 2 5" xfId="20299"/>
    <cellStyle name="Normal 242 2 3" xfId="20300"/>
    <cellStyle name="Normal 242 2 3 2" xfId="20301"/>
    <cellStyle name="Normal 242 2 3 2 2" xfId="20302"/>
    <cellStyle name="Normal 242 2 3 2 2 2" xfId="20303"/>
    <cellStyle name="Normal 242 2 3 2 3" xfId="20304"/>
    <cellStyle name="Normal 242 2 3 2 3 2" xfId="20305"/>
    <cellStyle name="Normal 242 2 3 2 3 2 2" xfId="20306"/>
    <cellStyle name="Normal 242 2 3 2 3 3" xfId="20307"/>
    <cellStyle name="Normal 242 2 3 2 4" xfId="20308"/>
    <cellStyle name="Normal 242 2 3 3" xfId="20309"/>
    <cellStyle name="Normal 242 2 3 3 2" xfId="20310"/>
    <cellStyle name="Normal 242 2 3 3 2 2" xfId="20311"/>
    <cellStyle name="Normal 242 2 3 3 3" xfId="20312"/>
    <cellStyle name="Normal 242 2 3 4" xfId="20313"/>
    <cellStyle name="Normal 242 2 3 4 2" xfId="20314"/>
    <cellStyle name="Normal 242 2 3 4 2 2" xfId="20315"/>
    <cellStyle name="Normal 242 2 3 4 3" xfId="20316"/>
    <cellStyle name="Normal 242 2 3 5" xfId="20317"/>
    <cellStyle name="Normal 242 2 3 5 2" xfId="20318"/>
    <cellStyle name="Normal 242 2 3 5 2 2" xfId="20319"/>
    <cellStyle name="Normal 242 2 3 5 3" xfId="20320"/>
    <cellStyle name="Normal 242 2 3 6" xfId="20321"/>
    <cellStyle name="Normal 242 2 4" xfId="20322"/>
    <cellStyle name="Normal 242 2 4 2" xfId="20323"/>
    <cellStyle name="Normal 242 2 4 2 2" xfId="20324"/>
    <cellStyle name="Normal 242 2 4 3" xfId="20325"/>
    <cellStyle name="Normal 242 2 5" xfId="20326"/>
    <cellStyle name="Normal 242 2 5 2" xfId="20327"/>
    <cellStyle name="Normal 242 2 5 2 2" xfId="20328"/>
    <cellStyle name="Normal 242 2 5 3" xfId="20329"/>
    <cellStyle name="Normal 242 2 6" xfId="20330"/>
    <cellStyle name="Normal 242 2 6 2" xfId="20331"/>
    <cellStyle name="Normal 242 2 6 2 2" xfId="20332"/>
    <cellStyle name="Normal 242 2 6 3" xfId="20333"/>
    <cellStyle name="Normal 242 2 7" xfId="20334"/>
    <cellStyle name="Normal 242 3" xfId="20335"/>
    <cellStyle name="Normal 242 3 2" xfId="20336"/>
    <cellStyle name="Normal 242 3 2 2" xfId="20337"/>
    <cellStyle name="Normal 242 3 3" xfId="20338"/>
    <cellStyle name="Normal 242 3 3 2" xfId="20339"/>
    <cellStyle name="Normal 242 3 3 2 2" xfId="20340"/>
    <cellStyle name="Normal 242 3 3 3" xfId="20341"/>
    <cellStyle name="Normal 242 3 4" xfId="20342"/>
    <cellStyle name="Normal 242 3 4 2" xfId="20343"/>
    <cellStyle name="Normal 242 3 4 2 2" xfId="20344"/>
    <cellStyle name="Normal 242 3 4 3" xfId="20345"/>
    <cellStyle name="Normal 242 3 5" xfId="20346"/>
    <cellStyle name="Normal 242 4" xfId="20347"/>
    <cellStyle name="Normal 242 4 2" xfId="20348"/>
    <cellStyle name="Normal 242 4 2 2" xfId="20349"/>
    <cellStyle name="Normal 242 4 2 2 2" xfId="20350"/>
    <cellStyle name="Normal 242 4 2 3" xfId="20351"/>
    <cellStyle name="Normal 242 4 2 3 2" xfId="20352"/>
    <cellStyle name="Normal 242 4 2 3 2 2" xfId="20353"/>
    <cellStyle name="Normal 242 4 2 3 3" xfId="20354"/>
    <cellStyle name="Normal 242 4 2 4" xfId="20355"/>
    <cellStyle name="Normal 242 4 3" xfId="20356"/>
    <cellStyle name="Normal 242 4 3 2" xfId="20357"/>
    <cellStyle name="Normal 242 4 3 2 2" xfId="20358"/>
    <cellStyle name="Normal 242 4 3 3" xfId="20359"/>
    <cellStyle name="Normal 242 4 4" xfId="20360"/>
    <cellStyle name="Normal 242 4 4 2" xfId="20361"/>
    <cellStyle name="Normal 242 4 4 2 2" xfId="20362"/>
    <cellStyle name="Normal 242 4 4 3" xfId="20363"/>
    <cellStyle name="Normal 242 4 5" xfId="20364"/>
    <cellStyle name="Normal 242 4 5 2" xfId="20365"/>
    <cellStyle name="Normal 242 4 5 2 2" xfId="20366"/>
    <cellStyle name="Normal 242 4 5 3" xfId="20367"/>
    <cellStyle name="Normal 242 4 6" xfId="20368"/>
    <cellStyle name="Normal 242 5" xfId="20369"/>
    <cellStyle name="Normal 242 5 2" xfId="20370"/>
    <cellStyle name="Normal 242 5 2 2" xfId="20371"/>
    <cellStyle name="Normal 242 5 3" xfId="20372"/>
    <cellStyle name="Normal 242 6" xfId="20373"/>
    <cellStyle name="Normal 242 6 2" xfId="20374"/>
    <cellStyle name="Normal 242 6 2 2" xfId="20375"/>
    <cellStyle name="Normal 242 6 3" xfId="20376"/>
    <cellStyle name="Normal 242 7" xfId="20377"/>
    <cellStyle name="Normal 242 7 2" xfId="20378"/>
    <cellStyle name="Normal 242 7 2 2" xfId="20379"/>
    <cellStyle name="Normal 242 7 3" xfId="20380"/>
    <cellStyle name="Normal 242 8" xfId="20381"/>
    <cellStyle name="Normal 243" xfId="20382"/>
    <cellStyle name="Normal 243 2" xfId="20383"/>
    <cellStyle name="Normal 243 2 2" xfId="20384"/>
    <cellStyle name="Normal 243 2 2 2" xfId="20385"/>
    <cellStyle name="Normal 243 2 2 2 2" xfId="20386"/>
    <cellStyle name="Normal 243 2 2 3" xfId="20387"/>
    <cellStyle name="Normal 243 2 2 3 2" xfId="20388"/>
    <cellStyle name="Normal 243 2 2 3 2 2" xfId="20389"/>
    <cellStyle name="Normal 243 2 2 3 3" xfId="20390"/>
    <cellStyle name="Normal 243 2 2 4" xfId="20391"/>
    <cellStyle name="Normal 243 2 2 4 2" xfId="20392"/>
    <cellStyle name="Normal 243 2 2 4 2 2" xfId="20393"/>
    <cellStyle name="Normal 243 2 2 4 3" xfId="20394"/>
    <cellStyle name="Normal 243 2 2 5" xfId="20395"/>
    <cellStyle name="Normal 243 2 3" xfId="20396"/>
    <cellStyle name="Normal 243 2 3 2" xfId="20397"/>
    <cellStyle name="Normal 243 2 3 2 2" xfId="20398"/>
    <cellStyle name="Normal 243 2 3 2 2 2" xfId="20399"/>
    <cellStyle name="Normal 243 2 3 2 3" xfId="20400"/>
    <cellStyle name="Normal 243 2 3 2 3 2" xfId="20401"/>
    <cellStyle name="Normal 243 2 3 2 3 2 2" xfId="20402"/>
    <cellStyle name="Normal 243 2 3 2 3 3" xfId="20403"/>
    <cellStyle name="Normal 243 2 3 2 4" xfId="20404"/>
    <cellStyle name="Normal 243 2 3 3" xfId="20405"/>
    <cellStyle name="Normal 243 2 3 3 2" xfId="20406"/>
    <cellStyle name="Normal 243 2 3 3 2 2" xfId="20407"/>
    <cellStyle name="Normal 243 2 3 3 3" xfId="20408"/>
    <cellStyle name="Normal 243 2 3 4" xfId="20409"/>
    <cellStyle name="Normal 243 2 3 4 2" xfId="20410"/>
    <cellStyle name="Normal 243 2 3 4 2 2" xfId="20411"/>
    <cellStyle name="Normal 243 2 3 4 3" xfId="20412"/>
    <cellStyle name="Normal 243 2 3 5" xfId="20413"/>
    <cellStyle name="Normal 243 2 3 5 2" xfId="20414"/>
    <cellStyle name="Normal 243 2 3 5 2 2" xfId="20415"/>
    <cellStyle name="Normal 243 2 3 5 3" xfId="20416"/>
    <cellStyle name="Normal 243 2 3 6" xfId="20417"/>
    <cellStyle name="Normal 243 2 4" xfId="20418"/>
    <cellStyle name="Normal 243 2 4 2" xfId="20419"/>
    <cellStyle name="Normal 243 2 4 2 2" xfId="20420"/>
    <cellStyle name="Normal 243 2 4 3" xfId="20421"/>
    <cellStyle name="Normal 243 2 5" xfId="20422"/>
    <cellStyle name="Normal 243 2 5 2" xfId="20423"/>
    <cellStyle name="Normal 243 2 5 2 2" xfId="20424"/>
    <cellStyle name="Normal 243 2 5 3" xfId="20425"/>
    <cellStyle name="Normal 243 2 6" xfId="20426"/>
    <cellStyle name="Normal 243 2 6 2" xfId="20427"/>
    <cellStyle name="Normal 243 2 6 2 2" xfId="20428"/>
    <cellStyle name="Normal 243 2 6 3" xfId="20429"/>
    <cellStyle name="Normal 243 2 7" xfId="20430"/>
    <cellStyle name="Normal 243 3" xfId="20431"/>
    <cellStyle name="Normal 243 3 2" xfId="20432"/>
    <cellStyle name="Normal 243 3 2 2" xfId="20433"/>
    <cellStyle name="Normal 243 3 3" xfId="20434"/>
    <cellStyle name="Normal 243 3 3 2" xfId="20435"/>
    <cellStyle name="Normal 243 3 3 2 2" xfId="20436"/>
    <cellStyle name="Normal 243 3 3 3" xfId="20437"/>
    <cellStyle name="Normal 243 3 4" xfId="20438"/>
    <cellStyle name="Normal 243 3 4 2" xfId="20439"/>
    <cellStyle name="Normal 243 3 4 2 2" xfId="20440"/>
    <cellStyle name="Normal 243 3 4 3" xfId="20441"/>
    <cellStyle name="Normal 243 3 5" xfId="20442"/>
    <cellStyle name="Normal 243 4" xfId="20443"/>
    <cellStyle name="Normal 243 4 2" xfId="20444"/>
    <cellStyle name="Normal 243 4 2 2" xfId="20445"/>
    <cellStyle name="Normal 243 4 2 2 2" xfId="20446"/>
    <cellStyle name="Normal 243 4 2 3" xfId="20447"/>
    <cellStyle name="Normal 243 4 2 3 2" xfId="20448"/>
    <cellStyle name="Normal 243 4 2 3 2 2" xfId="20449"/>
    <cellStyle name="Normal 243 4 2 3 3" xfId="20450"/>
    <cellStyle name="Normal 243 4 2 4" xfId="20451"/>
    <cellStyle name="Normal 243 4 3" xfId="20452"/>
    <cellStyle name="Normal 243 4 3 2" xfId="20453"/>
    <cellStyle name="Normal 243 4 3 2 2" xfId="20454"/>
    <cellStyle name="Normal 243 4 3 3" xfId="20455"/>
    <cellStyle name="Normal 243 4 4" xfId="20456"/>
    <cellStyle name="Normal 243 4 4 2" xfId="20457"/>
    <cellStyle name="Normal 243 4 4 2 2" xfId="20458"/>
    <cellStyle name="Normal 243 4 4 3" xfId="20459"/>
    <cellStyle name="Normal 243 4 5" xfId="20460"/>
    <cellStyle name="Normal 243 4 5 2" xfId="20461"/>
    <cellStyle name="Normal 243 4 5 2 2" xfId="20462"/>
    <cellStyle name="Normal 243 4 5 3" xfId="20463"/>
    <cellStyle name="Normal 243 4 6" xfId="20464"/>
    <cellStyle name="Normal 243 5" xfId="20465"/>
    <cellStyle name="Normal 243 5 2" xfId="20466"/>
    <cellStyle name="Normal 243 5 2 2" xfId="20467"/>
    <cellStyle name="Normal 243 5 3" xfId="20468"/>
    <cellStyle name="Normal 243 6" xfId="20469"/>
    <cellStyle name="Normal 243 6 2" xfId="20470"/>
    <cellStyle name="Normal 243 6 2 2" xfId="20471"/>
    <cellStyle name="Normal 243 6 3" xfId="20472"/>
    <cellStyle name="Normal 243 7" xfId="20473"/>
    <cellStyle name="Normal 243 7 2" xfId="20474"/>
    <cellStyle name="Normal 243 7 2 2" xfId="20475"/>
    <cellStyle name="Normal 243 7 3" xfId="20476"/>
    <cellStyle name="Normal 243 8" xfId="20477"/>
    <cellStyle name="Normal 244" xfId="20478"/>
    <cellStyle name="Normal 244 2" xfId="20479"/>
    <cellStyle name="Normal 244 2 2" xfId="20480"/>
    <cellStyle name="Normal 244 2 2 2" xfId="20481"/>
    <cellStyle name="Normal 244 2 2 2 2" xfId="20482"/>
    <cellStyle name="Normal 244 2 2 3" xfId="20483"/>
    <cellStyle name="Normal 244 2 2 3 2" xfId="20484"/>
    <cellStyle name="Normal 244 2 2 3 2 2" xfId="20485"/>
    <cellStyle name="Normal 244 2 2 3 3" xfId="20486"/>
    <cellStyle name="Normal 244 2 2 4" xfId="20487"/>
    <cellStyle name="Normal 244 2 2 4 2" xfId="20488"/>
    <cellStyle name="Normal 244 2 2 4 2 2" xfId="20489"/>
    <cellStyle name="Normal 244 2 2 4 3" xfId="20490"/>
    <cellStyle name="Normal 244 2 2 5" xfId="20491"/>
    <cellStyle name="Normal 244 2 3" xfId="20492"/>
    <cellStyle name="Normal 244 2 3 2" xfId="20493"/>
    <cellStyle name="Normal 244 2 3 2 2" xfId="20494"/>
    <cellStyle name="Normal 244 2 3 2 2 2" xfId="20495"/>
    <cellStyle name="Normal 244 2 3 2 3" xfId="20496"/>
    <cellStyle name="Normal 244 2 3 2 3 2" xfId="20497"/>
    <cellStyle name="Normal 244 2 3 2 3 2 2" xfId="20498"/>
    <cellStyle name="Normal 244 2 3 2 3 3" xfId="20499"/>
    <cellStyle name="Normal 244 2 3 2 4" xfId="20500"/>
    <cellStyle name="Normal 244 2 3 3" xfId="20501"/>
    <cellStyle name="Normal 244 2 3 3 2" xfId="20502"/>
    <cellStyle name="Normal 244 2 3 3 2 2" xfId="20503"/>
    <cellStyle name="Normal 244 2 3 3 3" xfId="20504"/>
    <cellStyle name="Normal 244 2 3 4" xfId="20505"/>
    <cellStyle name="Normal 244 2 3 4 2" xfId="20506"/>
    <cellStyle name="Normal 244 2 3 4 2 2" xfId="20507"/>
    <cellStyle name="Normal 244 2 3 4 3" xfId="20508"/>
    <cellStyle name="Normal 244 2 3 5" xfId="20509"/>
    <cellStyle name="Normal 244 2 3 5 2" xfId="20510"/>
    <cellStyle name="Normal 244 2 3 5 2 2" xfId="20511"/>
    <cellStyle name="Normal 244 2 3 5 3" xfId="20512"/>
    <cellStyle name="Normal 244 2 3 6" xfId="20513"/>
    <cellStyle name="Normal 244 2 4" xfId="20514"/>
    <cellStyle name="Normal 244 2 4 2" xfId="20515"/>
    <cellStyle name="Normal 244 2 4 2 2" xfId="20516"/>
    <cellStyle name="Normal 244 2 4 3" xfId="20517"/>
    <cellStyle name="Normal 244 2 5" xfId="20518"/>
    <cellStyle name="Normal 244 2 5 2" xfId="20519"/>
    <cellStyle name="Normal 244 2 5 2 2" xfId="20520"/>
    <cellStyle name="Normal 244 2 5 3" xfId="20521"/>
    <cellStyle name="Normal 244 2 6" xfId="20522"/>
    <cellStyle name="Normal 244 2 6 2" xfId="20523"/>
    <cellStyle name="Normal 244 2 6 2 2" xfId="20524"/>
    <cellStyle name="Normal 244 2 6 3" xfId="20525"/>
    <cellStyle name="Normal 244 2 7" xfId="20526"/>
    <cellStyle name="Normal 244 3" xfId="20527"/>
    <cellStyle name="Normal 244 3 2" xfId="20528"/>
    <cellStyle name="Normal 244 3 2 2" xfId="20529"/>
    <cellStyle name="Normal 244 3 3" xfId="20530"/>
    <cellStyle name="Normal 244 3 3 2" xfId="20531"/>
    <cellStyle name="Normal 244 3 3 2 2" xfId="20532"/>
    <cellStyle name="Normal 244 3 3 3" xfId="20533"/>
    <cellStyle name="Normal 244 3 4" xfId="20534"/>
    <cellStyle name="Normal 244 3 4 2" xfId="20535"/>
    <cellStyle name="Normal 244 3 4 2 2" xfId="20536"/>
    <cellStyle name="Normal 244 3 4 3" xfId="20537"/>
    <cellStyle name="Normal 244 3 5" xfId="20538"/>
    <cellStyle name="Normal 244 4" xfId="20539"/>
    <cellStyle name="Normal 244 4 2" xfId="20540"/>
    <cellStyle name="Normal 244 4 2 2" xfId="20541"/>
    <cellStyle name="Normal 244 4 2 2 2" xfId="20542"/>
    <cellStyle name="Normal 244 4 2 3" xfId="20543"/>
    <cellStyle name="Normal 244 4 2 3 2" xfId="20544"/>
    <cellStyle name="Normal 244 4 2 3 2 2" xfId="20545"/>
    <cellStyle name="Normal 244 4 2 3 3" xfId="20546"/>
    <cellStyle name="Normal 244 4 2 4" xfId="20547"/>
    <cellStyle name="Normal 244 4 3" xfId="20548"/>
    <cellStyle name="Normal 244 4 3 2" xfId="20549"/>
    <cellStyle name="Normal 244 4 3 2 2" xfId="20550"/>
    <cellStyle name="Normal 244 4 3 3" xfId="20551"/>
    <cellStyle name="Normal 244 4 4" xfId="20552"/>
    <cellStyle name="Normal 244 4 4 2" xfId="20553"/>
    <cellStyle name="Normal 244 4 4 2 2" xfId="20554"/>
    <cellStyle name="Normal 244 4 4 3" xfId="20555"/>
    <cellStyle name="Normal 244 4 5" xfId="20556"/>
    <cellStyle name="Normal 244 4 5 2" xfId="20557"/>
    <cellStyle name="Normal 244 4 5 2 2" xfId="20558"/>
    <cellStyle name="Normal 244 4 5 3" xfId="20559"/>
    <cellStyle name="Normal 244 4 6" xfId="20560"/>
    <cellStyle name="Normal 244 5" xfId="20561"/>
    <cellStyle name="Normal 244 5 2" xfId="20562"/>
    <cellStyle name="Normal 244 5 2 2" xfId="20563"/>
    <cellStyle name="Normal 244 5 3" xfId="20564"/>
    <cellStyle name="Normal 244 6" xfId="20565"/>
    <cellStyle name="Normal 244 6 2" xfId="20566"/>
    <cellStyle name="Normal 244 6 2 2" xfId="20567"/>
    <cellStyle name="Normal 244 6 3" xfId="20568"/>
    <cellStyle name="Normal 244 7" xfId="20569"/>
    <cellStyle name="Normal 244 7 2" xfId="20570"/>
    <cellStyle name="Normal 244 7 2 2" xfId="20571"/>
    <cellStyle name="Normal 244 7 3" xfId="20572"/>
    <cellStyle name="Normal 244 8" xfId="20573"/>
    <cellStyle name="Normal 245" xfId="20574"/>
    <cellStyle name="Normal 245 2" xfId="20575"/>
    <cellStyle name="Normal 245 2 2" xfId="20576"/>
    <cellStyle name="Normal 245 2 2 2" xfId="20577"/>
    <cellStyle name="Normal 245 2 2 2 2" xfId="20578"/>
    <cellStyle name="Normal 245 2 2 3" xfId="20579"/>
    <cellStyle name="Normal 245 2 2 3 2" xfId="20580"/>
    <cellStyle name="Normal 245 2 2 3 2 2" xfId="20581"/>
    <cellStyle name="Normal 245 2 2 3 3" xfId="20582"/>
    <cellStyle name="Normal 245 2 2 4" xfId="20583"/>
    <cellStyle name="Normal 245 2 2 4 2" xfId="20584"/>
    <cellStyle name="Normal 245 2 2 4 2 2" xfId="20585"/>
    <cellStyle name="Normal 245 2 2 4 3" xfId="20586"/>
    <cellStyle name="Normal 245 2 2 5" xfId="20587"/>
    <cellStyle name="Normal 245 2 3" xfId="20588"/>
    <cellStyle name="Normal 245 2 3 2" xfId="20589"/>
    <cellStyle name="Normal 245 2 3 2 2" xfId="20590"/>
    <cellStyle name="Normal 245 2 3 2 2 2" xfId="20591"/>
    <cellStyle name="Normal 245 2 3 2 3" xfId="20592"/>
    <cellStyle name="Normal 245 2 3 2 3 2" xfId="20593"/>
    <cellStyle name="Normal 245 2 3 2 3 2 2" xfId="20594"/>
    <cellStyle name="Normal 245 2 3 2 3 3" xfId="20595"/>
    <cellStyle name="Normal 245 2 3 2 4" xfId="20596"/>
    <cellStyle name="Normal 245 2 3 3" xfId="20597"/>
    <cellStyle name="Normal 245 2 3 3 2" xfId="20598"/>
    <cellStyle name="Normal 245 2 3 3 2 2" xfId="20599"/>
    <cellStyle name="Normal 245 2 3 3 3" xfId="20600"/>
    <cellStyle name="Normal 245 2 3 4" xfId="20601"/>
    <cellStyle name="Normal 245 2 3 4 2" xfId="20602"/>
    <cellStyle name="Normal 245 2 3 4 2 2" xfId="20603"/>
    <cellStyle name="Normal 245 2 3 4 3" xfId="20604"/>
    <cellStyle name="Normal 245 2 3 5" xfId="20605"/>
    <cellStyle name="Normal 245 2 3 5 2" xfId="20606"/>
    <cellStyle name="Normal 245 2 3 5 2 2" xfId="20607"/>
    <cellStyle name="Normal 245 2 3 5 3" xfId="20608"/>
    <cellStyle name="Normal 245 2 3 6" xfId="20609"/>
    <cellStyle name="Normal 245 2 4" xfId="20610"/>
    <cellStyle name="Normal 245 2 4 2" xfId="20611"/>
    <cellStyle name="Normal 245 2 4 2 2" xfId="20612"/>
    <cellStyle name="Normal 245 2 4 3" xfId="20613"/>
    <cellStyle name="Normal 245 2 5" xfId="20614"/>
    <cellStyle name="Normal 245 2 5 2" xfId="20615"/>
    <cellStyle name="Normal 245 2 5 2 2" xfId="20616"/>
    <cellStyle name="Normal 245 2 5 3" xfId="20617"/>
    <cellStyle name="Normal 245 2 6" xfId="20618"/>
    <cellStyle name="Normal 245 2 6 2" xfId="20619"/>
    <cellStyle name="Normal 245 2 6 2 2" xfId="20620"/>
    <cellStyle name="Normal 245 2 6 3" xfId="20621"/>
    <cellStyle name="Normal 245 2 7" xfId="20622"/>
    <cellStyle name="Normal 245 3" xfId="20623"/>
    <cellStyle name="Normal 245 3 2" xfId="20624"/>
    <cellStyle name="Normal 245 3 2 2" xfId="20625"/>
    <cellStyle name="Normal 245 3 3" xfId="20626"/>
    <cellStyle name="Normal 245 3 3 2" xfId="20627"/>
    <cellStyle name="Normal 245 3 3 2 2" xfId="20628"/>
    <cellStyle name="Normal 245 3 3 3" xfId="20629"/>
    <cellStyle name="Normal 245 3 4" xfId="20630"/>
    <cellStyle name="Normal 245 3 4 2" xfId="20631"/>
    <cellStyle name="Normal 245 3 4 2 2" xfId="20632"/>
    <cellStyle name="Normal 245 3 4 3" xfId="20633"/>
    <cellStyle name="Normal 245 3 5" xfId="20634"/>
    <cellStyle name="Normal 245 4" xfId="20635"/>
    <cellStyle name="Normal 245 4 2" xfId="20636"/>
    <cellStyle name="Normal 245 4 2 2" xfId="20637"/>
    <cellStyle name="Normal 245 4 2 2 2" xfId="20638"/>
    <cellStyle name="Normal 245 4 2 3" xfId="20639"/>
    <cellStyle name="Normal 245 4 2 3 2" xfId="20640"/>
    <cellStyle name="Normal 245 4 2 3 2 2" xfId="20641"/>
    <cellStyle name="Normal 245 4 2 3 3" xfId="20642"/>
    <cellStyle name="Normal 245 4 2 4" xfId="20643"/>
    <cellStyle name="Normal 245 4 3" xfId="20644"/>
    <cellStyle name="Normal 245 4 3 2" xfId="20645"/>
    <cellStyle name="Normal 245 4 3 2 2" xfId="20646"/>
    <cellStyle name="Normal 245 4 3 3" xfId="20647"/>
    <cellStyle name="Normal 245 4 4" xfId="20648"/>
    <cellStyle name="Normal 245 4 4 2" xfId="20649"/>
    <cellStyle name="Normal 245 4 4 2 2" xfId="20650"/>
    <cellStyle name="Normal 245 4 4 3" xfId="20651"/>
    <cellStyle name="Normal 245 4 5" xfId="20652"/>
    <cellStyle name="Normal 245 4 5 2" xfId="20653"/>
    <cellStyle name="Normal 245 4 5 2 2" xfId="20654"/>
    <cellStyle name="Normal 245 4 5 3" xfId="20655"/>
    <cellStyle name="Normal 245 4 6" xfId="20656"/>
    <cellStyle name="Normal 245 5" xfId="20657"/>
    <cellStyle name="Normal 245 5 2" xfId="20658"/>
    <cellStyle name="Normal 245 5 2 2" xfId="20659"/>
    <cellStyle name="Normal 245 5 3" xfId="20660"/>
    <cellStyle name="Normal 245 6" xfId="20661"/>
    <cellStyle name="Normal 245 6 2" xfId="20662"/>
    <cellStyle name="Normal 245 6 2 2" xfId="20663"/>
    <cellStyle name="Normal 245 6 3" xfId="20664"/>
    <cellStyle name="Normal 245 7" xfId="20665"/>
    <cellStyle name="Normal 245 7 2" xfId="20666"/>
    <cellStyle name="Normal 245 7 2 2" xfId="20667"/>
    <cellStyle name="Normal 245 7 3" xfId="20668"/>
    <cellStyle name="Normal 245 8" xfId="20669"/>
    <cellStyle name="Normal 246" xfId="20670"/>
    <cellStyle name="Normal 246 2" xfId="20671"/>
    <cellStyle name="Normal 246 2 2" xfId="20672"/>
    <cellStyle name="Normal 246 2 2 2" xfId="20673"/>
    <cellStyle name="Normal 246 2 2 2 2" xfId="20674"/>
    <cellStyle name="Normal 246 2 2 3" xfId="20675"/>
    <cellStyle name="Normal 246 2 2 3 2" xfId="20676"/>
    <cellStyle name="Normal 246 2 2 3 2 2" xfId="20677"/>
    <cellStyle name="Normal 246 2 2 3 3" xfId="20678"/>
    <cellStyle name="Normal 246 2 2 4" xfId="20679"/>
    <cellStyle name="Normal 246 2 2 4 2" xfId="20680"/>
    <cellStyle name="Normal 246 2 2 4 2 2" xfId="20681"/>
    <cellStyle name="Normal 246 2 2 4 3" xfId="20682"/>
    <cellStyle name="Normal 246 2 2 5" xfId="20683"/>
    <cellStyle name="Normal 246 2 3" xfId="20684"/>
    <cellStyle name="Normal 246 2 3 2" xfId="20685"/>
    <cellStyle name="Normal 246 2 3 2 2" xfId="20686"/>
    <cellStyle name="Normal 246 2 3 2 2 2" xfId="20687"/>
    <cellStyle name="Normal 246 2 3 2 3" xfId="20688"/>
    <cellStyle name="Normal 246 2 3 2 3 2" xfId="20689"/>
    <cellStyle name="Normal 246 2 3 2 3 2 2" xfId="20690"/>
    <cellStyle name="Normal 246 2 3 2 3 3" xfId="20691"/>
    <cellStyle name="Normal 246 2 3 2 4" xfId="20692"/>
    <cellStyle name="Normal 246 2 3 3" xfId="20693"/>
    <cellStyle name="Normal 246 2 3 3 2" xfId="20694"/>
    <cellStyle name="Normal 246 2 3 3 2 2" xfId="20695"/>
    <cellStyle name="Normal 246 2 3 3 3" xfId="20696"/>
    <cellStyle name="Normal 246 2 3 4" xfId="20697"/>
    <cellStyle name="Normal 246 2 3 4 2" xfId="20698"/>
    <cellStyle name="Normal 246 2 3 4 2 2" xfId="20699"/>
    <cellStyle name="Normal 246 2 3 4 3" xfId="20700"/>
    <cellStyle name="Normal 246 2 3 5" xfId="20701"/>
    <cellStyle name="Normal 246 2 3 5 2" xfId="20702"/>
    <cellStyle name="Normal 246 2 3 5 2 2" xfId="20703"/>
    <cellStyle name="Normal 246 2 3 5 3" xfId="20704"/>
    <cellStyle name="Normal 246 2 3 6" xfId="20705"/>
    <cellStyle name="Normal 246 2 4" xfId="20706"/>
    <cellStyle name="Normal 246 2 4 2" xfId="20707"/>
    <cellStyle name="Normal 246 2 4 2 2" xfId="20708"/>
    <cellStyle name="Normal 246 2 4 3" xfId="20709"/>
    <cellStyle name="Normal 246 2 5" xfId="20710"/>
    <cellStyle name="Normal 246 2 5 2" xfId="20711"/>
    <cellStyle name="Normal 246 2 5 2 2" xfId="20712"/>
    <cellStyle name="Normal 246 2 5 3" xfId="20713"/>
    <cellStyle name="Normal 246 2 6" xfId="20714"/>
    <cellStyle name="Normal 246 2 6 2" xfId="20715"/>
    <cellStyle name="Normal 246 2 6 2 2" xfId="20716"/>
    <cellStyle name="Normal 246 2 6 3" xfId="20717"/>
    <cellStyle name="Normal 246 2 7" xfId="20718"/>
    <cellStyle name="Normal 246 3" xfId="20719"/>
    <cellStyle name="Normal 246 3 2" xfId="20720"/>
    <cellStyle name="Normal 246 3 2 2" xfId="20721"/>
    <cellStyle name="Normal 246 3 3" xfId="20722"/>
    <cellStyle name="Normal 246 3 3 2" xfId="20723"/>
    <cellStyle name="Normal 246 3 3 2 2" xfId="20724"/>
    <cellStyle name="Normal 246 3 3 3" xfId="20725"/>
    <cellStyle name="Normal 246 3 4" xfId="20726"/>
    <cellStyle name="Normal 246 3 4 2" xfId="20727"/>
    <cellStyle name="Normal 246 3 4 2 2" xfId="20728"/>
    <cellStyle name="Normal 246 3 4 3" xfId="20729"/>
    <cellStyle name="Normal 246 3 5" xfId="20730"/>
    <cellStyle name="Normal 246 4" xfId="20731"/>
    <cellStyle name="Normal 246 4 2" xfId="20732"/>
    <cellStyle name="Normal 246 4 2 2" xfId="20733"/>
    <cellStyle name="Normal 246 4 2 2 2" xfId="20734"/>
    <cellStyle name="Normal 246 4 2 3" xfId="20735"/>
    <cellStyle name="Normal 246 4 2 3 2" xfId="20736"/>
    <cellStyle name="Normal 246 4 2 3 2 2" xfId="20737"/>
    <cellStyle name="Normal 246 4 2 3 3" xfId="20738"/>
    <cellStyle name="Normal 246 4 2 4" xfId="20739"/>
    <cellStyle name="Normal 246 4 3" xfId="20740"/>
    <cellStyle name="Normal 246 4 3 2" xfId="20741"/>
    <cellStyle name="Normal 246 4 3 2 2" xfId="20742"/>
    <cellStyle name="Normal 246 4 3 3" xfId="20743"/>
    <cellStyle name="Normal 246 4 4" xfId="20744"/>
    <cellStyle name="Normal 246 4 4 2" xfId="20745"/>
    <cellStyle name="Normal 246 4 4 2 2" xfId="20746"/>
    <cellStyle name="Normal 246 4 4 3" xfId="20747"/>
    <cellStyle name="Normal 246 4 5" xfId="20748"/>
    <cellStyle name="Normal 246 4 5 2" xfId="20749"/>
    <cellStyle name="Normal 246 4 5 2 2" xfId="20750"/>
    <cellStyle name="Normal 246 4 5 3" xfId="20751"/>
    <cellStyle name="Normal 246 4 6" xfId="20752"/>
    <cellStyle name="Normal 246 5" xfId="20753"/>
    <cellStyle name="Normal 246 5 2" xfId="20754"/>
    <cellStyle name="Normal 246 5 2 2" xfId="20755"/>
    <cellStyle name="Normal 246 5 3" xfId="20756"/>
    <cellStyle name="Normal 246 6" xfId="20757"/>
    <cellStyle name="Normal 246 6 2" xfId="20758"/>
    <cellStyle name="Normal 246 6 2 2" xfId="20759"/>
    <cellStyle name="Normal 246 6 3" xfId="20760"/>
    <cellStyle name="Normal 246 7" xfId="20761"/>
    <cellStyle name="Normal 246 7 2" xfId="20762"/>
    <cellStyle name="Normal 246 7 2 2" xfId="20763"/>
    <cellStyle name="Normal 246 7 3" xfId="20764"/>
    <cellStyle name="Normal 246 8" xfId="20765"/>
    <cellStyle name="Normal 247" xfId="20766"/>
    <cellStyle name="Normal 247 2" xfId="20767"/>
    <cellStyle name="Normal 247 2 2" xfId="20768"/>
    <cellStyle name="Normal 247 2 2 2" xfId="20769"/>
    <cellStyle name="Normal 247 2 2 2 2" xfId="20770"/>
    <cellStyle name="Normal 247 2 2 3" xfId="20771"/>
    <cellStyle name="Normal 247 2 2 3 2" xfId="20772"/>
    <cellStyle name="Normal 247 2 2 3 2 2" xfId="20773"/>
    <cellStyle name="Normal 247 2 2 3 3" xfId="20774"/>
    <cellStyle name="Normal 247 2 2 4" xfId="20775"/>
    <cellStyle name="Normal 247 2 2 4 2" xfId="20776"/>
    <cellStyle name="Normal 247 2 2 4 2 2" xfId="20777"/>
    <cellStyle name="Normal 247 2 2 4 3" xfId="20778"/>
    <cellStyle name="Normal 247 2 2 5" xfId="20779"/>
    <cellStyle name="Normal 247 2 3" xfId="20780"/>
    <cellStyle name="Normal 247 2 3 2" xfId="20781"/>
    <cellStyle name="Normal 247 2 3 2 2" xfId="20782"/>
    <cellStyle name="Normal 247 2 3 2 2 2" xfId="20783"/>
    <cellStyle name="Normal 247 2 3 2 3" xfId="20784"/>
    <cellStyle name="Normal 247 2 3 2 3 2" xfId="20785"/>
    <cellStyle name="Normal 247 2 3 2 3 2 2" xfId="20786"/>
    <cellStyle name="Normal 247 2 3 2 3 3" xfId="20787"/>
    <cellStyle name="Normal 247 2 3 2 4" xfId="20788"/>
    <cellStyle name="Normal 247 2 3 3" xfId="20789"/>
    <cellStyle name="Normal 247 2 3 3 2" xfId="20790"/>
    <cellStyle name="Normal 247 2 3 3 2 2" xfId="20791"/>
    <cellStyle name="Normal 247 2 3 3 3" xfId="20792"/>
    <cellStyle name="Normal 247 2 3 4" xfId="20793"/>
    <cellStyle name="Normal 247 2 3 4 2" xfId="20794"/>
    <cellStyle name="Normal 247 2 3 4 2 2" xfId="20795"/>
    <cellStyle name="Normal 247 2 3 4 3" xfId="20796"/>
    <cellStyle name="Normal 247 2 3 5" xfId="20797"/>
    <cellStyle name="Normal 247 2 3 5 2" xfId="20798"/>
    <cellStyle name="Normal 247 2 3 5 2 2" xfId="20799"/>
    <cellStyle name="Normal 247 2 3 5 3" xfId="20800"/>
    <cellStyle name="Normal 247 2 3 6" xfId="20801"/>
    <cellStyle name="Normal 247 2 4" xfId="20802"/>
    <cellStyle name="Normal 247 2 4 2" xfId="20803"/>
    <cellStyle name="Normal 247 2 4 2 2" xfId="20804"/>
    <cellStyle name="Normal 247 2 4 3" xfId="20805"/>
    <cellStyle name="Normal 247 2 5" xfId="20806"/>
    <cellStyle name="Normal 247 2 5 2" xfId="20807"/>
    <cellStyle name="Normal 247 2 5 2 2" xfId="20808"/>
    <cellStyle name="Normal 247 2 5 3" xfId="20809"/>
    <cellStyle name="Normal 247 2 6" xfId="20810"/>
    <cellStyle name="Normal 247 2 6 2" xfId="20811"/>
    <cellStyle name="Normal 247 2 6 2 2" xfId="20812"/>
    <cellStyle name="Normal 247 2 6 3" xfId="20813"/>
    <cellStyle name="Normal 247 2 7" xfId="20814"/>
    <cellStyle name="Normal 247 3" xfId="20815"/>
    <cellStyle name="Normal 247 3 2" xfId="20816"/>
    <cellStyle name="Normal 247 3 2 2" xfId="20817"/>
    <cellStyle name="Normal 247 3 3" xfId="20818"/>
    <cellStyle name="Normal 247 3 3 2" xfId="20819"/>
    <cellStyle name="Normal 247 3 3 2 2" xfId="20820"/>
    <cellStyle name="Normal 247 3 3 3" xfId="20821"/>
    <cellStyle name="Normal 247 3 4" xfId="20822"/>
    <cellStyle name="Normal 247 3 4 2" xfId="20823"/>
    <cellStyle name="Normal 247 3 4 2 2" xfId="20824"/>
    <cellStyle name="Normal 247 3 4 3" xfId="20825"/>
    <cellStyle name="Normal 247 3 5" xfId="20826"/>
    <cellStyle name="Normal 247 4" xfId="20827"/>
    <cellStyle name="Normal 247 4 2" xfId="20828"/>
    <cellStyle name="Normal 247 4 2 2" xfId="20829"/>
    <cellStyle name="Normal 247 4 2 2 2" xfId="20830"/>
    <cellStyle name="Normal 247 4 2 3" xfId="20831"/>
    <cellStyle name="Normal 247 4 2 3 2" xfId="20832"/>
    <cellStyle name="Normal 247 4 2 3 2 2" xfId="20833"/>
    <cellStyle name="Normal 247 4 2 3 3" xfId="20834"/>
    <cellStyle name="Normal 247 4 2 4" xfId="20835"/>
    <cellStyle name="Normal 247 4 3" xfId="20836"/>
    <cellStyle name="Normal 247 4 3 2" xfId="20837"/>
    <cellStyle name="Normal 247 4 3 2 2" xfId="20838"/>
    <cellStyle name="Normal 247 4 3 3" xfId="20839"/>
    <cellStyle name="Normal 247 4 4" xfId="20840"/>
    <cellStyle name="Normal 247 4 4 2" xfId="20841"/>
    <cellStyle name="Normal 247 4 4 2 2" xfId="20842"/>
    <cellStyle name="Normal 247 4 4 3" xfId="20843"/>
    <cellStyle name="Normal 247 4 5" xfId="20844"/>
    <cellStyle name="Normal 247 4 5 2" xfId="20845"/>
    <cellStyle name="Normal 247 4 5 2 2" xfId="20846"/>
    <cellStyle name="Normal 247 4 5 3" xfId="20847"/>
    <cellStyle name="Normal 247 4 6" xfId="20848"/>
    <cellStyle name="Normal 247 5" xfId="20849"/>
    <cellStyle name="Normal 247 5 2" xfId="20850"/>
    <cellStyle name="Normal 247 5 2 2" xfId="20851"/>
    <cellStyle name="Normal 247 5 3" xfId="20852"/>
    <cellStyle name="Normal 247 6" xfId="20853"/>
    <cellStyle name="Normal 247 6 2" xfId="20854"/>
    <cellStyle name="Normal 247 6 2 2" xfId="20855"/>
    <cellStyle name="Normal 247 6 3" xfId="20856"/>
    <cellStyle name="Normal 247 7" xfId="20857"/>
    <cellStyle name="Normal 247 7 2" xfId="20858"/>
    <cellStyle name="Normal 247 7 2 2" xfId="20859"/>
    <cellStyle name="Normal 247 7 3" xfId="20860"/>
    <cellStyle name="Normal 247 8" xfId="20861"/>
    <cellStyle name="Normal 248" xfId="20862"/>
    <cellStyle name="Normal 248 2" xfId="20863"/>
    <cellStyle name="Normal 248 2 2" xfId="20864"/>
    <cellStyle name="Normal 248 2 2 2" xfId="20865"/>
    <cellStyle name="Normal 248 2 2 2 2" xfId="20866"/>
    <cellStyle name="Normal 248 2 2 3" xfId="20867"/>
    <cellStyle name="Normal 248 2 2 3 2" xfId="20868"/>
    <cellStyle name="Normal 248 2 2 3 2 2" xfId="20869"/>
    <cellStyle name="Normal 248 2 2 3 3" xfId="20870"/>
    <cellStyle name="Normal 248 2 2 4" xfId="20871"/>
    <cellStyle name="Normal 248 2 2 4 2" xfId="20872"/>
    <cellStyle name="Normal 248 2 2 4 2 2" xfId="20873"/>
    <cellStyle name="Normal 248 2 2 4 3" xfId="20874"/>
    <cellStyle name="Normal 248 2 2 5" xfId="20875"/>
    <cellStyle name="Normal 248 2 3" xfId="20876"/>
    <cellStyle name="Normal 248 2 3 2" xfId="20877"/>
    <cellStyle name="Normal 248 2 3 2 2" xfId="20878"/>
    <cellStyle name="Normal 248 2 3 2 2 2" xfId="20879"/>
    <cellStyle name="Normal 248 2 3 2 3" xfId="20880"/>
    <cellStyle name="Normal 248 2 3 2 3 2" xfId="20881"/>
    <cellStyle name="Normal 248 2 3 2 3 2 2" xfId="20882"/>
    <cellStyle name="Normal 248 2 3 2 3 3" xfId="20883"/>
    <cellStyle name="Normal 248 2 3 2 4" xfId="20884"/>
    <cellStyle name="Normal 248 2 3 3" xfId="20885"/>
    <cellStyle name="Normal 248 2 3 3 2" xfId="20886"/>
    <cellStyle name="Normal 248 2 3 3 2 2" xfId="20887"/>
    <cellStyle name="Normal 248 2 3 3 3" xfId="20888"/>
    <cellStyle name="Normal 248 2 3 4" xfId="20889"/>
    <cellStyle name="Normal 248 2 3 4 2" xfId="20890"/>
    <cellStyle name="Normal 248 2 3 4 2 2" xfId="20891"/>
    <cellStyle name="Normal 248 2 3 4 3" xfId="20892"/>
    <cellStyle name="Normal 248 2 3 5" xfId="20893"/>
    <cellStyle name="Normal 248 2 3 5 2" xfId="20894"/>
    <cellStyle name="Normal 248 2 3 5 2 2" xfId="20895"/>
    <cellStyle name="Normal 248 2 3 5 3" xfId="20896"/>
    <cellStyle name="Normal 248 2 3 6" xfId="20897"/>
    <cellStyle name="Normal 248 2 4" xfId="20898"/>
    <cellStyle name="Normal 248 2 4 2" xfId="20899"/>
    <cellStyle name="Normal 248 2 4 2 2" xfId="20900"/>
    <cellStyle name="Normal 248 2 4 3" xfId="20901"/>
    <cellStyle name="Normal 248 2 5" xfId="20902"/>
    <cellStyle name="Normal 248 2 5 2" xfId="20903"/>
    <cellStyle name="Normal 248 2 5 2 2" xfId="20904"/>
    <cellStyle name="Normal 248 2 5 3" xfId="20905"/>
    <cellStyle name="Normal 248 2 6" xfId="20906"/>
    <cellStyle name="Normal 248 2 6 2" xfId="20907"/>
    <cellStyle name="Normal 248 2 6 2 2" xfId="20908"/>
    <cellStyle name="Normal 248 2 6 3" xfId="20909"/>
    <cellStyle name="Normal 248 2 7" xfId="20910"/>
    <cellStyle name="Normal 248 3" xfId="20911"/>
    <cellStyle name="Normal 248 3 2" xfId="20912"/>
    <cellStyle name="Normal 248 3 2 2" xfId="20913"/>
    <cellStyle name="Normal 248 3 3" xfId="20914"/>
    <cellStyle name="Normal 248 3 3 2" xfId="20915"/>
    <cellStyle name="Normal 248 3 3 2 2" xfId="20916"/>
    <cellStyle name="Normal 248 3 3 3" xfId="20917"/>
    <cellStyle name="Normal 248 3 4" xfId="20918"/>
    <cellStyle name="Normal 248 3 4 2" xfId="20919"/>
    <cellStyle name="Normal 248 3 4 2 2" xfId="20920"/>
    <cellStyle name="Normal 248 3 4 3" xfId="20921"/>
    <cellStyle name="Normal 248 3 5" xfId="20922"/>
    <cellStyle name="Normal 248 4" xfId="20923"/>
    <cellStyle name="Normal 248 4 2" xfId="20924"/>
    <cellStyle name="Normal 248 4 2 2" xfId="20925"/>
    <cellStyle name="Normal 248 4 2 2 2" xfId="20926"/>
    <cellStyle name="Normal 248 4 2 3" xfId="20927"/>
    <cellStyle name="Normal 248 4 2 3 2" xfId="20928"/>
    <cellStyle name="Normal 248 4 2 3 2 2" xfId="20929"/>
    <cellStyle name="Normal 248 4 2 3 3" xfId="20930"/>
    <cellStyle name="Normal 248 4 2 4" xfId="20931"/>
    <cellStyle name="Normal 248 4 3" xfId="20932"/>
    <cellStyle name="Normal 248 4 3 2" xfId="20933"/>
    <cellStyle name="Normal 248 4 3 2 2" xfId="20934"/>
    <cellStyle name="Normal 248 4 3 3" xfId="20935"/>
    <cellStyle name="Normal 248 4 4" xfId="20936"/>
    <cellStyle name="Normal 248 4 4 2" xfId="20937"/>
    <cellStyle name="Normal 248 4 4 2 2" xfId="20938"/>
    <cellStyle name="Normal 248 4 4 3" xfId="20939"/>
    <cellStyle name="Normal 248 4 5" xfId="20940"/>
    <cellStyle name="Normal 248 4 5 2" xfId="20941"/>
    <cellStyle name="Normal 248 4 5 2 2" xfId="20942"/>
    <cellStyle name="Normal 248 4 5 3" xfId="20943"/>
    <cellStyle name="Normal 248 4 6" xfId="20944"/>
    <cellStyle name="Normal 248 5" xfId="20945"/>
    <cellStyle name="Normal 248 5 2" xfId="20946"/>
    <cellStyle name="Normal 248 5 2 2" xfId="20947"/>
    <cellStyle name="Normal 248 5 3" xfId="20948"/>
    <cellStyle name="Normal 248 6" xfId="20949"/>
    <cellStyle name="Normal 248 6 2" xfId="20950"/>
    <cellStyle name="Normal 248 6 2 2" xfId="20951"/>
    <cellStyle name="Normal 248 6 3" xfId="20952"/>
    <cellStyle name="Normal 248 7" xfId="20953"/>
    <cellStyle name="Normal 248 7 2" xfId="20954"/>
    <cellStyle name="Normal 248 7 2 2" xfId="20955"/>
    <cellStyle name="Normal 248 7 3" xfId="20956"/>
    <cellStyle name="Normal 248 8" xfId="20957"/>
    <cellStyle name="Normal 249" xfId="20958"/>
    <cellStyle name="Normal 249 2" xfId="20959"/>
    <cellStyle name="Normal 249 2 2" xfId="20960"/>
    <cellStyle name="Normal 249 2 2 2" xfId="20961"/>
    <cellStyle name="Normal 249 2 2 2 2" xfId="20962"/>
    <cellStyle name="Normal 249 2 2 3" xfId="20963"/>
    <cellStyle name="Normal 249 2 2 3 2" xfId="20964"/>
    <cellStyle name="Normal 249 2 2 3 2 2" xfId="20965"/>
    <cellStyle name="Normal 249 2 2 3 3" xfId="20966"/>
    <cellStyle name="Normal 249 2 2 4" xfId="20967"/>
    <cellStyle name="Normal 249 2 2 4 2" xfId="20968"/>
    <cellStyle name="Normal 249 2 2 4 2 2" xfId="20969"/>
    <cellStyle name="Normal 249 2 2 4 3" xfId="20970"/>
    <cellStyle name="Normal 249 2 2 5" xfId="20971"/>
    <cellStyle name="Normal 249 2 3" xfId="20972"/>
    <cellStyle name="Normal 249 2 3 2" xfId="20973"/>
    <cellStyle name="Normal 249 2 3 2 2" xfId="20974"/>
    <cellStyle name="Normal 249 2 3 2 2 2" xfId="20975"/>
    <cellStyle name="Normal 249 2 3 2 3" xfId="20976"/>
    <cellStyle name="Normal 249 2 3 2 3 2" xfId="20977"/>
    <cellStyle name="Normal 249 2 3 2 3 2 2" xfId="20978"/>
    <cellStyle name="Normal 249 2 3 2 3 3" xfId="20979"/>
    <cellStyle name="Normal 249 2 3 2 4" xfId="20980"/>
    <cellStyle name="Normal 249 2 3 3" xfId="20981"/>
    <cellStyle name="Normal 249 2 3 3 2" xfId="20982"/>
    <cellStyle name="Normal 249 2 3 3 2 2" xfId="20983"/>
    <cellStyle name="Normal 249 2 3 3 3" xfId="20984"/>
    <cellStyle name="Normal 249 2 3 4" xfId="20985"/>
    <cellStyle name="Normal 249 2 3 4 2" xfId="20986"/>
    <cellStyle name="Normal 249 2 3 4 2 2" xfId="20987"/>
    <cellStyle name="Normal 249 2 3 4 3" xfId="20988"/>
    <cellStyle name="Normal 249 2 3 5" xfId="20989"/>
    <cellStyle name="Normal 249 2 3 5 2" xfId="20990"/>
    <cellStyle name="Normal 249 2 3 5 2 2" xfId="20991"/>
    <cellStyle name="Normal 249 2 3 5 3" xfId="20992"/>
    <cellStyle name="Normal 249 2 3 6" xfId="20993"/>
    <cellStyle name="Normal 249 2 4" xfId="20994"/>
    <cellStyle name="Normal 249 2 4 2" xfId="20995"/>
    <cellStyle name="Normal 249 2 4 2 2" xfId="20996"/>
    <cellStyle name="Normal 249 2 4 3" xfId="20997"/>
    <cellStyle name="Normal 249 2 5" xfId="20998"/>
    <cellStyle name="Normal 249 2 5 2" xfId="20999"/>
    <cellStyle name="Normal 249 2 5 2 2" xfId="21000"/>
    <cellStyle name="Normal 249 2 5 3" xfId="21001"/>
    <cellStyle name="Normal 249 2 6" xfId="21002"/>
    <cellStyle name="Normal 249 2 6 2" xfId="21003"/>
    <cellStyle name="Normal 249 2 6 2 2" xfId="21004"/>
    <cellStyle name="Normal 249 2 6 3" xfId="21005"/>
    <cellStyle name="Normal 249 2 7" xfId="21006"/>
    <cellStyle name="Normal 249 3" xfId="21007"/>
    <cellStyle name="Normal 249 3 2" xfId="21008"/>
    <cellStyle name="Normal 249 3 2 2" xfId="21009"/>
    <cellStyle name="Normal 249 3 3" xfId="21010"/>
    <cellStyle name="Normal 249 3 3 2" xfId="21011"/>
    <cellStyle name="Normal 249 3 3 2 2" xfId="21012"/>
    <cellStyle name="Normal 249 3 3 3" xfId="21013"/>
    <cellStyle name="Normal 249 3 4" xfId="21014"/>
    <cellStyle name="Normal 249 3 4 2" xfId="21015"/>
    <cellStyle name="Normal 249 3 4 2 2" xfId="21016"/>
    <cellStyle name="Normal 249 3 4 3" xfId="21017"/>
    <cellStyle name="Normal 249 3 5" xfId="21018"/>
    <cellStyle name="Normal 249 4" xfId="21019"/>
    <cellStyle name="Normal 249 4 2" xfId="21020"/>
    <cellStyle name="Normal 249 4 2 2" xfId="21021"/>
    <cellStyle name="Normal 249 4 2 2 2" xfId="21022"/>
    <cellStyle name="Normal 249 4 2 3" xfId="21023"/>
    <cellStyle name="Normal 249 4 2 3 2" xfId="21024"/>
    <cellStyle name="Normal 249 4 2 3 2 2" xfId="21025"/>
    <cellStyle name="Normal 249 4 2 3 3" xfId="21026"/>
    <cellStyle name="Normal 249 4 2 4" xfId="21027"/>
    <cellStyle name="Normal 249 4 3" xfId="21028"/>
    <cellStyle name="Normal 249 4 3 2" xfId="21029"/>
    <cellStyle name="Normal 249 4 3 2 2" xfId="21030"/>
    <cellStyle name="Normal 249 4 3 3" xfId="21031"/>
    <cellStyle name="Normal 249 4 4" xfId="21032"/>
    <cellStyle name="Normal 249 4 4 2" xfId="21033"/>
    <cellStyle name="Normal 249 4 4 2 2" xfId="21034"/>
    <cellStyle name="Normal 249 4 4 3" xfId="21035"/>
    <cellStyle name="Normal 249 4 5" xfId="21036"/>
    <cellStyle name="Normal 249 4 5 2" xfId="21037"/>
    <cellStyle name="Normal 249 4 5 2 2" xfId="21038"/>
    <cellStyle name="Normal 249 4 5 3" xfId="21039"/>
    <cellStyle name="Normal 249 4 6" xfId="21040"/>
    <cellStyle name="Normal 249 5" xfId="21041"/>
    <cellStyle name="Normal 249 5 2" xfId="21042"/>
    <cellStyle name="Normal 249 5 2 2" xfId="21043"/>
    <cellStyle name="Normal 249 5 3" xfId="21044"/>
    <cellStyle name="Normal 249 6" xfId="21045"/>
    <cellStyle name="Normal 249 6 2" xfId="21046"/>
    <cellStyle name="Normal 249 6 2 2" xfId="21047"/>
    <cellStyle name="Normal 249 6 3" xfId="21048"/>
    <cellStyle name="Normal 249 7" xfId="21049"/>
    <cellStyle name="Normal 249 7 2" xfId="21050"/>
    <cellStyle name="Normal 249 7 2 2" xfId="21051"/>
    <cellStyle name="Normal 249 7 3" xfId="21052"/>
    <cellStyle name="Normal 249 8" xfId="21053"/>
    <cellStyle name="Normal 25" xfId="21054"/>
    <cellStyle name="Normal 25 2" xfId="21055"/>
    <cellStyle name="Normal 25 2 2" xfId="21056"/>
    <cellStyle name="Normal 25 2 2 2" xfId="21057"/>
    <cellStyle name="Normal 25 2 2 2 2" xfId="21058"/>
    <cellStyle name="Normal 25 2 2 3" xfId="21059"/>
    <cellStyle name="Normal 25 2 2 3 2" xfId="21060"/>
    <cellStyle name="Normal 25 2 2 3 2 2" xfId="21061"/>
    <cellStyle name="Normal 25 2 2 3 3" xfId="21062"/>
    <cellStyle name="Normal 25 2 2 4" xfId="21063"/>
    <cellStyle name="Normal 25 2 2 4 2" xfId="21064"/>
    <cellStyle name="Normal 25 2 2 4 2 2" xfId="21065"/>
    <cellStyle name="Normal 25 2 2 4 3" xfId="21066"/>
    <cellStyle name="Normal 25 2 2 5" xfId="21067"/>
    <cellStyle name="Normal 25 2 3" xfId="21068"/>
    <cellStyle name="Normal 25 2 3 2" xfId="21069"/>
    <cellStyle name="Normal 25 2 3 2 2" xfId="21070"/>
    <cellStyle name="Normal 25 2 3 3" xfId="21071"/>
    <cellStyle name="Normal 25 2 4" xfId="21072"/>
    <cellStyle name="Normal 25 2 4 2" xfId="21073"/>
    <cellStyle name="Normal 25 2 4 2 2" xfId="21074"/>
    <cellStyle name="Normal 25 2 4 3" xfId="21075"/>
    <cellStyle name="Normal 25 2 5" xfId="21076"/>
    <cellStyle name="Normal 25 2 5 2" xfId="21077"/>
    <cellStyle name="Normal 25 2 5 2 2" xfId="21078"/>
    <cellStyle name="Normal 25 2 5 3" xfId="21079"/>
    <cellStyle name="Normal 25 2 6" xfId="21080"/>
    <cellStyle name="Normal 25 3" xfId="21081"/>
    <cellStyle name="Normal 25 3 2" xfId="21082"/>
    <cellStyle name="Normal 25 3 2 2" xfId="21083"/>
    <cellStyle name="Normal 25 3 3" xfId="21084"/>
    <cellStyle name="Normal 25 3 3 2" xfId="21085"/>
    <cellStyle name="Normal 25 3 3 2 2" xfId="21086"/>
    <cellStyle name="Normal 25 3 3 3" xfId="21087"/>
    <cellStyle name="Normal 25 3 4" xfId="21088"/>
    <cellStyle name="Normal 25 3 4 2" xfId="21089"/>
    <cellStyle name="Normal 25 3 4 2 2" xfId="21090"/>
    <cellStyle name="Normal 25 3 4 3" xfId="21091"/>
    <cellStyle name="Normal 25 3 5" xfId="21092"/>
    <cellStyle name="Normal 25 4" xfId="21093"/>
    <cellStyle name="Normal 25 4 2" xfId="21094"/>
    <cellStyle name="Normal 25 4 2 2" xfId="21095"/>
    <cellStyle name="Normal 25 4 3" xfId="21096"/>
    <cellStyle name="Normal 25 4 3 2" xfId="21097"/>
    <cellStyle name="Normal 25 4 3 2 2" xfId="21098"/>
    <cellStyle name="Normal 25 4 3 3" xfId="21099"/>
    <cellStyle name="Normal 25 4 4" xfId="21100"/>
    <cellStyle name="Normal 25 4 4 2" xfId="21101"/>
    <cellStyle name="Normal 25 4 4 2 2" xfId="21102"/>
    <cellStyle name="Normal 25 4 4 3" xfId="21103"/>
    <cellStyle name="Normal 25 4 5" xfId="21104"/>
    <cellStyle name="Normal 25 5" xfId="21105"/>
    <cellStyle name="Normal 25 5 2" xfId="21106"/>
    <cellStyle name="Normal 25 5 2 2" xfId="21107"/>
    <cellStyle name="Normal 25 5 3" xfId="21108"/>
    <cellStyle name="Normal 25 6" xfId="21109"/>
    <cellStyle name="Normal 25 6 2" xfId="21110"/>
    <cellStyle name="Normal 25 6 2 2" xfId="21111"/>
    <cellStyle name="Normal 25 6 3" xfId="21112"/>
    <cellStyle name="Normal 25 7" xfId="21113"/>
    <cellStyle name="Normal 25 7 2" xfId="21114"/>
    <cellStyle name="Normal 25 7 2 2" xfId="21115"/>
    <cellStyle name="Normal 25 7 3" xfId="21116"/>
    <cellStyle name="Normal 25 8" xfId="21117"/>
    <cellStyle name="Normal 250" xfId="21118"/>
    <cellStyle name="Normal 250 2" xfId="21119"/>
    <cellStyle name="Normal 250 2 2" xfId="21120"/>
    <cellStyle name="Normal 250 2 2 2" xfId="21121"/>
    <cellStyle name="Normal 250 2 2 2 2" xfId="21122"/>
    <cellStyle name="Normal 250 2 2 3" xfId="21123"/>
    <cellStyle name="Normal 250 2 2 3 2" xfId="21124"/>
    <cellStyle name="Normal 250 2 2 3 2 2" xfId="21125"/>
    <cellStyle name="Normal 250 2 2 3 3" xfId="21126"/>
    <cellStyle name="Normal 250 2 2 4" xfId="21127"/>
    <cellStyle name="Normal 250 2 2 4 2" xfId="21128"/>
    <cellStyle name="Normal 250 2 2 4 2 2" xfId="21129"/>
    <cellStyle name="Normal 250 2 2 4 3" xfId="21130"/>
    <cellStyle name="Normal 250 2 2 5" xfId="21131"/>
    <cellStyle name="Normal 250 2 3" xfId="21132"/>
    <cellStyle name="Normal 250 2 3 2" xfId="21133"/>
    <cellStyle name="Normal 250 2 3 2 2" xfId="21134"/>
    <cellStyle name="Normal 250 2 3 2 2 2" xfId="21135"/>
    <cellStyle name="Normal 250 2 3 2 3" xfId="21136"/>
    <cellStyle name="Normal 250 2 3 2 3 2" xfId="21137"/>
    <cellStyle name="Normal 250 2 3 2 3 2 2" xfId="21138"/>
    <cellStyle name="Normal 250 2 3 2 3 3" xfId="21139"/>
    <cellStyle name="Normal 250 2 3 2 4" xfId="21140"/>
    <cellStyle name="Normal 250 2 3 3" xfId="21141"/>
    <cellStyle name="Normal 250 2 3 3 2" xfId="21142"/>
    <cellStyle name="Normal 250 2 3 3 2 2" xfId="21143"/>
    <cellStyle name="Normal 250 2 3 3 3" xfId="21144"/>
    <cellStyle name="Normal 250 2 3 4" xfId="21145"/>
    <cellStyle name="Normal 250 2 3 4 2" xfId="21146"/>
    <cellStyle name="Normal 250 2 3 4 2 2" xfId="21147"/>
    <cellStyle name="Normal 250 2 3 4 3" xfId="21148"/>
    <cellStyle name="Normal 250 2 3 5" xfId="21149"/>
    <cellStyle name="Normal 250 2 3 5 2" xfId="21150"/>
    <cellStyle name="Normal 250 2 3 5 2 2" xfId="21151"/>
    <cellStyle name="Normal 250 2 3 5 3" xfId="21152"/>
    <cellStyle name="Normal 250 2 3 6" xfId="21153"/>
    <cellStyle name="Normal 250 2 4" xfId="21154"/>
    <cellStyle name="Normal 250 2 4 2" xfId="21155"/>
    <cellStyle name="Normal 250 2 4 2 2" xfId="21156"/>
    <cellStyle name="Normal 250 2 4 3" xfId="21157"/>
    <cellStyle name="Normal 250 2 5" xfId="21158"/>
    <cellStyle name="Normal 250 2 5 2" xfId="21159"/>
    <cellStyle name="Normal 250 2 5 2 2" xfId="21160"/>
    <cellStyle name="Normal 250 2 5 3" xfId="21161"/>
    <cellStyle name="Normal 250 2 6" xfId="21162"/>
    <cellStyle name="Normal 250 2 6 2" xfId="21163"/>
    <cellStyle name="Normal 250 2 6 2 2" xfId="21164"/>
    <cellStyle name="Normal 250 2 6 3" xfId="21165"/>
    <cellStyle name="Normal 250 2 7" xfId="21166"/>
    <cellStyle name="Normal 250 3" xfId="21167"/>
    <cellStyle name="Normal 250 3 2" xfId="21168"/>
    <cellStyle name="Normal 250 3 2 2" xfId="21169"/>
    <cellStyle name="Normal 250 3 3" xfId="21170"/>
    <cellStyle name="Normal 250 3 3 2" xfId="21171"/>
    <cellStyle name="Normal 250 3 3 2 2" xfId="21172"/>
    <cellStyle name="Normal 250 3 3 3" xfId="21173"/>
    <cellStyle name="Normal 250 3 4" xfId="21174"/>
    <cellStyle name="Normal 250 3 4 2" xfId="21175"/>
    <cellStyle name="Normal 250 3 4 2 2" xfId="21176"/>
    <cellStyle name="Normal 250 3 4 3" xfId="21177"/>
    <cellStyle name="Normal 250 3 5" xfId="21178"/>
    <cellStyle name="Normal 250 4" xfId="21179"/>
    <cellStyle name="Normal 250 4 2" xfId="21180"/>
    <cellStyle name="Normal 250 4 2 2" xfId="21181"/>
    <cellStyle name="Normal 250 4 2 2 2" xfId="21182"/>
    <cellStyle name="Normal 250 4 2 3" xfId="21183"/>
    <cellStyle name="Normal 250 4 2 3 2" xfId="21184"/>
    <cellStyle name="Normal 250 4 2 3 2 2" xfId="21185"/>
    <cellStyle name="Normal 250 4 2 3 3" xfId="21186"/>
    <cellStyle name="Normal 250 4 2 4" xfId="21187"/>
    <cellStyle name="Normal 250 4 3" xfId="21188"/>
    <cellStyle name="Normal 250 4 3 2" xfId="21189"/>
    <cellStyle name="Normal 250 4 3 2 2" xfId="21190"/>
    <cellStyle name="Normal 250 4 3 3" xfId="21191"/>
    <cellStyle name="Normal 250 4 4" xfId="21192"/>
    <cellStyle name="Normal 250 4 4 2" xfId="21193"/>
    <cellStyle name="Normal 250 4 4 2 2" xfId="21194"/>
    <cellStyle name="Normal 250 4 4 3" xfId="21195"/>
    <cellStyle name="Normal 250 4 5" xfId="21196"/>
    <cellStyle name="Normal 250 4 5 2" xfId="21197"/>
    <cellStyle name="Normal 250 4 5 2 2" xfId="21198"/>
    <cellStyle name="Normal 250 4 5 3" xfId="21199"/>
    <cellStyle name="Normal 250 4 6" xfId="21200"/>
    <cellStyle name="Normal 250 5" xfId="21201"/>
    <cellStyle name="Normal 250 5 2" xfId="21202"/>
    <cellStyle name="Normal 250 5 2 2" xfId="21203"/>
    <cellStyle name="Normal 250 5 3" xfId="21204"/>
    <cellStyle name="Normal 250 6" xfId="21205"/>
    <cellStyle name="Normal 250 6 2" xfId="21206"/>
    <cellStyle name="Normal 250 6 2 2" xfId="21207"/>
    <cellStyle name="Normal 250 6 3" xfId="21208"/>
    <cellStyle name="Normal 250 7" xfId="21209"/>
    <cellStyle name="Normal 250 7 2" xfId="21210"/>
    <cellStyle name="Normal 250 7 2 2" xfId="21211"/>
    <cellStyle name="Normal 250 7 3" xfId="21212"/>
    <cellStyle name="Normal 250 8" xfId="21213"/>
    <cellStyle name="Normal 251" xfId="21214"/>
    <cellStyle name="Normal 251 2" xfId="21215"/>
    <cellStyle name="Normal 251 2 2" xfId="21216"/>
    <cellStyle name="Normal 251 2 2 2" xfId="21217"/>
    <cellStyle name="Normal 251 2 2 2 2" xfId="21218"/>
    <cellStyle name="Normal 251 2 2 3" xfId="21219"/>
    <cellStyle name="Normal 251 2 2 3 2" xfId="21220"/>
    <cellStyle name="Normal 251 2 2 3 2 2" xfId="21221"/>
    <cellStyle name="Normal 251 2 2 3 3" xfId="21222"/>
    <cellStyle name="Normal 251 2 2 4" xfId="21223"/>
    <cellStyle name="Normal 251 2 2 4 2" xfId="21224"/>
    <cellStyle name="Normal 251 2 2 4 2 2" xfId="21225"/>
    <cellStyle name="Normal 251 2 2 4 3" xfId="21226"/>
    <cellStyle name="Normal 251 2 2 5" xfId="21227"/>
    <cellStyle name="Normal 251 2 3" xfId="21228"/>
    <cellStyle name="Normal 251 2 3 2" xfId="21229"/>
    <cellStyle name="Normal 251 2 3 2 2" xfId="21230"/>
    <cellStyle name="Normal 251 2 3 2 2 2" xfId="21231"/>
    <cellStyle name="Normal 251 2 3 2 3" xfId="21232"/>
    <cellStyle name="Normal 251 2 3 2 3 2" xfId="21233"/>
    <cellStyle name="Normal 251 2 3 2 3 2 2" xfId="21234"/>
    <cellStyle name="Normal 251 2 3 2 3 3" xfId="21235"/>
    <cellStyle name="Normal 251 2 3 2 4" xfId="21236"/>
    <cellStyle name="Normal 251 2 3 3" xfId="21237"/>
    <cellStyle name="Normal 251 2 3 3 2" xfId="21238"/>
    <cellStyle name="Normal 251 2 3 3 2 2" xfId="21239"/>
    <cellStyle name="Normal 251 2 3 3 3" xfId="21240"/>
    <cellStyle name="Normal 251 2 3 4" xfId="21241"/>
    <cellStyle name="Normal 251 2 3 4 2" xfId="21242"/>
    <cellStyle name="Normal 251 2 3 4 2 2" xfId="21243"/>
    <cellStyle name="Normal 251 2 3 4 3" xfId="21244"/>
    <cellStyle name="Normal 251 2 3 5" xfId="21245"/>
    <cellStyle name="Normal 251 2 3 5 2" xfId="21246"/>
    <cellStyle name="Normal 251 2 3 5 2 2" xfId="21247"/>
    <cellStyle name="Normal 251 2 3 5 3" xfId="21248"/>
    <cellStyle name="Normal 251 2 3 6" xfId="21249"/>
    <cellStyle name="Normal 251 2 4" xfId="21250"/>
    <cellStyle name="Normal 251 2 4 2" xfId="21251"/>
    <cellStyle name="Normal 251 2 4 2 2" xfId="21252"/>
    <cellStyle name="Normal 251 2 4 3" xfId="21253"/>
    <cellStyle name="Normal 251 2 5" xfId="21254"/>
    <cellStyle name="Normal 251 2 5 2" xfId="21255"/>
    <cellStyle name="Normal 251 2 5 2 2" xfId="21256"/>
    <cellStyle name="Normal 251 2 5 3" xfId="21257"/>
    <cellStyle name="Normal 251 2 6" xfId="21258"/>
    <cellStyle name="Normal 251 2 6 2" xfId="21259"/>
    <cellStyle name="Normal 251 2 6 2 2" xfId="21260"/>
    <cellStyle name="Normal 251 2 6 3" xfId="21261"/>
    <cellStyle name="Normal 251 2 7" xfId="21262"/>
    <cellStyle name="Normal 251 3" xfId="21263"/>
    <cellStyle name="Normal 251 3 2" xfId="21264"/>
    <cellStyle name="Normal 251 3 2 2" xfId="21265"/>
    <cellStyle name="Normal 251 3 3" xfId="21266"/>
    <cellStyle name="Normal 251 3 3 2" xfId="21267"/>
    <cellStyle name="Normal 251 3 3 2 2" xfId="21268"/>
    <cellStyle name="Normal 251 3 3 3" xfId="21269"/>
    <cellStyle name="Normal 251 3 4" xfId="21270"/>
    <cellStyle name="Normal 251 3 4 2" xfId="21271"/>
    <cellStyle name="Normal 251 3 4 2 2" xfId="21272"/>
    <cellStyle name="Normal 251 3 4 3" xfId="21273"/>
    <cellStyle name="Normal 251 3 5" xfId="21274"/>
    <cellStyle name="Normal 251 4" xfId="21275"/>
    <cellStyle name="Normal 251 4 2" xfId="21276"/>
    <cellStyle name="Normal 251 4 2 2" xfId="21277"/>
    <cellStyle name="Normal 251 4 2 2 2" xfId="21278"/>
    <cellStyle name="Normal 251 4 2 3" xfId="21279"/>
    <cellStyle name="Normal 251 4 2 3 2" xfId="21280"/>
    <cellStyle name="Normal 251 4 2 3 2 2" xfId="21281"/>
    <cellStyle name="Normal 251 4 2 3 3" xfId="21282"/>
    <cellStyle name="Normal 251 4 2 4" xfId="21283"/>
    <cellStyle name="Normal 251 4 3" xfId="21284"/>
    <cellStyle name="Normal 251 4 3 2" xfId="21285"/>
    <cellStyle name="Normal 251 4 3 2 2" xfId="21286"/>
    <cellStyle name="Normal 251 4 3 3" xfId="21287"/>
    <cellStyle name="Normal 251 4 4" xfId="21288"/>
    <cellStyle name="Normal 251 4 4 2" xfId="21289"/>
    <cellStyle name="Normal 251 4 4 2 2" xfId="21290"/>
    <cellStyle name="Normal 251 4 4 3" xfId="21291"/>
    <cellStyle name="Normal 251 4 5" xfId="21292"/>
    <cellStyle name="Normal 251 4 5 2" xfId="21293"/>
    <cellStyle name="Normal 251 4 5 2 2" xfId="21294"/>
    <cellStyle name="Normal 251 4 5 3" xfId="21295"/>
    <cellStyle name="Normal 251 4 6" xfId="21296"/>
    <cellStyle name="Normal 251 5" xfId="21297"/>
    <cellStyle name="Normal 251 5 2" xfId="21298"/>
    <cellStyle name="Normal 251 5 2 2" xfId="21299"/>
    <cellStyle name="Normal 251 5 3" xfId="21300"/>
    <cellStyle name="Normal 251 6" xfId="21301"/>
    <cellStyle name="Normal 251 6 2" xfId="21302"/>
    <cellStyle name="Normal 251 6 2 2" xfId="21303"/>
    <cellStyle name="Normal 251 6 3" xfId="21304"/>
    <cellStyle name="Normal 251 7" xfId="21305"/>
    <cellStyle name="Normal 251 7 2" xfId="21306"/>
    <cellStyle name="Normal 251 7 2 2" xfId="21307"/>
    <cellStyle name="Normal 251 7 3" xfId="21308"/>
    <cellStyle name="Normal 251 8" xfId="21309"/>
    <cellStyle name="Normal 252" xfId="21310"/>
    <cellStyle name="Normal 252 2" xfId="21311"/>
    <cellStyle name="Normal 252 2 2" xfId="21312"/>
    <cellStyle name="Normal 252 2 2 2" xfId="21313"/>
    <cellStyle name="Normal 252 2 2 2 2" xfId="21314"/>
    <cellStyle name="Normal 252 2 2 3" xfId="21315"/>
    <cellStyle name="Normal 252 2 2 3 2" xfId="21316"/>
    <cellStyle name="Normal 252 2 2 3 2 2" xfId="21317"/>
    <cellStyle name="Normal 252 2 2 3 3" xfId="21318"/>
    <cellStyle name="Normal 252 2 2 4" xfId="21319"/>
    <cellStyle name="Normal 252 2 2 4 2" xfId="21320"/>
    <cellStyle name="Normal 252 2 2 4 2 2" xfId="21321"/>
    <cellStyle name="Normal 252 2 2 4 3" xfId="21322"/>
    <cellStyle name="Normal 252 2 2 5" xfId="21323"/>
    <cellStyle name="Normal 252 2 3" xfId="21324"/>
    <cellStyle name="Normal 252 2 3 2" xfId="21325"/>
    <cellStyle name="Normal 252 2 3 2 2" xfId="21326"/>
    <cellStyle name="Normal 252 2 3 2 2 2" xfId="21327"/>
    <cellStyle name="Normal 252 2 3 2 3" xfId="21328"/>
    <cellStyle name="Normal 252 2 3 2 3 2" xfId="21329"/>
    <cellStyle name="Normal 252 2 3 2 3 2 2" xfId="21330"/>
    <cellStyle name="Normal 252 2 3 2 3 3" xfId="21331"/>
    <cellStyle name="Normal 252 2 3 2 4" xfId="21332"/>
    <cellStyle name="Normal 252 2 3 3" xfId="21333"/>
    <cellStyle name="Normal 252 2 3 3 2" xfId="21334"/>
    <cellStyle name="Normal 252 2 3 3 2 2" xfId="21335"/>
    <cellStyle name="Normal 252 2 3 3 3" xfId="21336"/>
    <cellStyle name="Normal 252 2 3 4" xfId="21337"/>
    <cellStyle name="Normal 252 2 3 4 2" xfId="21338"/>
    <cellStyle name="Normal 252 2 3 4 2 2" xfId="21339"/>
    <cellStyle name="Normal 252 2 3 4 3" xfId="21340"/>
    <cellStyle name="Normal 252 2 3 5" xfId="21341"/>
    <cellStyle name="Normal 252 2 3 5 2" xfId="21342"/>
    <cellStyle name="Normal 252 2 3 5 2 2" xfId="21343"/>
    <cellStyle name="Normal 252 2 3 5 3" xfId="21344"/>
    <cellStyle name="Normal 252 2 3 6" xfId="21345"/>
    <cellStyle name="Normal 252 2 4" xfId="21346"/>
    <cellStyle name="Normal 252 2 4 2" xfId="21347"/>
    <cellStyle name="Normal 252 2 4 2 2" xfId="21348"/>
    <cellStyle name="Normal 252 2 4 3" xfId="21349"/>
    <cellStyle name="Normal 252 2 5" xfId="21350"/>
    <cellStyle name="Normal 252 2 5 2" xfId="21351"/>
    <cellStyle name="Normal 252 2 5 2 2" xfId="21352"/>
    <cellStyle name="Normal 252 2 5 3" xfId="21353"/>
    <cellStyle name="Normal 252 2 6" xfId="21354"/>
    <cellStyle name="Normal 252 2 6 2" xfId="21355"/>
    <cellStyle name="Normal 252 2 6 2 2" xfId="21356"/>
    <cellStyle name="Normal 252 2 6 3" xfId="21357"/>
    <cellStyle name="Normal 252 2 7" xfId="21358"/>
    <cellStyle name="Normal 252 3" xfId="21359"/>
    <cellStyle name="Normal 252 3 2" xfId="21360"/>
    <cellStyle name="Normal 252 3 2 2" xfId="21361"/>
    <cellStyle name="Normal 252 3 3" xfId="21362"/>
    <cellStyle name="Normal 252 3 3 2" xfId="21363"/>
    <cellStyle name="Normal 252 3 3 2 2" xfId="21364"/>
    <cellStyle name="Normal 252 3 3 3" xfId="21365"/>
    <cellStyle name="Normal 252 3 4" xfId="21366"/>
    <cellStyle name="Normal 252 3 4 2" xfId="21367"/>
    <cellStyle name="Normal 252 3 4 2 2" xfId="21368"/>
    <cellStyle name="Normal 252 3 4 3" xfId="21369"/>
    <cellStyle name="Normal 252 3 5" xfId="21370"/>
    <cellStyle name="Normal 252 4" xfId="21371"/>
    <cellStyle name="Normal 252 4 2" xfId="21372"/>
    <cellStyle name="Normal 252 4 2 2" xfId="21373"/>
    <cellStyle name="Normal 252 4 2 2 2" xfId="21374"/>
    <cellStyle name="Normal 252 4 2 3" xfId="21375"/>
    <cellStyle name="Normal 252 4 2 3 2" xfId="21376"/>
    <cellStyle name="Normal 252 4 2 3 2 2" xfId="21377"/>
    <cellStyle name="Normal 252 4 2 3 3" xfId="21378"/>
    <cellStyle name="Normal 252 4 2 4" xfId="21379"/>
    <cellStyle name="Normal 252 4 3" xfId="21380"/>
    <cellStyle name="Normal 252 4 3 2" xfId="21381"/>
    <cellStyle name="Normal 252 4 3 2 2" xfId="21382"/>
    <cellStyle name="Normal 252 4 3 3" xfId="21383"/>
    <cellStyle name="Normal 252 4 4" xfId="21384"/>
    <cellStyle name="Normal 252 4 4 2" xfId="21385"/>
    <cellStyle name="Normal 252 4 4 2 2" xfId="21386"/>
    <cellStyle name="Normal 252 4 4 3" xfId="21387"/>
    <cellStyle name="Normal 252 4 5" xfId="21388"/>
    <cellStyle name="Normal 252 4 5 2" xfId="21389"/>
    <cellStyle name="Normal 252 4 5 2 2" xfId="21390"/>
    <cellStyle name="Normal 252 4 5 3" xfId="21391"/>
    <cellStyle name="Normal 252 4 6" xfId="21392"/>
    <cellStyle name="Normal 252 5" xfId="21393"/>
    <cellStyle name="Normal 252 5 2" xfId="21394"/>
    <cellStyle name="Normal 252 5 2 2" xfId="21395"/>
    <cellStyle name="Normal 252 5 3" xfId="21396"/>
    <cellStyle name="Normal 252 6" xfId="21397"/>
    <cellStyle name="Normal 252 6 2" xfId="21398"/>
    <cellStyle name="Normal 252 6 2 2" xfId="21399"/>
    <cellStyle name="Normal 252 6 3" xfId="21400"/>
    <cellStyle name="Normal 252 7" xfId="21401"/>
    <cellStyle name="Normal 252 7 2" xfId="21402"/>
    <cellStyle name="Normal 252 7 2 2" xfId="21403"/>
    <cellStyle name="Normal 252 7 3" xfId="21404"/>
    <cellStyle name="Normal 252 8" xfId="21405"/>
    <cellStyle name="Normal 253" xfId="21406"/>
    <cellStyle name="Normal 253 2" xfId="21407"/>
    <cellStyle name="Normal 253 2 2" xfId="21408"/>
    <cellStyle name="Normal 253 2 2 2" xfId="21409"/>
    <cellStyle name="Normal 253 2 2 2 2" xfId="21410"/>
    <cellStyle name="Normal 253 2 2 3" xfId="21411"/>
    <cellStyle name="Normal 253 2 2 3 2" xfId="21412"/>
    <cellStyle name="Normal 253 2 2 3 2 2" xfId="21413"/>
    <cellStyle name="Normal 253 2 2 3 3" xfId="21414"/>
    <cellStyle name="Normal 253 2 2 4" xfId="21415"/>
    <cellStyle name="Normal 253 2 2 4 2" xfId="21416"/>
    <cellStyle name="Normal 253 2 2 4 2 2" xfId="21417"/>
    <cellStyle name="Normal 253 2 2 4 3" xfId="21418"/>
    <cellStyle name="Normal 253 2 2 5" xfId="21419"/>
    <cellStyle name="Normal 253 2 3" xfId="21420"/>
    <cellStyle name="Normal 253 2 3 2" xfId="21421"/>
    <cellStyle name="Normal 253 2 3 2 2" xfId="21422"/>
    <cellStyle name="Normal 253 2 3 2 2 2" xfId="21423"/>
    <cellStyle name="Normal 253 2 3 2 3" xfId="21424"/>
    <cellStyle name="Normal 253 2 3 2 3 2" xfId="21425"/>
    <cellStyle name="Normal 253 2 3 2 3 2 2" xfId="21426"/>
    <cellStyle name="Normal 253 2 3 2 3 3" xfId="21427"/>
    <cellStyle name="Normal 253 2 3 2 4" xfId="21428"/>
    <cellStyle name="Normal 253 2 3 3" xfId="21429"/>
    <cellStyle name="Normal 253 2 3 3 2" xfId="21430"/>
    <cellStyle name="Normal 253 2 3 3 2 2" xfId="21431"/>
    <cellStyle name="Normal 253 2 3 3 3" xfId="21432"/>
    <cellStyle name="Normal 253 2 3 4" xfId="21433"/>
    <cellStyle name="Normal 253 2 3 4 2" xfId="21434"/>
    <cellStyle name="Normal 253 2 3 4 2 2" xfId="21435"/>
    <cellStyle name="Normal 253 2 3 4 3" xfId="21436"/>
    <cellStyle name="Normal 253 2 3 5" xfId="21437"/>
    <cellStyle name="Normal 253 2 3 5 2" xfId="21438"/>
    <cellStyle name="Normal 253 2 3 5 2 2" xfId="21439"/>
    <cellStyle name="Normal 253 2 3 5 3" xfId="21440"/>
    <cellStyle name="Normal 253 2 3 6" xfId="21441"/>
    <cellStyle name="Normal 253 2 4" xfId="21442"/>
    <cellStyle name="Normal 253 2 4 2" xfId="21443"/>
    <cellStyle name="Normal 253 2 4 2 2" xfId="21444"/>
    <cellStyle name="Normal 253 2 4 3" xfId="21445"/>
    <cellStyle name="Normal 253 2 5" xfId="21446"/>
    <cellStyle name="Normal 253 2 5 2" xfId="21447"/>
    <cellStyle name="Normal 253 2 5 2 2" xfId="21448"/>
    <cellStyle name="Normal 253 2 5 3" xfId="21449"/>
    <cellStyle name="Normal 253 2 6" xfId="21450"/>
    <cellStyle name="Normal 253 2 6 2" xfId="21451"/>
    <cellStyle name="Normal 253 2 6 2 2" xfId="21452"/>
    <cellStyle name="Normal 253 2 6 3" xfId="21453"/>
    <cellStyle name="Normal 253 2 7" xfId="21454"/>
    <cellStyle name="Normal 253 3" xfId="21455"/>
    <cellStyle name="Normal 253 3 2" xfId="21456"/>
    <cellStyle name="Normal 253 3 2 2" xfId="21457"/>
    <cellStyle name="Normal 253 3 3" xfId="21458"/>
    <cellStyle name="Normal 253 3 3 2" xfId="21459"/>
    <cellStyle name="Normal 253 3 3 2 2" xfId="21460"/>
    <cellStyle name="Normal 253 3 3 3" xfId="21461"/>
    <cellStyle name="Normal 253 3 4" xfId="21462"/>
    <cellStyle name="Normal 253 3 4 2" xfId="21463"/>
    <cellStyle name="Normal 253 3 4 2 2" xfId="21464"/>
    <cellStyle name="Normal 253 3 4 3" xfId="21465"/>
    <cellStyle name="Normal 253 3 5" xfId="21466"/>
    <cellStyle name="Normal 253 4" xfId="21467"/>
    <cellStyle name="Normal 253 4 2" xfId="21468"/>
    <cellStyle name="Normal 253 4 2 2" xfId="21469"/>
    <cellStyle name="Normal 253 4 2 2 2" xfId="21470"/>
    <cellStyle name="Normal 253 4 2 3" xfId="21471"/>
    <cellStyle name="Normal 253 4 2 3 2" xfId="21472"/>
    <cellStyle name="Normal 253 4 2 3 2 2" xfId="21473"/>
    <cellStyle name="Normal 253 4 2 3 3" xfId="21474"/>
    <cellStyle name="Normal 253 4 2 4" xfId="21475"/>
    <cellStyle name="Normal 253 4 3" xfId="21476"/>
    <cellStyle name="Normal 253 4 3 2" xfId="21477"/>
    <cellStyle name="Normal 253 4 3 2 2" xfId="21478"/>
    <cellStyle name="Normal 253 4 3 3" xfId="21479"/>
    <cellStyle name="Normal 253 4 4" xfId="21480"/>
    <cellStyle name="Normal 253 4 4 2" xfId="21481"/>
    <cellStyle name="Normal 253 4 4 2 2" xfId="21482"/>
    <cellStyle name="Normal 253 4 4 3" xfId="21483"/>
    <cellStyle name="Normal 253 4 5" xfId="21484"/>
    <cellStyle name="Normal 253 4 5 2" xfId="21485"/>
    <cellStyle name="Normal 253 4 5 2 2" xfId="21486"/>
    <cellStyle name="Normal 253 4 5 3" xfId="21487"/>
    <cellStyle name="Normal 253 4 6" xfId="21488"/>
    <cellStyle name="Normal 253 5" xfId="21489"/>
    <cellStyle name="Normal 253 5 2" xfId="21490"/>
    <cellStyle name="Normal 253 5 2 2" xfId="21491"/>
    <cellStyle name="Normal 253 5 3" xfId="21492"/>
    <cellStyle name="Normal 253 6" xfId="21493"/>
    <cellStyle name="Normal 253 6 2" xfId="21494"/>
    <cellStyle name="Normal 253 6 2 2" xfId="21495"/>
    <cellStyle name="Normal 253 6 3" xfId="21496"/>
    <cellStyle name="Normal 253 7" xfId="21497"/>
    <cellStyle name="Normal 253 7 2" xfId="21498"/>
    <cellStyle name="Normal 253 7 2 2" xfId="21499"/>
    <cellStyle name="Normal 253 7 3" xfId="21500"/>
    <cellStyle name="Normal 253 8" xfId="21501"/>
    <cellStyle name="Normal 254" xfId="21502"/>
    <cellStyle name="Normal 254 2" xfId="21503"/>
    <cellStyle name="Normal 254 2 2" xfId="21504"/>
    <cellStyle name="Normal 254 2 2 2" xfId="21505"/>
    <cellStyle name="Normal 254 2 2 2 2" xfId="21506"/>
    <cellStyle name="Normal 254 2 2 3" xfId="21507"/>
    <cellStyle name="Normal 254 2 2 3 2" xfId="21508"/>
    <cellStyle name="Normal 254 2 2 3 2 2" xfId="21509"/>
    <cellStyle name="Normal 254 2 2 3 3" xfId="21510"/>
    <cellStyle name="Normal 254 2 2 4" xfId="21511"/>
    <cellStyle name="Normal 254 2 2 4 2" xfId="21512"/>
    <cellStyle name="Normal 254 2 2 4 2 2" xfId="21513"/>
    <cellStyle name="Normal 254 2 2 4 3" xfId="21514"/>
    <cellStyle name="Normal 254 2 2 5" xfId="21515"/>
    <cellStyle name="Normal 254 2 3" xfId="21516"/>
    <cellStyle name="Normal 254 2 3 2" xfId="21517"/>
    <cellStyle name="Normal 254 2 3 2 2" xfId="21518"/>
    <cellStyle name="Normal 254 2 3 2 2 2" xfId="21519"/>
    <cellStyle name="Normal 254 2 3 2 3" xfId="21520"/>
    <cellStyle name="Normal 254 2 3 2 3 2" xfId="21521"/>
    <cellStyle name="Normal 254 2 3 2 3 2 2" xfId="21522"/>
    <cellStyle name="Normal 254 2 3 2 3 3" xfId="21523"/>
    <cellStyle name="Normal 254 2 3 2 4" xfId="21524"/>
    <cellStyle name="Normal 254 2 3 3" xfId="21525"/>
    <cellStyle name="Normal 254 2 3 3 2" xfId="21526"/>
    <cellStyle name="Normal 254 2 3 3 2 2" xfId="21527"/>
    <cellStyle name="Normal 254 2 3 3 3" xfId="21528"/>
    <cellStyle name="Normal 254 2 3 4" xfId="21529"/>
    <cellStyle name="Normal 254 2 3 4 2" xfId="21530"/>
    <cellStyle name="Normal 254 2 3 4 2 2" xfId="21531"/>
    <cellStyle name="Normal 254 2 3 4 3" xfId="21532"/>
    <cellStyle name="Normal 254 2 3 5" xfId="21533"/>
    <cellStyle name="Normal 254 2 3 5 2" xfId="21534"/>
    <cellStyle name="Normal 254 2 3 5 2 2" xfId="21535"/>
    <cellStyle name="Normal 254 2 3 5 3" xfId="21536"/>
    <cellStyle name="Normal 254 2 3 6" xfId="21537"/>
    <cellStyle name="Normal 254 2 4" xfId="21538"/>
    <cellStyle name="Normal 254 2 4 2" xfId="21539"/>
    <cellStyle name="Normal 254 2 4 2 2" xfId="21540"/>
    <cellStyle name="Normal 254 2 4 3" xfId="21541"/>
    <cellStyle name="Normal 254 2 5" xfId="21542"/>
    <cellStyle name="Normal 254 2 5 2" xfId="21543"/>
    <cellStyle name="Normal 254 2 5 2 2" xfId="21544"/>
    <cellStyle name="Normal 254 2 5 3" xfId="21545"/>
    <cellStyle name="Normal 254 2 6" xfId="21546"/>
    <cellStyle name="Normal 254 2 6 2" xfId="21547"/>
    <cellStyle name="Normal 254 2 6 2 2" xfId="21548"/>
    <cellStyle name="Normal 254 2 6 3" xfId="21549"/>
    <cellStyle name="Normal 254 2 7" xfId="21550"/>
    <cellStyle name="Normal 254 3" xfId="21551"/>
    <cellStyle name="Normal 254 3 2" xfId="21552"/>
    <cellStyle name="Normal 254 3 2 2" xfId="21553"/>
    <cellStyle name="Normal 254 3 3" xfId="21554"/>
    <cellStyle name="Normal 254 3 3 2" xfId="21555"/>
    <cellStyle name="Normal 254 3 3 2 2" xfId="21556"/>
    <cellStyle name="Normal 254 3 3 3" xfId="21557"/>
    <cellStyle name="Normal 254 3 4" xfId="21558"/>
    <cellStyle name="Normal 254 3 4 2" xfId="21559"/>
    <cellStyle name="Normal 254 3 4 2 2" xfId="21560"/>
    <cellStyle name="Normal 254 3 4 3" xfId="21561"/>
    <cellStyle name="Normal 254 3 5" xfId="21562"/>
    <cellStyle name="Normal 254 4" xfId="21563"/>
    <cellStyle name="Normal 254 4 2" xfId="21564"/>
    <cellStyle name="Normal 254 4 2 2" xfId="21565"/>
    <cellStyle name="Normal 254 4 2 2 2" xfId="21566"/>
    <cellStyle name="Normal 254 4 2 3" xfId="21567"/>
    <cellStyle name="Normal 254 4 2 3 2" xfId="21568"/>
    <cellStyle name="Normal 254 4 2 3 2 2" xfId="21569"/>
    <cellStyle name="Normal 254 4 2 3 3" xfId="21570"/>
    <cellStyle name="Normal 254 4 2 4" xfId="21571"/>
    <cellStyle name="Normal 254 4 3" xfId="21572"/>
    <cellStyle name="Normal 254 4 3 2" xfId="21573"/>
    <cellStyle name="Normal 254 4 3 2 2" xfId="21574"/>
    <cellStyle name="Normal 254 4 3 3" xfId="21575"/>
    <cellStyle name="Normal 254 4 4" xfId="21576"/>
    <cellStyle name="Normal 254 4 4 2" xfId="21577"/>
    <cellStyle name="Normal 254 4 4 2 2" xfId="21578"/>
    <cellStyle name="Normal 254 4 4 3" xfId="21579"/>
    <cellStyle name="Normal 254 4 5" xfId="21580"/>
    <cellStyle name="Normal 254 4 5 2" xfId="21581"/>
    <cellStyle name="Normal 254 4 5 2 2" xfId="21582"/>
    <cellStyle name="Normal 254 4 5 3" xfId="21583"/>
    <cellStyle name="Normal 254 4 6" xfId="21584"/>
    <cellStyle name="Normal 254 5" xfId="21585"/>
    <cellStyle name="Normal 254 5 2" xfId="21586"/>
    <cellStyle name="Normal 254 5 2 2" xfId="21587"/>
    <cellStyle name="Normal 254 5 3" xfId="21588"/>
    <cellStyle name="Normal 254 6" xfId="21589"/>
    <cellStyle name="Normal 254 6 2" xfId="21590"/>
    <cellStyle name="Normal 254 6 2 2" xfId="21591"/>
    <cellStyle name="Normal 254 6 3" xfId="21592"/>
    <cellStyle name="Normal 254 7" xfId="21593"/>
    <cellStyle name="Normal 254 7 2" xfId="21594"/>
    <cellStyle name="Normal 254 7 2 2" xfId="21595"/>
    <cellStyle name="Normal 254 7 3" xfId="21596"/>
    <cellStyle name="Normal 254 8" xfId="21597"/>
    <cellStyle name="Normal 255" xfId="21598"/>
    <cellStyle name="Normal 255 2" xfId="21599"/>
    <cellStyle name="Normal 255 2 2" xfId="21600"/>
    <cellStyle name="Normal 255 2 2 2" xfId="21601"/>
    <cellStyle name="Normal 255 2 2 2 2" xfId="21602"/>
    <cellStyle name="Normal 255 2 2 3" xfId="21603"/>
    <cellStyle name="Normal 255 2 2 3 2" xfId="21604"/>
    <cellStyle name="Normal 255 2 2 3 2 2" xfId="21605"/>
    <cellStyle name="Normal 255 2 2 3 3" xfId="21606"/>
    <cellStyle name="Normal 255 2 2 4" xfId="21607"/>
    <cellStyle name="Normal 255 2 2 4 2" xfId="21608"/>
    <cellStyle name="Normal 255 2 2 4 2 2" xfId="21609"/>
    <cellStyle name="Normal 255 2 2 4 3" xfId="21610"/>
    <cellStyle name="Normal 255 2 2 5" xfId="21611"/>
    <cellStyle name="Normal 255 2 3" xfId="21612"/>
    <cellStyle name="Normal 255 2 3 2" xfId="21613"/>
    <cellStyle name="Normal 255 2 3 2 2" xfId="21614"/>
    <cellStyle name="Normal 255 2 3 2 2 2" xfId="21615"/>
    <cellStyle name="Normal 255 2 3 2 3" xfId="21616"/>
    <cellStyle name="Normal 255 2 3 2 3 2" xfId="21617"/>
    <cellStyle name="Normal 255 2 3 2 3 2 2" xfId="21618"/>
    <cellStyle name="Normal 255 2 3 2 3 3" xfId="21619"/>
    <cellStyle name="Normal 255 2 3 2 4" xfId="21620"/>
    <cellStyle name="Normal 255 2 3 3" xfId="21621"/>
    <cellStyle name="Normal 255 2 3 3 2" xfId="21622"/>
    <cellStyle name="Normal 255 2 3 3 2 2" xfId="21623"/>
    <cellStyle name="Normal 255 2 3 3 3" xfId="21624"/>
    <cellStyle name="Normal 255 2 3 4" xfId="21625"/>
    <cellStyle name="Normal 255 2 3 4 2" xfId="21626"/>
    <cellStyle name="Normal 255 2 3 4 2 2" xfId="21627"/>
    <cellStyle name="Normal 255 2 3 4 3" xfId="21628"/>
    <cellStyle name="Normal 255 2 3 5" xfId="21629"/>
    <cellStyle name="Normal 255 2 3 5 2" xfId="21630"/>
    <cellStyle name="Normal 255 2 3 5 2 2" xfId="21631"/>
    <cellStyle name="Normal 255 2 3 5 3" xfId="21632"/>
    <cellStyle name="Normal 255 2 3 6" xfId="21633"/>
    <cellStyle name="Normal 255 2 4" xfId="21634"/>
    <cellStyle name="Normal 255 2 4 2" xfId="21635"/>
    <cellStyle name="Normal 255 2 4 2 2" xfId="21636"/>
    <cellStyle name="Normal 255 2 4 3" xfId="21637"/>
    <cellStyle name="Normal 255 2 5" xfId="21638"/>
    <cellStyle name="Normal 255 2 5 2" xfId="21639"/>
    <cellStyle name="Normal 255 2 5 2 2" xfId="21640"/>
    <cellStyle name="Normal 255 2 5 3" xfId="21641"/>
    <cellStyle name="Normal 255 2 6" xfId="21642"/>
    <cellStyle name="Normal 255 2 6 2" xfId="21643"/>
    <cellStyle name="Normal 255 2 6 2 2" xfId="21644"/>
    <cellStyle name="Normal 255 2 6 3" xfId="21645"/>
    <cellStyle name="Normal 255 2 7" xfId="21646"/>
    <cellStyle name="Normal 255 3" xfId="21647"/>
    <cellStyle name="Normal 255 3 2" xfId="21648"/>
    <cellStyle name="Normal 255 3 2 2" xfId="21649"/>
    <cellStyle name="Normal 255 3 3" xfId="21650"/>
    <cellStyle name="Normal 255 3 3 2" xfId="21651"/>
    <cellStyle name="Normal 255 3 3 2 2" xfId="21652"/>
    <cellStyle name="Normal 255 3 3 3" xfId="21653"/>
    <cellStyle name="Normal 255 3 4" xfId="21654"/>
    <cellStyle name="Normal 255 3 4 2" xfId="21655"/>
    <cellStyle name="Normal 255 3 4 2 2" xfId="21656"/>
    <cellStyle name="Normal 255 3 4 3" xfId="21657"/>
    <cellStyle name="Normal 255 3 5" xfId="21658"/>
    <cellStyle name="Normal 255 4" xfId="21659"/>
    <cellStyle name="Normal 255 4 2" xfId="21660"/>
    <cellStyle name="Normal 255 4 2 2" xfId="21661"/>
    <cellStyle name="Normal 255 4 2 2 2" xfId="21662"/>
    <cellStyle name="Normal 255 4 2 3" xfId="21663"/>
    <cellStyle name="Normal 255 4 2 3 2" xfId="21664"/>
    <cellStyle name="Normal 255 4 2 3 2 2" xfId="21665"/>
    <cellStyle name="Normal 255 4 2 3 3" xfId="21666"/>
    <cellStyle name="Normal 255 4 2 4" xfId="21667"/>
    <cellStyle name="Normal 255 4 3" xfId="21668"/>
    <cellStyle name="Normal 255 4 3 2" xfId="21669"/>
    <cellStyle name="Normal 255 4 3 2 2" xfId="21670"/>
    <cellStyle name="Normal 255 4 3 3" xfId="21671"/>
    <cellStyle name="Normal 255 4 4" xfId="21672"/>
    <cellStyle name="Normal 255 4 4 2" xfId="21673"/>
    <cellStyle name="Normal 255 4 4 2 2" xfId="21674"/>
    <cellStyle name="Normal 255 4 4 3" xfId="21675"/>
    <cellStyle name="Normal 255 4 5" xfId="21676"/>
    <cellStyle name="Normal 255 4 5 2" xfId="21677"/>
    <cellStyle name="Normal 255 4 5 2 2" xfId="21678"/>
    <cellStyle name="Normal 255 4 5 3" xfId="21679"/>
    <cellStyle name="Normal 255 4 6" xfId="21680"/>
    <cellStyle name="Normal 255 5" xfId="21681"/>
    <cellStyle name="Normal 255 5 2" xfId="21682"/>
    <cellStyle name="Normal 255 5 2 2" xfId="21683"/>
    <cellStyle name="Normal 255 5 3" xfId="21684"/>
    <cellStyle name="Normal 255 6" xfId="21685"/>
    <cellStyle name="Normal 255 6 2" xfId="21686"/>
    <cellStyle name="Normal 255 6 2 2" xfId="21687"/>
    <cellStyle name="Normal 255 6 3" xfId="21688"/>
    <cellStyle name="Normal 255 7" xfId="21689"/>
    <cellStyle name="Normal 255 7 2" xfId="21690"/>
    <cellStyle name="Normal 255 7 2 2" xfId="21691"/>
    <cellStyle name="Normal 255 7 3" xfId="21692"/>
    <cellStyle name="Normal 255 8" xfId="21693"/>
    <cellStyle name="Normal 256" xfId="21694"/>
    <cellStyle name="Normal 256 2" xfId="21695"/>
    <cellStyle name="Normal 256 2 2" xfId="21696"/>
    <cellStyle name="Normal 256 2 2 2" xfId="21697"/>
    <cellStyle name="Normal 256 2 2 2 2" xfId="21698"/>
    <cellStyle name="Normal 256 2 2 3" xfId="21699"/>
    <cellStyle name="Normal 256 2 2 3 2" xfId="21700"/>
    <cellStyle name="Normal 256 2 2 3 2 2" xfId="21701"/>
    <cellStyle name="Normal 256 2 2 3 3" xfId="21702"/>
    <cellStyle name="Normal 256 2 2 4" xfId="21703"/>
    <cellStyle name="Normal 256 2 2 4 2" xfId="21704"/>
    <cellStyle name="Normal 256 2 2 4 2 2" xfId="21705"/>
    <cellStyle name="Normal 256 2 2 4 3" xfId="21706"/>
    <cellStyle name="Normal 256 2 2 5" xfId="21707"/>
    <cellStyle name="Normal 256 2 3" xfId="21708"/>
    <cellStyle name="Normal 256 2 3 2" xfId="21709"/>
    <cellStyle name="Normal 256 2 3 2 2" xfId="21710"/>
    <cellStyle name="Normal 256 2 3 2 2 2" xfId="21711"/>
    <cellStyle name="Normal 256 2 3 2 3" xfId="21712"/>
    <cellStyle name="Normal 256 2 3 2 3 2" xfId="21713"/>
    <cellStyle name="Normal 256 2 3 2 3 2 2" xfId="21714"/>
    <cellStyle name="Normal 256 2 3 2 3 3" xfId="21715"/>
    <cellStyle name="Normal 256 2 3 2 4" xfId="21716"/>
    <cellStyle name="Normal 256 2 3 3" xfId="21717"/>
    <cellStyle name="Normal 256 2 3 3 2" xfId="21718"/>
    <cellStyle name="Normal 256 2 3 3 2 2" xfId="21719"/>
    <cellStyle name="Normal 256 2 3 3 3" xfId="21720"/>
    <cellStyle name="Normal 256 2 3 4" xfId="21721"/>
    <cellStyle name="Normal 256 2 3 4 2" xfId="21722"/>
    <cellStyle name="Normal 256 2 3 4 2 2" xfId="21723"/>
    <cellStyle name="Normal 256 2 3 4 3" xfId="21724"/>
    <cellStyle name="Normal 256 2 3 5" xfId="21725"/>
    <cellStyle name="Normal 256 2 3 5 2" xfId="21726"/>
    <cellStyle name="Normal 256 2 3 5 2 2" xfId="21727"/>
    <cellStyle name="Normal 256 2 3 5 3" xfId="21728"/>
    <cellStyle name="Normal 256 2 3 6" xfId="21729"/>
    <cellStyle name="Normal 256 2 4" xfId="21730"/>
    <cellStyle name="Normal 256 2 4 2" xfId="21731"/>
    <cellStyle name="Normal 256 2 4 2 2" xfId="21732"/>
    <cellStyle name="Normal 256 2 4 3" xfId="21733"/>
    <cellStyle name="Normal 256 2 5" xfId="21734"/>
    <cellStyle name="Normal 256 2 5 2" xfId="21735"/>
    <cellStyle name="Normal 256 2 5 2 2" xfId="21736"/>
    <cellStyle name="Normal 256 2 5 3" xfId="21737"/>
    <cellStyle name="Normal 256 2 6" xfId="21738"/>
    <cellStyle name="Normal 256 2 6 2" xfId="21739"/>
    <cellStyle name="Normal 256 2 6 2 2" xfId="21740"/>
    <cellStyle name="Normal 256 2 6 3" xfId="21741"/>
    <cellStyle name="Normal 256 2 7" xfId="21742"/>
    <cellStyle name="Normal 256 3" xfId="21743"/>
    <cellStyle name="Normal 256 3 2" xfId="21744"/>
    <cellStyle name="Normal 256 3 2 2" xfId="21745"/>
    <cellStyle name="Normal 256 3 3" xfId="21746"/>
    <cellStyle name="Normal 256 3 3 2" xfId="21747"/>
    <cellStyle name="Normal 256 3 3 2 2" xfId="21748"/>
    <cellStyle name="Normal 256 3 3 3" xfId="21749"/>
    <cellStyle name="Normal 256 3 4" xfId="21750"/>
    <cellStyle name="Normal 256 3 4 2" xfId="21751"/>
    <cellStyle name="Normal 256 3 4 2 2" xfId="21752"/>
    <cellStyle name="Normal 256 3 4 3" xfId="21753"/>
    <cellStyle name="Normal 256 3 5" xfId="21754"/>
    <cellStyle name="Normal 256 4" xfId="21755"/>
    <cellStyle name="Normal 256 4 2" xfId="21756"/>
    <cellStyle name="Normal 256 4 2 2" xfId="21757"/>
    <cellStyle name="Normal 256 4 2 2 2" xfId="21758"/>
    <cellStyle name="Normal 256 4 2 3" xfId="21759"/>
    <cellStyle name="Normal 256 4 2 3 2" xfId="21760"/>
    <cellStyle name="Normal 256 4 2 3 2 2" xfId="21761"/>
    <cellStyle name="Normal 256 4 2 3 3" xfId="21762"/>
    <cellStyle name="Normal 256 4 2 4" xfId="21763"/>
    <cellStyle name="Normal 256 4 3" xfId="21764"/>
    <cellStyle name="Normal 256 4 3 2" xfId="21765"/>
    <cellStyle name="Normal 256 4 3 2 2" xfId="21766"/>
    <cellStyle name="Normal 256 4 3 3" xfId="21767"/>
    <cellStyle name="Normal 256 4 4" xfId="21768"/>
    <cellStyle name="Normal 256 4 4 2" xfId="21769"/>
    <cellStyle name="Normal 256 4 4 2 2" xfId="21770"/>
    <cellStyle name="Normal 256 4 4 3" xfId="21771"/>
    <cellStyle name="Normal 256 4 5" xfId="21772"/>
    <cellStyle name="Normal 256 4 5 2" xfId="21773"/>
    <cellStyle name="Normal 256 4 5 2 2" xfId="21774"/>
    <cellStyle name="Normal 256 4 5 3" xfId="21775"/>
    <cellStyle name="Normal 256 4 6" xfId="21776"/>
    <cellStyle name="Normal 256 5" xfId="21777"/>
    <cellStyle name="Normal 256 5 2" xfId="21778"/>
    <cellStyle name="Normal 256 5 2 2" xfId="21779"/>
    <cellStyle name="Normal 256 5 3" xfId="21780"/>
    <cellStyle name="Normal 256 6" xfId="21781"/>
    <cellStyle name="Normal 256 6 2" xfId="21782"/>
    <cellStyle name="Normal 256 6 2 2" xfId="21783"/>
    <cellStyle name="Normal 256 6 3" xfId="21784"/>
    <cellStyle name="Normal 256 7" xfId="21785"/>
    <cellStyle name="Normal 256 7 2" xfId="21786"/>
    <cellStyle name="Normal 256 7 2 2" xfId="21787"/>
    <cellStyle name="Normal 256 7 3" xfId="21788"/>
    <cellStyle name="Normal 256 8" xfId="21789"/>
    <cellStyle name="Normal 257" xfId="21790"/>
    <cellStyle name="Normal 257 2" xfId="21791"/>
    <cellStyle name="Normal 257 2 2" xfId="21792"/>
    <cellStyle name="Normal 257 2 2 2" xfId="21793"/>
    <cellStyle name="Normal 257 2 3" xfId="21794"/>
    <cellStyle name="Normal 257 2 3 2" xfId="21795"/>
    <cellStyle name="Normal 257 2 3 2 2" xfId="21796"/>
    <cellStyle name="Normal 257 2 3 3" xfId="21797"/>
    <cellStyle name="Normal 257 2 4" xfId="21798"/>
    <cellStyle name="Normal 257 2 4 2" xfId="21799"/>
    <cellStyle name="Normal 257 2 4 2 2" xfId="21800"/>
    <cellStyle name="Normal 257 2 4 3" xfId="21801"/>
    <cellStyle name="Normal 257 2 5" xfId="21802"/>
    <cellStyle name="Normal 257 3" xfId="21803"/>
    <cellStyle name="Normal 257 3 2" xfId="21804"/>
    <cellStyle name="Normal 257 3 2 2" xfId="21805"/>
    <cellStyle name="Normal 257 3 2 2 2" xfId="21806"/>
    <cellStyle name="Normal 257 3 2 3" xfId="21807"/>
    <cellStyle name="Normal 257 3 2 3 2" xfId="21808"/>
    <cellStyle name="Normal 257 3 2 3 2 2" xfId="21809"/>
    <cellStyle name="Normal 257 3 2 3 3" xfId="21810"/>
    <cellStyle name="Normal 257 3 2 4" xfId="21811"/>
    <cellStyle name="Normal 257 3 3" xfId="21812"/>
    <cellStyle name="Normal 257 3 3 2" xfId="21813"/>
    <cellStyle name="Normal 257 3 3 2 2" xfId="21814"/>
    <cellStyle name="Normal 257 3 3 3" xfId="21815"/>
    <cellStyle name="Normal 257 3 4" xfId="21816"/>
    <cellStyle name="Normal 257 3 4 2" xfId="21817"/>
    <cellStyle name="Normal 257 3 4 2 2" xfId="21818"/>
    <cellStyle name="Normal 257 3 4 3" xfId="21819"/>
    <cellStyle name="Normal 257 3 5" xfId="21820"/>
    <cellStyle name="Normal 257 3 5 2" xfId="21821"/>
    <cellStyle name="Normal 257 3 5 2 2" xfId="21822"/>
    <cellStyle name="Normal 257 3 5 3" xfId="21823"/>
    <cellStyle name="Normal 257 3 6" xfId="21824"/>
    <cellStyle name="Normal 257 4" xfId="21825"/>
    <cellStyle name="Normal 257 4 2" xfId="21826"/>
    <cellStyle name="Normal 257 4 2 2" xfId="21827"/>
    <cellStyle name="Normal 257 4 3" xfId="21828"/>
    <cellStyle name="Normal 257 5" xfId="21829"/>
    <cellStyle name="Normal 257 5 2" xfId="21830"/>
    <cellStyle name="Normal 257 5 2 2" xfId="21831"/>
    <cellStyle name="Normal 257 5 3" xfId="21832"/>
    <cellStyle name="Normal 257 6" xfId="21833"/>
    <cellStyle name="Normal 257 6 2" xfId="21834"/>
    <cellStyle name="Normal 257 6 2 2" xfId="21835"/>
    <cellStyle name="Normal 257 6 3" xfId="21836"/>
    <cellStyle name="Normal 257 7" xfId="21837"/>
    <cellStyle name="Normal 258" xfId="21838"/>
    <cellStyle name="Normal 258 2" xfId="21839"/>
    <cellStyle name="Normal 258 2 2" xfId="21840"/>
    <cellStyle name="Normal 258 2 2 2" xfId="21841"/>
    <cellStyle name="Normal 258 2 3" xfId="21842"/>
    <cellStyle name="Normal 258 2 3 2" xfId="21843"/>
    <cellStyle name="Normal 258 2 3 2 2" xfId="21844"/>
    <cellStyle name="Normal 258 2 3 3" xfId="21845"/>
    <cellStyle name="Normal 258 2 4" xfId="21846"/>
    <cellStyle name="Normal 258 2 4 2" xfId="21847"/>
    <cellStyle name="Normal 258 2 4 2 2" xfId="21848"/>
    <cellStyle name="Normal 258 2 4 3" xfId="21849"/>
    <cellStyle name="Normal 258 2 5" xfId="21850"/>
    <cellStyle name="Normal 258 3" xfId="21851"/>
    <cellStyle name="Normal 258 3 2" xfId="21852"/>
    <cellStyle name="Normal 258 3 2 2" xfId="21853"/>
    <cellStyle name="Normal 258 3 2 2 2" xfId="21854"/>
    <cellStyle name="Normal 258 3 2 3" xfId="21855"/>
    <cellStyle name="Normal 258 3 2 3 2" xfId="21856"/>
    <cellStyle name="Normal 258 3 2 3 2 2" xfId="21857"/>
    <cellStyle name="Normal 258 3 2 3 3" xfId="21858"/>
    <cellStyle name="Normal 258 3 2 4" xfId="21859"/>
    <cellStyle name="Normal 258 3 3" xfId="21860"/>
    <cellStyle name="Normal 258 3 3 2" xfId="21861"/>
    <cellStyle name="Normal 258 3 3 2 2" xfId="21862"/>
    <cellStyle name="Normal 258 3 3 3" xfId="21863"/>
    <cellStyle name="Normal 258 3 4" xfId="21864"/>
    <cellStyle name="Normal 258 3 4 2" xfId="21865"/>
    <cellStyle name="Normal 258 3 4 2 2" xfId="21866"/>
    <cellStyle name="Normal 258 3 4 3" xfId="21867"/>
    <cellStyle name="Normal 258 3 5" xfId="21868"/>
    <cellStyle name="Normal 258 3 5 2" xfId="21869"/>
    <cellStyle name="Normal 258 3 5 2 2" xfId="21870"/>
    <cellStyle name="Normal 258 3 5 3" xfId="21871"/>
    <cellStyle name="Normal 258 3 6" xfId="21872"/>
    <cellStyle name="Normal 258 4" xfId="21873"/>
    <cellStyle name="Normal 258 4 2" xfId="21874"/>
    <cellStyle name="Normal 258 4 2 2" xfId="21875"/>
    <cellStyle name="Normal 258 4 3" xfId="21876"/>
    <cellStyle name="Normal 258 5" xfId="21877"/>
    <cellStyle name="Normal 258 5 2" xfId="21878"/>
    <cellStyle name="Normal 258 5 2 2" xfId="21879"/>
    <cellStyle name="Normal 258 5 3" xfId="21880"/>
    <cellStyle name="Normal 258 6" xfId="21881"/>
    <cellStyle name="Normal 258 6 2" xfId="21882"/>
    <cellStyle name="Normal 258 6 2 2" xfId="21883"/>
    <cellStyle name="Normal 258 6 3" xfId="21884"/>
    <cellStyle name="Normal 258 7" xfId="21885"/>
    <cellStyle name="Normal 259" xfId="21886"/>
    <cellStyle name="Normal 259 2" xfId="21887"/>
    <cellStyle name="Normal 259 2 2" xfId="21888"/>
    <cellStyle name="Normal 259 2 2 2" xfId="21889"/>
    <cellStyle name="Normal 259 2 3" xfId="21890"/>
    <cellStyle name="Normal 259 2 3 2" xfId="21891"/>
    <cellStyle name="Normal 259 2 3 2 2" xfId="21892"/>
    <cellStyle name="Normal 259 2 3 3" xfId="21893"/>
    <cellStyle name="Normal 259 2 4" xfId="21894"/>
    <cellStyle name="Normal 259 2 4 2" xfId="21895"/>
    <cellStyle name="Normal 259 2 4 2 2" xfId="21896"/>
    <cellStyle name="Normal 259 2 4 3" xfId="21897"/>
    <cellStyle name="Normal 259 2 5" xfId="21898"/>
    <cellStyle name="Normal 259 3" xfId="21899"/>
    <cellStyle name="Normal 259 3 2" xfId="21900"/>
    <cellStyle name="Normal 259 3 2 2" xfId="21901"/>
    <cellStyle name="Normal 259 3 2 2 2" xfId="21902"/>
    <cellStyle name="Normal 259 3 2 3" xfId="21903"/>
    <cellStyle name="Normal 259 3 2 3 2" xfId="21904"/>
    <cellStyle name="Normal 259 3 2 3 2 2" xfId="21905"/>
    <cellStyle name="Normal 259 3 2 3 3" xfId="21906"/>
    <cellStyle name="Normal 259 3 2 4" xfId="21907"/>
    <cellStyle name="Normal 259 3 3" xfId="21908"/>
    <cellStyle name="Normal 259 3 3 2" xfId="21909"/>
    <cellStyle name="Normal 259 3 3 2 2" xfId="21910"/>
    <cellStyle name="Normal 259 3 3 3" xfId="21911"/>
    <cellStyle name="Normal 259 3 4" xfId="21912"/>
    <cellStyle name="Normal 259 3 4 2" xfId="21913"/>
    <cellStyle name="Normal 259 3 4 2 2" xfId="21914"/>
    <cellStyle name="Normal 259 3 4 3" xfId="21915"/>
    <cellStyle name="Normal 259 3 5" xfId="21916"/>
    <cellStyle name="Normal 259 3 5 2" xfId="21917"/>
    <cellStyle name="Normal 259 3 5 2 2" xfId="21918"/>
    <cellStyle name="Normal 259 3 5 3" xfId="21919"/>
    <cellStyle name="Normal 259 3 6" xfId="21920"/>
    <cellStyle name="Normal 259 4" xfId="21921"/>
    <cellStyle name="Normal 259 4 2" xfId="21922"/>
    <cellStyle name="Normal 259 4 2 2" xfId="21923"/>
    <cellStyle name="Normal 259 4 3" xfId="21924"/>
    <cellStyle name="Normal 259 5" xfId="21925"/>
    <cellStyle name="Normal 259 5 2" xfId="21926"/>
    <cellStyle name="Normal 259 5 2 2" xfId="21927"/>
    <cellStyle name="Normal 259 5 3" xfId="21928"/>
    <cellStyle name="Normal 259 6" xfId="21929"/>
    <cellStyle name="Normal 259 6 2" xfId="21930"/>
    <cellStyle name="Normal 259 6 2 2" xfId="21931"/>
    <cellStyle name="Normal 259 6 3" xfId="21932"/>
    <cellStyle name="Normal 259 7" xfId="21933"/>
    <cellStyle name="Normal 26" xfId="21934"/>
    <cellStyle name="Normal 26 2" xfId="21935"/>
    <cellStyle name="Normal 26 2 2" xfId="21936"/>
    <cellStyle name="Normal 26 2 2 2" xfId="21937"/>
    <cellStyle name="Normal 26 2 2 2 2" xfId="21938"/>
    <cellStyle name="Normal 26 2 2 3" xfId="21939"/>
    <cellStyle name="Normal 26 2 2 3 2" xfId="21940"/>
    <cellStyle name="Normal 26 2 2 3 2 2" xfId="21941"/>
    <cellStyle name="Normal 26 2 2 3 3" xfId="21942"/>
    <cellStyle name="Normal 26 2 2 4" xfId="21943"/>
    <cellStyle name="Normal 26 2 2 4 2" xfId="21944"/>
    <cellStyle name="Normal 26 2 2 4 2 2" xfId="21945"/>
    <cellStyle name="Normal 26 2 2 4 3" xfId="21946"/>
    <cellStyle name="Normal 26 2 2 5" xfId="21947"/>
    <cellStyle name="Normal 26 2 3" xfId="21948"/>
    <cellStyle name="Normal 26 2 3 2" xfId="21949"/>
    <cellStyle name="Normal 26 2 3 2 2" xfId="21950"/>
    <cellStyle name="Normal 26 2 3 3" xfId="21951"/>
    <cellStyle name="Normal 26 2 4" xfId="21952"/>
    <cellStyle name="Normal 26 2 4 2" xfId="21953"/>
    <cellStyle name="Normal 26 2 4 2 2" xfId="21954"/>
    <cellStyle name="Normal 26 2 4 3" xfId="21955"/>
    <cellStyle name="Normal 26 2 5" xfId="21956"/>
    <cellStyle name="Normal 26 2 5 2" xfId="21957"/>
    <cellStyle name="Normal 26 2 5 2 2" xfId="21958"/>
    <cellStyle name="Normal 26 2 5 3" xfId="21959"/>
    <cellStyle name="Normal 26 2 6" xfId="21960"/>
    <cellStyle name="Normal 26 3" xfId="21961"/>
    <cellStyle name="Normal 26 3 2" xfId="21962"/>
    <cellStyle name="Normal 26 3 2 2" xfId="21963"/>
    <cellStyle name="Normal 26 3 3" xfId="21964"/>
    <cellStyle name="Normal 26 3 3 2" xfId="21965"/>
    <cellStyle name="Normal 26 3 3 2 2" xfId="21966"/>
    <cellStyle name="Normal 26 3 3 3" xfId="21967"/>
    <cellStyle name="Normal 26 3 4" xfId="21968"/>
    <cellStyle name="Normal 26 3 4 2" xfId="21969"/>
    <cellStyle name="Normal 26 3 4 2 2" xfId="21970"/>
    <cellStyle name="Normal 26 3 4 3" xfId="21971"/>
    <cellStyle name="Normal 26 3 5" xfId="21972"/>
    <cellStyle name="Normal 26 4" xfId="21973"/>
    <cellStyle name="Normal 26 4 2" xfId="21974"/>
    <cellStyle name="Normal 26 4 2 2" xfId="21975"/>
    <cellStyle name="Normal 26 4 3" xfId="21976"/>
    <cellStyle name="Normal 26 4 3 2" xfId="21977"/>
    <cellStyle name="Normal 26 4 3 2 2" xfId="21978"/>
    <cellStyle name="Normal 26 4 3 3" xfId="21979"/>
    <cellStyle name="Normal 26 4 4" xfId="21980"/>
    <cellStyle name="Normal 26 4 4 2" xfId="21981"/>
    <cellStyle name="Normal 26 4 4 2 2" xfId="21982"/>
    <cellStyle name="Normal 26 4 4 3" xfId="21983"/>
    <cellStyle name="Normal 26 4 5" xfId="21984"/>
    <cellStyle name="Normal 26 5" xfId="21985"/>
    <cellStyle name="Normal 26 5 2" xfId="21986"/>
    <cellStyle name="Normal 26 5 2 2" xfId="21987"/>
    <cellStyle name="Normal 26 5 3" xfId="21988"/>
    <cellStyle name="Normal 26 6" xfId="21989"/>
    <cellStyle name="Normal 26 6 2" xfId="21990"/>
    <cellStyle name="Normal 26 6 2 2" xfId="21991"/>
    <cellStyle name="Normal 26 6 3" xfId="21992"/>
    <cellStyle name="Normal 26 7" xfId="21993"/>
    <cellStyle name="Normal 26 7 2" xfId="21994"/>
    <cellStyle name="Normal 26 7 2 2" xfId="21995"/>
    <cellStyle name="Normal 26 7 3" xfId="21996"/>
    <cellStyle name="Normal 26 8" xfId="21997"/>
    <cellStyle name="Normal 260" xfId="21998"/>
    <cellStyle name="Normal 260 2" xfId="21999"/>
    <cellStyle name="Normal 260 2 2" xfId="22000"/>
    <cellStyle name="Normal 260 2 2 2" xfId="22001"/>
    <cellStyle name="Normal 260 2 2 2 2" xfId="22002"/>
    <cellStyle name="Normal 260 2 2 3" xfId="22003"/>
    <cellStyle name="Normal 260 2 2 3 2" xfId="22004"/>
    <cellStyle name="Normal 260 2 2 3 2 2" xfId="22005"/>
    <cellStyle name="Normal 260 2 2 3 3" xfId="22006"/>
    <cellStyle name="Normal 260 2 2 4" xfId="22007"/>
    <cellStyle name="Normal 260 2 2 4 2" xfId="22008"/>
    <cellStyle name="Normal 260 2 2 4 2 2" xfId="22009"/>
    <cellStyle name="Normal 260 2 2 4 3" xfId="22010"/>
    <cellStyle name="Normal 260 2 2 5" xfId="22011"/>
    <cellStyle name="Normal 260 2 3" xfId="22012"/>
    <cellStyle name="Normal 260 2 3 2" xfId="22013"/>
    <cellStyle name="Normal 260 2 3 2 2" xfId="22014"/>
    <cellStyle name="Normal 260 2 3 2 2 2" xfId="22015"/>
    <cellStyle name="Normal 260 2 3 2 3" xfId="22016"/>
    <cellStyle name="Normal 260 2 3 2 3 2" xfId="22017"/>
    <cellStyle name="Normal 260 2 3 2 3 2 2" xfId="22018"/>
    <cellStyle name="Normal 260 2 3 2 3 3" xfId="22019"/>
    <cellStyle name="Normal 260 2 3 2 4" xfId="22020"/>
    <cellStyle name="Normal 260 2 3 3" xfId="22021"/>
    <cellStyle name="Normal 260 2 3 3 2" xfId="22022"/>
    <cellStyle name="Normal 260 2 3 3 2 2" xfId="22023"/>
    <cellStyle name="Normal 260 2 3 3 3" xfId="22024"/>
    <cellStyle name="Normal 260 2 3 4" xfId="22025"/>
    <cellStyle name="Normal 260 2 3 4 2" xfId="22026"/>
    <cellStyle name="Normal 260 2 3 4 2 2" xfId="22027"/>
    <cellStyle name="Normal 260 2 3 4 3" xfId="22028"/>
    <cellStyle name="Normal 260 2 3 5" xfId="22029"/>
    <cellStyle name="Normal 260 2 3 5 2" xfId="22030"/>
    <cellStyle name="Normal 260 2 3 5 2 2" xfId="22031"/>
    <cellStyle name="Normal 260 2 3 5 3" xfId="22032"/>
    <cellStyle name="Normal 260 2 3 6" xfId="22033"/>
    <cellStyle name="Normal 260 2 4" xfId="22034"/>
    <cellStyle name="Normal 260 2 4 2" xfId="22035"/>
    <cellStyle name="Normal 260 2 4 2 2" xfId="22036"/>
    <cellStyle name="Normal 260 2 4 3" xfId="22037"/>
    <cellStyle name="Normal 260 2 5" xfId="22038"/>
    <cellStyle name="Normal 260 2 5 2" xfId="22039"/>
    <cellStyle name="Normal 260 2 5 2 2" xfId="22040"/>
    <cellStyle name="Normal 260 2 5 3" xfId="22041"/>
    <cellStyle name="Normal 260 2 6" xfId="22042"/>
    <cellStyle name="Normal 260 2 6 2" xfId="22043"/>
    <cellStyle name="Normal 260 2 6 2 2" xfId="22044"/>
    <cellStyle name="Normal 260 2 6 3" xfId="22045"/>
    <cellStyle name="Normal 260 2 7" xfId="22046"/>
    <cellStyle name="Normal 260 3" xfId="22047"/>
    <cellStyle name="Normal 260 3 2" xfId="22048"/>
    <cellStyle name="Normal 260 3 2 2" xfId="22049"/>
    <cellStyle name="Normal 260 3 3" xfId="22050"/>
    <cellStyle name="Normal 260 3 3 2" xfId="22051"/>
    <cellStyle name="Normal 260 3 3 2 2" xfId="22052"/>
    <cellStyle name="Normal 260 3 3 3" xfId="22053"/>
    <cellStyle name="Normal 260 3 4" xfId="22054"/>
    <cellStyle name="Normal 260 3 4 2" xfId="22055"/>
    <cellStyle name="Normal 260 3 4 2 2" xfId="22056"/>
    <cellStyle name="Normal 260 3 4 3" xfId="22057"/>
    <cellStyle name="Normal 260 3 5" xfId="22058"/>
    <cellStyle name="Normal 260 4" xfId="22059"/>
    <cellStyle name="Normal 260 4 2" xfId="22060"/>
    <cellStyle name="Normal 260 4 2 2" xfId="22061"/>
    <cellStyle name="Normal 260 4 2 2 2" xfId="22062"/>
    <cellStyle name="Normal 260 4 2 3" xfId="22063"/>
    <cellStyle name="Normal 260 4 2 3 2" xfId="22064"/>
    <cellStyle name="Normal 260 4 2 3 2 2" xfId="22065"/>
    <cellStyle name="Normal 260 4 2 3 3" xfId="22066"/>
    <cellStyle name="Normal 260 4 2 4" xfId="22067"/>
    <cellStyle name="Normal 260 4 3" xfId="22068"/>
    <cellStyle name="Normal 260 4 3 2" xfId="22069"/>
    <cellStyle name="Normal 260 4 3 2 2" xfId="22070"/>
    <cellStyle name="Normal 260 4 3 3" xfId="22071"/>
    <cellStyle name="Normal 260 4 4" xfId="22072"/>
    <cellStyle name="Normal 260 4 4 2" xfId="22073"/>
    <cellStyle name="Normal 260 4 4 2 2" xfId="22074"/>
    <cellStyle name="Normal 260 4 4 3" xfId="22075"/>
    <cellStyle name="Normal 260 4 5" xfId="22076"/>
    <cellStyle name="Normal 260 4 5 2" xfId="22077"/>
    <cellStyle name="Normal 260 4 5 2 2" xfId="22078"/>
    <cellStyle name="Normal 260 4 5 3" xfId="22079"/>
    <cellStyle name="Normal 260 4 6" xfId="22080"/>
    <cellStyle name="Normal 260 5" xfId="22081"/>
    <cellStyle name="Normal 260 5 2" xfId="22082"/>
    <cellStyle name="Normal 260 5 2 2" xfId="22083"/>
    <cellStyle name="Normal 260 5 3" xfId="22084"/>
    <cellStyle name="Normal 260 6" xfId="22085"/>
    <cellStyle name="Normal 260 6 2" xfId="22086"/>
    <cellStyle name="Normal 260 6 2 2" xfId="22087"/>
    <cellStyle name="Normal 260 6 3" xfId="22088"/>
    <cellStyle name="Normal 260 7" xfId="22089"/>
    <cellStyle name="Normal 260 7 2" xfId="22090"/>
    <cellStyle name="Normal 260 7 2 2" xfId="22091"/>
    <cellStyle name="Normal 260 7 3" xfId="22092"/>
    <cellStyle name="Normal 260 8" xfId="22093"/>
    <cellStyle name="Normal 261" xfId="22094"/>
    <cellStyle name="Normal 261 2" xfId="22095"/>
    <cellStyle name="Normal 261 2 2" xfId="22096"/>
    <cellStyle name="Normal 261 2 2 2" xfId="22097"/>
    <cellStyle name="Normal 261 2 2 2 2" xfId="22098"/>
    <cellStyle name="Normal 261 2 2 3" xfId="22099"/>
    <cellStyle name="Normal 261 2 2 3 2" xfId="22100"/>
    <cellStyle name="Normal 261 2 2 3 2 2" xfId="22101"/>
    <cellStyle name="Normal 261 2 2 3 3" xfId="22102"/>
    <cellStyle name="Normal 261 2 2 4" xfId="22103"/>
    <cellStyle name="Normal 261 2 2 4 2" xfId="22104"/>
    <cellStyle name="Normal 261 2 2 4 2 2" xfId="22105"/>
    <cellStyle name="Normal 261 2 2 4 3" xfId="22106"/>
    <cellStyle name="Normal 261 2 2 5" xfId="22107"/>
    <cellStyle name="Normal 261 2 3" xfId="22108"/>
    <cellStyle name="Normal 261 2 3 2" xfId="22109"/>
    <cellStyle name="Normal 261 2 3 2 2" xfId="22110"/>
    <cellStyle name="Normal 261 2 3 2 2 2" xfId="22111"/>
    <cellStyle name="Normal 261 2 3 2 3" xfId="22112"/>
    <cellStyle name="Normal 261 2 3 2 3 2" xfId="22113"/>
    <cellStyle name="Normal 261 2 3 2 3 2 2" xfId="22114"/>
    <cellStyle name="Normal 261 2 3 2 3 3" xfId="22115"/>
    <cellStyle name="Normal 261 2 3 2 4" xfId="22116"/>
    <cellStyle name="Normal 261 2 3 3" xfId="22117"/>
    <cellStyle name="Normal 261 2 3 3 2" xfId="22118"/>
    <cellStyle name="Normal 261 2 3 3 2 2" xfId="22119"/>
    <cellStyle name="Normal 261 2 3 3 3" xfId="22120"/>
    <cellStyle name="Normal 261 2 3 4" xfId="22121"/>
    <cellStyle name="Normal 261 2 3 4 2" xfId="22122"/>
    <cellStyle name="Normal 261 2 3 4 2 2" xfId="22123"/>
    <cellStyle name="Normal 261 2 3 4 3" xfId="22124"/>
    <cellStyle name="Normal 261 2 3 5" xfId="22125"/>
    <cellStyle name="Normal 261 2 3 5 2" xfId="22126"/>
    <cellStyle name="Normal 261 2 3 5 2 2" xfId="22127"/>
    <cellStyle name="Normal 261 2 3 5 3" xfId="22128"/>
    <cellStyle name="Normal 261 2 3 6" xfId="22129"/>
    <cellStyle name="Normal 261 2 4" xfId="22130"/>
    <cellStyle name="Normal 261 2 4 2" xfId="22131"/>
    <cellStyle name="Normal 261 2 4 2 2" xfId="22132"/>
    <cellStyle name="Normal 261 2 4 3" xfId="22133"/>
    <cellStyle name="Normal 261 2 5" xfId="22134"/>
    <cellStyle name="Normal 261 2 5 2" xfId="22135"/>
    <cellStyle name="Normal 261 2 5 2 2" xfId="22136"/>
    <cellStyle name="Normal 261 2 5 3" xfId="22137"/>
    <cellStyle name="Normal 261 2 6" xfId="22138"/>
    <cellStyle name="Normal 261 2 6 2" xfId="22139"/>
    <cellStyle name="Normal 261 2 6 2 2" xfId="22140"/>
    <cellStyle name="Normal 261 2 6 3" xfId="22141"/>
    <cellStyle name="Normal 261 2 7" xfId="22142"/>
    <cellStyle name="Normal 261 3" xfId="22143"/>
    <cellStyle name="Normal 261 3 2" xfId="22144"/>
    <cellStyle name="Normal 261 3 2 2" xfId="22145"/>
    <cellStyle name="Normal 261 3 3" xfId="22146"/>
    <cellStyle name="Normal 261 3 3 2" xfId="22147"/>
    <cellStyle name="Normal 261 3 3 2 2" xfId="22148"/>
    <cellStyle name="Normal 261 3 3 3" xfId="22149"/>
    <cellStyle name="Normal 261 3 4" xfId="22150"/>
    <cellStyle name="Normal 261 3 4 2" xfId="22151"/>
    <cellStyle name="Normal 261 3 4 2 2" xfId="22152"/>
    <cellStyle name="Normal 261 3 4 3" xfId="22153"/>
    <cellStyle name="Normal 261 3 5" xfId="22154"/>
    <cellStyle name="Normal 261 4" xfId="22155"/>
    <cellStyle name="Normal 261 4 2" xfId="22156"/>
    <cellStyle name="Normal 261 4 2 2" xfId="22157"/>
    <cellStyle name="Normal 261 4 2 2 2" xfId="22158"/>
    <cellStyle name="Normal 261 4 2 3" xfId="22159"/>
    <cellStyle name="Normal 261 4 2 3 2" xfId="22160"/>
    <cellStyle name="Normal 261 4 2 3 2 2" xfId="22161"/>
    <cellStyle name="Normal 261 4 2 3 3" xfId="22162"/>
    <cellStyle name="Normal 261 4 2 4" xfId="22163"/>
    <cellStyle name="Normal 261 4 3" xfId="22164"/>
    <cellStyle name="Normal 261 4 3 2" xfId="22165"/>
    <cellStyle name="Normal 261 4 3 2 2" xfId="22166"/>
    <cellStyle name="Normal 261 4 3 3" xfId="22167"/>
    <cellStyle name="Normal 261 4 4" xfId="22168"/>
    <cellStyle name="Normal 261 4 4 2" xfId="22169"/>
    <cellStyle name="Normal 261 4 4 2 2" xfId="22170"/>
    <cellStyle name="Normal 261 4 4 3" xfId="22171"/>
    <cellStyle name="Normal 261 4 5" xfId="22172"/>
    <cellStyle name="Normal 261 4 5 2" xfId="22173"/>
    <cellStyle name="Normal 261 4 5 2 2" xfId="22174"/>
    <cellStyle name="Normal 261 4 5 3" xfId="22175"/>
    <cellStyle name="Normal 261 4 6" xfId="22176"/>
    <cellStyle name="Normal 261 5" xfId="22177"/>
    <cellStyle name="Normal 261 5 2" xfId="22178"/>
    <cellStyle name="Normal 261 5 2 2" xfId="22179"/>
    <cellStyle name="Normal 261 5 3" xfId="22180"/>
    <cellStyle name="Normal 261 6" xfId="22181"/>
    <cellStyle name="Normal 261 6 2" xfId="22182"/>
    <cellStyle name="Normal 261 6 2 2" xfId="22183"/>
    <cellStyle name="Normal 261 6 3" xfId="22184"/>
    <cellStyle name="Normal 261 7" xfId="22185"/>
    <cellStyle name="Normal 261 7 2" xfId="22186"/>
    <cellStyle name="Normal 261 7 2 2" xfId="22187"/>
    <cellStyle name="Normal 261 7 3" xfId="22188"/>
    <cellStyle name="Normal 261 8" xfId="22189"/>
    <cellStyle name="Normal 262" xfId="22190"/>
    <cellStyle name="Normal 262 2" xfId="22191"/>
    <cellStyle name="Normal 262 2 2" xfId="22192"/>
    <cellStyle name="Normal 262 2 2 2" xfId="22193"/>
    <cellStyle name="Normal 262 2 2 2 2" xfId="22194"/>
    <cellStyle name="Normal 262 2 2 3" xfId="22195"/>
    <cellStyle name="Normal 262 2 2 3 2" xfId="22196"/>
    <cellStyle name="Normal 262 2 2 3 2 2" xfId="22197"/>
    <cellStyle name="Normal 262 2 2 3 3" xfId="22198"/>
    <cellStyle name="Normal 262 2 2 4" xfId="22199"/>
    <cellStyle name="Normal 262 2 2 4 2" xfId="22200"/>
    <cellStyle name="Normal 262 2 2 4 2 2" xfId="22201"/>
    <cellStyle name="Normal 262 2 2 4 3" xfId="22202"/>
    <cellStyle name="Normal 262 2 2 5" xfId="22203"/>
    <cellStyle name="Normal 262 2 3" xfId="22204"/>
    <cellStyle name="Normal 262 2 3 2" xfId="22205"/>
    <cellStyle name="Normal 262 2 3 2 2" xfId="22206"/>
    <cellStyle name="Normal 262 2 3 2 2 2" xfId="22207"/>
    <cellStyle name="Normal 262 2 3 2 3" xfId="22208"/>
    <cellStyle name="Normal 262 2 3 2 3 2" xfId="22209"/>
    <cellStyle name="Normal 262 2 3 2 3 2 2" xfId="22210"/>
    <cellStyle name="Normal 262 2 3 2 3 3" xfId="22211"/>
    <cellStyle name="Normal 262 2 3 2 4" xfId="22212"/>
    <cellStyle name="Normal 262 2 3 3" xfId="22213"/>
    <cellStyle name="Normal 262 2 3 3 2" xfId="22214"/>
    <cellStyle name="Normal 262 2 3 3 2 2" xfId="22215"/>
    <cellStyle name="Normal 262 2 3 3 3" xfId="22216"/>
    <cellStyle name="Normal 262 2 3 4" xfId="22217"/>
    <cellStyle name="Normal 262 2 3 4 2" xfId="22218"/>
    <cellStyle name="Normal 262 2 3 4 2 2" xfId="22219"/>
    <cellStyle name="Normal 262 2 3 4 3" xfId="22220"/>
    <cellStyle name="Normal 262 2 3 5" xfId="22221"/>
    <cellStyle name="Normal 262 2 3 5 2" xfId="22222"/>
    <cellStyle name="Normal 262 2 3 5 2 2" xfId="22223"/>
    <cellStyle name="Normal 262 2 3 5 3" xfId="22224"/>
    <cellStyle name="Normal 262 2 3 6" xfId="22225"/>
    <cellStyle name="Normal 262 2 4" xfId="22226"/>
    <cellStyle name="Normal 262 2 4 2" xfId="22227"/>
    <cellStyle name="Normal 262 2 4 2 2" xfId="22228"/>
    <cellStyle name="Normal 262 2 4 3" xfId="22229"/>
    <cellStyle name="Normal 262 2 5" xfId="22230"/>
    <cellStyle name="Normal 262 2 5 2" xfId="22231"/>
    <cellStyle name="Normal 262 2 5 2 2" xfId="22232"/>
    <cellStyle name="Normal 262 2 5 3" xfId="22233"/>
    <cellStyle name="Normal 262 2 6" xfId="22234"/>
    <cellStyle name="Normal 262 2 6 2" xfId="22235"/>
    <cellStyle name="Normal 262 2 6 2 2" xfId="22236"/>
    <cellStyle name="Normal 262 2 6 3" xfId="22237"/>
    <cellStyle name="Normal 262 2 7" xfId="22238"/>
    <cellStyle name="Normal 262 3" xfId="22239"/>
    <cellStyle name="Normal 262 3 2" xfId="22240"/>
    <cellStyle name="Normal 262 3 2 2" xfId="22241"/>
    <cellStyle name="Normal 262 3 3" xfId="22242"/>
    <cellStyle name="Normal 262 3 3 2" xfId="22243"/>
    <cellStyle name="Normal 262 3 3 2 2" xfId="22244"/>
    <cellStyle name="Normal 262 3 3 3" xfId="22245"/>
    <cellStyle name="Normal 262 3 4" xfId="22246"/>
    <cellStyle name="Normal 262 3 4 2" xfId="22247"/>
    <cellStyle name="Normal 262 3 4 2 2" xfId="22248"/>
    <cellStyle name="Normal 262 3 4 3" xfId="22249"/>
    <cellStyle name="Normal 262 3 5" xfId="22250"/>
    <cellStyle name="Normal 262 4" xfId="22251"/>
    <cellStyle name="Normal 262 4 2" xfId="22252"/>
    <cellStyle name="Normal 262 4 2 2" xfId="22253"/>
    <cellStyle name="Normal 262 4 2 2 2" xfId="22254"/>
    <cellStyle name="Normal 262 4 2 3" xfId="22255"/>
    <cellStyle name="Normal 262 4 2 3 2" xfId="22256"/>
    <cellStyle name="Normal 262 4 2 3 2 2" xfId="22257"/>
    <cellStyle name="Normal 262 4 2 3 3" xfId="22258"/>
    <cellStyle name="Normal 262 4 2 4" xfId="22259"/>
    <cellStyle name="Normal 262 4 3" xfId="22260"/>
    <cellStyle name="Normal 262 4 3 2" xfId="22261"/>
    <cellStyle name="Normal 262 4 3 2 2" xfId="22262"/>
    <cellStyle name="Normal 262 4 3 3" xfId="22263"/>
    <cellStyle name="Normal 262 4 4" xfId="22264"/>
    <cellStyle name="Normal 262 4 4 2" xfId="22265"/>
    <cellStyle name="Normal 262 4 4 2 2" xfId="22266"/>
    <cellStyle name="Normal 262 4 4 3" xfId="22267"/>
    <cellStyle name="Normal 262 4 5" xfId="22268"/>
    <cellStyle name="Normal 262 4 5 2" xfId="22269"/>
    <cellStyle name="Normal 262 4 5 2 2" xfId="22270"/>
    <cellStyle name="Normal 262 4 5 3" xfId="22271"/>
    <cellStyle name="Normal 262 4 6" xfId="22272"/>
    <cellStyle name="Normal 262 5" xfId="22273"/>
    <cellStyle name="Normal 262 5 2" xfId="22274"/>
    <cellStyle name="Normal 262 5 2 2" xfId="22275"/>
    <cellStyle name="Normal 262 5 3" xfId="22276"/>
    <cellStyle name="Normal 262 6" xfId="22277"/>
    <cellStyle name="Normal 262 6 2" xfId="22278"/>
    <cellStyle name="Normal 262 6 2 2" xfId="22279"/>
    <cellStyle name="Normal 262 6 3" xfId="22280"/>
    <cellStyle name="Normal 262 7" xfId="22281"/>
    <cellStyle name="Normal 262 7 2" xfId="22282"/>
    <cellStyle name="Normal 262 7 2 2" xfId="22283"/>
    <cellStyle name="Normal 262 7 3" xfId="22284"/>
    <cellStyle name="Normal 262 8" xfId="22285"/>
    <cellStyle name="Normal 263" xfId="22286"/>
    <cellStyle name="Normal 263 2" xfId="22287"/>
    <cellStyle name="Normal 263 2 2" xfId="22288"/>
    <cellStyle name="Normal 263 2 2 2" xfId="22289"/>
    <cellStyle name="Normal 263 2 2 2 2" xfId="22290"/>
    <cellStyle name="Normal 263 2 2 3" xfId="22291"/>
    <cellStyle name="Normal 263 2 2 3 2" xfId="22292"/>
    <cellStyle name="Normal 263 2 2 3 2 2" xfId="22293"/>
    <cellStyle name="Normal 263 2 2 3 3" xfId="22294"/>
    <cellStyle name="Normal 263 2 2 4" xfId="22295"/>
    <cellStyle name="Normal 263 2 2 4 2" xfId="22296"/>
    <cellStyle name="Normal 263 2 2 4 2 2" xfId="22297"/>
    <cellStyle name="Normal 263 2 2 4 3" xfId="22298"/>
    <cellStyle name="Normal 263 2 2 5" xfId="22299"/>
    <cellStyle name="Normal 263 2 3" xfId="22300"/>
    <cellStyle name="Normal 263 2 3 2" xfId="22301"/>
    <cellStyle name="Normal 263 2 3 2 2" xfId="22302"/>
    <cellStyle name="Normal 263 2 3 2 2 2" xfId="22303"/>
    <cellStyle name="Normal 263 2 3 2 3" xfId="22304"/>
    <cellStyle name="Normal 263 2 3 2 3 2" xfId="22305"/>
    <cellStyle name="Normal 263 2 3 2 3 2 2" xfId="22306"/>
    <cellStyle name="Normal 263 2 3 2 3 3" xfId="22307"/>
    <cellStyle name="Normal 263 2 3 2 4" xfId="22308"/>
    <cellStyle name="Normal 263 2 3 3" xfId="22309"/>
    <cellStyle name="Normal 263 2 3 3 2" xfId="22310"/>
    <cellStyle name="Normal 263 2 3 3 2 2" xfId="22311"/>
    <cellStyle name="Normal 263 2 3 3 3" xfId="22312"/>
    <cellStyle name="Normal 263 2 3 4" xfId="22313"/>
    <cellStyle name="Normal 263 2 3 4 2" xfId="22314"/>
    <cellStyle name="Normal 263 2 3 4 2 2" xfId="22315"/>
    <cellStyle name="Normal 263 2 3 4 3" xfId="22316"/>
    <cellStyle name="Normal 263 2 3 5" xfId="22317"/>
    <cellStyle name="Normal 263 2 3 5 2" xfId="22318"/>
    <cellStyle name="Normal 263 2 3 5 2 2" xfId="22319"/>
    <cellStyle name="Normal 263 2 3 5 3" xfId="22320"/>
    <cellStyle name="Normal 263 2 3 6" xfId="22321"/>
    <cellStyle name="Normal 263 2 4" xfId="22322"/>
    <cellStyle name="Normal 263 2 4 2" xfId="22323"/>
    <cellStyle name="Normal 263 2 4 2 2" xfId="22324"/>
    <cellStyle name="Normal 263 2 4 3" xfId="22325"/>
    <cellStyle name="Normal 263 2 5" xfId="22326"/>
    <cellStyle name="Normal 263 2 5 2" xfId="22327"/>
    <cellStyle name="Normal 263 2 5 2 2" xfId="22328"/>
    <cellStyle name="Normal 263 2 5 3" xfId="22329"/>
    <cellStyle name="Normal 263 2 6" xfId="22330"/>
    <cellStyle name="Normal 263 2 6 2" xfId="22331"/>
    <cellStyle name="Normal 263 2 6 2 2" xfId="22332"/>
    <cellStyle name="Normal 263 2 6 3" xfId="22333"/>
    <cellStyle name="Normal 263 2 7" xfId="22334"/>
    <cellStyle name="Normal 263 3" xfId="22335"/>
    <cellStyle name="Normal 263 3 2" xfId="22336"/>
    <cellStyle name="Normal 263 3 2 2" xfId="22337"/>
    <cellStyle name="Normal 263 3 3" xfId="22338"/>
    <cellStyle name="Normal 263 3 3 2" xfId="22339"/>
    <cellStyle name="Normal 263 3 3 2 2" xfId="22340"/>
    <cellStyle name="Normal 263 3 3 3" xfId="22341"/>
    <cellStyle name="Normal 263 3 4" xfId="22342"/>
    <cellStyle name="Normal 263 3 4 2" xfId="22343"/>
    <cellStyle name="Normal 263 3 4 2 2" xfId="22344"/>
    <cellStyle name="Normal 263 3 4 3" xfId="22345"/>
    <cellStyle name="Normal 263 3 5" xfId="22346"/>
    <cellStyle name="Normal 263 4" xfId="22347"/>
    <cellStyle name="Normal 263 4 2" xfId="22348"/>
    <cellStyle name="Normal 263 4 2 2" xfId="22349"/>
    <cellStyle name="Normal 263 4 2 2 2" xfId="22350"/>
    <cellStyle name="Normal 263 4 2 3" xfId="22351"/>
    <cellStyle name="Normal 263 4 2 3 2" xfId="22352"/>
    <cellStyle name="Normal 263 4 2 3 2 2" xfId="22353"/>
    <cellStyle name="Normal 263 4 2 3 3" xfId="22354"/>
    <cellStyle name="Normal 263 4 2 4" xfId="22355"/>
    <cellStyle name="Normal 263 4 3" xfId="22356"/>
    <cellStyle name="Normal 263 4 3 2" xfId="22357"/>
    <cellStyle name="Normal 263 4 3 2 2" xfId="22358"/>
    <cellStyle name="Normal 263 4 3 3" xfId="22359"/>
    <cellStyle name="Normal 263 4 4" xfId="22360"/>
    <cellStyle name="Normal 263 4 4 2" xfId="22361"/>
    <cellStyle name="Normal 263 4 4 2 2" xfId="22362"/>
    <cellStyle name="Normal 263 4 4 3" xfId="22363"/>
    <cellStyle name="Normal 263 4 5" xfId="22364"/>
    <cellStyle name="Normal 263 4 5 2" xfId="22365"/>
    <cellStyle name="Normal 263 4 5 2 2" xfId="22366"/>
    <cellStyle name="Normal 263 4 5 3" xfId="22367"/>
    <cellStyle name="Normal 263 4 6" xfId="22368"/>
    <cellStyle name="Normal 263 5" xfId="22369"/>
    <cellStyle name="Normal 263 5 2" xfId="22370"/>
    <cellStyle name="Normal 263 5 2 2" xfId="22371"/>
    <cellStyle name="Normal 263 5 3" xfId="22372"/>
    <cellStyle name="Normal 263 6" xfId="22373"/>
    <cellStyle name="Normal 263 6 2" xfId="22374"/>
    <cellStyle name="Normal 263 6 2 2" xfId="22375"/>
    <cellStyle name="Normal 263 6 3" xfId="22376"/>
    <cellStyle name="Normal 263 7" xfId="22377"/>
    <cellStyle name="Normal 263 7 2" xfId="22378"/>
    <cellStyle name="Normal 263 7 2 2" xfId="22379"/>
    <cellStyle name="Normal 263 7 3" xfId="22380"/>
    <cellStyle name="Normal 263 8" xfId="22381"/>
    <cellStyle name="Normal 264" xfId="22382"/>
    <cellStyle name="Normal 264 2" xfId="22383"/>
    <cellStyle name="Normal 264 2 2" xfId="22384"/>
    <cellStyle name="Normal 264 2 2 2" xfId="22385"/>
    <cellStyle name="Normal 264 2 3" xfId="22386"/>
    <cellStyle name="Normal 264 2 3 2" xfId="22387"/>
    <cellStyle name="Normal 264 2 3 2 2" xfId="22388"/>
    <cellStyle name="Normal 264 2 3 3" xfId="22389"/>
    <cellStyle name="Normal 264 2 4" xfId="22390"/>
    <cellStyle name="Normal 264 2 4 2" xfId="22391"/>
    <cellStyle name="Normal 264 2 4 2 2" xfId="22392"/>
    <cellStyle name="Normal 264 2 4 3" xfId="22393"/>
    <cellStyle name="Normal 264 2 5" xfId="22394"/>
    <cellStyle name="Normal 264 3" xfId="22395"/>
    <cellStyle name="Normal 264 3 2" xfId="22396"/>
    <cellStyle name="Normal 264 3 2 2" xfId="22397"/>
    <cellStyle name="Normal 264 3 2 2 2" xfId="22398"/>
    <cellStyle name="Normal 264 3 2 3" xfId="22399"/>
    <cellStyle name="Normal 264 3 2 3 2" xfId="22400"/>
    <cellStyle name="Normal 264 3 2 3 2 2" xfId="22401"/>
    <cellStyle name="Normal 264 3 2 3 3" xfId="22402"/>
    <cellStyle name="Normal 264 3 2 4" xfId="22403"/>
    <cellStyle name="Normal 264 3 3" xfId="22404"/>
    <cellStyle name="Normal 264 3 3 2" xfId="22405"/>
    <cellStyle name="Normal 264 3 3 2 2" xfId="22406"/>
    <cellStyle name="Normal 264 3 3 3" xfId="22407"/>
    <cellStyle name="Normal 264 3 4" xfId="22408"/>
    <cellStyle name="Normal 264 3 4 2" xfId="22409"/>
    <cellStyle name="Normal 264 3 4 2 2" xfId="22410"/>
    <cellStyle name="Normal 264 3 4 3" xfId="22411"/>
    <cellStyle name="Normal 264 3 5" xfId="22412"/>
    <cellStyle name="Normal 264 3 5 2" xfId="22413"/>
    <cellStyle name="Normal 264 3 5 2 2" xfId="22414"/>
    <cellStyle name="Normal 264 3 5 3" xfId="22415"/>
    <cellStyle name="Normal 264 3 6" xfId="22416"/>
    <cellStyle name="Normal 264 4" xfId="22417"/>
    <cellStyle name="Normal 264 4 2" xfId="22418"/>
    <cellStyle name="Normal 264 4 2 2" xfId="22419"/>
    <cellStyle name="Normal 264 4 3" xfId="22420"/>
    <cellStyle name="Normal 264 5" xfId="22421"/>
    <cellStyle name="Normal 264 5 2" xfId="22422"/>
    <cellStyle name="Normal 264 5 2 2" xfId="22423"/>
    <cellStyle name="Normal 264 5 3" xfId="22424"/>
    <cellStyle name="Normal 264 6" xfId="22425"/>
    <cellStyle name="Normal 264 6 2" xfId="22426"/>
    <cellStyle name="Normal 264 6 2 2" xfId="22427"/>
    <cellStyle name="Normal 264 6 3" xfId="22428"/>
    <cellStyle name="Normal 264 7" xfId="22429"/>
    <cellStyle name="Normal 265" xfId="22430"/>
    <cellStyle name="Normal 265 2" xfId="22431"/>
    <cellStyle name="Normal 265 2 2" xfId="22432"/>
    <cellStyle name="Normal 265 2 2 2" xfId="22433"/>
    <cellStyle name="Normal 265 2 3" xfId="22434"/>
    <cellStyle name="Normal 265 2 3 2" xfId="22435"/>
    <cellStyle name="Normal 265 2 3 2 2" xfId="22436"/>
    <cellStyle name="Normal 265 2 3 3" xfId="22437"/>
    <cellStyle name="Normal 265 2 4" xfId="22438"/>
    <cellStyle name="Normal 265 2 4 2" xfId="22439"/>
    <cellStyle name="Normal 265 2 4 2 2" xfId="22440"/>
    <cellStyle name="Normal 265 2 4 3" xfId="22441"/>
    <cellStyle name="Normal 265 2 5" xfId="22442"/>
    <cellStyle name="Normal 265 3" xfId="22443"/>
    <cellStyle name="Normal 265 3 2" xfId="22444"/>
    <cellStyle name="Normal 265 3 2 2" xfId="22445"/>
    <cellStyle name="Normal 265 3 2 2 2" xfId="22446"/>
    <cellStyle name="Normal 265 3 2 3" xfId="22447"/>
    <cellStyle name="Normal 265 3 2 3 2" xfId="22448"/>
    <cellStyle name="Normal 265 3 2 3 2 2" xfId="22449"/>
    <cellStyle name="Normal 265 3 2 3 3" xfId="22450"/>
    <cellStyle name="Normal 265 3 2 4" xfId="22451"/>
    <cellStyle name="Normal 265 3 3" xfId="22452"/>
    <cellStyle name="Normal 265 3 3 2" xfId="22453"/>
    <cellStyle name="Normal 265 3 3 2 2" xfId="22454"/>
    <cellStyle name="Normal 265 3 3 3" xfId="22455"/>
    <cellStyle name="Normal 265 3 4" xfId="22456"/>
    <cellStyle name="Normal 265 3 4 2" xfId="22457"/>
    <cellStyle name="Normal 265 3 4 2 2" xfId="22458"/>
    <cellStyle name="Normal 265 3 4 3" xfId="22459"/>
    <cellStyle name="Normal 265 3 5" xfId="22460"/>
    <cellStyle name="Normal 265 3 5 2" xfId="22461"/>
    <cellStyle name="Normal 265 3 5 2 2" xfId="22462"/>
    <cellStyle name="Normal 265 3 5 3" xfId="22463"/>
    <cellStyle name="Normal 265 3 6" xfId="22464"/>
    <cellStyle name="Normal 265 4" xfId="22465"/>
    <cellStyle name="Normal 265 4 2" xfId="22466"/>
    <cellStyle name="Normal 265 4 2 2" xfId="22467"/>
    <cellStyle name="Normal 265 4 3" xfId="22468"/>
    <cellStyle name="Normal 265 5" xfId="22469"/>
    <cellStyle name="Normal 265 5 2" xfId="22470"/>
    <cellStyle name="Normal 265 5 2 2" xfId="22471"/>
    <cellStyle name="Normal 265 5 3" xfId="22472"/>
    <cellStyle name="Normal 265 6" xfId="22473"/>
    <cellStyle name="Normal 265 6 2" xfId="22474"/>
    <cellStyle name="Normal 265 6 2 2" xfId="22475"/>
    <cellStyle name="Normal 265 6 3" xfId="22476"/>
    <cellStyle name="Normal 265 7" xfId="22477"/>
    <cellStyle name="Normal 266" xfId="22478"/>
    <cellStyle name="Normal 266 2" xfId="22479"/>
    <cellStyle name="Normal 266 2 2" xfId="22480"/>
    <cellStyle name="Normal 266 2 2 2" xfId="22481"/>
    <cellStyle name="Normal 266 2 3" xfId="22482"/>
    <cellStyle name="Normal 266 2 3 2" xfId="22483"/>
    <cellStyle name="Normal 266 2 3 2 2" xfId="22484"/>
    <cellStyle name="Normal 266 2 3 3" xfId="22485"/>
    <cellStyle name="Normal 266 2 4" xfId="22486"/>
    <cellStyle name="Normal 266 2 4 2" xfId="22487"/>
    <cellStyle name="Normal 266 2 4 2 2" xfId="22488"/>
    <cellStyle name="Normal 266 2 4 3" xfId="22489"/>
    <cellStyle name="Normal 266 2 5" xfId="22490"/>
    <cellStyle name="Normal 266 3" xfId="22491"/>
    <cellStyle name="Normal 266 3 2" xfId="22492"/>
    <cellStyle name="Normal 266 3 2 2" xfId="22493"/>
    <cellStyle name="Normal 266 3 2 2 2" xfId="22494"/>
    <cellStyle name="Normal 266 3 2 3" xfId="22495"/>
    <cellStyle name="Normal 266 3 2 3 2" xfId="22496"/>
    <cellStyle name="Normal 266 3 2 3 2 2" xfId="22497"/>
    <cellStyle name="Normal 266 3 2 3 3" xfId="22498"/>
    <cellStyle name="Normal 266 3 2 4" xfId="22499"/>
    <cellStyle name="Normal 266 3 3" xfId="22500"/>
    <cellStyle name="Normal 266 3 3 2" xfId="22501"/>
    <cellStyle name="Normal 266 3 3 2 2" xfId="22502"/>
    <cellStyle name="Normal 266 3 3 3" xfId="22503"/>
    <cellStyle name="Normal 266 3 4" xfId="22504"/>
    <cellStyle name="Normal 266 3 4 2" xfId="22505"/>
    <cellStyle name="Normal 266 3 4 2 2" xfId="22506"/>
    <cellStyle name="Normal 266 3 4 3" xfId="22507"/>
    <cellStyle name="Normal 266 3 5" xfId="22508"/>
    <cellStyle name="Normal 266 3 5 2" xfId="22509"/>
    <cellStyle name="Normal 266 3 5 2 2" xfId="22510"/>
    <cellStyle name="Normal 266 3 5 3" xfId="22511"/>
    <cellStyle name="Normal 266 3 6" xfId="22512"/>
    <cellStyle name="Normal 266 4" xfId="22513"/>
    <cellStyle name="Normal 266 4 2" xfId="22514"/>
    <cellStyle name="Normal 266 4 2 2" xfId="22515"/>
    <cellStyle name="Normal 266 4 3" xfId="22516"/>
    <cellStyle name="Normal 266 5" xfId="22517"/>
    <cellStyle name="Normal 266 5 2" xfId="22518"/>
    <cellStyle name="Normal 266 5 2 2" xfId="22519"/>
    <cellStyle name="Normal 266 5 3" xfId="22520"/>
    <cellStyle name="Normal 266 6" xfId="22521"/>
    <cellStyle name="Normal 266 6 2" xfId="22522"/>
    <cellStyle name="Normal 266 6 2 2" xfId="22523"/>
    <cellStyle name="Normal 266 6 3" xfId="22524"/>
    <cellStyle name="Normal 266 7" xfId="22525"/>
    <cellStyle name="Normal 267" xfId="22526"/>
    <cellStyle name="Normal 267 2" xfId="22527"/>
    <cellStyle name="Normal 267 2 2" xfId="22528"/>
    <cellStyle name="Normal 267 2 2 2" xfId="22529"/>
    <cellStyle name="Normal 267 2 3" xfId="22530"/>
    <cellStyle name="Normal 267 2 3 2" xfId="22531"/>
    <cellStyle name="Normal 267 2 3 2 2" xfId="22532"/>
    <cellStyle name="Normal 267 2 3 3" xfId="22533"/>
    <cellStyle name="Normal 267 2 4" xfId="22534"/>
    <cellStyle name="Normal 267 2 4 2" xfId="22535"/>
    <cellStyle name="Normal 267 2 4 2 2" xfId="22536"/>
    <cellStyle name="Normal 267 2 4 3" xfId="22537"/>
    <cellStyle name="Normal 267 2 5" xfId="22538"/>
    <cellStyle name="Normal 267 3" xfId="22539"/>
    <cellStyle name="Normal 267 3 2" xfId="22540"/>
    <cellStyle name="Normal 267 3 2 2" xfId="22541"/>
    <cellStyle name="Normal 267 3 2 2 2" xfId="22542"/>
    <cellStyle name="Normal 267 3 2 3" xfId="22543"/>
    <cellStyle name="Normal 267 3 2 3 2" xfId="22544"/>
    <cellStyle name="Normal 267 3 2 3 2 2" xfId="22545"/>
    <cellStyle name="Normal 267 3 2 3 3" xfId="22546"/>
    <cellStyle name="Normal 267 3 2 4" xfId="22547"/>
    <cellStyle name="Normal 267 3 3" xfId="22548"/>
    <cellStyle name="Normal 267 3 3 2" xfId="22549"/>
    <cellStyle name="Normal 267 3 3 2 2" xfId="22550"/>
    <cellStyle name="Normal 267 3 3 3" xfId="22551"/>
    <cellStyle name="Normal 267 3 4" xfId="22552"/>
    <cellStyle name="Normal 267 3 4 2" xfId="22553"/>
    <cellStyle name="Normal 267 3 4 2 2" xfId="22554"/>
    <cellStyle name="Normal 267 3 4 3" xfId="22555"/>
    <cellStyle name="Normal 267 3 5" xfId="22556"/>
    <cellStyle name="Normal 267 3 5 2" xfId="22557"/>
    <cellStyle name="Normal 267 3 5 2 2" xfId="22558"/>
    <cellStyle name="Normal 267 3 5 3" xfId="22559"/>
    <cellStyle name="Normal 267 3 6" xfId="22560"/>
    <cellStyle name="Normal 267 4" xfId="22561"/>
    <cellStyle name="Normal 267 4 2" xfId="22562"/>
    <cellStyle name="Normal 267 4 2 2" xfId="22563"/>
    <cellStyle name="Normal 267 4 3" xfId="22564"/>
    <cellStyle name="Normal 267 5" xfId="22565"/>
    <cellStyle name="Normal 267 5 2" xfId="22566"/>
    <cellStyle name="Normal 267 5 2 2" xfId="22567"/>
    <cellStyle name="Normal 267 5 3" xfId="22568"/>
    <cellStyle name="Normal 267 6" xfId="22569"/>
    <cellStyle name="Normal 267 6 2" xfId="22570"/>
    <cellStyle name="Normal 267 6 2 2" xfId="22571"/>
    <cellStyle name="Normal 267 6 3" xfId="22572"/>
    <cellStyle name="Normal 267 7" xfId="22573"/>
    <cellStyle name="Normal 268" xfId="22574"/>
    <cellStyle name="Normal 268 2" xfId="22575"/>
    <cellStyle name="Normal 268 2 2" xfId="22576"/>
    <cellStyle name="Normal 268 2 2 2" xfId="22577"/>
    <cellStyle name="Normal 268 2 3" xfId="22578"/>
    <cellStyle name="Normal 268 2 3 2" xfId="22579"/>
    <cellStyle name="Normal 268 2 3 2 2" xfId="22580"/>
    <cellStyle name="Normal 268 2 3 3" xfId="22581"/>
    <cellStyle name="Normal 268 2 4" xfId="22582"/>
    <cellStyle name="Normal 268 2 4 2" xfId="22583"/>
    <cellStyle name="Normal 268 2 4 2 2" xfId="22584"/>
    <cellStyle name="Normal 268 2 4 3" xfId="22585"/>
    <cellStyle name="Normal 268 2 5" xfId="22586"/>
    <cellStyle name="Normal 268 3" xfId="22587"/>
    <cellStyle name="Normal 268 3 2" xfId="22588"/>
    <cellStyle name="Normal 268 3 2 2" xfId="22589"/>
    <cellStyle name="Normal 268 3 2 2 2" xfId="22590"/>
    <cellStyle name="Normal 268 3 2 3" xfId="22591"/>
    <cellStyle name="Normal 268 3 2 3 2" xfId="22592"/>
    <cellStyle name="Normal 268 3 2 3 2 2" xfId="22593"/>
    <cellStyle name="Normal 268 3 2 3 3" xfId="22594"/>
    <cellStyle name="Normal 268 3 2 4" xfId="22595"/>
    <cellStyle name="Normal 268 3 3" xfId="22596"/>
    <cellStyle name="Normal 268 3 3 2" xfId="22597"/>
    <cellStyle name="Normal 268 3 3 2 2" xfId="22598"/>
    <cellStyle name="Normal 268 3 3 3" xfId="22599"/>
    <cellStyle name="Normal 268 3 4" xfId="22600"/>
    <cellStyle name="Normal 268 3 4 2" xfId="22601"/>
    <cellStyle name="Normal 268 3 4 2 2" xfId="22602"/>
    <cellStyle name="Normal 268 3 4 3" xfId="22603"/>
    <cellStyle name="Normal 268 3 5" xfId="22604"/>
    <cellStyle name="Normal 268 3 5 2" xfId="22605"/>
    <cellStyle name="Normal 268 3 5 2 2" xfId="22606"/>
    <cellStyle name="Normal 268 3 5 3" xfId="22607"/>
    <cellStyle name="Normal 268 3 6" xfId="22608"/>
    <cellStyle name="Normal 268 4" xfId="22609"/>
    <cellStyle name="Normal 268 4 2" xfId="22610"/>
    <cellStyle name="Normal 268 4 2 2" xfId="22611"/>
    <cellStyle name="Normal 268 4 3" xfId="22612"/>
    <cellStyle name="Normal 268 5" xfId="22613"/>
    <cellStyle name="Normal 268 5 2" xfId="22614"/>
    <cellStyle name="Normal 268 5 2 2" xfId="22615"/>
    <cellStyle name="Normal 268 5 3" xfId="22616"/>
    <cellStyle name="Normal 268 6" xfId="22617"/>
    <cellStyle name="Normal 268 6 2" xfId="22618"/>
    <cellStyle name="Normal 268 6 2 2" xfId="22619"/>
    <cellStyle name="Normal 268 6 3" xfId="22620"/>
    <cellStyle name="Normal 268 7" xfId="22621"/>
    <cellStyle name="Normal 269" xfId="22622"/>
    <cellStyle name="Normal 269 2" xfId="22623"/>
    <cellStyle name="Normal 269 2 2" xfId="22624"/>
    <cellStyle name="Normal 269 2 2 2" xfId="22625"/>
    <cellStyle name="Normal 269 2 3" xfId="22626"/>
    <cellStyle name="Normal 269 2 3 2" xfId="22627"/>
    <cellStyle name="Normal 269 2 3 2 2" xfId="22628"/>
    <cellStyle name="Normal 269 2 3 3" xfId="22629"/>
    <cellStyle name="Normal 269 2 4" xfId="22630"/>
    <cellStyle name="Normal 269 2 4 2" xfId="22631"/>
    <cellStyle name="Normal 269 2 4 2 2" xfId="22632"/>
    <cellStyle name="Normal 269 2 4 3" xfId="22633"/>
    <cellStyle name="Normal 269 2 5" xfId="22634"/>
    <cellStyle name="Normal 269 3" xfId="22635"/>
    <cellStyle name="Normal 269 3 2" xfId="22636"/>
    <cellStyle name="Normal 269 3 2 2" xfId="22637"/>
    <cellStyle name="Normal 269 3 2 2 2" xfId="22638"/>
    <cellStyle name="Normal 269 3 2 3" xfId="22639"/>
    <cellStyle name="Normal 269 3 2 3 2" xfId="22640"/>
    <cellStyle name="Normal 269 3 2 3 2 2" xfId="22641"/>
    <cellStyle name="Normal 269 3 2 3 3" xfId="22642"/>
    <cellStyle name="Normal 269 3 2 4" xfId="22643"/>
    <cellStyle name="Normal 269 3 3" xfId="22644"/>
    <cellStyle name="Normal 269 3 3 2" xfId="22645"/>
    <cellStyle name="Normal 269 3 3 2 2" xfId="22646"/>
    <cellStyle name="Normal 269 3 3 3" xfId="22647"/>
    <cellStyle name="Normal 269 3 4" xfId="22648"/>
    <cellStyle name="Normal 269 3 4 2" xfId="22649"/>
    <cellStyle name="Normal 269 3 4 2 2" xfId="22650"/>
    <cellStyle name="Normal 269 3 4 3" xfId="22651"/>
    <cellStyle name="Normal 269 3 5" xfId="22652"/>
    <cellStyle name="Normal 269 3 5 2" xfId="22653"/>
    <cellStyle name="Normal 269 3 5 2 2" xfId="22654"/>
    <cellStyle name="Normal 269 3 5 3" xfId="22655"/>
    <cellStyle name="Normal 269 3 6" xfId="22656"/>
    <cellStyle name="Normal 269 4" xfId="22657"/>
    <cellStyle name="Normal 269 4 2" xfId="22658"/>
    <cellStyle name="Normal 269 4 2 2" xfId="22659"/>
    <cellStyle name="Normal 269 4 3" xfId="22660"/>
    <cellStyle name="Normal 269 5" xfId="22661"/>
    <cellStyle name="Normal 269 5 2" xfId="22662"/>
    <cellStyle name="Normal 269 5 2 2" xfId="22663"/>
    <cellStyle name="Normal 269 5 3" xfId="22664"/>
    <cellStyle name="Normal 269 6" xfId="22665"/>
    <cellStyle name="Normal 269 6 2" xfId="22666"/>
    <cellStyle name="Normal 269 6 2 2" xfId="22667"/>
    <cellStyle name="Normal 269 6 3" xfId="22668"/>
    <cellStyle name="Normal 269 7" xfId="22669"/>
    <cellStyle name="Normal 27" xfId="22670"/>
    <cellStyle name="Normal 27 2" xfId="22671"/>
    <cellStyle name="Normal 27 2 2" xfId="22672"/>
    <cellStyle name="Normal 27 2 2 2" xfId="22673"/>
    <cellStyle name="Normal 27 2 2 2 2" xfId="22674"/>
    <cellStyle name="Normal 27 2 2 3" xfId="22675"/>
    <cellStyle name="Normal 27 2 2 3 2" xfId="22676"/>
    <cellStyle name="Normal 27 2 2 3 2 2" xfId="22677"/>
    <cellStyle name="Normal 27 2 2 3 3" xfId="22678"/>
    <cellStyle name="Normal 27 2 2 4" xfId="22679"/>
    <cellStyle name="Normal 27 2 2 4 2" xfId="22680"/>
    <cellStyle name="Normal 27 2 2 4 2 2" xfId="22681"/>
    <cellStyle name="Normal 27 2 2 4 3" xfId="22682"/>
    <cellStyle name="Normal 27 2 2 5" xfId="22683"/>
    <cellStyle name="Normal 27 2 3" xfId="22684"/>
    <cellStyle name="Normal 27 2 3 2" xfId="22685"/>
    <cellStyle name="Normal 27 2 3 2 2" xfId="22686"/>
    <cellStyle name="Normal 27 2 3 3" xfId="22687"/>
    <cellStyle name="Normal 27 2 4" xfId="22688"/>
    <cellStyle name="Normal 27 2 4 2" xfId="22689"/>
    <cellStyle name="Normal 27 2 4 2 2" xfId="22690"/>
    <cellStyle name="Normal 27 2 4 3" xfId="22691"/>
    <cellStyle name="Normal 27 2 5" xfId="22692"/>
    <cellStyle name="Normal 27 2 5 2" xfId="22693"/>
    <cellStyle name="Normal 27 2 5 2 2" xfId="22694"/>
    <cellStyle name="Normal 27 2 5 3" xfId="22695"/>
    <cellStyle name="Normal 27 2 6" xfId="22696"/>
    <cellStyle name="Normal 27 3" xfId="22697"/>
    <cellStyle name="Normal 27 3 2" xfId="22698"/>
    <cellStyle name="Normal 27 3 2 2" xfId="22699"/>
    <cellStyle name="Normal 27 3 3" xfId="22700"/>
    <cellStyle name="Normal 27 3 3 2" xfId="22701"/>
    <cellStyle name="Normal 27 3 3 2 2" xfId="22702"/>
    <cellStyle name="Normal 27 3 3 3" xfId="22703"/>
    <cellStyle name="Normal 27 3 4" xfId="22704"/>
    <cellStyle name="Normal 27 3 4 2" xfId="22705"/>
    <cellStyle name="Normal 27 3 4 2 2" xfId="22706"/>
    <cellStyle name="Normal 27 3 4 3" xfId="22707"/>
    <cellStyle name="Normal 27 3 5" xfId="22708"/>
    <cellStyle name="Normal 27 4" xfId="22709"/>
    <cellStyle name="Normal 27 4 2" xfId="22710"/>
    <cellStyle name="Normal 27 4 2 2" xfId="22711"/>
    <cellStyle name="Normal 27 4 3" xfId="22712"/>
    <cellStyle name="Normal 27 4 3 2" xfId="22713"/>
    <cellStyle name="Normal 27 4 3 2 2" xfId="22714"/>
    <cellStyle name="Normal 27 4 3 3" xfId="22715"/>
    <cellStyle name="Normal 27 4 4" xfId="22716"/>
    <cellStyle name="Normal 27 4 4 2" xfId="22717"/>
    <cellStyle name="Normal 27 4 4 2 2" xfId="22718"/>
    <cellStyle name="Normal 27 4 4 3" xfId="22719"/>
    <cellStyle name="Normal 27 4 5" xfId="22720"/>
    <cellStyle name="Normal 27 5" xfId="22721"/>
    <cellStyle name="Normal 27 5 2" xfId="22722"/>
    <cellStyle name="Normal 27 5 2 2" xfId="22723"/>
    <cellStyle name="Normal 27 5 3" xfId="22724"/>
    <cellStyle name="Normal 27 6" xfId="22725"/>
    <cellStyle name="Normal 27 6 2" xfId="22726"/>
    <cellStyle name="Normal 27 6 2 2" xfId="22727"/>
    <cellStyle name="Normal 27 6 3" xfId="22728"/>
    <cellStyle name="Normal 27 7" xfId="22729"/>
    <cellStyle name="Normal 27 7 2" xfId="22730"/>
    <cellStyle name="Normal 27 7 2 2" xfId="22731"/>
    <cellStyle name="Normal 27 7 3" xfId="22732"/>
    <cellStyle name="Normal 27 8" xfId="22733"/>
    <cellStyle name="Normal 270" xfId="22734"/>
    <cellStyle name="Normal 270 2" xfId="22735"/>
    <cellStyle name="Normal 270 2 2" xfId="22736"/>
    <cellStyle name="Normal 270 2 2 2" xfId="22737"/>
    <cellStyle name="Normal 270 2 3" xfId="22738"/>
    <cellStyle name="Normal 270 2 3 2" xfId="22739"/>
    <cellStyle name="Normal 270 2 3 2 2" xfId="22740"/>
    <cellStyle name="Normal 270 2 3 3" xfId="22741"/>
    <cellStyle name="Normal 270 2 4" xfId="22742"/>
    <cellStyle name="Normal 270 2 4 2" xfId="22743"/>
    <cellStyle name="Normal 270 2 4 2 2" xfId="22744"/>
    <cellStyle name="Normal 270 2 4 3" xfId="22745"/>
    <cellStyle name="Normal 270 2 5" xfId="22746"/>
    <cellStyle name="Normal 270 3" xfId="22747"/>
    <cellStyle name="Normal 270 3 2" xfId="22748"/>
    <cellStyle name="Normal 270 3 2 2" xfId="22749"/>
    <cellStyle name="Normal 270 3 2 2 2" xfId="22750"/>
    <cellStyle name="Normal 270 3 2 3" xfId="22751"/>
    <cellStyle name="Normal 270 3 2 3 2" xfId="22752"/>
    <cellStyle name="Normal 270 3 2 3 2 2" xfId="22753"/>
    <cellStyle name="Normal 270 3 2 3 3" xfId="22754"/>
    <cellStyle name="Normal 270 3 2 4" xfId="22755"/>
    <cellStyle name="Normal 270 3 3" xfId="22756"/>
    <cellStyle name="Normal 270 3 3 2" xfId="22757"/>
    <cellStyle name="Normal 270 3 3 2 2" xfId="22758"/>
    <cellStyle name="Normal 270 3 3 3" xfId="22759"/>
    <cellStyle name="Normal 270 3 4" xfId="22760"/>
    <cellStyle name="Normal 270 3 4 2" xfId="22761"/>
    <cellStyle name="Normal 270 3 4 2 2" xfId="22762"/>
    <cellStyle name="Normal 270 3 4 3" xfId="22763"/>
    <cellStyle name="Normal 270 3 5" xfId="22764"/>
    <cellStyle name="Normal 270 3 5 2" xfId="22765"/>
    <cellStyle name="Normal 270 3 5 2 2" xfId="22766"/>
    <cellStyle name="Normal 270 3 5 3" xfId="22767"/>
    <cellStyle name="Normal 270 3 6" xfId="22768"/>
    <cellStyle name="Normal 270 4" xfId="22769"/>
    <cellStyle name="Normal 270 4 2" xfId="22770"/>
    <cellStyle name="Normal 270 4 2 2" xfId="22771"/>
    <cellStyle name="Normal 270 4 3" xfId="22772"/>
    <cellStyle name="Normal 270 5" xfId="22773"/>
    <cellStyle name="Normal 270 5 2" xfId="22774"/>
    <cellStyle name="Normal 270 5 2 2" xfId="22775"/>
    <cellStyle name="Normal 270 5 3" xfId="22776"/>
    <cellStyle name="Normal 270 6" xfId="22777"/>
    <cellStyle name="Normal 270 6 2" xfId="22778"/>
    <cellStyle name="Normal 270 6 2 2" xfId="22779"/>
    <cellStyle name="Normal 270 6 3" xfId="22780"/>
    <cellStyle name="Normal 270 7" xfId="22781"/>
    <cellStyle name="Normal 271" xfId="22782"/>
    <cellStyle name="Normal 271 2" xfId="22783"/>
    <cellStyle name="Normal 271 2 2" xfId="22784"/>
    <cellStyle name="Normal 271 2 2 2" xfId="22785"/>
    <cellStyle name="Normal 271 2 3" xfId="22786"/>
    <cellStyle name="Normal 271 2 3 2" xfId="22787"/>
    <cellStyle name="Normal 271 2 3 2 2" xfId="22788"/>
    <cellStyle name="Normal 271 2 3 3" xfId="22789"/>
    <cellStyle name="Normal 271 2 4" xfId="22790"/>
    <cellStyle name="Normal 271 2 4 2" xfId="22791"/>
    <cellStyle name="Normal 271 2 4 2 2" xfId="22792"/>
    <cellStyle name="Normal 271 2 4 3" xfId="22793"/>
    <cellStyle name="Normal 271 2 5" xfId="22794"/>
    <cellStyle name="Normal 271 3" xfId="22795"/>
    <cellStyle name="Normal 271 3 2" xfId="22796"/>
    <cellStyle name="Normal 271 3 2 2" xfId="22797"/>
    <cellStyle name="Normal 271 3 2 2 2" xfId="22798"/>
    <cellStyle name="Normal 271 3 2 3" xfId="22799"/>
    <cellStyle name="Normal 271 3 2 3 2" xfId="22800"/>
    <cellStyle name="Normal 271 3 2 3 2 2" xfId="22801"/>
    <cellStyle name="Normal 271 3 2 3 3" xfId="22802"/>
    <cellStyle name="Normal 271 3 2 4" xfId="22803"/>
    <cellStyle name="Normal 271 3 3" xfId="22804"/>
    <cellStyle name="Normal 271 3 3 2" xfId="22805"/>
    <cellStyle name="Normal 271 3 3 2 2" xfId="22806"/>
    <cellStyle name="Normal 271 3 3 3" xfId="22807"/>
    <cellStyle name="Normal 271 3 4" xfId="22808"/>
    <cellStyle name="Normal 271 3 4 2" xfId="22809"/>
    <cellStyle name="Normal 271 3 4 2 2" xfId="22810"/>
    <cellStyle name="Normal 271 3 4 3" xfId="22811"/>
    <cellStyle name="Normal 271 3 5" xfId="22812"/>
    <cellStyle name="Normal 271 3 5 2" xfId="22813"/>
    <cellStyle name="Normal 271 3 5 2 2" xfId="22814"/>
    <cellStyle name="Normal 271 3 5 3" xfId="22815"/>
    <cellStyle name="Normal 271 3 6" xfId="22816"/>
    <cellStyle name="Normal 271 4" xfId="22817"/>
    <cellStyle name="Normal 271 4 2" xfId="22818"/>
    <cellStyle name="Normal 271 4 2 2" xfId="22819"/>
    <cellStyle name="Normal 271 4 3" xfId="22820"/>
    <cellStyle name="Normal 271 5" xfId="22821"/>
    <cellStyle name="Normal 271 5 2" xfId="22822"/>
    <cellStyle name="Normal 271 5 2 2" xfId="22823"/>
    <cellStyle name="Normal 271 5 3" xfId="22824"/>
    <cellStyle name="Normal 271 6" xfId="22825"/>
    <cellStyle name="Normal 271 6 2" xfId="22826"/>
    <cellStyle name="Normal 271 6 2 2" xfId="22827"/>
    <cellStyle name="Normal 271 6 3" xfId="22828"/>
    <cellStyle name="Normal 271 7" xfId="22829"/>
    <cellStyle name="Normal 272" xfId="22830"/>
    <cellStyle name="Normal 272 2" xfId="22831"/>
    <cellStyle name="Normal 272 2 2" xfId="22832"/>
    <cellStyle name="Normal 272 2 2 2" xfId="22833"/>
    <cellStyle name="Normal 272 2 3" xfId="22834"/>
    <cellStyle name="Normal 272 2 3 2" xfId="22835"/>
    <cellStyle name="Normal 272 2 3 2 2" xfId="22836"/>
    <cellStyle name="Normal 272 2 3 3" xfId="22837"/>
    <cellStyle name="Normal 272 2 4" xfId="22838"/>
    <cellStyle name="Normal 272 2 4 2" xfId="22839"/>
    <cellStyle name="Normal 272 2 4 2 2" xfId="22840"/>
    <cellStyle name="Normal 272 2 4 3" xfId="22841"/>
    <cellStyle name="Normal 272 2 5" xfId="22842"/>
    <cellStyle name="Normal 272 3" xfId="22843"/>
    <cellStyle name="Normal 272 3 2" xfId="22844"/>
    <cellStyle name="Normal 272 3 2 2" xfId="22845"/>
    <cellStyle name="Normal 272 3 2 2 2" xfId="22846"/>
    <cellStyle name="Normal 272 3 2 3" xfId="22847"/>
    <cellStyle name="Normal 272 3 2 3 2" xfId="22848"/>
    <cellStyle name="Normal 272 3 2 3 2 2" xfId="22849"/>
    <cellStyle name="Normal 272 3 2 3 3" xfId="22850"/>
    <cellStyle name="Normal 272 3 2 4" xfId="22851"/>
    <cellStyle name="Normal 272 3 3" xfId="22852"/>
    <cellStyle name="Normal 272 3 3 2" xfId="22853"/>
    <cellStyle name="Normal 272 3 3 2 2" xfId="22854"/>
    <cellStyle name="Normal 272 3 3 3" xfId="22855"/>
    <cellStyle name="Normal 272 3 4" xfId="22856"/>
    <cellStyle name="Normal 272 3 4 2" xfId="22857"/>
    <cellStyle name="Normal 272 3 4 2 2" xfId="22858"/>
    <cellStyle name="Normal 272 3 4 3" xfId="22859"/>
    <cellStyle name="Normal 272 3 5" xfId="22860"/>
    <cellStyle name="Normal 272 3 5 2" xfId="22861"/>
    <cellStyle name="Normal 272 3 5 2 2" xfId="22862"/>
    <cellStyle name="Normal 272 3 5 3" xfId="22863"/>
    <cellStyle name="Normal 272 3 6" xfId="22864"/>
    <cellStyle name="Normal 272 4" xfId="22865"/>
    <cellStyle name="Normal 272 4 2" xfId="22866"/>
    <cellStyle name="Normal 272 4 2 2" xfId="22867"/>
    <cellStyle name="Normal 272 4 3" xfId="22868"/>
    <cellStyle name="Normal 272 5" xfId="22869"/>
    <cellStyle name="Normal 272 5 2" xfId="22870"/>
    <cellStyle name="Normal 272 5 2 2" xfId="22871"/>
    <cellStyle name="Normal 272 5 3" xfId="22872"/>
    <cellStyle name="Normal 272 6" xfId="22873"/>
    <cellStyle name="Normal 272 6 2" xfId="22874"/>
    <cellStyle name="Normal 272 6 2 2" xfId="22875"/>
    <cellStyle name="Normal 272 6 3" xfId="22876"/>
    <cellStyle name="Normal 272 7" xfId="22877"/>
    <cellStyle name="Normal 273" xfId="22878"/>
    <cellStyle name="Normal 273 2" xfId="22879"/>
    <cellStyle name="Normal 273 2 2" xfId="22880"/>
    <cellStyle name="Normal 273 2 2 2" xfId="22881"/>
    <cellStyle name="Normal 273 2 3" xfId="22882"/>
    <cellStyle name="Normal 273 2 3 2" xfId="22883"/>
    <cellStyle name="Normal 273 2 3 2 2" xfId="22884"/>
    <cellStyle name="Normal 273 2 3 3" xfId="22885"/>
    <cellStyle name="Normal 273 2 4" xfId="22886"/>
    <cellStyle name="Normal 273 2 4 2" xfId="22887"/>
    <cellStyle name="Normal 273 2 4 2 2" xfId="22888"/>
    <cellStyle name="Normal 273 2 4 3" xfId="22889"/>
    <cellStyle name="Normal 273 2 5" xfId="22890"/>
    <cellStyle name="Normal 273 3" xfId="22891"/>
    <cellStyle name="Normal 273 3 2" xfId="22892"/>
    <cellStyle name="Normal 273 3 2 2" xfId="22893"/>
    <cellStyle name="Normal 273 3 2 2 2" xfId="22894"/>
    <cellStyle name="Normal 273 3 2 3" xfId="22895"/>
    <cellStyle name="Normal 273 3 2 3 2" xfId="22896"/>
    <cellStyle name="Normal 273 3 2 3 2 2" xfId="22897"/>
    <cellStyle name="Normal 273 3 2 3 3" xfId="22898"/>
    <cellStyle name="Normal 273 3 2 4" xfId="22899"/>
    <cellStyle name="Normal 273 3 3" xfId="22900"/>
    <cellStyle name="Normal 273 3 3 2" xfId="22901"/>
    <cellStyle name="Normal 273 3 3 2 2" xfId="22902"/>
    <cellStyle name="Normal 273 3 3 3" xfId="22903"/>
    <cellStyle name="Normal 273 3 4" xfId="22904"/>
    <cellStyle name="Normal 273 3 4 2" xfId="22905"/>
    <cellStyle name="Normal 273 3 4 2 2" xfId="22906"/>
    <cellStyle name="Normal 273 3 4 3" xfId="22907"/>
    <cellStyle name="Normal 273 3 5" xfId="22908"/>
    <cellStyle name="Normal 273 3 5 2" xfId="22909"/>
    <cellStyle name="Normal 273 3 5 2 2" xfId="22910"/>
    <cellStyle name="Normal 273 3 5 3" xfId="22911"/>
    <cellStyle name="Normal 273 3 6" xfId="22912"/>
    <cellStyle name="Normal 273 4" xfId="22913"/>
    <cellStyle name="Normal 273 4 2" xfId="22914"/>
    <cellStyle name="Normal 273 4 2 2" xfId="22915"/>
    <cellStyle name="Normal 273 4 3" xfId="22916"/>
    <cellStyle name="Normal 273 5" xfId="22917"/>
    <cellStyle name="Normal 273 5 2" xfId="22918"/>
    <cellStyle name="Normal 273 5 2 2" xfId="22919"/>
    <cellStyle name="Normal 273 5 3" xfId="22920"/>
    <cellStyle name="Normal 273 6" xfId="22921"/>
    <cellStyle name="Normal 273 6 2" xfId="22922"/>
    <cellStyle name="Normal 273 6 2 2" xfId="22923"/>
    <cellStyle name="Normal 273 6 3" xfId="22924"/>
    <cellStyle name="Normal 273 7" xfId="22925"/>
    <cellStyle name="Normal 274" xfId="22926"/>
    <cellStyle name="Normal 274 2" xfId="22927"/>
    <cellStyle name="Normal 274 2 2" xfId="22928"/>
    <cellStyle name="Normal 274 2 2 2" xfId="22929"/>
    <cellStyle name="Normal 274 2 3" xfId="22930"/>
    <cellStyle name="Normal 274 2 3 2" xfId="22931"/>
    <cellStyle name="Normal 274 2 3 2 2" xfId="22932"/>
    <cellStyle name="Normal 274 2 3 3" xfId="22933"/>
    <cellStyle name="Normal 274 2 4" xfId="22934"/>
    <cellStyle name="Normal 274 2 4 2" xfId="22935"/>
    <cellStyle name="Normal 274 2 4 2 2" xfId="22936"/>
    <cellStyle name="Normal 274 2 4 3" xfId="22937"/>
    <cellStyle name="Normal 274 2 5" xfId="22938"/>
    <cellStyle name="Normal 274 3" xfId="22939"/>
    <cellStyle name="Normal 274 3 2" xfId="22940"/>
    <cellStyle name="Normal 274 3 2 2" xfId="22941"/>
    <cellStyle name="Normal 274 3 2 2 2" xfId="22942"/>
    <cellStyle name="Normal 274 3 2 3" xfId="22943"/>
    <cellStyle name="Normal 274 3 2 3 2" xfId="22944"/>
    <cellStyle name="Normal 274 3 2 3 2 2" xfId="22945"/>
    <cellStyle name="Normal 274 3 2 3 3" xfId="22946"/>
    <cellStyle name="Normal 274 3 2 4" xfId="22947"/>
    <cellStyle name="Normal 274 3 3" xfId="22948"/>
    <cellStyle name="Normal 274 3 3 2" xfId="22949"/>
    <cellStyle name="Normal 274 3 3 2 2" xfId="22950"/>
    <cellStyle name="Normal 274 3 3 3" xfId="22951"/>
    <cellStyle name="Normal 274 3 4" xfId="22952"/>
    <cellStyle name="Normal 274 3 4 2" xfId="22953"/>
    <cellStyle name="Normal 274 3 4 2 2" xfId="22954"/>
    <cellStyle name="Normal 274 3 4 3" xfId="22955"/>
    <cellStyle name="Normal 274 3 5" xfId="22956"/>
    <cellStyle name="Normal 274 3 5 2" xfId="22957"/>
    <cellStyle name="Normal 274 3 5 2 2" xfId="22958"/>
    <cellStyle name="Normal 274 3 5 3" xfId="22959"/>
    <cellStyle name="Normal 274 3 6" xfId="22960"/>
    <cellStyle name="Normal 274 4" xfId="22961"/>
    <cellStyle name="Normal 274 4 2" xfId="22962"/>
    <cellStyle name="Normal 274 4 2 2" xfId="22963"/>
    <cellStyle name="Normal 274 4 3" xfId="22964"/>
    <cellStyle name="Normal 274 5" xfId="22965"/>
    <cellStyle name="Normal 274 5 2" xfId="22966"/>
    <cellStyle name="Normal 274 5 2 2" xfId="22967"/>
    <cellStyle name="Normal 274 5 3" xfId="22968"/>
    <cellStyle name="Normal 274 6" xfId="22969"/>
    <cellStyle name="Normal 274 6 2" xfId="22970"/>
    <cellStyle name="Normal 274 6 2 2" xfId="22971"/>
    <cellStyle name="Normal 274 6 3" xfId="22972"/>
    <cellStyle name="Normal 274 7" xfId="22973"/>
    <cellStyle name="Normal 275" xfId="22974"/>
    <cellStyle name="Normal 275 2" xfId="22975"/>
    <cellStyle name="Normal 275 2 2" xfId="22976"/>
    <cellStyle name="Normal 275 2 2 2" xfId="22977"/>
    <cellStyle name="Normal 275 2 3" xfId="22978"/>
    <cellStyle name="Normal 275 2 3 2" xfId="22979"/>
    <cellStyle name="Normal 275 2 3 2 2" xfId="22980"/>
    <cellStyle name="Normal 275 2 3 3" xfId="22981"/>
    <cellStyle name="Normal 275 2 4" xfId="22982"/>
    <cellStyle name="Normal 275 2 4 2" xfId="22983"/>
    <cellStyle name="Normal 275 2 4 2 2" xfId="22984"/>
    <cellStyle name="Normal 275 2 4 3" xfId="22985"/>
    <cellStyle name="Normal 275 2 5" xfId="22986"/>
    <cellStyle name="Normal 275 3" xfId="22987"/>
    <cellStyle name="Normal 275 3 2" xfId="22988"/>
    <cellStyle name="Normal 275 3 2 2" xfId="22989"/>
    <cellStyle name="Normal 275 3 2 2 2" xfId="22990"/>
    <cellStyle name="Normal 275 3 2 3" xfId="22991"/>
    <cellStyle name="Normal 275 3 2 3 2" xfId="22992"/>
    <cellStyle name="Normal 275 3 2 3 2 2" xfId="22993"/>
    <cellStyle name="Normal 275 3 2 3 3" xfId="22994"/>
    <cellStyle name="Normal 275 3 2 4" xfId="22995"/>
    <cellStyle name="Normal 275 3 3" xfId="22996"/>
    <cellStyle name="Normal 275 3 3 2" xfId="22997"/>
    <cellStyle name="Normal 275 3 3 2 2" xfId="22998"/>
    <cellStyle name="Normal 275 3 3 3" xfId="22999"/>
    <cellStyle name="Normal 275 3 4" xfId="23000"/>
    <cellStyle name="Normal 275 3 4 2" xfId="23001"/>
    <cellStyle name="Normal 275 3 4 2 2" xfId="23002"/>
    <cellStyle name="Normal 275 3 4 3" xfId="23003"/>
    <cellStyle name="Normal 275 3 5" xfId="23004"/>
    <cellStyle name="Normal 275 3 5 2" xfId="23005"/>
    <cellStyle name="Normal 275 3 5 2 2" xfId="23006"/>
    <cellStyle name="Normal 275 3 5 3" xfId="23007"/>
    <cellStyle name="Normal 275 3 6" xfId="23008"/>
    <cellStyle name="Normal 275 4" xfId="23009"/>
    <cellStyle name="Normal 275 4 2" xfId="23010"/>
    <cellStyle name="Normal 275 4 2 2" xfId="23011"/>
    <cellStyle name="Normal 275 4 3" xfId="23012"/>
    <cellStyle name="Normal 275 5" xfId="23013"/>
    <cellStyle name="Normal 275 5 2" xfId="23014"/>
    <cellStyle name="Normal 275 5 2 2" xfId="23015"/>
    <cellStyle name="Normal 275 5 3" xfId="23016"/>
    <cellStyle name="Normal 275 6" xfId="23017"/>
    <cellStyle name="Normal 275 6 2" xfId="23018"/>
    <cellStyle name="Normal 275 6 2 2" xfId="23019"/>
    <cellStyle name="Normal 275 6 3" xfId="23020"/>
    <cellStyle name="Normal 275 7" xfId="23021"/>
    <cellStyle name="Normal 276" xfId="23022"/>
    <cellStyle name="Normal 276 2" xfId="23023"/>
    <cellStyle name="Normal 276 2 2" xfId="23024"/>
    <cellStyle name="Normal 276 2 2 2" xfId="23025"/>
    <cellStyle name="Normal 276 2 3" xfId="23026"/>
    <cellStyle name="Normal 276 2 3 2" xfId="23027"/>
    <cellStyle name="Normal 276 2 3 2 2" xfId="23028"/>
    <cellStyle name="Normal 276 2 3 3" xfId="23029"/>
    <cellStyle name="Normal 276 2 4" xfId="23030"/>
    <cellStyle name="Normal 276 2 4 2" xfId="23031"/>
    <cellStyle name="Normal 276 2 4 2 2" xfId="23032"/>
    <cellStyle name="Normal 276 2 4 3" xfId="23033"/>
    <cellStyle name="Normal 276 2 5" xfId="23034"/>
    <cellStyle name="Normal 276 3" xfId="23035"/>
    <cellStyle name="Normal 276 3 2" xfId="23036"/>
    <cellStyle name="Normal 276 3 2 2" xfId="23037"/>
    <cellStyle name="Normal 276 3 2 2 2" xfId="23038"/>
    <cellStyle name="Normal 276 3 2 3" xfId="23039"/>
    <cellStyle name="Normal 276 3 2 3 2" xfId="23040"/>
    <cellStyle name="Normal 276 3 2 3 2 2" xfId="23041"/>
    <cellStyle name="Normal 276 3 2 3 3" xfId="23042"/>
    <cellStyle name="Normal 276 3 2 4" xfId="23043"/>
    <cellStyle name="Normal 276 3 3" xfId="23044"/>
    <cellStyle name="Normal 276 3 3 2" xfId="23045"/>
    <cellStyle name="Normal 276 3 3 2 2" xfId="23046"/>
    <cellStyle name="Normal 276 3 3 3" xfId="23047"/>
    <cellStyle name="Normal 276 3 4" xfId="23048"/>
    <cellStyle name="Normal 276 3 4 2" xfId="23049"/>
    <cellStyle name="Normal 276 3 4 2 2" xfId="23050"/>
    <cellStyle name="Normal 276 3 4 3" xfId="23051"/>
    <cellStyle name="Normal 276 3 5" xfId="23052"/>
    <cellStyle name="Normal 276 3 5 2" xfId="23053"/>
    <cellStyle name="Normal 276 3 5 2 2" xfId="23054"/>
    <cellStyle name="Normal 276 3 5 3" xfId="23055"/>
    <cellStyle name="Normal 276 3 6" xfId="23056"/>
    <cellStyle name="Normal 276 4" xfId="23057"/>
    <cellStyle name="Normal 276 4 2" xfId="23058"/>
    <cellStyle name="Normal 276 4 2 2" xfId="23059"/>
    <cellStyle name="Normal 276 4 3" xfId="23060"/>
    <cellStyle name="Normal 276 5" xfId="23061"/>
    <cellStyle name="Normal 276 5 2" xfId="23062"/>
    <cellStyle name="Normal 276 5 2 2" xfId="23063"/>
    <cellStyle name="Normal 276 5 3" xfId="23064"/>
    <cellStyle name="Normal 276 6" xfId="23065"/>
    <cellStyle name="Normal 276 6 2" xfId="23066"/>
    <cellStyle name="Normal 276 6 2 2" xfId="23067"/>
    <cellStyle name="Normal 276 6 3" xfId="23068"/>
    <cellStyle name="Normal 276 7" xfId="23069"/>
    <cellStyle name="Normal 277" xfId="23070"/>
    <cellStyle name="Normal 277 2" xfId="23071"/>
    <cellStyle name="Normal 277 2 2" xfId="23072"/>
    <cellStyle name="Normal 277 2 2 2" xfId="23073"/>
    <cellStyle name="Normal 277 2 3" xfId="23074"/>
    <cellStyle name="Normal 277 2 3 2" xfId="23075"/>
    <cellStyle name="Normal 277 2 3 2 2" xfId="23076"/>
    <cellStyle name="Normal 277 2 3 3" xfId="23077"/>
    <cellStyle name="Normal 277 2 4" xfId="23078"/>
    <cellStyle name="Normal 277 2 4 2" xfId="23079"/>
    <cellStyle name="Normal 277 2 4 2 2" xfId="23080"/>
    <cellStyle name="Normal 277 2 4 3" xfId="23081"/>
    <cellStyle name="Normal 277 2 5" xfId="23082"/>
    <cellStyle name="Normal 277 3" xfId="23083"/>
    <cellStyle name="Normal 277 3 2" xfId="23084"/>
    <cellStyle name="Normal 277 3 2 2" xfId="23085"/>
    <cellStyle name="Normal 277 3 2 2 2" xfId="23086"/>
    <cellStyle name="Normal 277 3 2 3" xfId="23087"/>
    <cellStyle name="Normal 277 3 2 3 2" xfId="23088"/>
    <cellStyle name="Normal 277 3 2 3 2 2" xfId="23089"/>
    <cellStyle name="Normal 277 3 2 3 3" xfId="23090"/>
    <cellStyle name="Normal 277 3 2 4" xfId="23091"/>
    <cellStyle name="Normal 277 3 3" xfId="23092"/>
    <cellStyle name="Normal 277 3 3 2" xfId="23093"/>
    <cellStyle name="Normal 277 3 3 2 2" xfId="23094"/>
    <cellStyle name="Normal 277 3 3 3" xfId="23095"/>
    <cellStyle name="Normal 277 3 4" xfId="23096"/>
    <cellStyle name="Normal 277 3 4 2" xfId="23097"/>
    <cellStyle name="Normal 277 3 4 2 2" xfId="23098"/>
    <cellStyle name="Normal 277 3 4 3" xfId="23099"/>
    <cellStyle name="Normal 277 3 5" xfId="23100"/>
    <cellStyle name="Normal 277 3 5 2" xfId="23101"/>
    <cellStyle name="Normal 277 3 5 2 2" xfId="23102"/>
    <cellStyle name="Normal 277 3 5 3" xfId="23103"/>
    <cellStyle name="Normal 277 3 6" xfId="23104"/>
    <cellStyle name="Normal 277 4" xfId="23105"/>
    <cellStyle name="Normal 277 4 2" xfId="23106"/>
    <cellStyle name="Normal 277 4 2 2" xfId="23107"/>
    <cellStyle name="Normal 277 4 3" xfId="23108"/>
    <cellStyle name="Normal 277 5" xfId="23109"/>
    <cellStyle name="Normal 277 5 2" xfId="23110"/>
    <cellStyle name="Normal 277 5 2 2" xfId="23111"/>
    <cellStyle name="Normal 277 5 3" xfId="23112"/>
    <cellStyle name="Normal 277 6" xfId="23113"/>
    <cellStyle name="Normal 277 6 2" xfId="23114"/>
    <cellStyle name="Normal 277 6 2 2" xfId="23115"/>
    <cellStyle name="Normal 277 6 3" xfId="23116"/>
    <cellStyle name="Normal 277 7" xfId="23117"/>
    <cellStyle name="Normal 278" xfId="23118"/>
    <cellStyle name="Normal 278 2" xfId="23119"/>
    <cellStyle name="Normal 278 2 2" xfId="23120"/>
    <cellStyle name="Normal 278 2 2 2" xfId="23121"/>
    <cellStyle name="Normal 278 2 3" xfId="23122"/>
    <cellStyle name="Normal 278 2 3 2" xfId="23123"/>
    <cellStyle name="Normal 278 2 3 2 2" xfId="23124"/>
    <cellStyle name="Normal 278 2 3 3" xfId="23125"/>
    <cellStyle name="Normal 278 2 4" xfId="23126"/>
    <cellStyle name="Normal 278 2 4 2" xfId="23127"/>
    <cellStyle name="Normal 278 2 4 2 2" xfId="23128"/>
    <cellStyle name="Normal 278 2 4 3" xfId="23129"/>
    <cellStyle name="Normal 278 2 5" xfId="23130"/>
    <cellStyle name="Normal 278 3" xfId="23131"/>
    <cellStyle name="Normal 278 3 2" xfId="23132"/>
    <cellStyle name="Normal 278 3 2 2" xfId="23133"/>
    <cellStyle name="Normal 278 3 2 2 2" xfId="23134"/>
    <cellStyle name="Normal 278 3 2 3" xfId="23135"/>
    <cellStyle name="Normal 278 3 2 3 2" xfId="23136"/>
    <cellStyle name="Normal 278 3 2 3 2 2" xfId="23137"/>
    <cellStyle name="Normal 278 3 2 3 3" xfId="23138"/>
    <cellStyle name="Normal 278 3 2 4" xfId="23139"/>
    <cellStyle name="Normal 278 3 3" xfId="23140"/>
    <cellStyle name="Normal 278 3 3 2" xfId="23141"/>
    <cellStyle name="Normal 278 3 3 2 2" xfId="23142"/>
    <cellStyle name="Normal 278 3 3 3" xfId="23143"/>
    <cellStyle name="Normal 278 3 4" xfId="23144"/>
    <cellStyle name="Normal 278 3 4 2" xfId="23145"/>
    <cellStyle name="Normal 278 3 4 2 2" xfId="23146"/>
    <cellStyle name="Normal 278 3 4 3" xfId="23147"/>
    <cellStyle name="Normal 278 3 5" xfId="23148"/>
    <cellStyle name="Normal 278 3 5 2" xfId="23149"/>
    <cellStyle name="Normal 278 3 5 2 2" xfId="23150"/>
    <cellStyle name="Normal 278 3 5 3" xfId="23151"/>
    <cellStyle name="Normal 278 3 6" xfId="23152"/>
    <cellStyle name="Normal 278 4" xfId="23153"/>
    <cellStyle name="Normal 278 4 2" xfId="23154"/>
    <cellStyle name="Normal 278 4 2 2" xfId="23155"/>
    <cellStyle name="Normal 278 4 3" xfId="23156"/>
    <cellStyle name="Normal 278 5" xfId="23157"/>
    <cellStyle name="Normal 278 5 2" xfId="23158"/>
    <cellStyle name="Normal 278 5 2 2" xfId="23159"/>
    <cellStyle name="Normal 278 5 3" xfId="23160"/>
    <cellStyle name="Normal 278 6" xfId="23161"/>
    <cellStyle name="Normal 278 6 2" xfId="23162"/>
    <cellStyle name="Normal 278 6 2 2" xfId="23163"/>
    <cellStyle name="Normal 278 6 3" xfId="23164"/>
    <cellStyle name="Normal 278 7" xfId="23165"/>
    <cellStyle name="Normal 279" xfId="23166"/>
    <cellStyle name="Normal 279 2" xfId="23167"/>
    <cellStyle name="Normal 279 2 2" xfId="23168"/>
    <cellStyle name="Normal 279 2 2 2" xfId="23169"/>
    <cellStyle name="Normal 279 2 3" xfId="23170"/>
    <cellStyle name="Normal 279 2 3 2" xfId="23171"/>
    <cellStyle name="Normal 279 2 3 2 2" xfId="23172"/>
    <cellStyle name="Normal 279 2 3 3" xfId="23173"/>
    <cellStyle name="Normal 279 2 4" xfId="23174"/>
    <cellStyle name="Normal 279 2 4 2" xfId="23175"/>
    <cellStyle name="Normal 279 2 4 2 2" xfId="23176"/>
    <cellStyle name="Normal 279 2 4 3" xfId="23177"/>
    <cellStyle name="Normal 279 2 5" xfId="23178"/>
    <cellStyle name="Normal 279 3" xfId="23179"/>
    <cellStyle name="Normal 279 3 2" xfId="23180"/>
    <cellStyle name="Normal 279 3 2 2" xfId="23181"/>
    <cellStyle name="Normal 279 3 2 2 2" xfId="23182"/>
    <cellStyle name="Normal 279 3 2 3" xfId="23183"/>
    <cellStyle name="Normal 279 3 2 3 2" xfId="23184"/>
    <cellStyle name="Normal 279 3 2 3 2 2" xfId="23185"/>
    <cellStyle name="Normal 279 3 2 3 3" xfId="23186"/>
    <cellStyle name="Normal 279 3 2 4" xfId="23187"/>
    <cellStyle name="Normal 279 3 3" xfId="23188"/>
    <cellStyle name="Normal 279 3 3 2" xfId="23189"/>
    <cellStyle name="Normal 279 3 3 2 2" xfId="23190"/>
    <cellStyle name="Normal 279 3 3 3" xfId="23191"/>
    <cellStyle name="Normal 279 3 4" xfId="23192"/>
    <cellStyle name="Normal 279 3 4 2" xfId="23193"/>
    <cellStyle name="Normal 279 3 4 2 2" xfId="23194"/>
    <cellStyle name="Normal 279 3 4 3" xfId="23195"/>
    <cellStyle name="Normal 279 3 5" xfId="23196"/>
    <cellStyle name="Normal 279 3 5 2" xfId="23197"/>
    <cellStyle name="Normal 279 3 5 2 2" xfId="23198"/>
    <cellStyle name="Normal 279 3 5 3" xfId="23199"/>
    <cellStyle name="Normal 279 3 6" xfId="23200"/>
    <cellStyle name="Normal 279 4" xfId="23201"/>
    <cellStyle name="Normal 279 4 2" xfId="23202"/>
    <cellStyle name="Normal 279 4 2 2" xfId="23203"/>
    <cellStyle name="Normal 279 4 3" xfId="23204"/>
    <cellStyle name="Normal 279 5" xfId="23205"/>
    <cellStyle name="Normal 279 5 2" xfId="23206"/>
    <cellStyle name="Normal 279 5 2 2" xfId="23207"/>
    <cellStyle name="Normal 279 5 3" xfId="23208"/>
    <cellStyle name="Normal 279 6" xfId="23209"/>
    <cellStyle name="Normal 279 6 2" xfId="23210"/>
    <cellStyle name="Normal 279 6 2 2" xfId="23211"/>
    <cellStyle name="Normal 279 6 3" xfId="23212"/>
    <cellStyle name="Normal 279 7" xfId="23213"/>
    <cellStyle name="Normal 28" xfId="23214"/>
    <cellStyle name="Normal 28 2" xfId="23215"/>
    <cellStyle name="Normal 28 2 2" xfId="23216"/>
    <cellStyle name="Normal 28 2 2 2" xfId="23217"/>
    <cellStyle name="Normal 28 2 2 2 2" xfId="23218"/>
    <cellStyle name="Normal 28 2 2 3" xfId="23219"/>
    <cellStyle name="Normal 28 2 2 3 2" xfId="23220"/>
    <cellStyle name="Normal 28 2 2 3 2 2" xfId="23221"/>
    <cellStyle name="Normal 28 2 2 3 3" xfId="23222"/>
    <cellStyle name="Normal 28 2 2 4" xfId="23223"/>
    <cellStyle name="Normal 28 2 2 4 2" xfId="23224"/>
    <cellStyle name="Normal 28 2 2 4 2 2" xfId="23225"/>
    <cellStyle name="Normal 28 2 2 4 3" xfId="23226"/>
    <cellStyle name="Normal 28 2 2 5" xfId="23227"/>
    <cellStyle name="Normal 28 2 3" xfId="23228"/>
    <cellStyle name="Normal 28 2 3 2" xfId="23229"/>
    <cellStyle name="Normal 28 2 3 2 2" xfId="23230"/>
    <cellStyle name="Normal 28 2 3 3" xfId="23231"/>
    <cellStyle name="Normal 28 2 4" xfId="23232"/>
    <cellStyle name="Normal 28 2 4 2" xfId="23233"/>
    <cellStyle name="Normal 28 2 4 2 2" xfId="23234"/>
    <cellStyle name="Normal 28 2 4 3" xfId="23235"/>
    <cellStyle name="Normal 28 2 5" xfId="23236"/>
    <cellStyle name="Normal 28 2 5 2" xfId="23237"/>
    <cellStyle name="Normal 28 2 5 2 2" xfId="23238"/>
    <cellStyle name="Normal 28 2 5 3" xfId="23239"/>
    <cellStyle name="Normal 28 2 6" xfId="23240"/>
    <cellStyle name="Normal 28 3" xfId="23241"/>
    <cellStyle name="Normal 28 3 2" xfId="23242"/>
    <cellStyle name="Normal 28 3 2 2" xfId="23243"/>
    <cellStyle name="Normal 28 3 3" xfId="23244"/>
    <cellStyle name="Normal 28 3 3 2" xfId="23245"/>
    <cellStyle name="Normal 28 3 3 2 2" xfId="23246"/>
    <cellStyle name="Normal 28 3 3 3" xfId="23247"/>
    <cellStyle name="Normal 28 3 4" xfId="23248"/>
    <cellStyle name="Normal 28 3 4 2" xfId="23249"/>
    <cellStyle name="Normal 28 3 4 2 2" xfId="23250"/>
    <cellStyle name="Normal 28 3 4 3" xfId="23251"/>
    <cellStyle name="Normal 28 3 5" xfId="23252"/>
    <cellStyle name="Normal 28 4" xfId="23253"/>
    <cellStyle name="Normal 28 4 2" xfId="23254"/>
    <cellStyle name="Normal 28 4 2 2" xfId="23255"/>
    <cellStyle name="Normal 28 4 3" xfId="23256"/>
    <cellStyle name="Normal 28 4 3 2" xfId="23257"/>
    <cellStyle name="Normal 28 4 3 2 2" xfId="23258"/>
    <cellStyle name="Normal 28 4 3 3" xfId="23259"/>
    <cellStyle name="Normal 28 4 4" xfId="23260"/>
    <cellStyle name="Normal 28 4 4 2" xfId="23261"/>
    <cellStyle name="Normal 28 4 4 2 2" xfId="23262"/>
    <cellStyle name="Normal 28 4 4 3" xfId="23263"/>
    <cellStyle name="Normal 28 4 5" xfId="23264"/>
    <cellStyle name="Normal 28 5" xfId="23265"/>
    <cellStyle name="Normal 28 5 2" xfId="23266"/>
    <cellStyle name="Normal 28 5 2 2" xfId="23267"/>
    <cellStyle name="Normal 28 5 3" xfId="23268"/>
    <cellStyle name="Normal 28 6" xfId="23269"/>
    <cellStyle name="Normal 28 6 2" xfId="23270"/>
    <cellStyle name="Normal 28 6 2 2" xfId="23271"/>
    <cellStyle name="Normal 28 6 3" xfId="23272"/>
    <cellStyle name="Normal 28 7" xfId="23273"/>
    <cellStyle name="Normal 28 7 2" xfId="23274"/>
    <cellStyle name="Normal 28 7 2 2" xfId="23275"/>
    <cellStyle name="Normal 28 7 3" xfId="23276"/>
    <cellStyle name="Normal 28 8" xfId="23277"/>
    <cellStyle name="Normal 280" xfId="23278"/>
    <cellStyle name="Normal 280 2" xfId="23279"/>
    <cellStyle name="Normal 280 2 2" xfId="23280"/>
    <cellStyle name="Normal 280 2 2 2" xfId="23281"/>
    <cellStyle name="Normal 280 2 3" xfId="23282"/>
    <cellStyle name="Normal 280 2 3 2" xfId="23283"/>
    <cellStyle name="Normal 280 2 3 2 2" xfId="23284"/>
    <cellStyle name="Normal 280 2 3 3" xfId="23285"/>
    <cellStyle name="Normal 280 2 4" xfId="23286"/>
    <cellStyle name="Normal 280 2 4 2" xfId="23287"/>
    <cellStyle name="Normal 280 2 4 2 2" xfId="23288"/>
    <cellStyle name="Normal 280 2 4 3" xfId="23289"/>
    <cellStyle name="Normal 280 2 5" xfId="23290"/>
    <cellStyle name="Normal 280 3" xfId="23291"/>
    <cellStyle name="Normal 280 3 2" xfId="23292"/>
    <cellStyle name="Normal 280 3 2 2" xfId="23293"/>
    <cellStyle name="Normal 280 3 2 2 2" xfId="23294"/>
    <cellStyle name="Normal 280 3 2 3" xfId="23295"/>
    <cellStyle name="Normal 280 3 2 3 2" xfId="23296"/>
    <cellStyle name="Normal 280 3 2 3 2 2" xfId="23297"/>
    <cellStyle name="Normal 280 3 2 3 3" xfId="23298"/>
    <cellStyle name="Normal 280 3 2 4" xfId="23299"/>
    <cellStyle name="Normal 280 3 3" xfId="23300"/>
    <cellStyle name="Normal 280 3 3 2" xfId="23301"/>
    <cellStyle name="Normal 280 3 3 2 2" xfId="23302"/>
    <cellStyle name="Normal 280 3 3 3" xfId="23303"/>
    <cellStyle name="Normal 280 3 4" xfId="23304"/>
    <cellStyle name="Normal 280 3 4 2" xfId="23305"/>
    <cellStyle name="Normal 280 3 4 2 2" xfId="23306"/>
    <cellStyle name="Normal 280 3 4 3" xfId="23307"/>
    <cellStyle name="Normal 280 3 5" xfId="23308"/>
    <cellStyle name="Normal 280 3 5 2" xfId="23309"/>
    <cellStyle name="Normal 280 3 5 2 2" xfId="23310"/>
    <cellStyle name="Normal 280 3 5 3" xfId="23311"/>
    <cellStyle name="Normal 280 3 6" xfId="23312"/>
    <cellStyle name="Normal 280 4" xfId="23313"/>
    <cellStyle name="Normal 280 4 2" xfId="23314"/>
    <cellStyle name="Normal 280 4 2 2" xfId="23315"/>
    <cellStyle name="Normal 280 4 3" xfId="23316"/>
    <cellStyle name="Normal 280 5" xfId="23317"/>
    <cellStyle name="Normal 280 5 2" xfId="23318"/>
    <cellStyle name="Normal 280 5 2 2" xfId="23319"/>
    <cellStyle name="Normal 280 5 3" xfId="23320"/>
    <cellStyle name="Normal 280 6" xfId="23321"/>
    <cellStyle name="Normal 280 6 2" xfId="23322"/>
    <cellStyle name="Normal 280 6 2 2" xfId="23323"/>
    <cellStyle name="Normal 280 6 3" xfId="23324"/>
    <cellStyle name="Normal 280 7" xfId="23325"/>
    <cellStyle name="Normal 281" xfId="23326"/>
    <cellStyle name="Normal 281 2" xfId="23327"/>
    <cellStyle name="Normal 281 2 2" xfId="23328"/>
    <cellStyle name="Normal 281 2 2 2" xfId="23329"/>
    <cellStyle name="Normal 281 2 3" xfId="23330"/>
    <cellStyle name="Normal 281 2 3 2" xfId="23331"/>
    <cellStyle name="Normal 281 2 3 2 2" xfId="23332"/>
    <cellStyle name="Normal 281 2 3 3" xfId="23333"/>
    <cellStyle name="Normal 281 2 4" xfId="23334"/>
    <cellStyle name="Normal 281 2 4 2" xfId="23335"/>
    <cellStyle name="Normal 281 2 4 2 2" xfId="23336"/>
    <cellStyle name="Normal 281 2 4 3" xfId="23337"/>
    <cellStyle name="Normal 281 2 5" xfId="23338"/>
    <cellStyle name="Normal 281 3" xfId="23339"/>
    <cellStyle name="Normal 281 3 2" xfId="23340"/>
    <cellStyle name="Normal 281 3 2 2" xfId="23341"/>
    <cellStyle name="Normal 281 3 2 2 2" xfId="23342"/>
    <cellStyle name="Normal 281 3 2 3" xfId="23343"/>
    <cellStyle name="Normal 281 3 2 3 2" xfId="23344"/>
    <cellStyle name="Normal 281 3 2 3 2 2" xfId="23345"/>
    <cellStyle name="Normal 281 3 2 3 3" xfId="23346"/>
    <cellStyle name="Normal 281 3 2 4" xfId="23347"/>
    <cellStyle name="Normal 281 3 3" xfId="23348"/>
    <cellStyle name="Normal 281 3 3 2" xfId="23349"/>
    <cellStyle name="Normal 281 3 3 2 2" xfId="23350"/>
    <cellStyle name="Normal 281 3 3 3" xfId="23351"/>
    <cellStyle name="Normal 281 3 4" xfId="23352"/>
    <cellStyle name="Normal 281 3 4 2" xfId="23353"/>
    <cellStyle name="Normal 281 3 4 2 2" xfId="23354"/>
    <cellStyle name="Normal 281 3 4 3" xfId="23355"/>
    <cellStyle name="Normal 281 3 5" xfId="23356"/>
    <cellStyle name="Normal 281 3 5 2" xfId="23357"/>
    <cellStyle name="Normal 281 3 5 2 2" xfId="23358"/>
    <cellStyle name="Normal 281 3 5 3" xfId="23359"/>
    <cellStyle name="Normal 281 3 6" xfId="23360"/>
    <cellStyle name="Normal 281 4" xfId="23361"/>
    <cellStyle name="Normal 281 4 2" xfId="23362"/>
    <cellStyle name="Normal 281 4 2 2" xfId="23363"/>
    <cellStyle name="Normal 281 4 3" xfId="23364"/>
    <cellStyle name="Normal 281 5" xfId="23365"/>
    <cellStyle name="Normal 281 5 2" xfId="23366"/>
    <cellStyle name="Normal 281 5 2 2" xfId="23367"/>
    <cellStyle name="Normal 281 5 3" xfId="23368"/>
    <cellStyle name="Normal 281 6" xfId="23369"/>
    <cellStyle name="Normal 281 6 2" xfId="23370"/>
    <cellStyle name="Normal 281 6 2 2" xfId="23371"/>
    <cellStyle name="Normal 281 6 3" xfId="23372"/>
    <cellStyle name="Normal 281 7" xfId="23373"/>
    <cellStyle name="Normal 282" xfId="23374"/>
    <cellStyle name="Normal 282 2" xfId="23375"/>
    <cellStyle name="Normal 282 2 2" xfId="23376"/>
    <cellStyle name="Normal 282 2 2 2" xfId="23377"/>
    <cellStyle name="Normal 282 2 3" xfId="23378"/>
    <cellStyle name="Normal 282 2 3 2" xfId="23379"/>
    <cellStyle name="Normal 282 2 3 2 2" xfId="23380"/>
    <cellStyle name="Normal 282 2 3 3" xfId="23381"/>
    <cellStyle name="Normal 282 2 4" xfId="23382"/>
    <cellStyle name="Normal 282 2 4 2" xfId="23383"/>
    <cellStyle name="Normal 282 2 4 2 2" xfId="23384"/>
    <cellStyle name="Normal 282 2 4 3" xfId="23385"/>
    <cellStyle name="Normal 282 2 5" xfId="23386"/>
    <cellStyle name="Normal 282 3" xfId="23387"/>
    <cellStyle name="Normal 282 3 2" xfId="23388"/>
    <cellStyle name="Normal 282 3 2 2" xfId="23389"/>
    <cellStyle name="Normal 282 3 2 2 2" xfId="23390"/>
    <cellStyle name="Normal 282 3 2 3" xfId="23391"/>
    <cellStyle name="Normal 282 3 2 3 2" xfId="23392"/>
    <cellStyle name="Normal 282 3 2 3 2 2" xfId="23393"/>
    <cellStyle name="Normal 282 3 2 3 3" xfId="23394"/>
    <cellStyle name="Normal 282 3 2 4" xfId="23395"/>
    <cellStyle name="Normal 282 3 3" xfId="23396"/>
    <cellStyle name="Normal 282 3 3 2" xfId="23397"/>
    <cellStyle name="Normal 282 3 3 2 2" xfId="23398"/>
    <cellStyle name="Normal 282 3 3 3" xfId="23399"/>
    <cellStyle name="Normal 282 3 4" xfId="23400"/>
    <cellStyle name="Normal 282 3 4 2" xfId="23401"/>
    <cellStyle name="Normal 282 3 4 2 2" xfId="23402"/>
    <cellStyle name="Normal 282 3 4 3" xfId="23403"/>
    <cellStyle name="Normal 282 3 5" xfId="23404"/>
    <cellStyle name="Normal 282 3 5 2" xfId="23405"/>
    <cellStyle name="Normal 282 3 5 2 2" xfId="23406"/>
    <cellStyle name="Normal 282 3 5 3" xfId="23407"/>
    <cellStyle name="Normal 282 3 6" xfId="23408"/>
    <cellStyle name="Normal 282 4" xfId="23409"/>
    <cellStyle name="Normal 282 4 2" xfId="23410"/>
    <cellStyle name="Normal 282 4 2 2" xfId="23411"/>
    <cellStyle name="Normal 282 4 3" xfId="23412"/>
    <cellStyle name="Normal 282 5" xfId="23413"/>
    <cellStyle name="Normal 282 5 2" xfId="23414"/>
    <cellStyle name="Normal 282 5 2 2" xfId="23415"/>
    <cellStyle name="Normal 282 5 3" xfId="23416"/>
    <cellStyle name="Normal 282 6" xfId="23417"/>
    <cellStyle name="Normal 282 6 2" xfId="23418"/>
    <cellStyle name="Normal 282 6 2 2" xfId="23419"/>
    <cellStyle name="Normal 282 6 3" xfId="23420"/>
    <cellStyle name="Normal 282 7" xfId="23421"/>
    <cellStyle name="Normal 283" xfId="23422"/>
    <cellStyle name="Normal 283 2" xfId="23423"/>
    <cellStyle name="Normal 283 2 2" xfId="23424"/>
    <cellStyle name="Normal 283 2 2 2" xfId="23425"/>
    <cellStyle name="Normal 283 2 3" xfId="23426"/>
    <cellStyle name="Normal 283 2 3 2" xfId="23427"/>
    <cellStyle name="Normal 283 2 3 2 2" xfId="23428"/>
    <cellStyle name="Normal 283 2 3 3" xfId="23429"/>
    <cellStyle name="Normal 283 2 4" xfId="23430"/>
    <cellStyle name="Normal 283 2 4 2" xfId="23431"/>
    <cellStyle name="Normal 283 2 4 2 2" xfId="23432"/>
    <cellStyle name="Normal 283 2 4 3" xfId="23433"/>
    <cellStyle name="Normal 283 2 5" xfId="23434"/>
    <cellStyle name="Normal 283 3" xfId="23435"/>
    <cellStyle name="Normal 283 3 2" xfId="23436"/>
    <cellStyle name="Normal 283 3 2 2" xfId="23437"/>
    <cellStyle name="Normal 283 3 2 2 2" xfId="23438"/>
    <cellStyle name="Normal 283 3 2 3" xfId="23439"/>
    <cellStyle name="Normal 283 3 2 3 2" xfId="23440"/>
    <cellStyle name="Normal 283 3 2 3 2 2" xfId="23441"/>
    <cellStyle name="Normal 283 3 2 3 3" xfId="23442"/>
    <cellStyle name="Normal 283 3 2 4" xfId="23443"/>
    <cellStyle name="Normal 283 3 3" xfId="23444"/>
    <cellStyle name="Normal 283 3 3 2" xfId="23445"/>
    <cellStyle name="Normal 283 3 3 2 2" xfId="23446"/>
    <cellStyle name="Normal 283 3 3 3" xfId="23447"/>
    <cellStyle name="Normal 283 3 4" xfId="23448"/>
    <cellStyle name="Normal 283 3 4 2" xfId="23449"/>
    <cellStyle name="Normal 283 3 4 2 2" xfId="23450"/>
    <cellStyle name="Normal 283 3 4 3" xfId="23451"/>
    <cellStyle name="Normal 283 3 5" xfId="23452"/>
    <cellStyle name="Normal 283 3 5 2" xfId="23453"/>
    <cellStyle name="Normal 283 3 5 2 2" xfId="23454"/>
    <cellStyle name="Normal 283 3 5 3" xfId="23455"/>
    <cellStyle name="Normal 283 3 6" xfId="23456"/>
    <cellStyle name="Normal 283 4" xfId="23457"/>
    <cellStyle name="Normal 283 4 2" xfId="23458"/>
    <cellStyle name="Normal 283 4 2 2" xfId="23459"/>
    <cellStyle name="Normal 283 4 3" xfId="23460"/>
    <cellStyle name="Normal 283 5" xfId="23461"/>
    <cellStyle name="Normal 283 5 2" xfId="23462"/>
    <cellStyle name="Normal 283 5 2 2" xfId="23463"/>
    <cellStyle name="Normal 283 5 3" xfId="23464"/>
    <cellStyle name="Normal 283 6" xfId="23465"/>
    <cellStyle name="Normal 283 6 2" xfId="23466"/>
    <cellStyle name="Normal 283 6 2 2" xfId="23467"/>
    <cellStyle name="Normal 283 6 3" xfId="23468"/>
    <cellStyle name="Normal 283 7" xfId="23469"/>
    <cellStyle name="Normal 284" xfId="23470"/>
    <cellStyle name="Normal 284 2" xfId="23471"/>
    <cellStyle name="Normal 284 2 2" xfId="23472"/>
    <cellStyle name="Normal 284 2 2 2" xfId="23473"/>
    <cellStyle name="Normal 284 2 3" xfId="23474"/>
    <cellStyle name="Normal 284 2 3 2" xfId="23475"/>
    <cellStyle name="Normal 284 2 3 2 2" xfId="23476"/>
    <cellStyle name="Normal 284 2 3 3" xfId="23477"/>
    <cellStyle name="Normal 284 2 4" xfId="23478"/>
    <cellStyle name="Normal 284 2 4 2" xfId="23479"/>
    <cellStyle name="Normal 284 2 4 2 2" xfId="23480"/>
    <cellStyle name="Normal 284 2 4 3" xfId="23481"/>
    <cellStyle name="Normal 284 2 5" xfId="23482"/>
    <cellStyle name="Normal 284 3" xfId="23483"/>
    <cellStyle name="Normal 284 3 2" xfId="23484"/>
    <cellStyle name="Normal 284 3 2 2" xfId="23485"/>
    <cellStyle name="Normal 284 3 2 2 2" xfId="23486"/>
    <cellStyle name="Normal 284 3 2 3" xfId="23487"/>
    <cellStyle name="Normal 284 3 2 3 2" xfId="23488"/>
    <cellStyle name="Normal 284 3 2 3 2 2" xfId="23489"/>
    <cellStyle name="Normal 284 3 2 3 3" xfId="23490"/>
    <cellStyle name="Normal 284 3 2 4" xfId="23491"/>
    <cellStyle name="Normal 284 3 3" xfId="23492"/>
    <cellStyle name="Normal 284 3 3 2" xfId="23493"/>
    <cellStyle name="Normal 284 3 3 2 2" xfId="23494"/>
    <cellStyle name="Normal 284 3 3 3" xfId="23495"/>
    <cellStyle name="Normal 284 3 4" xfId="23496"/>
    <cellStyle name="Normal 284 3 4 2" xfId="23497"/>
    <cellStyle name="Normal 284 3 4 2 2" xfId="23498"/>
    <cellStyle name="Normal 284 3 4 3" xfId="23499"/>
    <cellStyle name="Normal 284 3 5" xfId="23500"/>
    <cellStyle name="Normal 284 3 5 2" xfId="23501"/>
    <cellStyle name="Normal 284 3 5 2 2" xfId="23502"/>
    <cellStyle name="Normal 284 3 5 3" xfId="23503"/>
    <cellStyle name="Normal 284 3 6" xfId="23504"/>
    <cellStyle name="Normal 284 4" xfId="23505"/>
    <cellStyle name="Normal 284 4 2" xfId="23506"/>
    <cellStyle name="Normal 284 4 2 2" xfId="23507"/>
    <cellStyle name="Normal 284 4 3" xfId="23508"/>
    <cellStyle name="Normal 284 5" xfId="23509"/>
    <cellStyle name="Normal 284 5 2" xfId="23510"/>
    <cellStyle name="Normal 284 5 2 2" xfId="23511"/>
    <cellStyle name="Normal 284 5 3" xfId="23512"/>
    <cellStyle name="Normal 284 6" xfId="23513"/>
    <cellStyle name="Normal 284 6 2" xfId="23514"/>
    <cellStyle name="Normal 284 6 2 2" xfId="23515"/>
    <cellStyle name="Normal 284 6 3" xfId="23516"/>
    <cellStyle name="Normal 284 7" xfId="23517"/>
    <cellStyle name="Normal 285" xfId="23518"/>
    <cellStyle name="Normal 285 2" xfId="23519"/>
    <cellStyle name="Normal 285 2 2" xfId="23520"/>
    <cellStyle name="Normal 285 2 2 2" xfId="23521"/>
    <cellStyle name="Normal 285 2 3" xfId="23522"/>
    <cellStyle name="Normal 285 2 3 2" xfId="23523"/>
    <cellStyle name="Normal 285 2 3 2 2" xfId="23524"/>
    <cellStyle name="Normal 285 2 3 3" xfId="23525"/>
    <cellStyle name="Normal 285 2 4" xfId="23526"/>
    <cellStyle name="Normal 285 2 4 2" xfId="23527"/>
    <cellStyle name="Normal 285 2 4 2 2" xfId="23528"/>
    <cellStyle name="Normal 285 2 4 3" xfId="23529"/>
    <cellStyle name="Normal 285 2 5" xfId="23530"/>
    <cellStyle name="Normal 285 3" xfId="23531"/>
    <cellStyle name="Normal 285 3 2" xfId="23532"/>
    <cellStyle name="Normal 285 3 2 2" xfId="23533"/>
    <cellStyle name="Normal 285 3 2 2 2" xfId="23534"/>
    <cellStyle name="Normal 285 3 2 3" xfId="23535"/>
    <cellStyle name="Normal 285 3 2 3 2" xfId="23536"/>
    <cellStyle name="Normal 285 3 2 3 2 2" xfId="23537"/>
    <cellStyle name="Normal 285 3 2 3 3" xfId="23538"/>
    <cellStyle name="Normal 285 3 2 4" xfId="23539"/>
    <cellStyle name="Normal 285 3 3" xfId="23540"/>
    <cellStyle name="Normal 285 3 3 2" xfId="23541"/>
    <cellStyle name="Normal 285 3 3 2 2" xfId="23542"/>
    <cellStyle name="Normal 285 3 3 3" xfId="23543"/>
    <cellStyle name="Normal 285 3 4" xfId="23544"/>
    <cellStyle name="Normal 285 3 4 2" xfId="23545"/>
    <cellStyle name="Normal 285 3 4 2 2" xfId="23546"/>
    <cellStyle name="Normal 285 3 4 3" xfId="23547"/>
    <cellStyle name="Normal 285 3 5" xfId="23548"/>
    <cellStyle name="Normal 285 3 5 2" xfId="23549"/>
    <cellStyle name="Normal 285 3 5 2 2" xfId="23550"/>
    <cellStyle name="Normal 285 3 5 3" xfId="23551"/>
    <cellStyle name="Normal 285 3 6" xfId="23552"/>
    <cellStyle name="Normal 285 4" xfId="23553"/>
    <cellStyle name="Normal 285 4 2" xfId="23554"/>
    <cellStyle name="Normal 285 4 2 2" xfId="23555"/>
    <cellStyle name="Normal 285 4 3" xfId="23556"/>
    <cellStyle name="Normal 285 5" xfId="23557"/>
    <cellStyle name="Normal 285 5 2" xfId="23558"/>
    <cellStyle name="Normal 285 5 2 2" xfId="23559"/>
    <cellStyle name="Normal 285 5 3" xfId="23560"/>
    <cellStyle name="Normal 285 6" xfId="23561"/>
    <cellStyle name="Normal 285 6 2" xfId="23562"/>
    <cellStyle name="Normal 285 6 2 2" xfId="23563"/>
    <cellStyle name="Normal 285 6 3" xfId="23564"/>
    <cellStyle name="Normal 285 7" xfId="23565"/>
    <cellStyle name="Normal 286" xfId="23566"/>
    <cellStyle name="Normal 286 2" xfId="23567"/>
    <cellStyle name="Normal 286 2 2" xfId="23568"/>
    <cellStyle name="Normal 286 2 2 2" xfId="23569"/>
    <cellStyle name="Normal 286 2 3" xfId="23570"/>
    <cellStyle name="Normal 286 2 3 2" xfId="23571"/>
    <cellStyle name="Normal 286 2 3 2 2" xfId="23572"/>
    <cellStyle name="Normal 286 2 3 3" xfId="23573"/>
    <cellStyle name="Normal 286 2 4" xfId="23574"/>
    <cellStyle name="Normal 286 2 4 2" xfId="23575"/>
    <cellStyle name="Normal 286 2 4 2 2" xfId="23576"/>
    <cellStyle name="Normal 286 2 4 3" xfId="23577"/>
    <cellStyle name="Normal 286 2 5" xfId="23578"/>
    <cellStyle name="Normal 286 3" xfId="23579"/>
    <cellStyle name="Normal 286 3 2" xfId="23580"/>
    <cellStyle name="Normal 286 3 2 2" xfId="23581"/>
    <cellStyle name="Normal 286 3 2 2 2" xfId="23582"/>
    <cellStyle name="Normal 286 3 2 3" xfId="23583"/>
    <cellStyle name="Normal 286 3 2 3 2" xfId="23584"/>
    <cellStyle name="Normal 286 3 2 3 2 2" xfId="23585"/>
    <cellStyle name="Normal 286 3 2 3 3" xfId="23586"/>
    <cellStyle name="Normal 286 3 2 4" xfId="23587"/>
    <cellStyle name="Normal 286 3 3" xfId="23588"/>
    <cellStyle name="Normal 286 3 3 2" xfId="23589"/>
    <cellStyle name="Normal 286 3 3 2 2" xfId="23590"/>
    <cellStyle name="Normal 286 3 3 3" xfId="23591"/>
    <cellStyle name="Normal 286 3 4" xfId="23592"/>
    <cellStyle name="Normal 286 3 4 2" xfId="23593"/>
    <cellStyle name="Normal 286 3 4 2 2" xfId="23594"/>
    <cellStyle name="Normal 286 3 4 3" xfId="23595"/>
    <cellStyle name="Normal 286 3 5" xfId="23596"/>
    <cellStyle name="Normal 286 3 5 2" xfId="23597"/>
    <cellStyle name="Normal 286 3 5 2 2" xfId="23598"/>
    <cellStyle name="Normal 286 3 5 3" xfId="23599"/>
    <cellStyle name="Normal 286 3 6" xfId="23600"/>
    <cellStyle name="Normal 286 4" xfId="23601"/>
    <cellStyle name="Normal 286 4 2" xfId="23602"/>
    <cellStyle name="Normal 286 4 2 2" xfId="23603"/>
    <cellStyle name="Normal 286 4 3" xfId="23604"/>
    <cellStyle name="Normal 286 5" xfId="23605"/>
    <cellStyle name="Normal 286 5 2" xfId="23606"/>
    <cellStyle name="Normal 286 5 2 2" xfId="23607"/>
    <cellStyle name="Normal 286 5 3" xfId="23608"/>
    <cellStyle name="Normal 286 6" xfId="23609"/>
    <cellStyle name="Normal 286 6 2" xfId="23610"/>
    <cellStyle name="Normal 286 6 2 2" xfId="23611"/>
    <cellStyle name="Normal 286 6 3" xfId="23612"/>
    <cellStyle name="Normal 286 7" xfId="23613"/>
    <cellStyle name="Normal 287" xfId="23614"/>
    <cellStyle name="Normal 287 2" xfId="23615"/>
    <cellStyle name="Normal 287 2 2" xfId="23616"/>
    <cellStyle name="Normal 287 2 2 2" xfId="23617"/>
    <cellStyle name="Normal 287 2 3" xfId="23618"/>
    <cellStyle name="Normal 287 2 3 2" xfId="23619"/>
    <cellStyle name="Normal 287 2 3 2 2" xfId="23620"/>
    <cellStyle name="Normal 287 2 3 3" xfId="23621"/>
    <cellStyle name="Normal 287 2 4" xfId="23622"/>
    <cellStyle name="Normal 287 2 4 2" xfId="23623"/>
    <cellStyle name="Normal 287 2 4 2 2" xfId="23624"/>
    <cellStyle name="Normal 287 2 4 3" xfId="23625"/>
    <cellStyle name="Normal 287 2 5" xfId="23626"/>
    <cellStyle name="Normal 287 3" xfId="23627"/>
    <cellStyle name="Normal 287 3 2" xfId="23628"/>
    <cellStyle name="Normal 287 3 2 2" xfId="23629"/>
    <cellStyle name="Normal 287 3 2 2 2" xfId="23630"/>
    <cellStyle name="Normal 287 3 2 3" xfId="23631"/>
    <cellStyle name="Normal 287 3 2 3 2" xfId="23632"/>
    <cellStyle name="Normal 287 3 2 3 2 2" xfId="23633"/>
    <cellStyle name="Normal 287 3 2 3 3" xfId="23634"/>
    <cellStyle name="Normal 287 3 2 4" xfId="23635"/>
    <cellStyle name="Normal 287 3 3" xfId="23636"/>
    <cellStyle name="Normal 287 3 3 2" xfId="23637"/>
    <cellStyle name="Normal 287 3 3 2 2" xfId="23638"/>
    <cellStyle name="Normal 287 3 3 3" xfId="23639"/>
    <cellStyle name="Normal 287 3 4" xfId="23640"/>
    <cellStyle name="Normal 287 3 4 2" xfId="23641"/>
    <cellStyle name="Normal 287 3 4 2 2" xfId="23642"/>
    <cellStyle name="Normal 287 3 4 3" xfId="23643"/>
    <cellStyle name="Normal 287 3 5" xfId="23644"/>
    <cellStyle name="Normal 287 3 5 2" xfId="23645"/>
    <cellStyle name="Normal 287 3 5 2 2" xfId="23646"/>
    <cellStyle name="Normal 287 3 5 3" xfId="23647"/>
    <cellStyle name="Normal 287 3 6" xfId="23648"/>
    <cellStyle name="Normal 287 4" xfId="23649"/>
    <cellStyle name="Normal 287 4 2" xfId="23650"/>
    <cellStyle name="Normal 287 4 2 2" xfId="23651"/>
    <cellStyle name="Normal 287 4 3" xfId="23652"/>
    <cellStyle name="Normal 287 5" xfId="23653"/>
    <cellStyle name="Normal 287 5 2" xfId="23654"/>
    <cellStyle name="Normal 287 5 2 2" xfId="23655"/>
    <cellStyle name="Normal 287 5 3" xfId="23656"/>
    <cellStyle name="Normal 287 6" xfId="23657"/>
    <cellStyle name="Normal 287 6 2" xfId="23658"/>
    <cellStyle name="Normal 287 6 2 2" xfId="23659"/>
    <cellStyle name="Normal 287 6 3" xfId="23660"/>
    <cellStyle name="Normal 287 7" xfId="23661"/>
    <cellStyle name="Normal 288" xfId="23662"/>
    <cellStyle name="Normal 288 2" xfId="23663"/>
    <cellStyle name="Normal 288 2 2" xfId="23664"/>
    <cellStyle name="Normal 288 2 2 2" xfId="23665"/>
    <cellStyle name="Normal 288 2 3" xfId="23666"/>
    <cellStyle name="Normal 288 2 3 2" xfId="23667"/>
    <cellStyle name="Normal 288 2 3 2 2" xfId="23668"/>
    <cellStyle name="Normal 288 2 3 3" xfId="23669"/>
    <cellStyle name="Normal 288 2 4" xfId="23670"/>
    <cellStyle name="Normal 288 2 4 2" xfId="23671"/>
    <cellStyle name="Normal 288 2 4 2 2" xfId="23672"/>
    <cellStyle name="Normal 288 2 4 3" xfId="23673"/>
    <cellStyle name="Normal 288 2 5" xfId="23674"/>
    <cellStyle name="Normal 288 3" xfId="23675"/>
    <cellStyle name="Normal 288 3 2" xfId="23676"/>
    <cellStyle name="Normal 288 3 2 2" xfId="23677"/>
    <cellStyle name="Normal 288 3 2 2 2" xfId="23678"/>
    <cellStyle name="Normal 288 3 2 3" xfId="23679"/>
    <cellStyle name="Normal 288 3 2 3 2" xfId="23680"/>
    <cellStyle name="Normal 288 3 2 3 2 2" xfId="23681"/>
    <cellStyle name="Normal 288 3 2 3 3" xfId="23682"/>
    <cellStyle name="Normal 288 3 2 4" xfId="23683"/>
    <cellStyle name="Normal 288 3 3" xfId="23684"/>
    <cellStyle name="Normal 288 3 3 2" xfId="23685"/>
    <cellStyle name="Normal 288 3 3 2 2" xfId="23686"/>
    <cellStyle name="Normal 288 3 3 3" xfId="23687"/>
    <cellStyle name="Normal 288 3 4" xfId="23688"/>
    <cellStyle name="Normal 288 3 4 2" xfId="23689"/>
    <cellStyle name="Normal 288 3 4 2 2" xfId="23690"/>
    <cellStyle name="Normal 288 3 4 3" xfId="23691"/>
    <cellStyle name="Normal 288 3 5" xfId="23692"/>
    <cellStyle name="Normal 288 3 5 2" xfId="23693"/>
    <cellStyle name="Normal 288 3 5 2 2" xfId="23694"/>
    <cellStyle name="Normal 288 3 5 3" xfId="23695"/>
    <cellStyle name="Normal 288 3 6" xfId="23696"/>
    <cellStyle name="Normal 288 4" xfId="23697"/>
    <cellStyle name="Normal 288 4 2" xfId="23698"/>
    <cellStyle name="Normal 288 4 2 2" xfId="23699"/>
    <cellStyle name="Normal 288 4 3" xfId="23700"/>
    <cellStyle name="Normal 288 5" xfId="23701"/>
    <cellStyle name="Normal 288 5 2" xfId="23702"/>
    <cellStyle name="Normal 288 5 2 2" xfId="23703"/>
    <cellStyle name="Normal 288 5 3" xfId="23704"/>
    <cellStyle name="Normal 288 6" xfId="23705"/>
    <cellStyle name="Normal 288 6 2" xfId="23706"/>
    <cellStyle name="Normal 288 6 2 2" xfId="23707"/>
    <cellStyle name="Normal 288 6 3" xfId="23708"/>
    <cellStyle name="Normal 288 7" xfId="23709"/>
    <cellStyle name="Normal 289" xfId="23710"/>
    <cellStyle name="Normal 289 2" xfId="23711"/>
    <cellStyle name="Normal 289 2 2" xfId="23712"/>
    <cellStyle name="Normal 289 2 2 2" xfId="23713"/>
    <cellStyle name="Normal 289 2 3" xfId="23714"/>
    <cellStyle name="Normal 289 2 3 2" xfId="23715"/>
    <cellStyle name="Normal 289 2 3 2 2" xfId="23716"/>
    <cellStyle name="Normal 289 2 3 3" xfId="23717"/>
    <cellStyle name="Normal 289 2 4" xfId="23718"/>
    <cellStyle name="Normal 289 2 4 2" xfId="23719"/>
    <cellStyle name="Normal 289 2 4 2 2" xfId="23720"/>
    <cellStyle name="Normal 289 2 4 3" xfId="23721"/>
    <cellStyle name="Normal 289 2 5" xfId="23722"/>
    <cellStyle name="Normal 289 3" xfId="23723"/>
    <cellStyle name="Normal 289 3 2" xfId="23724"/>
    <cellStyle name="Normal 289 3 2 2" xfId="23725"/>
    <cellStyle name="Normal 289 3 2 2 2" xfId="23726"/>
    <cellStyle name="Normal 289 3 2 3" xfId="23727"/>
    <cellStyle name="Normal 289 3 2 3 2" xfId="23728"/>
    <cellStyle name="Normal 289 3 2 3 2 2" xfId="23729"/>
    <cellStyle name="Normal 289 3 2 3 3" xfId="23730"/>
    <cellStyle name="Normal 289 3 2 4" xfId="23731"/>
    <cellStyle name="Normal 289 3 3" xfId="23732"/>
    <cellStyle name="Normal 289 3 3 2" xfId="23733"/>
    <cellStyle name="Normal 289 3 3 2 2" xfId="23734"/>
    <cellStyle name="Normal 289 3 3 3" xfId="23735"/>
    <cellStyle name="Normal 289 3 4" xfId="23736"/>
    <cellStyle name="Normal 289 3 4 2" xfId="23737"/>
    <cellStyle name="Normal 289 3 4 2 2" xfId="23738"/>
    <cellStyle name="Normal 289 3 4 3" xfId="23739"/>
    <cellStyle name="Normal 289 3 5" xfId="23740"/>
    <cellStyle name="Normal 289 3 5 2" xfId="23741"/>
    <cellStyle name="Normal 289 3 5 2 2" xfId="23742"/>
    <cellStyle name="Normal 289 3 5 3" xfId="23743"/>
    <cellStyle name="Normal 289 3 6" xfId="23744"/>
    <cellStyle name="Normal 289 4" xfId="23745"/>
    <cellStyle name="Normal 289 4 2" xfId="23746"/>
    <cellStyle name="Normal 289 4 2 2" xfId="23747"/>
    <cellStyle name="Normal 289 4 3" xfId="23748"/>
    <cellStyle name="Normal 289 5" xfId="23749"/>
    <cellStyle name="Normal 289 5 2" xfId="23750"/>
    <cellStyle name="Normal 289 5 2 2" xfId="23751"/>
    <cellStyle name="Normal 289 5 3" xfId="23752"/>
    <cellStyle name="Normal 289 6" xfId="23753"/>
    <cellStyle name="Normal 289 6 2" xfId="23754"/>
    <cellStyle name="Normal 289 6 2 2" xfId="23755"/>
    <cellStyle name="Normal 289 6 3" xfId="23756"/>
    <cellStyle name="Normal 289 7" xfId="23757"/>
    <cellStyle name="Normal 29" xfId="23758"/>
    <cellStyle name="Normal 29 2" xfId="23759"/>
    <cellStyle name="Normal 29 2 2" xfId="23760"/>
    <cellStyle name="Normal 29 2 2 2" xfId="23761"/>
    <cellStyle name="Normal 29 2 2 2 2" xfId="23762"/>
    <cellStyle name="Normal 29 2 2 3" xfId="23763"/>
    <cellStyle name="Normal 29 2 2 3 2" xfId="23764"/>
    <cellStyle name="Normal 29 2 2 3 2 2" xfId="23765"/>
    <cellStyle name="Normal 29 2 2 3 3" xfId="23766"/>
    <cellStyle name="Normal 29 2 2 4" xfId="23767"/>
    <cellStyle name="Normal 29 2 2 4 2" xfId="23768"/>
    <cellStyle name="Normal 29 2 2 4 2 2" xfId="23769"/>
    <cellStyle name="Normal 29 2 2 4 3" xfId="23770"/>
    <cellStyle name="Normal 29 2 2 5" xfId="23771"/>
    <cellStyle name="Normal 29 2 3" xfId="23772"/>
    <cellStyle name="Normal 29 2 3 2" xfId="23773"/>
    <cellStyle name="Normal 29 2 3 2 2" xfId="23774"/>
    <cellStyle name="Normal 29 2 3 3" xfId="23775"/>
    <cellStyle name="Normal 29 2 4" xfId="23776"/>
    <cellStyle name="Normal 29 2 4 2" xfId="23777"/>
    <cellStyle name="Normal 29 2 4 2 2" xfId="23778"/>
    <cellStyle name="Normal 29 2 4 3" xfId="23779"/>
    <cellStyle name="Normal 29 2 5" xfId="23780"/>
    <cellStyle name="Normal 29 2 5 2" xfId="23781"/>
    <cellStyle name="Normal 29 2 5 2 2" xfId="23782"/>
    <cellStyle name="Normal 29 2 5 3" xfId="23783"/>
    <cellStyle name="Normal 29 2 6" xfId="23784"/>
    <cellStyle name="Normal 29 3" xfId="23785"/>
    <cellStyle name="Normal 29 3 2" xfId="23786"/>
    <cellStyle name="Normal 29 3 2 2" xfId="23787"/>
    <cellStyle name="Normal 29 3 3" xfId="23788"/>
    <cellStyle name="Normal 29 3 3 2" xfId="23789"/>
    <cellStyle name="Normal 29 3 3 2 2" xfId="23790"/>
    <cellStyle name="Normal 29 3 3 3" xfId="23791"/>
    <cellStyle name="Normal 29 3 4" xfId="23792"/>
    <cellStyle name="Normal 29 3 4 2" xfId="23793"/>
    <cellStyle name="Normal 29 3 4 2 2" xfId="23794"/>
    <cellStyle name="Normal 29 3 4 3" xfId="23795"/>
    <cellStyle name="Normal 29 3 5" xfId="23796"/>
    <cellStyle name="Normal 29 4" xfId="23797"/>
    <cellStyle name="Normal 29 4 2" xfId="23798"/>
    <cellStyle name="Normal 29 4 2 2" xfId="23799"/>
    <cellStyle name="Normal 29 4 3" xfId="23800"/>
    <cellStyle name="Normal 29 5" xfId="23801"/>
    <cellStyle name="Normal 29 5 2" xfId="23802"/>
    <cellStyle name="Normal 29 5 2 2" xfId="23803"/>
    <cellStyle name="Normal 29 5 3" xfId="23804"/>
    <cellStyle name="Normal 29 6" xfId="23805"/>
    <cellStyle name="Normal 29 6 2" xfId="23806"/>
    <cellStyle name="Normal 29 6 2 2" xfId="23807"/>
    <cellStyle name="Normal 29 6 3" xfId="23808"/>
    <cellStyle name="Normal 29 7" xfId="23809"/>
    <cellStyle name="Normal 290" xfId="23810"/>
    <cellStyle name="Normal 290 2" xfId="23811"/>
    <cellStyle name="Normal 290 2 2" xfId="23812"/>
    <cellStyle name="Normal 290 2 2 2" xfId="23813"/>
    <cellStyle name="Normal 290 2 3" xfId="23814"/>
    <cellStyle name="Normal 290 2 3 2" xfId="23815"/>
    <cellStyle name="Normal 290 2 3 2 2" xfId="23816"/>
    <cellStyle name="Normal 290 2 3 3" xfId="23817"/>
    <cellStyle name="Normal 290 2 4" xfId="23818"/>
    <cellStyle name="Normal 290 2 4 2" xfId="23819"/>
    <cellStyle name="Normal 290 2 4 2 2" xfId="23820"/>
    <cellStyle name="Normal 290 2 4 3" xfId="23821"/>
    <cellStyle name="Normal 290 2 5" xfId="23822"/>
    <cellStyle name="Normal 290 3" xfId="23823"/>
    <cellStyle name="Normal 290 3 2" xfId="23824"/>
    <cellStyle name="Normal 290 3 2 2" xfId="23825"/>
    <cellStyle name="Normal 290 3 2 2 2" xfId="23826"/>
    <cellStyle name="Normal 290 3 2 3" xfId="23827"/>
    <cellStyle name="Normal 290 3 2 3 2" xfId="23828"/>
    <cellStyle name="Normal 290 3 2 3 2 2" xfId="23829"/>
    <cellStyle name="Normal 290 3 2 3 3" xfId="23830"/>
    <cellStyle name="Normal 290 3 2 4" xfId="23831"/>
    <cellStyle name="Normal 290 3 3" xfId="23832"/>
    <cellStyle name="Normal 290 3 3 2" xfId="23833"/>
    <cellStyle name="Normal 290 3 3 2 2" xfId="23834"/>
    <cellStyle name="Normal 290 3 3 3" xfId="23835"/>
    <cellStyle name="Normal 290 3 4" xfId="23836"/>
    <cellStyle name="Normal 290 3 4 2" xfId="23837"/>
    <cellStyle name="Normal 290 3 4 2 2" xfId="23838"/>
    <cellStyle name="Normal 290 3 4 3" xfId="23839"/>
    <cellStyle name="Normal 290 3 5" xfId="23840"/>
    <cellStyle name="Normal 290 3 5 2" xfId="23841"/>
    <cellStyle name="Normal 290 3 5 2 2" xfId="23842"/>
    <cellStyle name="Normal 290 3 5 3" xfId="23843"/>
    <cellStyle name="Normal 290 3 6" xfId="23844"/>
    <cellStyle name="Normal 290 4" xfId="23845"/>
    <cellStyle name="Normal 290 4 2" xfId="23846"/>
    <cellStyle name="Normal 290 4 2 2" xfId="23847"/>
    <cellStyle name="Normal 290 4 3" xfId="23848"/>
    <cellStyle name="Normal 290 5" xfId="23849"/>
    <cellStyle name="Normal 290 5 2" xfId="23850"/>
    <cellStyle name="Normal 290 5 2 2" xfId="23851"/>
    <cellStyle name="Normal 290 5 3" xfId="23852"/>
    <cellStyle name="Normal 290 6" xfId="23853"/>
    <cellStyle name="Normal 290 6 2" xfId="23854"/>
    <cellStyle name="Normal 290 6 2 2" xfId="23855"/>
    <cellStyle name="Normal 290 6 3" xfId="23856"/>
    <cellStyle name="Normal 290 7" xfId="23857"/>
    <cellStyle name="Normal 291" xfId="23858"/>
    <cellStyle name="Normal 291 2" xfId="23859"/>
    <cellStyle name="Normal 291 2 2" xfId="23860"/>
    <cellStyle name="Normal 291 2 2 2" xfId="23861"/>
    <cellStyle name="Normal 291 2 3" xfId="23862"/>
    <cellStyle name="Normal 291 2 3 2" xfId="23863"/>
    <cellStyle name="Normal 291 2 3 2 2" xfId="23864"/>
    <cellStyle name="Normal 291 2 3 3" xfId="23865"/>
    <cellStyle name="Normal 291 2 4" xfId="23866"/>
    <cellStyle name="Normal 291 2 4 2" xfId="23867"/>
    <cellStyle name="Normal 291 2 4 2 2" xfId="23868"/>
    <cellStyle name="Normal 291 2 4 3" xfId="23869"/>
    <cellStyle name="Normal 291 2 5" xfId="23870"/>
    <cellStyle name="Normal 291 3" xfId="23871"/>
    <cellStyle name="Normal 291 3 2" xfId="23872"/>
    <cellStyle name="Normal 291 3 2 2" xfId="23873"/>
    <cellStyle name="Normal 291 3 2 2 2" xfId="23874"/>
    <cellStyle name="Normal 291 3 2 3" xfId="23875"/>
    <cellStyle name="Normal 291 3 2 3 2" xfId="23876"/>
    <cellStyle name="Normal 291 3 2 3 2 2" xfId="23877"/>
    <cellStyle name="Normal 291 3 2 3 3" xfId="23878"/>
    <cellStyle name="Normal 291 3 2 4" xfId="23879"/>
    <cellStyle name="Normal 291 3 3" xfId="23880"/>
    <cellStyle name="Normal 291 3 3 2" xfId="23881"/>
    <cellStyle name="Normal 291 3 3 2 2" xfId="23882"/>
    <cellStyle name="Normal 291 3 3 3" xfId="23883"/>
    <cellStyle name="Normal 291 3 4" xfId="23884"/>
    <cellStyle name="Normal 291 3 4 2" xfId="23885"/>
    <cellStyle name="Normal 291 3 4 2 2" xfId="23886"/>
    <cellStyle name="Normal 291 3 4 3" xfId="23887"/>
    <cellStyle name="Normal 291 3 5" xfId="23888"/>
    <cellStyle name="Normal 291 3 5 2" xfId="23889"/>
    <cellStyle name="Normal 291 3 5 2 2" xfId="23890"/>
    <cellStyle name="Normal 291 3 5 3" xfId="23891"/>
    <cellStyle name="Normal 291 3 6" xfId="23892"/>
    <cellStyle name="Normal 291 4" xfId="23893"/>
    <cellStyle name="Normal 291 4 2" xfId="23894"/>
    <cellStyle name="Normal 291 4 2 2" xfId="23895"/>
    <cellStyle name="Normal 291 4 3" xfId="23896"/>
    <cellStyle name="Normal 291 5" xfId="23897"/>
    <cellStyle name="Normal 291 5 2" xfId="23898"/>
    <cellStyle name="Normal 291 5 2 2" xfId="23899"/>
    <cellStyle name="Normal 291 5 3" xfId="23900"/>
    <cellStyle name="Normal 291 6" xfId="23901"/>
    <cellStyle name="Normal 291 6 2" xfId="23902"/>
    <cellStyle name="Normal 291 6 2 2" xfId="23903"/>
    <cellStyle name="Normal 291 6 3" xfId="23904"/>
    <cellStyle name="Normal 291 7" xfId="23905"/>
    <cellStyle name="Normal 292" xfId="23906"/>
    <cellStyle name="Normal 292 2" xfId="23907"/>
    <cellStyle name="Normal 292 2 2" xfId="23908"/>
    <cellStyle name="Normal 292 2 2 2" xfId="23909"/>
    <cellStyle name="Normal 292 2 3" xfId="23910"/>
    <cellStyle name="Normal 292 2 3 2" xfId="23911"/>
    <cellStyle name="Normal 292 2 3 2 2" xfId="23912"/>
    <cellStyle name="Normal 292 2 3 3" xfId="23913"/>
    <cellStyle name="Normal 292 2 4" xfId="23914"/>
    <cellStyle name="Normal 292 2 4 2" xfId="23915"/>
    <cellStyle name="Normal 292 2 4 2 2" xfId="23916"/>
    <cellStyle name="Normal 292 2 4 3" xfId="23917"/>
    <cellStyle name="Normal 292 2 5" xfId="23918"/>
    <cellStyle name="Normal 292 3" xfId="23919"/>
    <cellStyle name="Normal 292 3 2" xfId="23920"/>
    <cellStyle name="Normal 292 3 2 2" xfId="23921"/>
    <cellStyle name="Normal 292 3 2 2 2" xfId="23922"/>
    <cellStyle name="Normal 292 3 2 3" xfId="23923"/>
    <cellStyle name="Normal 292 3 2 3 2" xfId="23924"/>
    <cellStyle name="Normal 292 3 2 3 2 2" xfId="23925"/>
    <cellStyle name="Normal 292 3 2 3 3" xfId="23926"/>
    <cellStyle name="Normal 292 3 2 4" xfId="23927"/>
    <cellStyle name="Normal 292 3 3" xfId="23928"/>
    <cellStyle name="Normal 292 3 3 2" xfId="23929"/>
    <cellStyle name="Normal 292 3 3 2 2" xfId="23930"/>
    <cellStyle name="Normal 292 3 3 3" xfId="23931"/>
    <cellStyle name="Normal 292 3 4" xfId="23932"/>
    <cellStyle name="Normal 292 3 4 2" xfId="23933"/>
    <cellStyle name="Normal 292 3 4 2 2" xfId="23934"/>
    <cellStyle name="Normal 292 3 4 3" xfId="23935"/>
    <cellStyle name="Normal 292 3 5" xfId="23936"/>
    <cellStyle name="Normal 292 3 5 2" xfId="23937"/>
    <cellStyle name="Normal 292 3 5 2 2" xfId="23938"/>
    <cellStyle name="Normal 292 3 5 3" xfId="23939"/>
    <cellStyle name="Normal 292 3 6" xfId="23940"/>
    <cellStyle name="Normal 292 4" xfId="23941"/>
    <cellStyle name="Normal 292 4 2" xfId="23942"/>
    <cellStyle name="Normal 292 4 2 2" xfId="23943"/>
    <cellStyle name="Normal 292 4 3" xfId="23944"/>
    <cellStyle name="Normal 292 5" xfId="23945"/>
    <cellStyle name="Normal 292 5 2" xfId="23946"/>
    <cellStyle name="Normal 292 5 2 2" xfId="23947"/>
    <cellStyle name="Normal 292 5 3" xfId="23948"/>
    <cellStyle name="Normal 292 6" xfId="23949"/>
    <cellStyle name="Normal 292 6 2" xfId="23950"/>
    <cellStyle name="Normal 292 6 2 2" xfId="23951"/>
    <cellStyle name="Normal 292 6 3" xfId="23952"/>
    <cellStyle name="Normal 292 7" xfId="23953"/>
    <cellStyle name="Normal 293" xfId="23954"/>
    <cellStyle name="Normal 293 2" xfId="23955"/>
    <cellStyle name="Normal 293 2 2" xfId="23956"/>
    <cellStyle name="Normal 293 2 2 2" xfId="23957"/>
    <cellStyle name="Normal 293 2 3" xfId="23958"/>
    <cellStyle name="Normal 293 2 3 2" xfId="23959"/>
    <cellStyle name="Normal 293 2 3 2 2" xfId="23960"/>
    <cellStyle name="Normal 293 2 3 3" xfId="23961"/>
    <cellStyle name="Normal 293 2 4" xfId="23962"/>
    <cellStyle name="Normal 293 2 4 2" xfId="23963"/>
    <cellStyle name="Normal 293 2 4 2 2" xfId="23964"/>
    <cellStyle name="Normal 293 2 4 3" xfId="23965"/>
    <cellStyle name="Normal 293 2 5" xfId="23966"/>
    <cellStyle name="Normal 293 3" xfId="23967"/>
    <cellStyle name="Normal 293 3 2" xfId="23968"/>
    <cellStyle name="Normal 293 3 2 2" xfId="23969"/>
    <cellStyle name="Normal 293 3 2 2 2" xfId="23970"/>
    <cellStyle name="Normal 293 3 2 3" xfId="23971"/>
    <cellStyle name="Normal 293 3 2 3 2" xfId="23972"/>
    <cellStyle name="Normal 293 3 2 3 2 2" xfId="23973"/>
    <cellStyle name="Normal 293 3 2 3 3" xfId="23974"/>
    <cellStyle name="Normal 293 3 2 4" xfId="23975"/>
    <cellStyle name="Normal 293 3 3" xfId="23976"/>
    <cellStyle name="Normal 293 3 3 2" xfId="23977"/>
    <cellStyle name="Normal 293 3 3 2 2" xfId="23978"/>
    <cellStyle name="Normal 293 3 3 3" xfId="23979"/>
    <cellStyle name="Normal 293 3 4" xfId="23980"/>
    <cellStyle name="Normal 293 3 4 2" xfId="23981"/>
    <cellStyle name="Normal 293 3 4 2 2" xfId="23982"/>
    <cellStyle name="Normal 293 3 4 3" xfId="23983"/>
    <cellStyle name="Normal 293 3 5" xfId="23984"/>
    <cellStyle name="Normal 293 3 5 2" xfId="23985"/>
    <cellStyle name="Normal 293 3 5 2 2" xfId="23986"/>
    <cellStyle name="Normal 293 3 5 3" xfId="23987"/>
    <cellStyle name="Normal 293 3 6" xfId="23988"/>
    <cellStyle name="Normal 293 4" xfId="23989"/>
    <cellStyle name="Normal 293 4 2" xfId="23990"/>
    <cellStyle name="Normal 293 4 2 2" xfId="23991"/>
    <cellStyle name="Normal 293 4 3" xfId="23992"/>
    <cellStyle name="Normal 293 5" xfId="23993"/>
    <cellStyle name="Normal 293 5 2" xfId="23994"/>
    <cellStyle name="Normal 293 5 2 2" xfId="23995"/>
    <cellStyle name="Normal 293 5 3" xfId="23996"/>
    <cellStyle name="Normal 293 6" xfId="23997"/>
    <cellStyle name="Normal 293 6 2" xfId="23998"/>
    <cellStyle name="Normal 293 6 2 2" xfId="23999"/>
    <cellStyle name="Normal 293 6 3" xfId="24000"/>
    <cellStyle name="Normal 293 7" xfId="24001"/>
    <cellStyle name="Normal 294" xfId="24002"/>
    <cellStyle name="Normal 294 2" xfId="24003"/>
    <cellStyle name="Normal 294 2 2" xfId="24004"/>
    <cellStyle name="Normal 294 2 2 2" xfId="24005"/>
    <cellStyle name="Normal 294 2 3" xfId="24006"/>
    <cellStyle name="Normal 294 2 3 2" xfId="24007"/>
    <cellStyle name="Normal 294 2 3 2 2" xfId="24008"/>
    <cellStyle name="Normal 294 2 3 3" xfId="24009"/>
    <cellStyle name="Normal 294 2 4" xfId="24010"/>
    <cellStyle name="Normal 294 2 4 2" xfId="24011"/>
    <cellStyle name="Normal 294 2 4 2 2" xfId="24012"/>
    <cellStyle name="Normal 294 2 4 3" xfId="24013"/>
    <cellStyle name="Normal 294 2 5" xfId="24014"/>
    <cellStyle name="Normal 294 3" xfId="24015"/>
    <cellStyle name="Normal 294 3 2" xfId="24016"/>
    <cellStyle name="Normal 294 3 2 2" xfId="24017"/>
    <cellStyle name="Normal 294 3 2 2 2" xfId="24018"/>
    <cellStyle name="Normal 294 3 2 3" xfId="24019"/>
    <cellStyle name="Normal 294 3 2 3 2" xfId="24020"/>
    <cellStyle name="Normal 294 3 2 3 2 2" xfId="24021"/>
    <cellStyle name="Normal 294 3 2 3 3" xfId="24022"/>
    <cellStyle name="Normal 294 3 2 4" xfId="24023"/>
    <cellStyle name="Normal 294 3 3" xfId="24024"/>
    <cellStyle name="Normal 294 3 3 2" xfId="24025"/>
    <cellStyle name="Normal 294 3 3 2 2" xfId="24026"/>
    <cellStyle name="Normal 294 3 3 3" xfId="24027"/>
    <cellStyle name="Normal 294 3 4" xfId="24028"/>
    <cellStyle name="Normal 294 3 4 2" xfId="24029"/>
    <cellStyle name="Normal 294 3 4 2 2" xfId="24030"/>
    <cellStyle name="Normal 294 3 4 3" xfId="24031"/>
    <cellStyle name="Normal 294 3 5" xfId="24032"/>
    <cellStyle name="Normal 294 3 5 2" xfId="24033"/>
    <cellStyle name="Normal 294 3 5 2 2" xfId="24034"/>
    <cellStyle name="Normal 294 3 5 3" xfId="24035"/>
    <cellStyle name="Normal 294 3 6" xfId="24036"/>
    <cellStyle name="Normal 294 4" xfId="24037"/>
    <cellStyle name="Normal 294 4 2" xfId="24038"/>
    <cellStyle name="Normal 294 4 2 2" xfId="24039"/>
    <cellStyle name="Normal 294 4 3" xfId="24040"/>
    <cellStyle name="Normal 294 5" xfId="24041"/>
    <cellStyle name="Normal 294 5 2" xfId="24042"/>
    <cellStyle name="Normal 294 5 2 2" xfId="24043"/>
    <cellStyle name="Normal 294 5 3" xfId="24044"/>
    <cellStyle name="Normal 294 6" xfId="24045"/>
    <cellStyle name="Normal 294 6 2" xfId="24046"/>
    <cellStyle name="Normal 294 6 2 2" xfId="24047"/>
    <cellStyle name="Normal 294 6 3" xfId="24048"/>
    <cellStyle name="Normal 294 7" xfId="24049"/>
    <cellStyle name="Normal 295" xfId="24050"/>
    <cellStyle name="Normal 295 2" xfId="24051"/>
    <cellStyle name="Normal 295 2 2" xfId="24052"/>
    <cellStyle name="Normal 295 2 2 2" xfId="24053"/>
    <cellStyle name="Normal 295 2 3" xfId="24054"/>
    <cellStyle name="Normal 295 2 3 2" xfId="24055"/>
    <cellStyle name="Normal 295 2 3 2 2" xfId="24056"/>
    <cellStyle name="Normal 295 2 3 3" xfId="24057"/>
    <cellStyle name="Normal 295 2 4" xfId="24058"/>
    <cellStyle name="Normal 295 2 4 2" xfId="24059"/>
    <cellStyle name="Normal 295 2 4 2 2" xfId="24060"/>
    <cellStyle name="Normal 295 2 4 3" xfId="24061"/>
    <cellStyle name="Normal 295 2 5" xfId="24062"/>
    <cellStyle name="Normal 295 3" xfId="24063"/>
    <cellStyle name="Normal 295 3 2" xfId="24064"/>
    <cellStyle name="Normal 295 3 2 2" xfId="24065"/>
    <cellStyle name="Normal 295 3 2 2 2" xfId="24066"/>
    <cellStyle name="Normal 295 3 2 3" xfId="24067"/>
    <cellStyle name="Normal 295 3 2 3 2" xfId="24068"/>
    <cellStyle name="Normal 295 3 2 3 2 2" xfId="24069"/>
    <cellStyle name="Normal 295 3 2 3 3" xfId="24070"/>
    <cellStyle name="Normal 295 3 2 4" xfId="24071"/>
    <cellStyle name="Normal 295 3 3" xfId="24072"/>
    <cellStyle name="Normal 295 3 3 2" xfId="24073"/>
    <cellStyle name="Normal 295 3 3 2 2" xfId="24074"/>
    <cellStyle name="Normal 295 3 3 3" xfId="24075"/>
    <cellStyle name="Normal 295 3 4" xfId="24076"/>
    <cellStyle name="Normal 295 3 4 2" xfId="24077"/>
    <cellStyle name="Normal 295 3 4 2 2" xfId="24078"/>
    <cellStyle name="Normal 295 3 4 3" xfId="24079"/>
    <cellStyle name="Normal 295 3 5" xfId="24080"/>
    <cellStyle name="Normal 295 3 5 2" xfId="24081"/>
    <cellStyle name="Normal 295 3 5 2 2" xfId="24082"/>
    <cellStyle name="Normal 295 3 5 3" xfId="24083"/>
    <cellStyle name="Normal 295 3 6" xfId="24084"/>
    <cellStyle name="Normal 295 4" xfId="24085"/>
    <cellStyle name="Normal 295 4 2" xfId="24086"/>
    <cellStyle name="Normal 295 4 2 2" xfId="24087"/>
    <cellStyle name="Normal 295 4 3" xfId="24088"/>
    <cellStyle name="Normal 295 5" xfId="24089"/>
    <cellStyle name="Normal 295 5 2" xfId="24090"/>
    <cellStyle name="Normal 295 5 2 2" xfId="24091"/>
    <cellStyle name="Normal 295 5 3" xfId="24092"/>
    <cellStyle name="Normal 295 6" xfId="24093"/>
    <cellStyle name="Normal 295 6 2" xfId="24094"/>
    <cellStyle name="Normal 295 6 2 2" xfId="24095"/>
    <cellStyle name="Normal 295 6 3" xfId="24096"/>
    <cellStyle name="Normal 295 7" xfId="24097"/>
    <cellStyle name="Normal 296" xfId="24098"/>
    <cellStyle name="Normal 296 2" xfId="24099"/>
    <cellStyle name="Normal 296 2 2" xfId="24100"/>
    <cellStyle name="Normal 296 2 2 2" xfId="24101"/>
    <cellStyle name="Normal 296 2 3" xfId="24102"/>
    <cellStyle name="Normal 296 2 3 2" xfId="24103"/>
    <cellStyle name="Normal 296 2 3 2 2" xfId="24104"/>
    <cellStyle name="Normal 296 2 3 3" xfId="24105"/>
    <cellStyle name="Normal 296 2 4" xfId="24106"/>
    <cellStyle name="Normal 296 2 4 2" xfId="24107"/>
    <cellStyle name="Normal 296 2 4 2 2" xfId="24108"/>
    <cellStyle name="Normal 296 2 4 3" xfId="24109"/>
    <cellStyle name="Normal 296 2 5" xfId="24110"/>
    <cellStyle name="Normal 296 3" xfId="24111"/>
    <cellStyle name="Normal 296 3 2" xfId="24112"/>
    <cellStyle name="Normal 296 3 2 2" xfId="24113"/>
    <cellStyle name="Normal 296 3 2 2 2" xfId="24114"/>
    <cellStyle name="Normal 296 3 2 3" xfId="24115"/>
    <cellStyle name="Normal 296 3 2 3 2" xfId="24116"/>
    <cellStyle name="Normal 296 3 2 3 2 2" xfId="24117"/>
    <cellStyle name="Normal 296 3 2 3 3" xfId="24118"/>
    <cellStyle name="Normal 296 3 2 4" xfId="24119"/>
    <cellStyle name="Normal 296 3 3" xfId="24120"/>
    <cellStyle name="Normal 296 3 3 2" xfId="24121"/>
    <cellStyle name="Normal 296 3 3 2 2" xfId="24122"/>
    <cellStyle name="Normal 296 3 3 3" xfId="24123"/>
    <cellStyle name="Normal 296 3 4" xfId="24124"/>
    <cellStyle name="Normal 296 3 4 2" xfId="24125"/>
    <cellStyle name="Normal 296 3 4 2 2" xfId="24126"/>
    <cellStyle name="Normal 296 3 4 3" xfId="24127"/>
    <cellStyle name="Normal 296 3 5" xfId="24128"/>
    <cellStyle name="Normal 296 3 5 2" xfId="24129"/>
    <cellStyle name="Normal 296 3 5 2 2" xfId="24130"/>
    <cellStyle name="Normal 296 3 5 3" xfId="24131"/>
    <cellStyle name="Normal 296 3 6" xfId="24132"/>
    <cellStyle name="Normal 296 4" xfId="24133"/>
    <cellStyle name="Normal 296 4 2" xfId="24134"/>
    <cellStyle name="Normal 296 4 2 2" xfId="24135"/>
    <cellStyle name="Normal 296 4 3" xfId="24136"/>
    <cellStyle name="Normal 296 5" xfId="24137"/>
    <cellStyle name="Normal 296 5 2" xfId="24138"/>
    <cellStyle name="Normal 296 5 2 2" xfId="24139"/>
    <cellStyle name="Normal 296 5 3" xfId="24140"/>
    <cellStyle name="Normal 296 6" xfId="24141"/>
    <cellStyle name="Normal 296 6 2" xfId="24142"/>
    <cellStyle name="Normal 296 6 2 2" xfId="24143"/>
    <cellStyle name="Normal 296 6 3" xfId="24144"/>
    <cellStyle name="Normal 296 7" xfId="24145"/>
    <cellStyle name="Normal 297" xfId="24146"/>
    <cellStyle name="Normal 297 2" xfId="24147"/>
    <cellStyle name="Normal 297 2 2" xfId="24148"/>
    <cellStyle name="Normal 297 2 2 2" xfId="24149"/>
    <cellStyle name="Normal 297 2 3" xfId="24150"/>
    <cellStyle name="Normal 297 2 3 2" xfId="24151"/>
    <cellStyle name="Normal 297 2 3 2 2" xfId="24152"/>
    <cellStyle name="Normal 297 2 3 3" xfId="24153"/>
    <cellStyle name="Normal 297 2 4" xfId="24154"/>
    <cellStyle name="Normal 297 2 4 2" xfId="24155"/>
    <cellStyle name="Normal 297 2 4 2 2" xfId="24156"/>
    <cellStyle name="Normal 297 2 4 3" xfId="24157"/>
    <cellStyle name="Normal 297 2 5" xfId="24158"/>
    <cellStyle name="Normal 297 3" xfId="24159"/>
    <cellStyle name="Normal 297 3 2" xfId="24160"/>
    <cellStyle name="Normal 297 3 2 2" xfId="24161"/>
    <cellStyle name="Normal 297 3 2 2 2" xfId="24162"/>
    <cellStyle name="Normal 297 3 2 3" xfId="24163"/>
    <cellStyle name="Normal 297 3 2 3 2" xfId="24164"/>
    <cellStyle name="Normal 297 3 2 3 2 2" xfId="24165"/>
    <cellStyle name="Normal 297 3 2 3 3" xfId="24166"/>
    <cellStyle name="Normal 297 3 2 4" xfId="24167"/>
    <cellStyle name="Normal 297 3 3" xfId="24168"/>
    <cellStyle name="Normal 297 3 3 2" xfId="24169"/>
    <cellStyle name="Normal 297 3 3 2 2" xfId="24170"/>
    <cellStyle name="Normal 297 3 3 3" xfId="24171"/>
    <cellStyle name="Normal 297 3 4" xfId="24172"/>
    <cellStyle name="Normal 297 3 4 2" xfId="24173"/>
    <cellStyle name="Normal 297 3 4 2 2" xfId="24174"/>
    <cellStyle name="Normal 297 3 4 3" xfId="24175"/>
    <cellStyle name="Normal 297 3 5" xfId="24176"/>
    <cellStyle name="Normal 297 3 5 2" xfId="24177"/>
    <cellStyle name="Normal 297 3 5 2 2" xfId="24178"/>
    <cellStyle name="Normal 297 3 5 3" xfId="24179"/>
    <cellStyle name="Normal 297 3 6" xfId="24180"/>
    <cellStyle name="Normal 297 4" xfId="24181"/>
    <cellStyle name="Normal 297 4 2" xfId="24182"/>
    <cellStyle name="Normal 297 4 2 2" xfId="24183"/>
    <cellStyle name="Normal 297 4 3" xfId="24184"/>
    <cellStyle name="Normal 297 5" xfId="24185"/>
    <cellStyle name="Normal 297 5 2" xfId="24186"/>
    <cellStyle name="Normal 297 5 2 2" xfId="24187"/>
    <cellStyle name="Normal 297 5 3" xfId="24188"/>
    <cellStyle name="Normal 297 6" xfId="24189"/>
    <cellStyle name="Normal 297 6 2" xfId="24190"/>
    <cellStyle name="Normal 297 6 2 2" xfId="24191"/>
    <cellStyle name="Normal 297 6 3" xfId="24192"/>
    <cellStyle name="Normal 297 7" xfId="24193"/>
    <cellStyle name="Normal 298" xfId="24194"/>
    <cellStyle name="Normal 298 2" xfId="24195"/>
    <cellStyle name="Normal 298 2 2" xfId="24196"/>
    <cellStyle name="Normal 298 2 2 2" xfId="24197"/>
    <cellStyle name="Normal 298 2 3" xfId="24198"/>
    <cellStyle name="Normal 298 2 3 2" xfId="24199"/>
    <cellStyle name="Normal 298 2 3 2 2" xfId="24200"/>
    <cellStyle name="Normal 298 2 3 3" xfId="24201"/>
    <cellStyle name="Normal 298 2 4" xfId="24202"/>
    <cellStyle name="Normal 298 2 4 2" xfId="24203"/>
    <cellStyle name="Normal 298 2 4 2 2" xfId="24204"/>
    <cellStyle name="Normal 298 2 4 3" xfId="24205"/>
    <cellStyle name="Normal 298 2 5" xfId="24206"/>
    <cellStyle name="Normal 298 3" xfId="24207"/>
    <cellStyle name="Normal 298 3 2" xfId="24208"/>
    <cellStyle name="Normal 298 3 2 2" xfId="24209"/>
    <cellStyle name="Normal 298 3 2 2 2" xfId="24210"/>
    <cellStyle name="Normal 298 3 2 3" xfId="24211"/>
    <cellStyle name="Normal 298 3 2 3 2" xfId="24212"/>
    <cellStyle name="Normal 298 3 2 3 2 2" xfId="24213"/>
    <cellStyle name="Normal 298 3 2 3 3" xfId="24214"/>
    <cellStyle name="Normal 298 3 2 4" xfId="24215"/>
    <cellStyle name="Normal 298 3 3" xfId="24216"/>
    <cellStyle name="Normal 298 3 3 2" xfId="24217"/>
    <cellStyle name="Normal 298 3 3 2 2" xfId="24218"/>
    <cellStyle name="Normal 298 3 3 3" xfId="24219"/>
    <cellStyle name="Normal 298 3 4" xfId="24220"/>
    <cellStyle name="Normal 298 3 4 2" xfId="24221"/>
    <cellStyle name="Normal 298 3 4 2 2" xfId="24222"/>
    <cellStyle name="Normal 298 3 4 3" xfId="24223"/>
    <cellStyle name="Normal 298 3 5" xfId="24224"/>
    <cellStyle name="Normal 298 3 5 2" xfId="24225"/>
    <cellStyle name="Normal 298 3 5 2 2" xfId="24226"/>
    <cellStyle name="Normal 298 3 5 3" xfId="24227"/>
    <cellStyle name="Normal 298 3 6" xfId="24228"/>
    <cellStyle name="Normal 298 4" xfId="24229"/>
    <cellStyle name="Normal 298 4 2" xfId="24230"/>
    <cellStyle name="Normal 298 4 2 2" xfId="24231"/>
    <cellStyle name="Normal 298 4 3" xfId="24232"/>
    <cellStyle name="Normal 298 5" xfId="24233"/>
    <cellStyle name="Normal 298 5 2" xfId="24234"/>
    <cellStyle name="Normal 298 5 2 2" xfId="24235"/>
    <cellStyle name="Normal 298 5 3" xfId="24236"/>
    <cellStyle name="Normal 298 6" xfId="24237"/>
    <cellStyle name="Normal 298 6 2" xfId="24238"/>
    <cellStyle name="Normal 298 6 2 2" xfId="24239"/>
    <cellStyle name="Normal 298 6 3" xfId="24240"/>
    <cellStyle name="Normal 298 7" xfId="24241"/>
    <cellStyle name="Normal 299" xfId="24242"/>
    <cellStyle name="Normal 299 2" xfId="24243"/>
    <cellStyle name="Normal 299 2 2" xfId="24244"/>
    <cellStyle name="Normal 299 2 2 2" xfId="24245"/>
    <cellStyle name="Normal 299 2 3" xfId="24246"/>
    <cellStyle name="Normal 299 2 3 2" xfId="24247"/>
    <cellStyle name="Normal 299 2 3 2 2" xfId="24248"/>
    <cellStyle name="Normal 299 2 3 3" xfId="24249"/>
    <cellStyle name="Normal 299 2 4" xfId="24250"/>
    <cellStyle name="Normal 299 2 4 2" xfId="24251"/>
    <cellStyle name="Normal 299 2 4 2 2" xfId="24252"/>
    <cellStyle name="Normal 299 2 4 3" xfId="24253"/>
    <cellStyle name="Normal 299 2 5" xfId="24254"/>
    <cellStyle name="Normal 299 3" xfId="24255"/>
    <cellStyle name="Normal 299 3 2" xfId="24256"/>
    <cellStyle name="Normal 299 3 2 2" xfId="24257"/>
    <cellStyle name="Normal 299 3 2 2 2" xfId="24258"/>
    <cellStyle name="Normal 299 3 2 3" xfId="24259"/>
    <cellStyle name="Normal 299 3 2 3 2" xfId="24260"/>
    <cellStyle name="Normal 299 3 2 3 2 2" xfId="24261"/>
    <cellStyle name="Normal 299 3 2 3 3" xfId="24262"/>
    <cellStyle name="Normal 299 3 2 4" xfId="24263"/>
    <cellStyle name="Normal 299 3 3" xfId="24264"/>
    <cellStyle name="Normal 299 3 3 2" xfId="24265"/>
    <cellStyle name="Normal 299 3 3 2 2" xfId="24266"/>
    <cellStyle name="Normal 299 3 3 3" xfId="24267"/>
    <cellStyle name="Normal 299 3 4" xfId="24268"/>
    <cellStyle name="Normal 299 3 4 2" xfId="24269"/>
    <cellStyle name="Normal 299 3 4 2 2" xfId="24270"/>
    <cellStyle name="Normal 299 3 4 3" xfId="24271"/>
    <cellStyle name="Normal 299 3 5" xfId="24272"/>
    <cellStyle name="Normal 299 3 5 2" xfId="24273"/>
    <cellStyle name="Normal 299 3 5 2 2" xfId="24274"/>
    <cellStyle name="Normal 299 3 5 3" xfId="24275"/>
    <cellStyle name="Normal 299 3 6" xfId="24276"/>
    <cellStyle name="Normal 299 4" xfId="24277"/>
    <cellStyle name="Normal 299 4 2" xfId="24278"/>
    <cellStyle name="Normal 299 4 2 2" xfId="24279"/>
    <cellStyle name="Normal 299 4 3" xfId="24280"/>
    <cellStyle name="Normal 299 5" xfId="24281"/>
    <cellStyle name="Normal 299 5 2" xfId="24282"/>
    <cellStyle name="Normal 299 5 2 2" xfId="24283"/>
    <cellStyle name="Normal 299 5 3" xfId="24284"/>
    <cellStyle name="Normal 299 6" xfId="24285"/>
    <cellStyle name="Normal 299 6 2" xfId="24286"/>
    <cellStyle name="Normal 299 6 2 2" xfId="24287"/>
    <cellStyle name="Normal 299 6 3" xfId="24288"/>
    <cellStyle name="Normal 299 7" xfId="24289"/>
    <cellStyle name="Normal 3" xfId="146"/>
    <cellStyle name="Normal 3 10" xfId="24290"/>
    <cellStyle name="Normal 3 11" xfId="24291"/>
    <cellStyle name="Normal 3 12" xfId="24292"/>
    <cellStyle name="Normal 3 2" xfId="24293"/>
    <cellStyle name="Normal 3 2 2" xfId="24294"/>
    <cellStyle name="Normal 3 2 2 2" xfId="24295"/>
    <cellStyle name="Normal 3 2 2 2 2" xfId="24296"/>
    <cellStyle name="Normal 3 2 2 2 2 2" xfId="24297"/>
    <cellStyle name="Normal 3 2 2 2 3" xfId="24298"/>
    <cellStyle name="Normal 3 2 2 2 3 2" xfId="24299"/>
    <cellStyle name="Normal 3 2 2 2 3 2 2" xfId="24300"/>
    <cellStyle name="Normal 3 2 2 2 3 3" xfId="24301"/>
    <cellStyle name="Normal 3 2 2 2 4" xfId="24302"/>
    <cellStyle name="Normal 3 2 2 2 4 2" xfId="24303"/>
    <cellStyle name="Normal 3 2 2 2 4 2 2" xfId="24304"/>
    <cellStyle name="Normal 3 2 2 2 4 3" xfId="24305"/>
    <cellStyle name="Normal 3 2 2 2 5" xfId="24306"/>
    <cellStyle name="Normal 3 2 2 3" xfId="24307"/>
    <cellStyle name="Normal 3 2 2 3 2" xfId="24308"/>
    <cellStyle name="Normal 3 2 2 3 2 2" xfId="24309"/>
    <cellStyle name="Normal 3 2 2 3 2 2 2" xfId="24310"/>
    <cellStyle name="Normal 3 2 2 3 2 3" xfId="24311"/>
    <cellStyle name="Normal 3 2 2 3 2 3 2" xfId="24312"/>
    <cellStyle name="Normal 3 2 2 3 2 3 2 2" xfId="24313"/>
    <cellStyle name="Normal 3 2 2 3 2 3 3" xfId="24314"/>
    <cellStyle name="Normal 3 2 2 3 2 4" xfId="24315"/>
    <cellStyle name="Normal 3 2 2 3 3" xfId="24316"/>
    <cellStyle name="Normal 3 2 2 3 3 2" xfId="24317"/>
    <cellStyle name="Normal 3 2 2 3 3 2 2" xfId="24318"/>
    <cellStyle name="Normal 3 2 2 3 3 3" xfId="24319"/>
    <cellStyle name="Normal 3 2 2 3 4" xfId="24320"/>
    <cellStyle name="Normal 3 2 2 3 4 2" xfId="24321"/>
    <cellStyle name="Normal 3 2 2 3 4 2 2" xfId="24322"/>
    <cellStyle name="Normal 3 2 2 3 4 3" xfId="24323"/>
    <cellStyle name="Normal 3 2 2 3 5" xfId="24324"/>
    <cellStyle name="Normal 3 2 2 3 5 2" xfId="24325"/>
    <cellStyle name="Normal 3 2 2 3 5 2 2" xfId="24326"/>
    <cellStyle name="Normal 3 2 2 3 5 3" xfId="24327"/>
    <cellStyle name="Normal 3 2 2 3 6" xfId="24328"/>
    <cellStyle name="Normal 3 2 2 4" xfId="24329"/>
    <cellStyle name="Normal 3 2 3" xfId="24330"/>
    <cellStyle name="Normal 3 2 3 2" xfId="24331"/>
    <cellStyle name="Normal 3 2 3 2 2" xfId="24332"/>
    <cellStyle name="Normal 3 2 3 3" xfId="24333"/>
    <cellStyle name="Normal 3 2 3 3 2" xfId="24334"/>
    <cellStyle name="Normal 3 2 3 3 2 2" xfId="24335"/>
    <cellStyle name="Normal 3 2 3 3 3" xfId="24336"/>
    <cellStyle name="Normal 3 2 3 4" xfId="24337"/>
    <cellStyle name="Normal 3 2 3 4 2" xfId="24338"/>
    <cellStyle name="Normal 3 2 3 4 2 2" xfId="24339"/>
    <cellStyle name="Normal 3 2 3 4 3" xfId="24340"/>
    <cellStyle name="Normal 3 2 3 5" xfId="24341"/>
    <cellStyle name="Normal 3 2 4" xfId="24342"/>
    <cellStyle name="Normal 3 2 4 2" xfId="24343"/>
    <cellStyle name="Normal 3 2 4 2 2" xfId="24344"/>
    <cellStyle name="Normal 3 2 4 2 2 2" xfId="24345"/>
    <cellStyle name="Normal 3 2 4 2 3" xfId="24346"/>
    <cellStyle name="Normal 3 2 4 2 3 2" xfId="24347"/>
    <cellStyle name="Normal 3 2 4 2 3 2 2" xfId="24348"/>
    <cellStyle name="Normal 3 2 4 2 3 3" xfId="24349"/>
    <cellStyle name="Normal 3 2 4 2 4" xfId="24350"/>
    <cellStyle name="Normal 3 2 4 3" xfId="24351"/>
    <cellStyle name="Normal 3 2 4 3 2" xfId="24352"/>
    <cellStyle name="Normal 3 2 4 3 2 2" xfId="24353"/>
    <cellStyle name="Normal 3 2 4 3 3" xfId="24354"/>
    <cellStyle name="Normal 3 2 4 4" xfId="24355"/>
    <cellStyle name="Normal 3 2 4 4 2" xfId="24356"/>
    <cellStyle name="Normal 3 2 4 4 2 2" xfId="24357"/>
    <cellStyle name="Normal 3 2 4 4 3" xfId="24358"/>
    <cellStyle name="Normal 3 2 4 5" xfId="24359"/>
    <cellStyle name="Normal 3 2 4 5 2" xfId="24360"/>
    <cellStyle name="Normal 3 2 4 5 2 2" xfId="24361"/>
    <cellStyle name="Normal 3 2 4 5 3" xfId="24362"/>
    <cellStyle name="Normal 3 2 4 6" xfId="24363"/>
    <cellStyle name="Normal 3 2 5" xfId="24364"/>
    <cellStyle name="Normal 3 2 5 2" xfId="24365"/>
    <cellStyle name="Normal 3 2 5 2 2" xfId="24366"/>
    <cellStyle name="Normal 3 2 5 3" xfId="24367"/>
    <cellStyle name="Normal 3 2 6" xfId="24368"/>
    <cellStyle name="Normal 3 3" xfId="24369"/>
    <cellStyle name="Normal 3 3 2" xfId="24370"/>
    <cellStyle name="Normal 3 3 2 2" xfId="24371"/>
    <cellStyle name="Normal 3 3 2 2 2" xfId="24372"/>
    <cellStyle name="Normal 3 3 2 2 2 2" xfId="24373"/>
    <cellStyle name="Normal 3 3 2 2 3" xfId="24374"/>
    <cellStyle name="Normal 3 3 2 2 3 2" xfId="24375"/>
    <cellStyle name="Normal 3 3 2 2 3 2 2" xfId="24376"/>
    <cellStyle name="Normal 3 3 2 2 3 3" xfId="24377"/>
    <cellStyle name="Normal 3 3 2 2 4" xfId="24378"/>
    <cellStyle name="Normal 3 3 2 2 4 2" xfId="24379"/>
    <cellStyle name="Normal 3 3 2 2 4 2 2" xfId="24380"/>
    <cellStyle name="Normal 3 3 2 2 4 3" xfId="24381"/>
    <cellStyle name="Normal 3 3 2 2 5" xfId="24382"/>
    <cellStyle name="Normal 3 3 2 3" xfId="24383"/>
    <cellStyle name="Normal 3 3 2 3 2" xfId="24384"/>
    <cellStyle name="Normal 3 3 2 3 2 2" xfId="24385"/>
    <cellStyle name="Normal 3 3 2 3 3" xfId="24386"/>
    <cellStyle name="Normal 3 3 2 4" xfId="24387"/>
    <cellStyle name="Normal 3 3 2 4 2" xfId="24388"/>
    <cellStyle name="Normal 3 3 2 4 2 2" xfId="24389"/>
    <cellStyle name="Normal 3 3 2 4 3" xfId="24390"/>
    <cellStyle name="Normal 3 3 2 5" xfId="24391"/>
    <cellStyle name="Normal 3 3 2 5 2" xfId="24392"/>
    <cellStyle name="Normal 3 3 2 5 2 2" xfId="24393"/>
    <cellStyle name="Normal 3 3 2 5 3" xfId="24394"/>
    <cellStyle name="Normal 3 3 2 6" xfId="24395"/>
    <cellStyle name="Normal 3 3 3" xfId="24396"/>
    <cellStyle name="Normal 3 3 3 2" xfId="24397"/>
    <cellStyle name="Normal 3 3 3 2 2" xfId="24398"/>
    <cellStyle name="Normal 3 3 3 3" xfId="24399"/>
    <cellStyle name="Normal 3 3 3 3 2" xfId="24400"/>
    <cellStyle name="Normal 3 3 3 3 2 2" xfId="24401"/>
    <cellStyle name="Normal 3 3 3 3 3" xfId="24402"/>
    <cellStyle name="Normal 3 3 3 4" xfId="24403"/>
    <cellStyle name="Normal 3 3 3 4 2" xfId="24404"/>
    <cellStyle name="Normal 3 3 3 4 2 2" xfId="24405"/>
    <cellStyle name="Normal 3 3 3 4 3" xfId="24406"/>
    <cellStyle name="Normal 3 3 3 5" xfId="24407"/>
    <cellStyle name="Normal 3 3 4" xfId="24408"/>
    <cellStyle name="Normal 3 3 4 2" xfId="24409"/>
    <cellStyle name="Normal 3 3 4 2 2" xfId="24410"/>
    <cellStyle name="Normal 3 3 4 2 2 2" xfId="24411"/>
    <cellStyle name="Normal 3 3 4 2 3" xfId="24412"/>
    <cellStyle name="Normal 3 3 4 2 3 2" xfId="24413"/>
    <cellStyle name="Normal 3 3 4 2 3 2 2" xfId="24414"/>
    <cellStyle name="Normal 3 3 4 2 3 3" xfId="24415"/>
    <cellStyle name="Normal 3 3 4 2 4" xfId="24416"/>
    <cellStyle name="Normal 3 3 4 3" xfId="24417"/>
    <cellStyle name="Normal 3 3 4 3 2" xfId="24418"/>
    <cellStyle name="Normal 3 3 4 3 2 2" xfId="24419"/>
    <cellStyle name="Normal 3 3 4 3 3" xfId="24420"/>
    <cellStyle name="Normal 3 3 4 4" xfId="24421"/>
    <cellStyle name="Normal 3 3 4 4 2" xfId="24422"/>
    <cellStyle name="Normal 3 3 4 4 2 2" xfId="24423"/>
    <cellStyle name="Normal 3 3 4 4 3" xfId="24424"/>
    <cellStyle name="Normal 3 3 4 5" xfId="24425"/>
    <cellStyle name="Normal 3 3 4 5 2" xfId="24426"/>
    <cellStyle name="Normal 3 3 4 5 2 2" xfId="24427"/>
    <cellStyle name="Normal 3 3 4 5 3" xfId="24428"/>
    <cellStyle name="Normal 3 3 4 6" xfId="24429"/>
    <cellStyle name="Normal 3 3 5" xfId="24430"/>
    <cellStyle name="Normal 3 3 5 2" xfId="24431"/>
    <cellStyle name="Normal 3 3 5 2 2" xfId="24432"/>
    <cellStyle name="Normal 3 3 5 3" xfId="24433"/>
    <cellStyle name="Normal 3 3 6" xfId="24434"/>
    <cellStyle name="Normal 3 3 6 2" xfId="24435"/>
    <cellStyle name="Normal 3 3 6 2 2" xfId="24436"/>
    <cellStyle name="Normal 3 3 6 3" xfId="24437"/>
    <cellStyle name="Normal 3 3 7" xfId="24438"/>
    <cellStyle name="Normal 3 3 7 2" xfId="24439"/>
    <cellStyle name="Normal 3 3 7 2 2" xfId="24440"/>
    <cellStyle name="Normal 3 3 7 3" xfId="24441"/>
    <cellStyle name="Normal 3 3 8" xfId="24442"/>
    <cellStyle name="Normal 3 4" xfId="24443"/>
    <cellStyle name="Normal 3 4 2" xfId="24444"/>
    <cellStyle name="Normal 3 4 2 2" xfId="24445"/>
    <cellStyle name="Normal 3 4 2 2 2" xfId="24446"/>
    <cellStyle name="Normal 3 4 2 3" xfId="24447"/>
    <cellStyle name="Normal 3 4 2 3 2" xfId="24448"/>
    <cellStyle name="Normal 3 4 2 3 2 2" xfId="24449"/>
    <cellStyle name="Normal 3 4 2 3 3" xfId="24450"/>
    <cellStyle name="Normal 3 4 2 4" xfId="24451"/>
    <cellStyle name="Normal 3 4 2 4 2" xfId="24452"/>
    <cellStyle name="Normal 3 4 2 4 2 2" xfId="24453"/>
    <cellStyle name="Normal 3 4 2 4 3" xfId="24454"/>
    <cellStyle name="Normal 3 4 2 5" xfId="24455"/>
    <cellStyle name="Normal 3 4 3" xfId="24456"/>
    <cellStyle name="Normal 3 4 3 2" xfId="24457"/>
    <cellStyle name="Normal 3 4 3 2 2" xfId="24458"/>
    <cellStyle name="Normal 3 4 3 3" xfId="24459"/>
    <cellStyle name="Normal 3 4 4" xfId="24460"/>
    <cellStyle name="Normal 3 4 4 2" xfId="24461"/>
    <cellStyle name="Normal 3 4 4 2 2" xfId="24462"/>
    <cellStyle name="Normal 3 4 4 3" xfId="24463"/>
    <cellStyle name="Normal 3 4 5" xfId="24464"/>
    <cellStyle name="Normal 3 4 5 2" xfId="24465"/>
    <cellStyle name="Normal 3 4 5 2 2" xfId="24466"/>
    <cellStyle name="Normal 3 4 5 3" xfId="24467"/>
    <cellStyle name="Normal 3 4 6" xfId="24468"/>
    <cellStyle name="Normal 3 5" xfId="24469"/>
    <cellStyle name="Normal 3 5 2" xfId="24470"/>
    <cellStyle name="Normal 3 5 2 2" xfId="24471"/>
    <cellStyle name="Normal 3 5 2 2 2" xfId="24472"/>
    <cellStyle name="Normal 3 5 2 3" xfId="24473"/>
    <cellStyle name="Normal 3 5 2 3 2" xfId="24474"/>
    <cellStyle name="Normal 3 5 2 3 2 2" xfId="24475"/>
    <cellStyle name="Normal 3 5 2 3 3" xfId="24476"/>
    <cellStyle name="Normal 3 5 2 4" xfId="24477"/>
    <cellStyle name="Normal 3 5 2 4 2" xfId="24478"/>
    <cellStyle name="Normal 3 5 2 4 2 2" xfId="24479"/>
    <cellStyle name="Normal 3 5 2 4 3" xfId="24480"/>
    <cellStyle name="Normal 3 5 2 5" xfId="24481"/>
    <cellStyle name="Normal 3 5 3" xfId="24482"/>
    <cellStyle name="Normal 3 5 3 2" xfId="24483"/>
    <cellStyle name="Normal 3 5 3 2 2" xfId="24484"/>
    <cellStyle name="Normal 3 5 3 3" xfId="24485"/>
    <cellStyle name="Normal 3 5 4" xfId="24486"/>
    <cellStyle name="Normal 3 5 4 2" xfId="24487"/>
    <cellStyle name="Normal 3 5 4 2 2" xfId="24488"/>
    <cellStyle name="Normal 3 5 4 3" xfId="24489"/>
    <cellStyle name="Normal 3 5 5" xfId="24490"/>
    <cellStyle name="Normal 3 5 5 2" xfId="24491"/>
    <cellStyle name="Normal 3 5 5 2 2" xfId="24492"/>
    <cellStyle name="Normal 3 5 5 3" xfId="24493"/>
    <cellStyle name="Normal 3 5 6" xfId="24494"/>
    <cellStyle name="Normal 3 6" xfId="24495"/>
    <cellStyle name="Normal 3 6 2" xfId="24496"/>
    <cellStyle name="Normal 3 6 2 2" xfId="24497"/>
    <cellStyle name="Normal 3 6 2 2 2" xfId="24498"/>
    <cellStyle name="Normal 3 6 2 2 2 2" xfId="24499"/>
    <cellStyle name="Normal 3 6 2 2 3" xfId="24500"/>
    <cellStyle name="Normal 3 6 2 2 3 2" xfId="24501"/>
    <cellStyle name="Normal 3 6 2 2 3 2 2" xfId="24502"/>
    <cellStyle name="Normal 3 6 2 2 3 3" xfId="24503"/>
    <cellStyle name="Normal 3 6 2 2 4" xfId="24504"/>
    <cellStyle name="Normal 3 6 2 3" xfId="24505"/>
    <cellStyle name="Normal 3 6 2 3 2" xfId="24506"/>
    <cellStyle name="Normal 3 6 2 3 2 2" xfId="24507"/>
    <cellStyle name="Normal 3 6 2 3 3" xfId="24508"/>
    <cellStyle name="Normal 3 6 2 4" xfId="24509"/>
    <cellStyle name="Normal 3 6 2 4 2" xfId="24510"/>
    <cellStyle name="Normal 3 6 2 4 2 2" xfId="24511"/>
    <cellStyle name="Normal 3 6 2 4 3" xfId="24512"/>
    <cellStyle name="Normal 3 6 2 5" xfId="24513"/>
    <cellStyle name="Normal 3 6 3" xfId="24514"/>
    <cellStyle name="Normal 3 6 3 2" xfId="24515"/>
    <cellStyle name="Normal 3 6 4" xfId="24516"/>
    <cellStyle name="Normal 3 6 4 2" xfId="24517"/>
    <cellStyle name="Normal 3 6 4 2 2" xfId="24518"/>
    <cellStyle name="Normal 3 6 4 3" xfId="24519"/>
    <cellStyle name="Normal 3 6 5" xfId="24520"/>
    <cellStyle name="Normal 3 6 5 2" xfId="24521"/>
    <cellStyle name="Normal 3 6 5 2 2" xfId="24522"/>
    <cellStyle name="Normal 3 6 5 3" xfId="24523"/>
    <cellStyle name="Normal 3 6 6" xfId="24524"/>
    <cellStyle name="Normal 3 7" xfId="24525"/>
    <cellStyle name="Normal 3 7 2" xfId="24526"/>
    <cellStyle name="Normal 3 7 2 2" xfId="24527"/>
    <cellStyle name="Normal 3 7 2 2 2" xfId="24528"/>
    <cellStyle name="Normal 3 7 2 3" xfId="24529"/>
    <cellStyle name="Normal 3 7 2 3 2" xfId="24530"/>
    <cellStyle name="Normal 3 7 2 3 2 2" xfId="24531"/>
    <cellStyle name="Normal 3 7 2 3 3" xfId="24532"/>
    <cellStyle name="Normal 3 7 2 4" xfId="24533"/>
    <cellStyle name="Normal 3 7 3" xfId="24534"/>
    <cellStyle name="Normal 3 7 3 2" xfId="24535"/>
    <cellStyle name="Normal 3 7 3 2 2" xfId="24536"/>
    <cellStyle name="Normal 3 7 3 3" xfId="24537"/>
    <cellStyle name="Normal 3 7 4" xfId="24538"/>
    <cellStyle name="Normal 3 7 4 2" xfId="24539"/>
    <cellStyle name="Normal 3 7 4 2 2" xfId="24540"/>
    <cellStyle name="Normal 3 7 4 3" xfId="24541"/>
    <cellStyle name="Normal 3 7 5" xfId="24542"/>
    <cellStyle name="Normal 3 8" xfId="24543"/>
    <cellStyle name="Normal 3 8 2" xfId="24544"/>
    <cellStyle name="Normal 3 8 2 2" xfId="24545"/>
    <cellStyle name="Normal 3 8 3" xfId="24546"/>
    <cellStyle name="Normal 3 9" xfId="24547"/>
    <cellStyle name="Normal 3 9 2" xfId="24548"/>
    <cellStyle name="Normal 30" xfId="24549"/>
    <cellStyle name="Normal 30 2" xfId="24550"/>
    <cellStyle name="Normal 30 2 2" xfId="24551"/>
    <cellStyle name="Normal 30 2 2 2" xfId="24552"/>
    <cellStyle name="Normal 30 2 2 2 2" xfId="24553"/>
    <cellStyle name="Normal 30 2 2 3" xfId="24554"/>
    <cellStyle name="Normal 30 2 2 3 2" xfId="24555"/>
    <cellStyle name="Normal 30 2 2 3 2 2" xfId="24556"/>
    <cellStyle name="Normal 30 2 2 3 3" xfId="24557"/>
    <cellStyle name="Normal 30 2 2 4" xfId="24558"/>
    <cellStyle name="Normal 30 2 2 4 2" xfId="24559"/>
    <cellStyle name="Normal 30 2 2 4 2 2" xfId="24560"/>
    <cellStyle name="Normal 30 2 2 4 3" xfId="24561"/>
    <cellStyle name="Normal 30 2 2 5" xfId="24562"/>
    <cellStyle name="Normal 30 2 3" xfId="24563"/>
    <cellStyle name="Normal 30 2 3 2" xfId="24564"/>
    <cellStyle name="Normal 30 2 3 2 2" xfId="24565"/>
    <cellStyle name="Normal 30 2 3 3" xfId="24566"/>
    <cellStyle name="Normal 30 2 4" xfId="24567"/>
    <cellStyle name="Normal 30 2 4 2" xfId="24568"/>
    <cellStyle name="Normal 30 2 4 2 2" xfId="24569"/>
    <cellStyle name="Normal 30 2 4 3" xfId="24570"/>
    <cellStyle name="Normal 30 2 5" xfId="24571"/>
    <cellStyle name="Normal 30 2 5 2" xfId="24572"/>
    <cellStyle name="Normal 30 2 5 2 2" xfId="24573"/>
    <cellStyle name="Normal 30 2 5 3" xfId="24574"/>
    <cellStyle name="Normal 30 2 6" xfId="24575"/>
    <cellStyle name="Normal 30 3" xfId="24576"/>
    <cellStyle name="Normal 30 3 2" xfId="24577"/>
    <cellStyle name="Normal 30 3 2 2" xfId="24578"/>
    <cellStyle name="Normal 30 3 3" xfId="24579"/>
    <cellStyle name="Normal 30 3 3 2" xfId="24580"/>
    <cellStyle name="Normal 30 3 3 2 2" xfId="24581"/>
    <cellStyle name="Normal 30 3 3 3" xfId="24582"/>
    <cellStyle name="Normal 30 3 4" xfId="24583"/>
    <cellStyle name="Normal 30 3 4 2" xfId="24584"/>
    <cellStyle name="Normal 30 3 4 2 2" xfId="24585"/>
    <cellStyle name="Normal 30 3 4 3" xfId="24586"/>
    <cellStyle name="Normal 30 3 5" xfId="24587"/>
    <cellStyle name="Normal 30 4" xfId="24588"/>
    <cellStyle name="Normal 30 4 2" xfId="24589"/>
    <cellStyle name="Normal 30 4 2 2" xfId="24590"/>
    <cellStyle name="Normal 30 4 3" xfId="24591"/>
    <cellStyle name="Normal 30 5" xfId="24592"/>
    <cellStyle name="Normal 30 5 2" xfId="24593"/>
    <cellStyle name="Normal 30 5 2 2" xfId="24594"/>
    <cellStyle name="Normal 30 5 3" xfId="24595"/>
    <cellStyle name="Normal 30 6" xfId="24596"/>
    <cellStyle name="Normal 30 6 2" xfId="24597"/>
    <cellStyle name="Normal 30 6 2 2" xfId="24598"/>
    <cellStyle name="Normal 30 6 3" xfId="24599"/>
    <cellStyle name="Normal 30 7" xfId="24600"/>
    <cellStyle name="Normal 300" xfId="24601"/>
    <cellStyle name="Normal 300 2" xfId="24602"/>
    <cellStyle name="Normal 300 2 2" xfId="24603"/>
    <cellStyle name="Normal 300 2 2 2" xfId="24604"/>
    <cellStyle name="Normal 300 2 3" xfId="24605"/>
    <cellStyle name="Normal 300 2 3 2" xfId="24606"/>
    <cellStyle name="Normal 300 2 3 2 2" xfId="24607"/>
    <cellStyle name="Normal 300 2 3 3" xfId="24608"/>
    <cellStyle name="Normal 300 2 4" xfId="24609"/>
    <cellStyle name="Normal 300 2 4 2" xfId="24610"/>
    <cellStyle name="Normal 300 2 4 2 2" xfId="24611"/>
    <cellStyle name="Normal 300 2 4 3" xfId="24612"/>
    <cellStyle name="Normal 300 2 5" xfId="24613"/>
    <cellStyle name="Normal 300 3" xfId="24614"/>
    <cellStyle name="Normal 300 3 2" xfId="24615"/>
    <cellStyle name="Normal 300 3 2 2" xfId="24616"/>
    <cellStyle name="Normal 300 3 2 2 2" xfId="24617"/>
    <cellStyle name="Normal 300 3 2 3" xfId="24618"/>
    <cellStyle name="Normal 300 3 2 3 2" xfId="24619"/>
    <cellStyle name="Normal 300 3 2 3 2 2" xfId="24620"/>
    <cellStyle name="Normal 300 3 2 3 3" xfId="24621"/>
    <cellStyle name="Normal 300 3 2 4" xfId="24622"/>
    <cellStyle name="Normal 300 3 3" xfId="24623"/>
    <cellStyle name="Normal 300 3 3 2" xfId="24624"/>
    <cellStyle name="Normal 300 3 3 2 2" xfId="24625"/>
    <cellStyle name="Normal 300 3 3 3" xfId="24626"/>
    <cellStyle name="Normal 300 3 4" xfId="24627"/>
    <cellStyle name="Normal 300 3 4 2" xfId="24628"/>
    <cellStyle name="Normal 300 3 4 2 2" xfId="24629"/>
    <cellStyle name="Normal 300 3 4 3" xfId="24630"/>
    <cellStyle name="Normal 300 3 5" xfId="24631"/>
    <cellStyle name="Normal 300 3 5 2" xfId="24632"/>
    <cellStyle name="Normal 300 3 5 2 2" xfId="24633"/>
    <cellStyle name="Normal 300 3 5 3" xfId="24634"/>
    <cellStyle name="Normal 300 3 6" xfId="24635"/>
    <cellStyle name="Normal 300 4" xfId="24636"/>
    <cellStyle name="Normal 300 4 2" xfId="24637"/>
    <cellStyle name="Normal 300 4 2 2" xfId="24638"/>
    <cellStyle name="Normal 300 4 3" xfId="24639"/>
    <cellStyle name="Normal 300 5" xfId="24640"/>
    <cellStyle name="Normal 300 5 2" xfId="24641"/>
    <cellStyle name="Normal 300 5 2 2" xfId="24642"/>
    <cellStyle name="Normal 300 5 3" xfId="24643"/>
    <cellStyle name="Normal 300 6" xfId="24644"/>
    <cellStyle name="Normal 300 6 2" xfId="24645"/>
    <cellStyle name="Normal 300 6 2 2" xfId="24646"/>
    <cellStyle name="Normal 300 6 3" xfId="24647"/>
    <cellStyle name="Normal 300 7" xfId="24648"/>
    <cellStyle name="Normal 301" xfId="24649"/>
    <cellStyle name="Normal 301 2" xfId="24650"/>
    <cellStyle name="Normal 301 2 2" xfId="24651"/>
    <cellStyle name="Normal 301 2 2 2" xfId="24652"/>
    <cellStyle name="Normal 301 2 3" xfId="24653"/>
    <cellStyle name="Normal 301 2 3 2" xfId="24654"/>
    <cellStyle name="Normal 301 2 3 2 2" xfId="24655"/>
    <cellStyle name="Normal 301 2 3 3" xfId="24656"/>
    <cellStyle name="Normal 301 2 4" xfId="24657"/>
    <cellStyle name="Normal 301 2 4 2" xfId="24658"/>
    <cellStyle name="Normal 301 2 4 2 2" xfId="24659"/>
    <cellStyle name="Normal 301 2 4 3" xfId="24660"/>
    <cellStyle name="Normal 301 2 5" xfId="24661"/>
    <cellStyle name="Normal 301 3" xfId="24662"/>
    <cellStyle name="Normal 301 3 2" xfId="24663"/>
    <cellStyle name="Normal 301 3 2 2" xfId="24664"/>
    <cellStyle name="Normal 301 3 2 2 2" xfId="24665"/>
    <cellStyle name="Normal 301 3 2 3" xfId="24666"/>
    <cellStyle name="Normal 301 3 2 3 2" xfId="24667"/>
    <cellStyle name="Normal 301 3 2 3 2 2" xfId="24668"/>
    <cellStyle name="Normal 301 3 2 3 3" xfId="24669"/>
    <cellStyle name="Normal 301 3 2 4" xfId="24670"/>
    <cellStyle name="Normal 301 3 3" xfId="24671"/>
    <cellStyle name="Normal 301 3 3 2" xfId="24672"/>
    <cellStyle name="Normal 301 3 3 2 2" xfId="24673"/>
    <cellStyle name="Normal 301 3 3 3" xfId="24674"/>
    <cellStyle name="Normal 301 3 4" xfId="24675"/>
    <cellStyle name="Normal 301 3 4 2" xfId="24676"/>
    <cellStyle name="Normal 301 3 4 2 2" xfId="24677"/>
    <cellStyle name="Normal 301 3 4 3" xfId="24678"/>
    <cellStyle name="Normal 301 3 5" xfId="24679"/>
    <cellStyle name="Normal 301 3 5 2" xfId="24680"/>
    <cellStyle name="Normal 301 3 5 2 2" xfId="24681"/>
    <cellStyle name="Normal 301 3 5 3" xfId="24682"/>
    <cellStyle name="Normal 301 3 6" xfId="24683"/>
    <cellStyle name="Normal 301 4" xfId="24684"/>
    <cellStyle name="Normal 301 4 2" xfId="24685"/>
    <cellStyle name="Normal 301 4 2 2" xfId="24686"/>
    <cellStyle name="Normal 301 4 3" xfId="24687"/>
    <cellStyle name="Normal 301 5" xfId="24688"/>
    <cellStyle name="Normal 301 5 2" xfId="24689"/>
    <cellStyle name="Normal 301 5 2 2" xfId="24690"/>
    <cellStyle name="Normal 301 5 3" xfId="24691"/>
    <cellStyle name="Normal 301 6" xfId="24692"/>
    <cellStyle name="Normal 301 6 2" xfId="24693"/>
    <cellStyle name="Normal 301 6 2 2" xfId="24694"/>
    <cellStyle name="Normal 301 6 3" xfId="24695"/>
    <cellStyle name="Normal 301 7" xfId="24696"/>
    <cellStyle name="Normal 302" xfId="24697"/>
    <cellStyle name="Normal 302 2" xfId="24698"/>
    <cellStyle name="Normal 302 2 2" xfId="24699"/>
    <cellStyle name="Normal 302 2 2 2" xfId="24700"/>
    <cellStyle name="Normal 302 2 3" xfId="24701"/>
    <cellStyle name="Normal 302 2 3 2" xfId="24702"/>
    <cellStyle name="Normal 302 2 3 2 2" xfId="24703"/>
    <cellStyle name="Normal 302 2 3 3" xfId="24704"/>
    <cellStyle name="Normal 302 2 4" xfId="24705"/>
    <cellStyle name="Normal 302 2 4 2" xfId="24706"/>
    <cellStyle name="Normal 302 2 4 2 2" xfId="24707"/>
    <cellStyle name="Normal 302 2 4 3" xfId="24708"/>
    <cellStyle name="Normal 302 2 5" xfId="24709"/>
    <cellStyle name="Normal 302 3" xfId="24710"/>
    <cellStyle name="Normal 302 3 2" xfId="24711"/>
    <cellStyle name="Normal 302 3 2 2" xfId="24712"/>
    <cellStyle name="Normal 302 3 2 2 2" xfId="24713"/>
    <cellStyle name="Normal 302 3 2 3" xfId="24714"/>
    <cellStyle name="Normal 302 3 2 3 2" xfId="24715"/>
    <cellStyle name="Normal 302 3 2 3 2 2" xfId="24716"/>
    <cellStyle name="Normal 302 3 2 3 3" xfId="24717"/>
    <cellStyle name="Normal 302 3 2 4" xfId="24718"/>
    <cellStyle name="Normal 302 3 3" xfId="24719"/>
    <cellStyle name="Normal 302 3 3 2" xfId="24720"/>
    <cellStyle name="Normal 302 3 3 2 2" xfId="24721"/>
    <cellStyle name="Normal 302 3 3 3" xfId="24722"/>
    <cellStyle name="Normal 302 3 4" xfId="24723"/>
    <cellStyle name="Normal 302 3 4 2" xfId="24724"/>
    <cellStyle name="Normal 302 3 4 2 2" xfId="24725"/>
    <cellStyle name="Normal 302 3 4 3" xfId="24726"/>
    <cellStyle name="Normal 302 3 5" xfId="24727"/>
    <cellStyle name="Normal 302 3 5 2" xfId="24728"/>
    <cellStyle name="Normal 302 3 5 2 2" xfId="24729"/>
    <cellStyle name="Normal 302 3 5 3" xfId="24730"/>
    <cellStyle name="Normal 302 3 6" xfId="24731"/>
    <cellStyle name="Normal 302 4" xfId="24732"/>
    <cellStyle name="Normal 302 4 2" xfId="24733"/>
    <cellStyle name="Normal 302 4 2 2" xfId="24734"/>
    <cellStyle name="Normal 302 4 3" xfId="24735"/>
    <cellStyle name="Normal 302 5" xfId="24736"/>
    <cellStyle name="Normal 302 5 2" xfId="24737"/>
    <cellStyle name="Normal 302 5 2 2" xfId="24738"/>
    <cellStyle name="Normal 302 5 3" xfId="24739"/>
    <cellStyle name="Normal 302 6" xfId="24740"/>
    <cellStyle name="Normal 302 6 2" xfId="24741"/>
    <cellStyle name="Normal 302 6 2 2" xfId="24742"/>
    <cellStyle name="Normal 302 6 3" xfId="24743"/>
    <cellStyle name="Normal 302 7" xfId="24744"/>
    <cellStyle name="Normal 303" xfId="24745"/>
    <cellStyle name="Normal 303 2" xfId="24746"/>
    <cellStyle name="Normal 303 2 2" xfId="24747"/>
    <cellStyle name="Normal 303 2 2 2" xfId="24748"/>
    <cellStyle name="Normal 303 2 3" xfId="24749"/>
    <cellStyle name="Normal 303 2 3 2" xfId="24750"/>
    <cellStyle name="Normal 303 2 3 2 2" xfId="24751"/>
    <cellStyle name="Normal 303 2 3 3" xfId="24752"/>
    <cellStyle name="Normal 303 2 4" xfId="24753"/>
    <cellStyle name="Normal 303 2 4 2" xfId="24754"/>
    <cellStyle name="Normal 303 2 4 2 2" xfId="24755"/>
    <cellStyle name="Normal 303 2 4 3" xfId="24756"/>
    <cellStyle name="Normal 303 2 5" xfId="24757"/>
    <cellStyle name="Normal 303 3" xfId="24758"/>
    <cellStyle name="Normal 303 3 2" xfId="24759"/>
    <cellStyle name="Normal 303 3 2 2" xfId="24760"/>
    <cellStyle name="Normal 303 3 2 2 2" xfId="24761"/>
    <cellStyle name="Normal 303 3 2 3" xfId="24762"/>
    <cellStyle name="Normal 303 3 2 3 2" xfId="24763"/>
    <cellStyle name="Normal 303 3 2 3 2 2" xfId="24764"/>
    <cellStyle name="Normal 303 3 2 3 3" xfId="24765"/>
    <cellStyle name="Normal 303 3 2 4" xfId="24766"/>
    <cellStyle name="Normal 303 3 3" xfId="24767"/>
    <cellStyle name="Normal 303 3 3 2" xfId="24768"/>
    <cellStyle name="Normal 303 3 3 2 2" xfId="24769"/>
    <cellStyle name="Normal 303 3 3 3" xfId="24770"/>
    <cellStyle name="Normal 303 3 4" xfId="24771"/>
    <cellStyle name="Normal 303 3 4 2" xfId="24772"/>
    <cellStyle name="Normal 303 3 4 2 2" xfId="24773"/>
    <cellStyle name="Normal 303 3 4 3" xfId="24774"/>
    <cellStyle name="Normal 303 3 5" xfId="24775"/>
    <cellStyle name="Normal 303 3 5 2" xfId="24776"/>
    <cellStyle name="Normal 303 3 5 2 2" xfId="24777"/>
    <cellStyle name="Normal 303 3 5 3" xfId="24778"/>
    <cellStyle name="Normal 303 3 6" xfId="24779"/>
    <cellStyle name="Normal 303 4" xfId="24780"/>
    <cellStyle name="Normal 303 4 2" xfId="24781"/>
    <cellStyle name="Normal 303 4 2 2" xfId="24782"/>
    <cellStyle name="Normal 303 4 3" xfId="24783"/>
    <cellStyle name="Normal 303 5" xfId="24784"/>
    <cellStyle name="Normal 303 5 2" xfId="24785"/>
    <cellStyle name="Normal 303 5 2 2" xfId="24786"/>
    <cellStyle name="Normal 303 5 3" xfId="24787"/>
    <cellStyle name="Normal 303 6" xfId="24788"/>
    <cellStyle name="Normal 303 6 2" xfId="24789"/>
    <cellStyle name="Normal 303 6 2 2" xfId="24790"/>
    <cellStyle name="Normal 303 6 3" xfId="24791"/>
    <cellStyle name="Normal 303 7" xfId="24792"/>
    <cellStyle name="Normal 304" xfId="24793"/>
    <cellStyle name="Normal 304 2" xfId="24794"/>
    <cellStyle name="Normal 304 2 2" xfId="24795"/>
    <cellStyle name="Normal 304 2 2 2" xfId="24796"/>
    <cellStyle name="Normal 304 2 3" xfId="24797"/>
    <cellStyle name="Normal 304 2 3 2" xfId="24798"/>
    <cellStyle name="Normal 304 2 3 2 2" xfId="24799"/>
    <cellStyle name="Normal 304 2 3 3" xfId="24800"/>
    <cellStyle name="Normal 304 2 4" xfId="24801"/>
    <cellStyle name="Normal 304 2 4 2" xfId="24802"/>
    <cellStyle name="Normal 304 2 4 2 2" xfId="24803"/>
    <cellStyle name="Normal 304 2 4 3" xfId="24804"/>
    <cellStyle name="Normal 304 2 5" xfId="24805"/>
    <cellStyle name="Normal 304 3" xfId="24806"/>
    <cellStyle name="Normal 304 3 2" xfId="24807"/>
    <cellStyle name="Normal 304 3 2 2" xfId="24808"/>
    <cellStyle name="Normal 304 3 2 2 2" xfId="24809"/>
    <cellStyle name="Normal 304 3 2 3" xfId="24810"/>
    <cellStyle name="Normal 304 3 2 3 2" xfId="24811"/>
    <cellStyle name="Normal 304 3 2 3 2 2" xfId="24812"/>
    <cellStyle name="Normal 304 3 2 3 3" xfId="24813"/>
    <cellStyle name="Normal 304 3 2 4" xfId="24814"/>
    <cellStyle name="Normal 304 3 3" xfId="24815"/>
    <cellStyle name="Normal 304 3 3 2" xfId="24816"/>
    <cellStyle name="Normal 304 3 3 2 2" xfId="24817"/>
    <cellStyle name="Normal 304 3 3 3" xfId="24818"/>
    <cellStyle name="Normal 304 3 4" xfId="24819"/>
    <cellStyle name="Normal 304 3 4 2" xfId="24820"/>
    <cellStyle name="Normal 304 3 4 2 2" xfId="24821"/>
    <cellStyle name="Normal 304 3 4 3" xfId="24822"/>
    <cellStyle name="Normal 304 3 5" xfId="24823"/>
    <cellStyle name="Normal 304 3 5 2" xfId="24824"/>
    <cellStyle name="Normal 304 3 5 2 2" xfId="24825"/>
    <cellStyle name="Normal 304 3 5 3" xfId="24826"/>
    <cellStyle name="Normal 304 3 6" xfId="24827"/>
    <cellStyle name="Normal 304 4" xfId="24828"/>
    <cellStyle name="Normal 304 4 2" xfId="24829"/>
    <cellStyle name="Normal 304 4 2 2" xfId="24830"/>
    <cellStyle name="Normal 304 4 3" xfId="24831"/>
    <cellStyle name="Normal 304 5" xfId="24832"/>
    <cellStyle name="Normal 304 5 2" xfId="24833"/>
    <cellStyle name="Normal 304 5 2 2" xfId="24834"/>
    <cellStyle name="Normal 304 5 3" xfId="24835"/>
    <cellStyle name="Normal 304 6" xfId="24836"/>
    <cellStyle name="Normal 304 6 2" xfId="24837"/>
    <cellStyle name="Normal 304 6 2 2" xfId="24838"/>
    <cellStyle name="Normal 304 6 3" xfId="24839"/>
    <cellStyle name="Normal 304 7" xfId="24840"/>
    <cellStyle name="Normal 305" xfId="24841"/>
    <cellStyle name="Normal 305 2" xfId="24842"/>
    <cellStyle name="Normal 305 2 2" xfId="24843"/>
    <cellStyle name="Normal 305 2 2 2" xfId="24844"/>
    <cellStyle name="Normal 305 2 3" xfId="24845"/>
    <cellStyle name="Normal 305 2 3 2" xfId="24846"/>
    <cellStyle name="Normal 305 2 3 2 2" xfId="24847"/>
    <cellStyle name="Normal 305 2 3 3" xfId="24848"/>
    <cellStyle name="Normal 305 2 4" xfId="24849"/>
    <cellStyle name="Normal 305 2 4 2" xfId="24850"/>
    <cellStyle name="Normal 305 2 4 2 2" xfId="24851"/>
    <cellStyle name="Normal 305 2 4 3" xfId="24852"/>
    <cellStyle name="Normal 305 2 5" xfId="24853"/>
    <cellStyle name="Normal 305 3" xfId="24854"/>
    <cellStyle name="Normal 305 3 2" xfId="24855"/>
    <cellStyle name="Normal 305 3 2 2" xfId="24856"/>
    <cellStyle name="Normal 305 3 2 2 2" xfId="24857"/>
    <cellStyle name="Normal 305 3 2 3" xfId="24858"/>
    <cellStyle name="Normal 305 3 2 3 2" xfId="24859"/>
    <cellStyle name="Normal 305 3 2 3 2 2" xfId="24860"/>
    <cellStyle name="Normal 305 3 2 3 3" xfId="24861"/>
    <cellStyle name="Normal 305 3 2 4" xfId="24862"/>
    <cellStyle name="Normal 305 3 3" xfId="24863"/>
    <cellStyle name="Normal 305 3 3 2" xfId="24864"/>
    <cellStyle name="Normal 305 3 3 2 2" xfId="24865"/>
    <cellStyle name="Normal 305 3 3 3" xfId="24866"/>
    <cellStyle name="Normal 305 3 4" xfId="24867"/>
    <cellStyle name="Normal 305 3 4 2" xfId="24868"/>
    <cellStyle name="Normal 305 3 4 2 2" xfId="24869"/>
    <cellStyle name="Normal 305 3 4 3" xfId="24870"/>
    <cellStyle name="Normal 305 3 5" xfId="24871"/>
    <cellStyle name="Normal 305 3 5 2" xfId="24872"/>
    <cellStyle name="Normal 305 3 5 2 2" xfId="24873"/>
    <cellStyle name="Normal 305 3 5 3" xfId="24874"/>
    <cellStyle name="Normal 305 3 6" xfId="24875"/>
    <cellStyle name="Normal 305 4" xfId="24876"/>
    <cellStyle name="Normal 305 4 2" xfId="24877"/>
    <cellStyle name="Normal 305 4 2 2" xfId="24878"/>
    <cellStyle name="Normal 305 4 3" xfId="24879"/>
    <cellStyle name="Normal 305 5" xfId="24880"/>
    <cellStyle name="Normal 305 5 2" xfId="24881"/>
    <cellStyle name="Normal 305 5 2 2" xfId="24882"/>
    <cellStyle name="Normal 305 5 3" xfId="24883"/>
    <cellStyle name="Normal 305 6" xfId="24884"/>
    <cellStyle name="Normal 305 6 2" xfId="24885"/>
    <cellStyle name="Normal 305 6 2 2" xfId="24886"/>
    <cellStyle name="Normal 305 6 3" xfId="24887"/>
    <cellStyle name="Normal 305 7" xfId="24888"/>
    <cellStyle name="Normal 306" xfId="24889"/>
    <cellStyle name="Normal 306 2" xfId="24890"/>
    <cellStyle name="Normal 306 2 2" xfId="24891"/>
    <cellStyle name="Normal 306 2 2 2" xfId="24892"/>
    <cellStyle name="Normal 306 2 3" xfId="24893"/>
    <cellStyle name="Normal 306 2 3 2" xfId="24894"/>
    <cellStyle name="Normal 306 2 3 2 2" xfId="24895"/>
    <cellStyle name="Normal 306 2 3 3" xfId="24896"/>
    <cellStyle name="Normal 306 2 4" xfId="24897"/>
    <cellStyle name="Normal 306 2 4 2" xfId="24898"/>
    <cellStyle name="Normal 306 2 4 2 2" xfId="24899"/>
    <cellStyle name="Normal 306 2 4 3" xfId="24900"/>
    <cellStyle name="Normal 306 2 5" xfId="24901"/>
    <cellStyle name="Normal 306 3" xfId="24902"/>
    <cellStyle name="Normal 306 3 2" xfId="24903"/>
    <cellStyle name="Normal 306 3 2 2" xfId="24904"/>
    <cellStyle name="Normal 306 3 2 2 2" xfId="24905"/>
    <cellStyle name="Normal 306 3 2 3" xfId="24906"/>
    <cellStyle name="Normal 306 3 2 3 2" xfId="24907"/>
    <cellStyle name="Normal 306 3 2 3 2 2" xfId="24908"/>
    <cellStyle name="Normal 306 3 2 3 3" xfId="24909"/>
    <cellStyle name="Normal 306 3 2 4" xfId="24910"/>
    <cellStyle name="Normal 306 3 3" xfId="24911"/>
    <cellStyle name="Normal 306 3 3 2" xfId="24912"/>
    <cellStyle name="Normal 306 3 3 2 2" xfId="24913"/>
    <cellStyle name="Normal 306 3 3 3" xfId="24914"/>
    <cellStyle name="Normal 306 3 4" xfId="24915"/>
    <cellStyle name="Normal 306 3 4 2" xfId="24916"/>
    <cellStyle name="Normal 306 3 4 2 2" xfId="24917"/>
    <cellStyle name="Normal 306 3 4 3" xfId="24918"/>
    <cellStyle name="Normal 306 3 5" xfId="24919"/>
    <cellStyle name="Normal 306 3 5 2" xfId="24920"/>
    <cellStyle name="Normal 306 3 5 2 2" xfId="24921"/>
    <cellStyle name="Normal 306 3 5 3" xfId="24922"/>
    <cellStyle name="Normal 306 3 6" xfId="24923"/>
    <cellStyle name="Normal 306 4" xfId="24924"/>
    <cellStyle name="Normal 306 4 2" xfId="24925"/>
    <cellStyle name="Normal 306 4 2 2" xfId="24926"/>
    <cellStyle name="Normal 306 4 3" xfId="24927"/>
    <cellStyle name="Normal 306 5" xfId="24928"/>
    <cellStyle name="Normal 306 5 2" xfId="24929"/>
    <cellStyle name="Normal 306 5 2 2" xfId="24930"/>
    <cellStyle name="Normal 306 5 3" xfId="24931"/>
    <cellStyle name="Normal 306 6" xfId="24932"/>
    <cellStyle name="Normal 306 6 2" xfId="24933"/>
    <cellStyle name="Normal 306 6 2 2" xfId="24934"/>
    <cellStyle name="Normal 306 6 3" xfId="24935"/>
    <cellStyle name="Normal 306 7" xfId="24936"/>
    <cellStyle name="Normal 307" xfId="24937"/>
    <cellStyle name="Normal 307 2" xfId="24938"/>
    <cellStyle name="Normal 307 2 2" xfId="24939"/>
    <cellStyle name="Normal 307 2 2 2" xfId="24940"/>
    <cellStyle name="Normal 307 2 3" xfId="24941"/>
    <cellStyle name="Normal 307 2 3 2" xfId="24942"/>
    <cellStyle name="Normal 307 2 3 2 2" xfId="24943"/>
    <cellStyle name="Normal 307 2 3 3" xfId="24944"/>
    <cellStyle name="Normal 307 2 4" xfId="24945"/>
    <cellStyle name="Normal 307 2 4 2" xfId="24946"/>
    <cellStyle name="Normal 307 2 4 2 2" xfId="24947"/>
    <cellStyle name="Normal 307 2 4 3" xfId="24948"/>
    <cellStyle name="Normal 307 2 5" xfId="24949"/>
    <cellStyle name="Normal 307 3" xfId="24950"/>
    <cellStyle name="Normal 307 3 2" xfId="24951"/>
    <cellStyle name="Normal 307 3 2 2" xfId="24952"/>
    <cellStyle name="Normal 307 3 2 2 2" xfId="24953"/>
    <cellStyle name="Normal 307 3 2 3" xfId="24954"/>
    <cellStyle name="Normal 307 3 2 3 2" xfId="24955"/>
    <cellStyle name="Normal 307 3 2 3 2 2" xfId="24956"/>
    <cellStyle name="Normal 307 3 2 3 3" xfId="24957"/>
    <cellStyle name="Normal 307 3 2 4" xfId="24958"/>
    <cellStyle name="Normal 307 3 3" xfId="24959"/>
    <cellStyle name="Normal 307 3 3 2" xfId="24960"/>
    <cellStyle name="Normal 307 3 3 2 2" xfId="24961"/>
    <cellStyle name="Normal 307 3 3 3" xfId="24962"/>
    <cellStyle name="Normal 307 3 4" xfId="24963"/>
    <cellStyle name="Normal 307 3 4 2" xfId="24964"/>
    <cellStyle name="Normal 307 3 4 2 2" xfId="24965"/>
    <cellStyle name="Normal 307 3 4 3" xfId="24966"/>
    <cellStyle name="Normal 307 3 5" xfId="24967"/>
    <cellStyle name="Normal 307 3 5 2" xfId="24968"/>
    <cellStyle name="Normal 307 3 5 2 2" xfId="24969"/>
    <cellStyle name="Normal 307 3 5 3" xfId="24970"/>
    <cellStyle name="Normal 307 3 6" xfId="24971"/>
    <cellStyle name="Normal 307 4" xfId="24972"/>
    <cellStyle name="Normal 307 4 2" xfId="24973"/>
    <cellStyle name="Normal 307 4 2 2" xfId="24974"/>
    <cellStyle name="Normal 307 4 3" xfId="24975"/>
    <cellStyle name="Normal 307 5" xfId="24976"/>
    <cellStyle name="Normal 307 5 2" xfId="24977"/>
    <cellStyle name="Normal 307 5 2 2" xfId="24978"/>
    <cellStyle name="Normal 307 5 3" xfId="24979"/>
    <cellStyle name="Normal 307 6" xfId="24980"/>
    <cellStyle name="Normal 307 6 2" xfId="24981"/>
    <cellStyle name="Normal 307 6 2 2" xfId="24982"/>
    <cellStyle name="Normal 307 6 3" xfId="24983"/>
    <cellStyle name="Normal 307 7" xfId="24984"/>
    <cellStyle name="Normal 308" xfId="24985"/>
    <cellStyle name="Normal 308 2" xfId="24986"/>
    <cellStyle name="Normal 308 2 2" xfId="24987"/>
    <cellStyle name="Normal 308 2 2 2" xfId="24988"/>
    <cellStyle name="Normal 308 2 3" xfId="24989"/>
    <cellStyle name="Normal 308 2 3 2" xfId="24990"/>
    <cellStyle name="Normal 308 2 3 2 2" xfId="24991"/>
    <cellStyle name="Normal 308 2 3 3" xfId="24992"/>
    <cellStyle name="Normal 308 2 4" xfId="24993"/>
    <cellStyle name="Normal 308 2 4 2" xfId="24994"/>
    <cellStyle name="Normal 308 2 4 2 2" xfId="24995"/>
    <cellStyle name="Normal 308 2 4 3" xfId="24996"/>
    <cellStyle name="Normal 308 2 5" xfId="24997"/>
    <cellStyle name="Normal 308 3" xfId="24998"/>
    <cellStyle name="Normal 308 3 2" xfId="24999"/>
    <cellStyle name="Normal 308 3 2 2" xfId="25000"/>
    <cellStyle name="Normal 308 3 2 2 2" xfId="25001"/>
    <cellStyle name="Normal 308 3 2 3" xfId="25002"/>
    <cellStyle name="Normal 308 3 2 3 2" xfId="25003"/>
    <cellStyle name="Normal 308 3 2 3 2 2" xfId="25004"/>
    <cellStyle name="Normal 308 3 2 3 3" xfId="25005"/>
    <cellStyle name="Normal 308 3 2 4" xfId="25006"/>
    <cellStyle name="Normal 308 3 3" xfId="25007"/>
    <cellStyle name="Normal 308 3 3 2" xfId="25008"/>
    <cellStyle name="Normal 308 3 3 2 2" xfId="25009"/>
    <cellStyle name="Normal 308 3 3 3" xfId="25010"/>
    <cellStyle name="Normal 308 3 4" xfId="25011"/>
    <cellStyle name="Normal 308 3 4 2" xfId="25012"/>
    <cellStyle name="Normal 308 3 4 2 2" xfId="25013"/>
    <cellStyle name="Normal 308 3 4 3" xfId="25014"/>
    <cellStyle name="Normal 308 3 5" xfId="25015"/>
    <cellStyle name="Normal 308 3 5 2" xfId="25016"/>
    <cellStyle name="Normal 308 3 5 2 2" xfId="25017"/>
    <cellStyle name="Normal 308 3 5 3" xfId="25018"/>
    <cellStyle name="Normal 308 3 6" xfId="25019"/>
    <cellStyle name="Normal 308 4" xfId="25020"/>
    <cellStyle name="Normal 308 4 2" xfId="25021"/>
    <cellStyle name="Normal 308 4 2 2" xfId="25022"/>
    <cellStyle name="Normal 308 4 3" xfId="25023"/>
    <cellStyle name="Normal 308 5" xfId="25024"/>
    <cellStyle name="Normal 308 5 2" xfId="25025"/>
    <cellStyle name="Normal 308 5 2 2" xfId="25026"/>
    <cellStyle name="Normal 308 5 3" xfId="25027"/>
    <cellStyle name="Normal 308 6" xfId="25028"/>
    <cellStyle name="Normal 308 6 2" xfId="25029"/>
    <cellStyle name="Normal 308 6 2 2" xfId="25030"/>
    <cellStyle name="Normal 308 6 3" xfId="25031"/>
    <cellStyle name="Normal 308 7" xfId="25032"/>
    <cellStyle name="Normal 309" xfId="25033"/>
    <cellStyle name="Normal 309 2" xfId="25034"/>
    <cellStyle name="Normal 309 2 2" xfId="25035"/>
    <cellStyle name="Normal 309 2 2 2" xfId="25036"/>
    <cellStyle name="Normal 309 2 3" xfId="25037"/>
    <cellStyle name="Normal 309 2 3 2" xfId="25038"/>
    <cellStyle name="Normal 309 2 3 2 2" xfId="25039"/>
    <cellStyle name="Normal 309 2 3 3" xfId="25040"/>
    <cellStyle name="Normal 309 2 4" xfId="25041"/>
    <cellStyle name="Normal 309 2 4 2" xfId="25042"/>
    <cellStyle name="Normal 309 2 4 2 2" xfId="25043"/>
    <cellStyle name="Normal 309 2 4 3" xfId="25044"/>
    <cellStyle name="Normal 309 2 5" xfId="25045"/>
    <cellStyle name="Normal 309 3" xfId="25046"/>
    <cellStyle name="Normal 309 3 2" xfId="25047"/>
    <cellStyle name="Normal 309 3 2 2" xfId="25048"/>
    <cellStyle name="Normal 309 3 2 2 2" xfId="25049"/>
    <cellStyle name="Normal 309 3 2 3" xfId="25050"/>
    <cellStyle name="Normal 309 3 2 3 2" xfId="25051"/>
    <cellStyle name="Normal 309 3 2 3 2 2" xfId="25052"/>
    <cellStyle name="Normal 309 3 2 3 3" xfId="25053"/>
    <cellStyle name="Normal 309 3 2 4" xfId="25054"/>
    <cellStyle name="Normal 309 3 3" xfId="25055"/>
    <cellStyle name="Normal 309 3 3 2" xfId="25056"/>
    <cellStyle name="Normal 309 3 3 2 2" xfId="25057"/>
    <cellStyle name="Normal 309 3 3 3" xfId="25058"/>
    <cellStyle name="Normal 309 3 4" xfId="25059"/>
    <cellStyle name="Normal 309 3 4 2" xfId="25060"/>
    <cellStyle name="Normal 309 3 4 2 2" xfId="25061"/>
    <cellStyle name="Normal 309 3 4 3" xfId="25062"/>
    <cellStyle name="Normal 309 3 5" xfId="25063"/>
    <cellStyle name="Normal 309 3 5 2" xfId="25064"/>
    <cellStyle name="Normal 309 3 5 2 2" xfId="25065"/>
    <cellStyle name="Normal 309 3 5 3" xfId="25066"/>
    <cellStyle name="Normal 309 3 6" xfId="25067"/>
    <cellStyle name="Normal 309 4" xfId="25068"/>
    <cellStyle name="Normal 309 4 2" xfId="25069"/>
    <cellStyle name="Normal 309 4 2 2" xfId="25070"/>
    <cellStyle name="Normal 309 4 3" xfId="25071"/>
    <cellStyle name="Normal 309 5" xfId="25072"/>
    <cellStyle name="Normal 309 5 2" xfId="25073"/>
    <cellStyle name="Normal 309 5 2 2" xfId="25074"/>
    <cellStyle name="Normal 309 5 3" xfId="25075"/>
    <cellStyle name="Normal 309 6" xfId="25076"/>
    <cellStyle name="Normal 309 6 2" xfId="25077"/>
    <cellStyle name="Normal 309 6 2 2" xfId="25078"/>
    <cellStyle name="Normal 309 6 3" xfId="25079"/>
    <cellStyle name="Normal 309 7" xfId="25080"/>
    <cellStyle name="Normal 31" xfId="25081"/>
    <cellStyle name="Normal 31 2" xfId="25082"/>
    <cellStyle name="Normal 31 2 2" xfId="25083"/>
    <cellStyle name="Normal 31 2 2 2" xfId="25084"/>
    <cellStyle name="Normal 31 2 2 2 2" xfId="25085"/>
    <cellStyle name="Normal 31 2 2 3" xfId="25086"/>
    <cellStyle name="Normal 31 2 2 3 2" xfId="25087"/>
    <cellStyle name="Normal 31 2 2 3 2 2" xfId="25088"/>
    <cellStyle name="Normal 31 2 2 3 3" xfId="25089"/>
    <cellStyle name="Normal 31 2 2 4" xfId="25090"/>
    <cellStyle name="Normal 31 2 2 4 2" xfId="25091"/>
    <cellStyle name="Normal 31 2 2 4 2 2" xfId="25092"/>
    <cellStyle name="Normal 31 2 2 4 3" xfId="25093"/>
    <cellStyle name="Normal 31 2 2 5" xfId="25094"/>
    <cellStyle name="Normal 31 2 3" xfId="25095"/>
    <cellStyle name="Normal 31 2 3 2" xfId="25096"/>
    <cellStyle name="Normal 31 2 3 2 2" xfId="25097"/>
    <cellStyle name="Normal 31 2 3 3" xfId="25098"/>
    <cellStyle name="Normal 31 2 4" xfId="25099"/>
    <cellStyle name="Normal 31 2 4 2" xfId="25100"/>
    <cellStyle name="Normal 31 2 4 2 2" xfId="25101"/>
    <cellStyle name="Normal 31 2 4 3" xfId="25102"/>
    <cellStyle name="Normal 31 2 5" xfId="25103"/>
    <cellStyle name="Normal 31 2 5 2" xfId="25104"/>
    <cellStyle name="Normal 31 2 5 2 2" xfId="25105"/>
    <cellStyle name="Normal 31 2 5 3" xfId="25106"/>
    <cellStyle name="Normal 31 2 6" xfId="25107"/>
    <cellStyle name="Normal 31 3" xfId="25108"/>
    <cellStyle name="Normal 31 3 2" xfId="25109"/>
    <cellStyle name="Normal 31 3 2 2" xfId="25110"/>
    <cellStyle name="Normal 31 3 3" xfId="25111"/>
    <cellStyle name="Normal 31 3 3 2" xfId="25112"/>
    <cellStyle name="Normal 31 3 3 2 2" xfId="25113"/>
    <cellStyle name="Normal 31 3 3 3" xfId="25114"/>
    <cellStyle name="Normal 31 3 4" xfId="25115"/>
    <cellStyle name="Normal 31 3 4 2" xfId="25116"/>
    <cellStyle name="Normal 31 3 4 2 2" xfId="25117"/>
    <cellStyle name="Normal 31 3 4 3" xfId="25118"/>
    <cellStyle name="Normal 31 3 5" xfId="25119"/>
    <cellStyle name="Normal 31 4" xfId="25120"/>
    <cellStyle name="Normal 31 4 2" xfId="25121"/>
    <cellStyle name="Normal 31 4 2 2" xfId="25122"/>
    <cellStyle name="Normal 31 4 3" xfId="25123"/>
    <cellStyle name="Normal 31 5" xfId="25124"/>
    <cellStyle name="Normal 31 5 2" xfId="25125"/>
    <cellStyle name="Normal 31 5 2 2" xfId="25126"/>
    <cellStyle name="Normal 31 5 3" xfId="25127"/>
    <cellStyle name="Normal 31 6" xfId="25128"/>
    <cellStyle name="Normal 31 6 2" xfId="25129"/>
    <cellStyle name="Normal 31 6 2 2" xfId="25130"/>
    <cellStyle name="Normal 31 6 3" xfId="25131"/>
    <cellStyle name="Normal 31 7" xfId="25132"/>
    <cellStyle name="Normal 310" xfId="25133"/>
    <cellStyle name="Normal 310 2" xfId="25134"/>
    <cellStyle name="Normal 310 2 2" xfId="25135"/>
    <cellStyle name="Normal 310 2 2 2" xfId="25136"/>
    <cellStyle name="Normal 310 2 3" xfId="25137"/>
    <cellStyle name="Normal 310 2 3 2" xfId="25138"/>
    <cellStyle name="Normal 310 2 3 2 2" xfId="25139"/>
    <cellStyle name="Normal 310 2 3 3" xfId="25140"/>
    <cellStyle name="Normal 310 2 4" xfId="25141"/>
    <cellStyle name="Normal 310 2 4 2" xfId="25142"/>
    <cellStyle name="Normal 310 2 4 2 2" xfId="25143"/>
    <cellStyle name="Normal 310 2 4 3" xfId="25144"/>
    <cellStyle name="Normal 310 2 5" xfId="25145"/>
    <cellStyle name="Normal 310 3" xfId="25146"/>
    <cellStyle name="Normal 310 3 2" xfId="25147"/>
    <cellStyle name="Normal 310 3 2 2" xfId="25148"/>
    <cellStyle name="Normal 310 3 2 2 2" xfId="25149"/>
    <cellStyle name="Normal 310 3 2 3" xfId="25150"/>
    <cellStyle name="Normal 310 3 2 3 2" xfId="25151"/>
    <cellStyle name="Normal 310 3 2 3 2 2" xfId="25152"/>
    <cellStyle name="Normal 310 3 2 3 3" xfId="25153"/>
    <cellStyle name="Normal 310 3 2 4" xfId="25154"/>
    <cellStyle name="Normal 310 3 3" xfId="25155"/>
    <cellStyle name="Normal 310 3 3 2" xfId="25156"/>
    <cellStyle name="Normal 310 3 3 2 2" xfId="25157"/>
    <cellStyle name="Normal 310 3 3 3" xfId="25158"/>
    <cellStyle name="Normal 310 3 4" xfId="25159"/>
    <cellStyle name="Normal 310 3 4 2" xfId="25160"/>
    <cellStyle name="Normal 310 3 4 2 2" xfId="25161"/>
    <cellStyle name="Normal 310 3 4 3" xfId="25162"/>
    <cellStyle name="Normal 310 3 5" xfId="25163"/>
    <cellStyle name="Normal 310 3 5 2" xfId="25164"/>
    <cellStyle name="Normal 310 3 5 2 2" xfId="25165"/>
    <cellStyle name="Normal 310 3 5 3" xfId="25166"/>
    <cellStyle name="Normal 310 3 6" xfId="25167"/>
    <cellStyle name="Normal 310 4" xfId="25168"/>
    <cellStyle name="Normal 310 4 2" xfId="25169"/>
    <cellStyle name="Normal 310 4 2 2" xfId="25170"/>
    <cellStyle name="Normal 310 4 3" xfId="25171"/>
    <cellStyle name="Normal 310 5" xfId="25172"/>
    <cellStyle name="Normal 310 5 2" xfId="25173"/>
    <cellStyle name="Normal 310 5 2 2" xfId="25174"/>
    <cellStyle name="Normal 310 5 3" xfId="25175"/>
    <cellStyle name="Normal 310 6" xfId="25176"/>
    <cellStyle name="Normal 310 6 2" xfId="25177"/>
    <cellStyle name="Normal 310 6 2 2" xfId="25178"/>
    <cellStyle name="Normal 310 6 3" xfId="25179"/>
    <cellStyle name="Normal 310 7" xfId="25180"/>
    <cellStyle name="Normal 311" xfId="25181"/>
    <cellStyle name="Normal 311 2" xfId="25182"/>
    <cellStyle name="Normal 311 2 2" xfId="25183"/>
    <cellStyle name="Normal 311 2 2 2" xfId="25184"/>
    <cellStyle name="Normal 311 2 3" xfId="25185"/>
    <cellStyle name="Normal 311 2 3 2" xfId="25186"/>
    <cellStyle name="Normal 311 2 3 2 2" xfId="25187"/>
    <cellStyle name="Normal 311 2 3 3" xfId="25188"/>
    <cellStyle name="Normal 311 2 4" xfId="25189"/>
    <cellStyle name="Normal 311 2 4 2" xfId="25190"/>
    <cellStyle name="Normal 311 2 4 2 2" xfId="25191"/>
    <cellStyle name="Normal 311 2 4 3" xfId="25192"/>
    <cellStyle name="Normal 311 2 5" xfId="25193"/>
    <cellStyle name="Normal 311 3" xfId="25194"/>
    <cellStyle name="Normal 311 3 2" xfId="25195"/>
    <cellStyle name="Normal 311 3 2 2" xfId="25196"/>
    <cellStyle name="Normal 311 3 2 2 2" xfId="25197"/>
    <cellStyle name="Normal 311 3 2 3" xfId="25198"/>
    <cellStyle name="Normal 311 3 2 3 2" xfId="25199"/>
    <cellStyle name="Normal 311 3 2 3 2 2" xfId="25200"/>
    <cellStyle name="Normal 311 3 2 3 3" xfId="25201"/>
    <cellStyle name="Normal 311 3 2 4" xfId="25202"/>
    <cellStyle name="Normal 311 3 3" xfId="25203"/>
    <cellStyle name="Normal 311 3 3 2" xfId="25204"/>
    <cellStyle name="Normal 311 3 3 2 2" xfId="25205"/>
    <cellStyle name="Normal 311 3 3 3" xfId="25206"/>
    <cellStyle name="Normal 311 3 4" xfId="25207"/>
    <cellStyle name="Normal 311 3 4 2" xfId="25208"/>
    <cellStyle name="Normal 311 3 4 2 2" xfId="25209"/>
    <cellStyle name="Normal 311 3 4 3" xfId="25210"/>
    <cellStyle name="Normal 311 3 5" xfId="25211"/>
    <cellStyle name="Normal 311 3 5 2" xfId="25212"/>
    <cellStyle name="Normal 311 3 5 2 2" xfId="25213"/>
    <cellStyle name="Normal 311 3 5 3" xfId="25214"/>
    <cellStyle name="Normal 311 3 6" xfId="25215"/>
    <cellStyle name="Normal 311 4" xfId="25216"/>
    <cellStyle name="Normal 311 4 2" xfId="25217"/>
    <cellStyle name="Normal 311 4 2 2" xfId="25218"/>
    <cellStyle name="Normal 311 4 3" xfId="25219"/>
    <cellStyle name="Normal 311 5" xfId="25220"/>
    <cellStyle name="Normal 311 5 2" xfId="25221"/>
    <cellStyle name="Normal 311 5 2 2" xfId="25222"/>
    <cellStyle name="Normal 311 5 3" xfId="25223"/>
    <cellStyle name="Normal 311 6" xfId="25224"/>
    <cellStyle name="Normal 311 6 2" xfId="25225"/>
    <cellStyle name="Normal 311 6 2 2" xfId="25226"/>
    <cellStyle name="Normal 311 6 3" xfId="25227"/>
    <cellStyle name="Normal 311 7" xfId="25228"/>
    <cellStyle name="Normal 312" xfId="25229"/>
    <cellStyle name="Normal 312 2" xfId="25230"/>
    <cellStyle name="Normal 312 2 2" xfId="25231"/>
    <cellStyle name="Normal 312 2 2 2" xfId="25232"/>
    <cellStyle name="Normal 312 2 3" xfId="25233"/>
    <cellStyle name="Normal 312 2 3 2" xfId="25234"/>
    <cellStyle name="Normal 312 2 3 2 2" xfId="25235"/>
    <cellStyle name="Normal 312 2 3 3" xfId="25236"/>
    <cellStyle name="Normal 312 2 4" xfId="25237"/>
    <cellStyle name="Normal 312 2 4 2" xfId="25238"/>
    <cellStyle name="Normal 312 2 4 2 2" xfId="25239"/>
    <cellStyle name="Normal 312 2 4 3" xfId="25240"/>
    <cellStyle name="Normal 312 2 5" xfId="25241"/>
    <cellStyle name="Normal 312 3" xfId="25242"/>
    <cellStyle name="Normal 312 3 2" xfId="25243"/>
    <cellStyle name="Normal 312 3 2 2" xfId="25244"/>
    <cellStyle name="Normal 312 3 2 2 2" xfId="25245"/>
    <cellStyle name="Normal 312 3 2 3" xfId="25246"/>
    <cellStyle name="Normal 312 3 2 3 2" xfId="25247"/>
    <cellStyle name="Normal 312 3 2 3 2 2" xfId="25248"/>
    <cellStyle name="Normal 312 3 2 3 3" xfId="25249"/>
    <cellStyle name="Normal 312 3 2 4" xfId="25250"/>
    <cellStyle name="Normal 312 3 3" xfId="25251"/>
    <cellStyle name="Normal 312 3 3 2" xfId="25252"/>
    <cellStyle name="Normal 312 3 3 2 2" xfId="25253"/>
    <cellStyle name="Normal 312 3 3 3" xfId="25254"/>
    <cellStyle name="Normal 312 3 4" xfId="25255"/>
    <cellStyle name="Normal 312 3 4 2" xfId="25256"/>
    <cellStyle name="Normal 312 3 4 2 2" xfId="25257"/>
    <cellStyle name="Normal 312 3 4 3" xfId="25258"/>
    <cellStyle name="Normal 312 3 5" xfId="25259"/>
    <cellStyle name="Normal 312 3 5 2" xfId="25260"/>
    <cellStyle name="Normal 312 3 5 2 2" xfId="25261"/>
    <cellStyle name="Normal 312 3 5 3" xfId="25262"/>
    <cellStyle name="Normal 312 3 6" xfId="25263"/>
    <cellStyle name="Normal 312 4" xfId="25264"/>
    <cellStyle name="Normal 312 4 2" xfId="25265"/>
    <cellStyle name="Normal 312 4 2 2" xfId="25266"/>
    <cellStyle name="Normal 312 4 3" xfId="25267"/>
    <cellStyle name="Normal 312 5" xfId="25268"/>
    <cellStyle name="Normal 312 5 2" xfId="25269"/>
    <cellStyle name="Normal 312 5 2 2" xfId="25270"/>
    <cellStyle name="Normal 312 5 3" xfId="25271"/>
    <cellStyle name="Normal 312 6" xfId="25272"/>
    <cellStyle name="Normal 312 6 2" xfId="25273"/>
    <cellStyle name="Normal 312 6 2 2" xfId="25274"/>
    <cellStyle name="Normal 312 6 3" xfId="25275"/>
    <cellStyle name="Normal 312 7" xfId="25276"/>
    <cellStyle name="Normal 313" xfId="25277"/>
    <cellStyle name="Normal 313 2" xfId="25278"/>
    <cellStyle name="Normal 313 2 2" xfId="25279"/>
    <cellStyle name="Normal 313 2 2 2" xfId="25280"/>
    <cellStyle name="Normal 313 2 3" xfId="25281"/>
    <cellStyle name="Normal 313 2 3 2" xfId="25282"/>
    <cellStyle name="Normal 313 2 3 2 2" xfId="25283"/>
    <cellStyle name="Normal 313 2 3 3" xfId="25284"/>
    <cellStyle name="Normal 313 2 4" xfId="25285"/>
    <cellStyle name="Normal 313 2 4 2" xfId="25286"/>
    <cellStyle name="Normal 313 2 4 2 2" xfId="25287"/>
    <cellStyle name="Normal 313 2 4 3" xfId="25288"/>
    <cellStyle name="Normal 313 2 5" xfId="25289"/>
    <cellStyle name="Normal 313 3" xfId="25290"/>
    <cellStyle name="Normal 313 3 2" xfId="25291"/>
    <cellStyle name="Normal 313 3 2 2" xfId="25292"/>
    <cellStyle name="Normal 313 3 2 2 2" xfId="25293"/>
    <cellStyle name="Normal 313 3 2 3" xfId="25294"/>
    <cellStyle name="Normal 313 3 2 3 2" xfId="25295"/>
    <cellStyle name="Normal 313 3 2 3 2 2" xfId="25296"/>
    <cellStyle name="Normal 313 3 2 3 3" xfId="25297"/>
    <cellStyle name="Normal 313 3 2 4" xfId="25298"/>
    <cellStyle name="Normal 313 3 3" xfId="25299"/>
    <cellStyle name="Normal 313 3 3 2" xfId="25300"/>
    <cellStyle name="Normal 313 3 3 2 2" xfId="25301"/>
    <cellStyle name="Normal 313 3 3 3" xfId="25302"/>
    <cellStyle name="Normal 313 3 4" xfId="25303"/>
    <cellStyle name="Normal 313 3 4 2" xfId="25304"/>
    <cellStyle name="Normal 313 3 4 2 2" xfId="25305"/>
    <cellStyle name="Normal 313 3 4 3" xfId="25306"/>
    <cellStyle name="Normal 313 3 5" xfId="25307"/>
    <cellStyle name="Normal 313 3 5 2" xfId="25308"/>
    <cellStyle name="Normal 313 3 5 2 2" xfId="25309"/>
    <cellStyle name="Normal 313 3 5 3" xfId="25310"/>
    <cellStyle name="Normal 313 3 6" xfId="25311"/>
    <cellStyle name="Normal 313 4" xfId="25312"/>
    <cellStyle name="Normal 313 4 2" xfId="25313"/>
    <cellStyle name="Normal 313 4 2 2" xfId="25314"/>
    <cellStyle name="Normal 313 4 3" xfId="25315"/>
    <cellStyle name="Normal 313 5" xfId="25316"/>
    <cellStyle name="Normal 313 5 2" xfId="25317"/>
    <cellStyle name="Normal 313 5 2 2" xfId="25318"/>
    <cellStyle name="Normal 313 5 3" xfId="25319"/>
    <cellStyle name="Normal 313 6" xfId="25320"/>
    <cellStyle name="Normal 313 6 2" xfId="25321"/>
    <cellStyle name="Normal 313 6 2 2" xfId="25322"/>
    <cellStyle name="Normal 313 6 3" xfId="25323"/>
    <cellStyle name="Normal 313 7" xfId="25324"/>
    <cellStyle name="Normal 314" xfId="25325"/>
    <cellStyle name="Normal 314 2" xfId="25326"/>
    <cellStyle name="Normal 314 2 2" xfId="25327"/>
    <cellStyle name="Normal 314 2 2 2" xfId="25328"/>
    <cellStyle name="Normal 314 2 3" xfId="25329"/>
    <cellStyle name="Normal 314 2 3 2" xfId="25330"/>
    <cellStyle name="Normal 314 2 3 2 2" xfId="25331"/>
    <cellStyle name="Normal 314 2 3 3" xfId="25332"/>
    <cellStyle name="Normal 314 2 4" xfId="25333"/>
    <cellStyle name="Normal 314 2 4 2" xfId="25334"/>
    <cellStyle name="Normal 314 2 4 2 2" xfId="25335"/>
    <cellStyle name="Normal 314 2 4 3" xfId="25336"/>
    <cellStyle name="Normal 314 2 5" xfId="25337"/>
    <cellStyle name="Normal 314 3" xfId="25338"/>
    <cellStyle name="Normal 314 3 2" xfId="25339"/>
    <cellStyle name="Normal 314 3 2 2" xfId="25340"/>
    <cellStyle name="Normal 314 3 2 2 2" xfId="25341"/>
    <cellStyle name="Normal 314 3 2 3" xfId="25342"/>
    <cellStyle name="Normal 314 3 2 3 2" xfId="25343"/>
    <cellStyle name="Normal 314 3 2 3 2 2" xfId="25344"/>
    <cellStyle name="Normal 314 3 2 3 3" xfId="25345"/>
    <cellStyle name="Normal 314 3 2 4" xfId="25346"/>
    <cellStyle name="Normal 314 3 3" xfId="25347"/>
    <cellStyle name="Normal 314 3 3 2" xfId="25348"/>
    <cellStyle name="Normal 314 3 3 2 2" xfId="25349"/>
    <cellStyle name="Normal 314 3 3 3" xfId="25350"/>
    <cellStyle name="Normal 314 3 4" xfId="25351"/>
    <cellStyle name="Normal 314 3 4 2" xfId="25352"/>
    <cellStyle name="Normal 314 3 4 2 2" xfId="25353"/>
    <cellStyle name="Normal 314 3 4 3" xfId="25354"/>
    <cellStyle name="Normal 314 3 5" xfId="25355"/>
    <cellStyle name="Normal 314 3 5 2" xfId="25356"/>
    <cellStyle name="Normal 314 3 5 2 2" xfId="25357"/>
    <cellStyle name="Normal 314 3 5 3" xfId="25358"/>
    <cellStyle name="Normal 314 3 6" xfId="25359"/>
    <cellStyle name="Normal 314 4" xfId="25360"/>
    <cellStyle name="Normal 314 4 2" xfId="25361"/>
    <cellStyle name="Normal 314 4 2 2" xfId="25362"/>
    <cellStyle name="Normal 314 4 3" xfId="25363"/>
    <cellStyle name="Normal 314 5" xfId="25364"/>
    <cellStyle name="Normal 314 5 2" xfId="25365"/>
    <cellStyle name="Normal 314 5 2 2" xfId="25366"/>
    <cellStyle name="Normal 314 5 3" xfId="25367"/>
    <cellStyle name="Normal 314 6" xfId="25368"/>
    <cellStyle name="Normal 314 6 2" xfId="25369"/>
    <cellStyle name="Normal 314 6 2 2" xfId="25370"/>
    <cellStyle name="Normal 314 6 3" xfId="25371"/>
    <cellStyle name="Normal 314 7" xfId="25372"/>
    <cellStyle name="Normal 315" xfId="25373"/>
    <cellStyle name="Normal 315 2" xfId="25374"/>
    <cellStyle name="Normal 315 2 2" xfId="25375"/>
    <cellStyle name="Normal 315 2 2 2" xfId="25376"/>
    <cellStyle name="Normal 315 2 3" xfId="25377"/>
    <cellStyle name="Normal 315 2 3 2" xfId="25378"/>
    <cellStyle name="Normal 315 2 3 2 2" xfId="25379"/>
    <cellStyle name="Normal 315 2 3 3" xfId="25380"/>
    <cellStyle name="Normal 315 2 4" xfId="25381"/>
    <cellStyle name="Normal 315 2 4 2" xfId="25382"/>
    <cellStyle name="Normal 315 2 4 2 2" xfId="25383"/>
    <cellStyle name="Normal 315 2 4 3" xfId="25384"/>
    <cellStyle name="Normal 315 2 5" xfId="25385"/>
    <cellStyle name="Normal 315 3" xfId="25386"/>
    <cellStyle name="Normal 315 3 2" xfId="25387"/>
    <cellStyle name="Normal 315 3 2 2" xfId="25388"/>
    <cellStyle name="Normal 315 3 2 2 2" xfId="25389"/>
    <cellStyle name="Normal 315 3 2 3" xfId="25390"/>
    <cellStyle name="Normal 315 3 2 3 2" xfId="25391"/>
    <cellStyle name="Normal 315 3 2 3 2 2" xfId="25392"/>
    <cellStyle name="Normal 315 3 2 3 3" xfId="25393"/>
    <cellStyle name="Normal 315 3 2 4" xfId="25394"/>
    <cellStyle name="Normal 315 3 3" xfId="25395"/>
    <cellStyle name="Normal 315 3 3 2" xfId="25396"/>
    <cellStyle name="Normal 315 3 3 2 2" xfId="25397"/>
    <cellStyle name="Normal 315 3 3 3" xfId="25398"/>
    <cellStyle name="Normal 315 3 4" xfId="25399"/>
    <cellStyle name="Normal 315 3 4 2" xfId="25400"/>
    <cellStyle name="Normal 315 3 4 2 2" xfId="25401"/>
    <cellStyle name="Normal 315 3 4 3" xfId="25402"/>
    <cellStyle name="Normal 315 3 5" xfId="25403"/>
    <cellStyle name="Normal 315 3 5 2" xfId="25404"/>
    <cellStyle name="Normal 315 3 5 2 2" xfId="25405"/>
    <cellStyle name="Normal 315 3 5 3" xfId="25406"/>
    <cellStyle name="Normal 315 3 6" xfId="25407"/>
    <cellStyle name="Normal 315 4" xfId="25408"/>
    <cellStyle name="Normal 315 4 2" xfId="25409"/>
    <cellStyle name="Normal 315 4 2 2" xfId="25410"/>
    <cellStyle name="Normal 315 4 3" xfId="25411"/>
    <cellStyle name="Normal 315 5" xfId="25412"/>
    <cellStyle name="Normal 315 5 2" xfId="25413"/>
    <cellStyle name="Normal 315 5 2 2" xfId="25414"/>
    <cellStyle name="Normal 315 5 3" xfId="25415"/>
    <cellStyle name="Normal 315 6" xfId="25416"/>
    <cellStyle name="Normal 315 6 2" xfId="25417"/>
    <cellStyle name="Normal 315 6 2 2" xfId="25418"/>
    <cellStyle name="Normal 315 6 3" xfId="25419"/>
    <cellStyle name="Normal 315 7" xfId="25420"/>
    <cellStyle name="Normal 316" xfId="25421"/>
    <cellStyle name="Normal 316 2" xfId="25422"/>
    <cellStyle name="Normal 316 2 2" xfId="25423"/>
    <cellStyle name="Normal 316 2 2 2" xfId="25424"/>
    <cellStyle name="Normal 316 2 3" xfId="25425"/>
    <cellStyle name="Normal 316 2 3 2" xfId="25426"/>
    <cellStyle name="Normal 316 2 3 2 2" xfId="25427"/>
    <cellStyle name="Normal 316 2 3 3" xfId="25428"/>
    <cellStyle name="Normal 316 2 4" xfId="25429"/>
    <cellStyle name="Normal 316 2 4 2" xfId="25430"/>
    <cellStyle name="Normal 316 2 4 2 2" xfId="25431"/>
    <cellStyle name="Normal 316 2 4 3" xfId="25432"/>
    <cellStyle name="Normal 316 2 5" xfId="25433"/>
    <cellStyle name="Normal 316 3" xfId="25434"/>
    <cellStyle name="Normal 316 3 2" xfId="25435"/>
    <cellStyle name="Normal 316 3 2 2" xfId="25436"/>
    <cellStyle name="Normal 316 3 2 2 2" xfId="25437"/>
    <cellStyle name="Normal 316 3 2 3" xfId="25438"/>
    <cellStyle name="Normal 316 3 2 3 2" xfId="25439"/>
    <cellStyle name="Normal 316 3 2 3 2 2" xfId="25440"/>
    <cellStyle name="Normal 316 3 2 3 3" xfId="25441"/>
    <cellStyle name="Normal 316 3 2 4" xfId="25442"/>
    <cellStyle name="Normal 316 3 3" xfId="25443"/>
    <cellStyle name="Normal 316 3 3 2" xfId="25444"/>
    <cellStyle name="Normal 316 3 3 2 2" xfId="25445"/>
    <cellStyle name="Normal 316 3 3 3" xfId="25446"/>
    <cellStyle name="Normal 316 3 4" xfId="25447"/>
    <cellStyle name="Normal 316 3 4 2" xfId="25448"/>
    <cellStyle name="Normal 316 3 4 2 2" xfId="25449"/>
    <cellStyle name="Normal 316 3 4 3" xfId="25450"/>
    <cellStyle name="Normal 316 3 5" xfId="25451"/>
    <cellStyle name="Normal 316 3 5 2" xfId="25452"/>
    <cellStyle name="Normal 316 3 5 2 2" xfId="25453"/>
    <cellStyle name="Normal 316 3 5 3" xfId="25454"/>
    <cellStyle name="Normal 316 3 6" xfId="25455"/>
    <cellStyle name="Normal 316 4" xfId="25456"/>
    <cellStyle name="Normal 316 4 2" xfId="25457"/>
    <cellStyle name="Normal 316 4 2 2" xfId="25458"/>
    <cellStyle name="Normal 316 4 3" xfId="25459"/>
    <cellStyle name="Normal 316 5" xfId="25460"/>
    <cellStyle name="Normal 316 5 2" xfId="25461"/>
    <cellStyle name="Normal 316 5 2 2" xfId="25462"/>
    <cellStyle name="Normal 316 5 3" xfId="25463"/>
    <cellStyle name="Normal 316 6" xfId="25464"/>
    <cellStyle name="Normal 316 6 2" xfId="25465"/>
    <cellStyle name="Normal 316 6 2 2" xfId="25466"/>
    <cellStyle name="Normal 316 6 3" xfId="25467"/>
    <cellStyle name="Normal 316 7" xfId="25468"/>
    <cellStyle name="Normal 317" xfId="25469"/>
    <cellStyle name="Normal 317 2" xfId="25470"/>
    <cellStyle name="Normal 317 2 2" xfId="25471"/>
    <cellStyle name="Normal 317 2 2 2" xfId="25472"/>
    <cellStyle name="Normal 317 2 3" xfId="25473"/>
    <cellStyle name="Normal 317 2 3 2" xfId="25474"/>
    <cellStyle name="Normal 317 2 3 2 2" xfId="25475"/>
    <cellStyle name="Normal 317 2 3 3" xfId="25476"/>
    <cellStyle name="Normal 317 2 4" xfId="25477"/>
    <cellStyle name="Normal 317 2 4 2" xfId="25478"/>
    <cellStyle name="Normal 317 2 4 2 2" xfId="25479"/>
    <cellStyle name="Normal 317 2 4 3" xfId="25480"/>
    <cellStyle name="Normal 317 2 5" xfId="25481"/>
    <cellStyle name="Normal 317 3" xfId="25482"/>
    <cellStyle name="Normal 317 3 2" xfId="25483"/>
    <cellStyle name="Normal 317 3 2 2" xfId="25484"/>
    <cellStyle name="Normal 317 3 2 2 2" xfId="25485"/>
    <cellStyle name="Normal 317 3 2 3" xfId="25486"/>
    <cellStyle name="Normal 317 3 2 3 2" xfId="25487"/>
    <cellStyle name="Normal 317 3 2 3 2 2" xfId="25488"/>
    <cellStyle name="Normal 317 3 2 3 3" xfId="25489"/>
    <cellStyle name="Normal 317 3 2 4" xfId="25490"/>
    <cellStyle name="Normal 317 3 3" xfId="25491"/>
    <cellStyle name="Normal 317 3 3 2" xfId="25492"/>
    <cellStyle name="Normal 317 3 3 2 2" xfId="25493"/>
    <cellStyle name="Normal 317 3 3 3" xfId="25494"/>
    <cellStyle name="Normal 317 3 4" xfId="25495"/>
    <cellStyle name="Normal 317 3 4 2" xfId="25496"/>
    <cellStyle name="Normal 317 3 4 2 2" xfId="25497"/>
    <cellStyle name="Normal 317 3 4 3" xfId="25498"/>
    <cellStyle name="Normal 317 3 5" xfId="25499"/>
    <cellStyle name="Normal 317 3 5 2" xfId="25500"/>
    <cellStyle name="Normal 317 3 5 2 2" xfId="25501"/>
    <cellStyle name="Normal 317 3 5 3" xfId="25502"/>
    <cellStyle name="Normal 317 3 6" xfId="25503"/>
    <cellStyle name="Normal 317 4" xfId="25504"/>
    <cellStyle name="Normal 317 4 2" xfId="25505"/>
    <cellStyle name="Normal 317 4 2 2" xfId="25506"/>
    <cellStyle name="Normal 317 4 3" xfId="25507"/>
    <cellStyle name="Normal 317 5" xfId="25508"/>
    <cellStyle name="Normal 317 5 2" xfId="25509"/>
    <cellStyle name="Normal 317 5 2 2" xfId="25510"/>
    <cellStyle name="Normal 317 5 3" xfId="25511"/>
    <cellStyle name="Normal 317 6" xfId="25512"/>
    <cellStyle name="Normal 317 6 2" xfId="25513"/>
    <cellStyle name="Normal 317 6 2 2" xfId="25514"/>
    <cellStyle name="Normal 317 6 3" xfId="25515"/>
    <cellStyle name="Normal 317 7" xfId="25516"/>
    <cellStyle name="Normal 318" xfId="25517"/>
    <cellStyle name="Normal 318 2" xfId="25518"/>
    <cellStyle name="Normal 318 2 2" xfId="25519"/>
    <cellStyle name="Normal 318 2 2 2" xfId="25520"/>
    <cellStyle name="Normal 318 2 3" xfId="25521"/>
    <cellStyle name="Normal 318 2 3 2" xfId="25522"/>
    <cellStyle name="Normal 318 2 3 2 2" xfId="25523"/>
    <cellStyle name="Normal 318 2 3 3" xfId="25524"/>
    <cellStyle name="Normal 318 2 4" xfId="25525"/>
    <cellStyle name="Normal 318 2 4 2" xfId="25526"/>
    <cellStyle name="Normal 318 2 4 2 2" xfId="25527"/>
    <cellStyle name="Normal 318 2 4 3" xfId="25528"/>
    <cellStyle name="Normal 318 2 5" xfId="25529"/>
    <cellStyle name="Normal 318 3" xfId="25530"/>
    <cellStyle name="Normal 318 3 2" xfId="25531"/>
    <cellStyle name="Normal 318 3 2 2" xfId="25532"/>
    <cellStyle name="Normal 318 3 2 2 2" xfId="25533"/>
    <cellStyle name="Normal 318 3 2 3" xfId="25534"/>
    <cellStyle name="Normal 318 3 2 3 2" xfId="25535"/>
    <cellStyle name="Normal 318 3 2 3 2 2" xfId="25536"/>
    <cellStyle name="Normal 318 3 2 3 3" xfId="25537"/>
    <cellStyle name="Normal 318 3 2 4" xfId="25538"/>
    <cellStyle name="Normal 318 3 3" xfId="25539"/>
    <cellStyle name="Normal 318 3 3 2" xfId="25540"/>
    <cellStyle name="Normal 318 3 3 2 2" xfId="25541"/>
    <cellStyle name="Normal 318 3 3 3" xfId="25542"/>
    <cellStyle name="Normal 318 3 4" xfId="25543"/>
    <cellStyle name="Normal 318 3 4 2" xfId="25544"/>
    <cellStyle name="Normal 318 3 4 2 2" xfId="25545"/>
    <cellStyle name="Normal 318 3 4 3" xfId="25546"/>
    <cellStyle name="Normal 318 3 5" xfId="25547"/>
    <cellStyle name="Normal 318 3 5 2" xfId="25548"/>
    <cellStyle name="Normal 318 3 5 2 2" xfId="25549"/>
    <cellStyle name="Normal 318 3 5 3" xfId="25550"/>
    <cellStyle name="Normal 318 3 6" xfId="25551"/>
    <cellStyle name="Normal 318 4" xfId="25552"/>
    <cellStyle name="Normal 318 4 2" xfId="25553"/>
    <cellStyle name="Normal 318 4 2 2" xfId="25554"/>
    <cellStyle name="Normal 318 4 3" xfId="25555"/>
    <cellStyle name="Normal 318 5" xfId="25556"/>
    <cellStyle name="Normal 318 5 2" xfId="25557"/>
    <cellStyle name="Normal 318 5 2 2" xfId="25558"/>
    <cellStyle name="Normal 318 5 3" xfId="25559"/>
    <cellStyle name="Normal 318 6" xfId="25560"/>
    <cellStyle name="Normal 318 6 2" xfId="25561"/>
    <cellStyle name="Normal 318 6 2 2" xfId="25562"/>
    <cellStyle name="Normal 318 6 3" xfId="25563"/>
    <cellStyle name="Normal 318 7" xfId="25564"/>
    <cellStyle name="Normal 319" xfId="25565"/>
    <cellStyle name="Normal 319 2" xfId="25566"/>
    <cellStyle name="Normal 319 2 2" xfId="25567"/>
    <cellStyle name="Normal 319 2 2 2" xfId="25568"/>
    <cellStyle name="Normal 319 2 3" xfId="25569"/>
    <cellStyle name="Normal 319 2 3 2" xfId="25570"/>
    <cellStyle name="Normal 319 2 3 2 2" xfId="25571"/>
    <cellStyle name="Normal 319 2 3 3" xfId="25572"/>
    <cellStyle name="Normal 319 2 4" xfId="25573"/>
    <cellStyle name="Normal 319 2 4 2" xfId="25574"/>
    <cellStyle name="Normal 319 2 4 2 2" xfId="25575"/>
    <cellStyle name="Normal 319 2 4 3" xfId="25576"/>
    <cellStyle name="Normal 319 2 5" xfId="25577"/>
    <cellStyle name="Normal 319 3" xfId="25578"/>
    <cellStyle name="Normal 319 3 2" xfId="25579"/>
    <cellStyle name="Normal 319 3 2 2" xfId="25580"/>
    <cellStyle name="Normal 319 3 2 2 2" xfId="25581"/>
    <cellStyle name="Normal 319 3 2 3" xfId="25582"/>
    <cellStyle name="Normal 319 3 2 3 2" xfId="25583"/>
    <cellStyle name="Normal 319 3 2 3 2 2" xfId="25584"/>
    <cellStyle name="Normal 319 3 2 3 3" xfId="25585"/>
    <cellStyle name="Normal 319 3 2 4" xfId="25586"/>
    <cellStyle name="Normal 319 3 3" xfId="25587"/>
    <cellStyle name="Normal 319 3 3 2" xfId="25588"/>
    <cellStyle name="Normal 319 3 3 2 2" xfId="25589"/>
    <cellStyle name="Normal 319 3 3 3" xfId="25590"/>
    <cellStyle name="Normal 319 3 4" xfId="25591"/>
    <cellStyle name="Normal 319 3 4 2" xfId="25592"/>
    <cellStyle name="Normal 319 3 4 2 2" xfId="25593"/>
    <cellStyle name="Normal 319 3 4 3" xfId="25594"/>
    <cellStyle name="Normal 319 3 5" xfId="25595"/>
    <cellStyle name="Normal 319 3 5 2" xfId="25596"/>
    <cellStyle name="Normal 319 3 5 2 2" xfId="25597"/>
    <cellStyle name="Normal 319 3 5 3" xfId="25598"/>
    <cellStyle name="Normal 319 3 6" xfId="25599"/>
    <cellStyle name="Normal 319 4" xfId="25600"/>
    <cellStyle name="Normal 319 4 2" xfId="25601"/>
    <cellStyle name="Normal 319 4 2 2" xfId="25602"/>
    <cellStyle name="Normal 319 4 3" xfId="25603"/>
    <cellStyle name="Normal 319 5" xfId="25604"/>
    <cellStyle name="Normal 319 5 2" xfId="25605"/>
    <cellStyle name="Normal 319 5 2 2" xfId="25606"/>
    <cellStyle name="Normal 319 5 3" xfId="25607"/>
    <cellStyle name="Normal 319 6" xfId="25608"/>
    <cellStyle name="Normal 319 6 2" xfId="25609"/>
    <cellStyle name="Normal 319 6 2 2" xfId="25610"/>
    <cellStyle name="Normal 319 6 3" xfId="25611"/>
    <cellStyle name="Normal 319 7" xfId="25612"/>
    <cellStyle name="Normal 32" xfId="25613"/>
    <cellStyle name="Normal 32 2" xfId="25614"/>
    <cellStyle name="Normal 32 2 2" xfId="25615"/>
    <cellStyle name="Normal 32 2 2 2" xfId="25616"/>
    <cellStyle name="Normal 32 2 2 2 2" xfId="25617"/>
    <cellStyle name="Normal 32 2 2 3" xfId="25618"/>
    <cellStyle name="Normal 32 2 2 3 2" xfId="25619"/>
    <cellStyle name="Normal 32 2 2 3 2 2" xfId="25620"/>
    <cellStyle name="Normal 32 2 2 3 3" xfId="25621"/>
    <cellStyle name="Normal 32 2 2 4" xfId="25622"/>
    <cellStyle name="Normal 32 2 2 4 2" xfId="25623"/>
    <cellStyle name="Normal 32 2 2 4 2 2" xfId="25624"/>
    <cellStyle name="Normal 32 2 2 4 3" xfId="25625"/>
    <cellStyle name="Normal 32 2 2 5" xfId="25626"/>
    <cellStyle name="Normal 32 2 3" xfId="25627"/>
    <cellStyle name="Normal 32 2 3 2" xfId="25628"/>
    <cellStyle name="Normal 32 2 3 2 2" xfId="25629"/>
    <cellStyle name="Normal 32 2 3 3" xfId="25630"/>
    <cellStyle name="Normal 32 2 4" xfId="25631"/>
    <cellStyle name="Normal 32 2 4 2" xfId="25632"/>
    <cellStyle name="Normal 32 2 4 2 2" xfId="25633"/>
    <cellStyle name="Normal 32 2 4 3" xfId="25634"/>
    <cellStyle name="Normal 32 2 5" xfId="25635"/>
    <cellStyle name="Normal 32 2 5 2" xfId="25636"/>
    <cellStyle name="Normal 32 2 5 2 2" xfId="25637"/>
    <cellStyle name="Normal 32 2 5 3" xfId="25638"/>
    <cellStyle name="Normal 32 2 6" xfId="25639"/>
    <cellStyle name="Normal 32 3" xfId="25640"/>
    <cellStyle name="Normal 32 3 2" xfId="25641"/>
    <cellStyle name="Normal 32 3 2 2" xfId="25642"/>
    <cellStyle name="Normal 32 3 3" xfId="25643"/>
    <cellStyle name="Normal 32 3 3 2" xfId="25644"/>
    <cellStyle name="Normal 32 3 3 2 2" xfId="25645"/>
    <cellStyle name="Normal 32 3 3 3" xfId="25646"/>
    <cellStyle name="Normal 32 3 4" xfId="25647"/>
    <cellStyle name="Normal 32 3 4 2" xfId="25648"/>
    <cellStyle name="Normal 32 3 4 2 2" xfId="25649"/>
    <cellStyle name="Normal 32 3 4 3" xfId="25650"/>
    <cellStyle name="Normal 32 3 5" xfId="25651"/>
    <cellStyle name="Normal 32 4" xfId="25652"/>
    <cellStyle name="Normal 32 4 2" xfId="25653"/>
    <cellStyle name="Normal 32 4 2 2" xfId="25654"/>
    <cellStyle name="Normal 32 4 3" xfId="25655"/>
    <cellStyle name="Normal 32 5" xfId="25656"/>
    <cellStyle name="Normal 32 5 2" xfId="25657"/>
    <cellStyle name="Normal 32 5 2 2" xfId="25658"/>
    <cellStyle name="Normal 32 5 3" xfId="25659"/>
    <cellStyle name="Normal 32 6" xfId="25660"/>
    <cellStyle name="Normal 32 6 2" xfId="25661"/>
    <cellStyle name="Normal 32 6 2 2" xfId="25662"/>
    <cellStyle name="Normal 32 6 3" xfId="25663"/>
    <cellStyle name="Normal 32 7" xfId="25664"/>
    <cellStyle name="Normal 320" xfId="25665"/>
    <cellStyle name="Normal 320 2" xfId="25666"/>
    <cellStyle name="Normal 320 2 2" xfId="25667"/>
    <cellStyle name="Normal 320 2 2 2" xfId="25668"/>
    <cellStyle name="Normal 320 2 3" xfId="25669"/>
    <cellStyle name="Normal 320 2 3 2" xfId="25670"/>
    <cellStyle name="Normal 320 2 3 2 2" xfId="25671"/>
    <cellStyle name="Normal 320 2 3 3" xfId="25672"/>
    <cellStyle name="Normal 320 2 4" xfId="25673"/>
    <cellStyle name="Normal 320 2 4 2" xfId="25674"/>
    <cellStyle name="Normal 320 2 4 2 2" xfId="25675"/>
    <cellStyle name="Normal 320 2 4 3" xfId="25676"/>
    <cellStyle name="Normal 320 2 5" xfId="25677"/>
    <cellStyle name="Normal 320 3" xfId="25678"/>
    <cellStyle name="Normal 320 3 2" xfId="25679"/>
    <cellStyle name="Normal 320 3 2 2" xfId="25680"/>
    <cellStyle name="Normal 320 3 2 2 2" xfId="25681"/>
    <cellStyle name="Normal 320 3 2 3" xfId="25682"/>
    <cellStyle name="Normal 320 3 2 3 2" xfId="25683"/>
    <cellStyle name="Normal 320 3 2 3 2 2" xfId="25684"/>
    <cellStyle name="Normal 320 3 2 3 3" xfId="25685"/>
    <cellStyle name="Normal 320 3 2 4" xfId="25686"/>
    <cellStyle name="Normal 320 3 3" xfId="25687"/>
    <cellStyle name="Normal 320 3 3 2" xfId="25688"/>
    <cellStyle name="Normal 320 3 3 2 2" xfId="25689"/>
    <cellStyle name="Normal 320 3 3 3" xfId="25690"/>
    <cellStyle name="Normal 320 3 4" xfId="25691"/>
    <cellStyle name="Normal 320 3 4 2" xfId="25692"/>
    <cellStyle name="Normal 320 3 4 2 2" xfId="25693"/>
    <cellStyle name="Normal 320 3 4 3" xfId="25694"/>
    <cellStyle name="Normal 320 3 5" xfId="25695"/>
    <cellStyle name="Normal 320 3 5 2" xfId="25696"/>
    <cellStyle name="Normal 320 3 5 2 2" xfId="25697"/>
    <cellStyle name="Normal 320 3 5 3" xfId="25698"/>
    <cellStyle name="Normal 320 3 6" xfId="25699"/>
    <cellStyle name="Normal 320 4" xfId="25700"/>
    <cellStyle name="Normal 320 4 2" xfId="25701"/>
    <cellStyle name="Normal 320 4 2 2" xfId="25702"/>
    <cellStyle name="Normal 320 4 3" xfId="25703"/>
    <cellStyle name="Normal 320 5" xfId="25704"/>
    <cellStyle name="Normal 320 5 2" xfId="25705"/>
    <cellStyle name="Normal 320 5 2 2" xfId="25706"/>
    <cellStyle name="Normal 320 5 3" xfId="25707"/>
    <cellStyle name="Normal 320 6" xfId="25708"/>
    <cellStyle name="Normal 320 6 2" xfId="25709"/>
    <cellStyle name="Normal 320 6 2 2" xfId="25710"/>
    <cellStyle name="Normal 320 6 3" xfId="25711"/>
    <cellStyle name="Normal 320 7" xfId="25712"/>
    <cellStyle name="Normal 321" xfId="25713"/>
    <cellStyle name="Normal 321 2" xfId="25714"/>
    <cellStyle name="Normal 321 2 2" xfId="25715"/>
    <cellStyle name="Normal 321 2 2 2" xfId="25716"/>
    <cellStyle name="Normal 321 2 3" xfId="25717"/>
    <cellStyle name="Normal 321 2 3 2" xfId="25718"/>
    <cellStyle name="Normal 321 2 3 2 2" xfId="25719"/>
    <cellStyle name="Normal 321 2 3 3" xfId="25720"/>
    <cellStyle name="Normal 321 2 4" xfId="25721"/>
    <cellStyle name="Normal 321 2 4 2" xfId="25722"/>
    <cellStyle name="Normal 321 2 4 2 2" xfId="25723"/>
    <cellStyle name="Normal 321 2 4 3" xfId="25724"/>
    <cellStyle name="Normal 321 2 5" xfId="25725"/>
    <cellStyle name="Normal 321 3" xfId="25726"/>
    <cellStyle name="Normal 321 3 2" xfId="25727"/>
    <cellStyle name="Normal 321 3 2 2" xfId="25728"/>
    <cellStyle name="Normal 321 3 2 2 2" xfId="25729"/>
    <cellStyle name="Normal 321 3 2 3" xfId="25730"/>
    <cellStyle name="Normal 321 3 2 3 2" xfId="25731"/>
    <cellStyle name="Normal 321 3 2 3 2 2" xfId="25732"/>
    <cellStyle name="Normal 321 3 2 3 3" xfId="25733"/>
    <cellStyle name="Normal 321 3 2 4" xfId="25734"/>
    <cellStyle name="Normal 321 3 3" xfId="25735"/>
    <cellStyle name="Normal 321 3 3 2" xfId="25736"/>
    <cellStyle name="Normal 321 3 3 2 2" xfId="25737"/>
    <cellStyle name="Normal 321 3 3 3" xfId="25738"/>
    <cellStyle name="Normal 321 3 4" xfId="25739"/>
    <cellStyle name="Normal 321 3 4 2" xfId="25740"/>
    <cellStyle name="Normal 321 3 4 2 2" xfId="25741"/>
    <cellStyle name="Normal 321 3 4 3" xfId="25742"/>
    <cellStyle name="Normal 321 3 5" xfId="25743"/>
    <cellStyle name="Normal 321 3 5 2" xfId="25744"/>
    <cellStyle name="Normal 321 3 5 2 2" xfId="25745"/>
    <cellStyle name="Normal 321 3 5 3" xfId="25746"/>
    <cellStyle name="Normal 321 3 6" xfId="25747"/>
    <cellStyle name="Normal 321 4" xfId="25748"/>
    <cellStyle name="Normal 321 4 2" xfId="25749"/>
    <cellStyle name="Normal 321 4 2 2" xfId="25750"/>
    <cellStyle name="Normal 321 4 3" xfId="25751"/>
    <cellStyle name="Normal 321 5" xfId="25752"/>
    <cellStyle name="Normal 321 5 2" xfId="25753"/>
    <cellStyle name="Normal 321 5 2 2" xfId="25754"/>
    <cellStyle name="Normal 321 5 3" xfId="25755"/>
    <cellStyle name="Normal 321 6" xfId="25756"/>
    <cellStyle name="Normal 321 6 2" xfId="25757"/>
    <cellStyle name="Normal 321 6 2 2" xfId="25758"/>
    <cellStyle name="Normal 321 6 3" xfId="25759"/>
    <cellStyle name="Normal 321 7" xfId="25760"/>
    <cellStyle name="Normal 322" xfId="25761"/>
    <cellStyle name="Normal 322 2" xfId="25762"/>
    <cellStyle name="Normal 322 2 2" xfId="25763"/>
    <cellStyle name="Normal 322 2 2 2" xfId="25764"/>
    <cellStyle name="Normal 322 2 3" xfId="25765"/>
    <cellStyle name="Normal 322 2 3 2" xfId="25766"/>
    <cellStyle name="Normal 322 2 3 2 2" xfId="25767"/>
    <cellStyle name="Normal 322 2 3 3" xfId="25768"/>
    <cellStyle name="Normal 322 2 4" xfId="25769"/>
    <cellStyle name="Normal 322 2 4 2" xfId="25770"/>
    <cellStyle name="Normal 322 2 4 2 2" xfId="25771"/>
    <cellStyle name="Normal 322 2 4 3" xfId="25772"/>
    <cellStyle name="Normal 322 2 5" xfId="25773"/>
    <cellStyle name="Normal 322 3" xfId="25774"/>
    <cellStyle name="Normal 322 3 2" xfId="25775"/>
    <cellStyle name="Normal 322 3 2 2" xfId="25776"/>
    <cellStyle name="Normal 322 3 2 2 2" xfId="25777"/>
    <cellStyle name="Normal 322 3 2 3" xfId="25778"/>
    <cellStyle name="Normal 322 3 2 3 2" xfId="25779"/>
    <cellStyle name="Normal 322 3 2 3 2 2" xfId="25780"/>
    <cellStyle name="Normal 322 3 2 3 3" xfId="25781"/>
    <cellStyle name="Normal 322 3 2 4" xfId="25782"/>
    <cellStyle name="Normal 322 3 3" xfId="25783"/>
    <cellStyle name="Normal 322 3 3 2" xfId="25784"/>
    <cellStyle name="Normal 322 3 3 2 2" xfId="25785"/>
    <cellStyle name="Normal 322 3 3 3" xfId="25786"/>
    <cellStyle name="Normal 322 3 4" xfId="25787"/>
    <cellStyle name="Normal 322 3 4 2" xfId="25788"/>
    <cellStyle name="Normal 322 3 4 2 2" xfId="25789"/>
    <cellStyle name="Normal 322 3 4 3" xfId="25790"/>
    <cellStyle name="Normal 322 3 5" xfId="25791"/>
    <cellStyle name="Normal 322 3 5 2" xfId="25792"/>
    <cellStyle name="Normal 322 3 5 2 2" xfId="25793"/>
    <cellStyle name="Normal 322 3 5 3" xfId="25794"/>
    <cellStyle name="Normal 322 3 6" xfId="25795"/>
    <cellStyle name="Normal 322 4" xfId="25796"/>
    <cellStyle name="Normal 322 4 2" xfId="25797"/>
    <cellStyle name="Normal 322 4 2 2" xfId="25798"/>
    <cellStyle name="Normal 322 4 3" xfId="25799"/>
    <cellStyle name="Normal 322 5" xfId="25800"/>
    <cellStyle name="Normal 322 5 2" xfId="25801"/>
    <cellStyle name="Normal 322 5 2 2" xfId="25802"/>
    <cellStyle name="Normal 322 5 3" xfId="25803"/>
    <cellStyle name="Normal 322 6" xfId="25804"/>
    <cellStyle name="Normal 322 6 2" xfId="25805"/>
    <cellStyle name="Normal 322 6 2 2" xfId="25806"/>
    <cellStyle name="Normal 322 6 3" xfId="25807"/>
    <cellStyle name="Normal 322 7" xfId="25808"/>
    <cellStyle name="Normal 323" xfId="25809"/>
    <cellStyle name="Normal 323 2" xfId="25810"/>
    <cellStyle name="Normal 323 2 2" xfId="25811"/>
    <cellStyle name="Normal 323 2 2 2" xfId="25812"/>
    <cellStyle name="Normal 323 2 3" xfId="25813"/>
    <cellStyle name="Normal 323 2 3 2" xfId="25814"/>
    <cellStyle name="Normal 323 2 3 2 2" xfId="25815"/>
    <cellStyle name="Normal 323 2 3 3" xfId="25816"/>
    <cellStyle name="Normal 323 2 4" xfId="25817"/>
    <cellStyle name="Normal 323 2 4 2" xfId="25818"/>
    <cellStyle name="Normal 323 2 4 2 2" xfId="25819"/>
    <cellStyle name="Normal 323 2 4 3" xfId="25820"/>
    <cellStyle name="Normal 323 2 5" xfId="25821"/>
    <cellStyle name="Normal 323 3" xfId="25822"/>
    <cellStyle name="Normal 323 3 2" xfId="25823"/>
    <cellStyle name="Normal 323 3 2 2" xfId="25824"/>
    <cellStyle name="Normal 323 3 2 2 2" xfId="25825"/>
    <cellStyle name="Normal 323 3 2 3" xfId="25826"/>
    <cellStyle name="Normal 323 3 2 3 2" xfId="25827"/>
    <cellStyle name="Normal 323 3 2 3 2 2" xfId="25828"/>
    <cellStyle name="Normal 323 3 2 3 3" xfId="25829"/>
    <cellStyle name="Normal 323 3 2 4" xfId="25830"/>
    <cellStyle name="Normal 323 3 3" xfId="25831"/>
    <cellStyle name="Normal 323 3 3 2" xfId="25832"/>
    <cellStyle name="Normal 323 3 3 2 2" xfId="25833"/>
    <cellStyle name="Normal 323 3 3 3" xfId="25834"/>
    <cellStyle name="Normal 323 3 4" xfId="25835"/>
    <cellStyle name="Normal 323 3 4 2" xfId="25836"/>
    <cellStyle name="Normal 323 3 4 2 2" xfId="25837"/>
    <cellStyle name="Normal 323 3 4 3" xfId="25838"/>
    <cellStyle name="Normal 323 3 5" xfId="25839"/>
    <cellStyle name="Normal 323 3 5 2" xfId="25840"/>
    <cellStyle name="Normal 323 3 5 2 2" xfId="25841"/>
    <cellStyle name="Normal 323 3 5 3" xfId="25842"/>
    <cellStyle name="Normal 323 3 6" xfId="25843"/>
    <cellStyle name="Normal 323 4" xfId="25844"/>
    <cellStyle name="Normal 323 4 2" xfId="25845"/>
    <cellStyle name="Normal 323 4 2 2" xfId="25846"/>
    <cellStyle name="Normal 323 4 3" xfId="25847"/>
    <cellStyle name="Normal 323 5" xfId="25848"/>
    <cellStyle name="Normal 323 5 2" xfId="25849"/>
    <cellStyle name="Normal 323 5 2 2" xfId="25850"/>
    <cellStyle name="Normal 323 5 3" xfId="25851"/>
    <cellStyle name="Normal 323 6" xfId="25852"/>
    <cellStyle name="Normal 323 6 2" xfId="25853"/>
    <cellStyle name="Normal 323 6 2 2" xfId="25854"/>
    <cellStyle name="Normal 323 6 3" xfId="25855"/>
    <cellStyle name="Normal 323 7" xfId="25856"/>
    <cellStyle name="Normal 324" xfId="25857"/>
    <cellStyle name="Normal 324 2" xfId="25858"/>
    <cellStyle name="Normal 324 2 2" xfId="25859"/>
    <cellStyle name="Normal 324 2 2 2" xfId="25860"/>
    <cellStyle name="Normal 324 2 3" xfId="25861"/>
    <cellStyle name="Normal 324 2 3 2" xfId="25862"/>
    <cellStyle name="Normal 324 2 3 2 2" xfId="25863"/>
    <cellStyle name="Normal 324 2 3 3" xfId="25864"/>
    <cellStyle name="Normal 324 2 4" xfId="25865"/>
    <cellStyle name="Normal 324 2 4 2" xfId="25866"/>
    <cellStyle name="Normal 324 2 4 2 2" xfId="25867"/>
    <cellStyle name="Normal 324 2 4 3" xfId="25868"/>
    <cellStyle name="Normal 324 2 5" xfId="25869"/>
    <cellStyle name="Normal 324 3" xfId="25870"/>
    <cellStyle name="Normal 324 3 2" xfId="25871"/>
    <cellStyle name="Normal 324 3 2 2" xfId="25872"/>
    <cellStyle name="Normal 324 3 2 2 2" xfId="25873"/>
    <cellStyle name="Normal 324 3 2 3" xfId="25874"/>
    <cellStyle name="Normal 324 3 2 3 2" xfId="25875"/>
    <cellStyle name="Normal 324 3 2 3 2 2" xfId="25876"/>
    <cellStyle name="Normal 324 3 2 3 3" xfId="25877"/>
    <cellStyle name="Normal 324 3 2 4" xfId="25878"/>
    <cellStyle name="Normal 324 3 3" xfId="25879"/>
    <cellStyle name="Normal 324 3 3 2" xfId="25880"/>
    <cellStyle name="Normal 324 3 3 2 2" xfId="25881"/>
    <cellStyle name="Normal 324 3 3 3" xfId="25882"/>
    <cellStyle name="Normal 324 3 4" xfId="25883"/>
    <cellStyle name="Normal 324 3 4 2" xfId="25884"/>
    <cellStyle name="Normal 324 3 4 2 2" xfId="25885"/>
    <cellStyle name="Normal 324 3 4 3" xfId="25886"/>
    <cellStyle name="Normal 324 3 5" xfId="25887"/>
    <cellStyle name="Normal 324 3 5 2" xfId="25888"/>
    <cellStyle name="Normal 324 3 5 2 2" xfId="25889"/>
    <cellStyle name="Normal 324 3 5 3" xfId="25890"/>
    <cellStyle name="Normal 324 3 6" xfId="25891"/>
    <cellStyle name="Normal 324 4" xfId="25892"/>
    <cellStyle name="Normal 324 4 2" xfId="25893"/>
    <cellStyle name="Normal 324 4 2 2" xfId="25894"/>
    <cellStyle name="Normal 324 4 3" xfId="25895"/>
    <cellStyle name="Normal 324 5" xfId="25896"/>
    <cellStyle name="Normal 324 5 2" xfId="25897"/>
    <cellStyle name="Normal 324 5 2 2" xfId="25898"/>
    <cellStyle name="Normal 324 5 3" xfId="25899"/>
    <cellStyle name="Normal 324 6" xfId="25900"/>
    <cellStyle name="Normal 324 6 2" xfId="25901"/>
    <cellStyle name="Normal 324 6 2 2" xfId="25902"/>
    <cellStyle name="Normal 324 6 3" xfId="25903"/>
    <cellStyle name="Normal 324 7" xfId="25904"/>
    <cellStyle name="Normal 325" xfId="25905"/>
    <cellStyle name="Normal 325 2" xfId="25906"/>
    <cellStyle name="Normal 325 2 2" xfId="25907"/>
    <cellStyle name="Normal 325 2 2 2" xfId="25908"/>
    <cellStyle name="Normal 325 2 3" xfId="25909"/>
    <cellStyle name="Normal 325 2 3 2" xfId="25910"/>
    <cellStyle name="Normal 325 2 3 2 2" xfId="25911"/>
    <cellStyle name="Normal 325 2 3 3" xfId="25912"/>
    <cellStyle name="Normal 325 2 4" xfId="25913"/>
    <cellStyle name="Normal 325 2 4 2" xfId="25914"/>
    <cellStyle name="Normal 325 2 4 2 2" xfId="25915"/>
    <cellStyle name="Normal 325 2 4 3" xfId="25916"/>
    <cellStyle name="Normal 325 2 5" xfId="25917"/>
    <cellStyle name="Normal 325 3" xfId="25918"/>
    <cellStyle name="Normal 325 3 2" xfId="25919"/>
    <cellStyle name="Normal 325 3 2 2" xfId="25920"/>
    <cellStyle name="Normal 325 3 2 2 2" xfId="25921"/>
    <cellStyle name="Normal 325 3 2 3" xfId="25922"/>
    <cellStyle name="Normal 325 3 2 3 2" xfId="25923"/>
    <cellStyle name="Normal 325 3 2 3 2 2" xfId="25924"/>
    <cellStyle name="Normal 325 3 2 3 3" xfId="25925"/>
    <cellStyle name="Normal 325 3 2 4" xfId="25926"/>
    <cellStyle name="Normal 325 3 3" xfId="25927"/>
    <cellStyle name="Normal 325 3 3 2" xfId="25928"/>
    <cellStyle name="Normal 325 3 3 2 2" xfId="25929"/>
    <cellStyle name="Normal 325 3 3 3" xfId="25930"/>
    <cellStyle name="Normal 325 3 4" xfId="25931"/>
    <cellStyle name="Normal 325 3 4 2" xfId="25932"/>
    <cellStyle name="Normal 325 3 4 2 2" xfId="25933"/>
    <cellStyle name="Normal 325 3 4 3" xfId="25934"/>
    <cellStyle name="Normal 325 3 5" xfId="25935"/>
    <cellStyle name="Normal 325 3 5 2" xfId="25936"/>
    <cellStyle name="Normal 325 3 5 2 2" xfId="25937"/>
    <cellStyle name="Normal 325 3 5 3" xfId="25938"/>
    <cellStyle name="Normal 325 3 6" xfId="25939"/>
    <cellStyle name="Normal 325 4" xfId="25940"/>
    <cellStyle name="Normal 325 4 2" xfId="25941"/>
    <cellStyle name="Normal 325 4 2 2" xfId="25942"/>
    <cellStyle name="Normal 325 4 3" xfId="25943"/>
    <cellStyle name="Normal 325 5" xfId="25944"/>
    <cellStyle name="Normal 325 5 2" xfId="25945"/>
    <cellStyle name="Normal 325 5 2 2" xfId="25946"/>
    <cellStyle name="Normal 325 5 3" xfId="25947"/>
    <cellStyle name="Normal 325 6" xfId="25948"/>
    <cellStyle name="Normal 325 6 2" xfId="25949"/>
    <cellStyle name="Normal 325 6 2 2" xfId="25950"/>
    <cellStyle name="Normal 325 6 3" xfId="25951"/>
    <cellStyle name="Normal 325 7" xfId="25952"/>
    <cellStyle name="Normal 326" xfId="25953"/>
    <cellStyle name="Normal 326 2" xfId="25954"/>
    <cellStyle name="Normal 326 2 2" xfId="25955"/>
    <cellStyle name="Normal 326 2 2 2" xfId="25956"/>
    <cellStyle name="Normal 326 2 3" xfId="25957"/>
    <cellStyle name="Normal 326 2 3 2" xfId="25958"/>
    <cellStyle name="Normal 326 2 3 2 2" xfId="25959"/>
    <cellStyle name="Normal 326 2 3 3" xfId="25960"/>
    <cellStyle name="Normal 326 2 4" xfId="25961"/>
    <cellStyle name="Normal 326 2 4 2" xfId="25962"/>
    <cellStyle name="Normal 326 2 4 2 2" xfId="25963"/>
    <cellStyle name="Normal 326 2 4 3" xfId="25964"/>
    <cellStyle name="Normal 326 2 5" xfId="25965"/>
    <cellStyle name="Normal 326 3" xfId="25966"/>
    <cellStyle name="Normal 326 3 2" xfId="25967"/>
    <cellStyle name="Normal 326 3 2 2" xfId="25968"/>
    <cellStyle name="Normal 326 3 2 2 2" xfId="25969"/>
    <cellStyle name="Normal 326 3 2 3" xfId="25970"/>
    <cellStyle name="Normal 326 3 2 3 2" xfId="25971"/>
    <cellStyle name="Normal 326 3 2 3 2 2" xfId="25972"/>
    <cellStyle name="Normal 326 3 2 3 3" xfId="25973"/>
    <cellStyle name="Normal 326 3 2 4" xfId="25974"/>
    <cellStyle name="Normal 326 3 3" xfId="25975"/>
    <cellStyle name="Normal 326 3 3 2" xfId="25976"/>
    <cellStyle name="Normal 326 3 3 2 2" xfId="25977"/>
    <cellStyle name="Normal 326 3 3 3" xfId="25978"/>
    <cellStyle name="Normal 326 3 4" xfId="25979"/>
    <cellStyle name="Normal 326 3 4 2" xfId="25980"/>
    <cellStyle name="Normal 326 3 4 2 2" xfId="25981"/>
    <cellStyle name="Normal 326 3 4 3" xfId="25982"/>
    <cellStyle name="Normal 326 3 5" xfId="25983"/>
    <cellStyle name="Normal 326 3 5 2" xfId="25984"/>
    <cellStyle name="Normal 326 3 5 2 2" xfId="25985"/>
    <cellStyle name="Normal 326 3 5 3" xfId="25986"/>
    <cellStyle name="Normal 326 3 6" xfId="25987"/>
    <cellStyle name="Normal 326 4" xfId="25988"/>
    <cellStyle name="Normal 326 4 2" xfId="25989"/>
    <cellStyle name="Normal 326 4 2 2" xfId="25990"/>
    <cellStyle name="Normal 326 4 3" xfId="25991"/>
    <cellStyle name="Normal 326 5" xfId="25992"/>
    <cellStyle name="Normal 326 5 2" xfId="25993"/>
    <cellStyle name="Normal 326 5 2 2" xfId="25994"/>
    <cellStyle name="Normal 326 5 3" xfId="25995"/>
    <cellStyle name="Normal 326 6" xfId="25996"/>
    <cellStyle name="Normal 326 6 2" xfId="25997"/>
    <cellStyle name="Normal 326 6 2 2" xfId="25998"/>
    <cellStyle name="Normal 326 6 3" xfId="25999"/>
    <cellStyle name="Normal 326 7" xfId="26000"/>
    <cellStyle name="Normal 327" xfId="26001"/>
    <cellStyle name="Normal 327 2" xfId="26002"/>
    <cellStyle name="Normal 327 2 2" xfId="26003"/>
    <cellStyle name="Normal 327 2 2 2" xfId="26004"/>
    <cellStyle name="Normal 327 2 3" xfId="26005"/>
    <cellStyle name="Normal 327 2 3 2" xfId="26006"/>
    <cellStyle name="Normal 327 2 3 2 2" xfId="26007"/>
    <cellStyle name="Normal 327 2 3 3" xfId="26008"/>
    <cellStyle name="Normal 327 2 4" xfId="26009"/>
    <cellStyle name="Normal 327 2 4 2" xfId="26010"/>
    <cellStyle name="Normal 327 2 4 2 2" xfId="26011"/>
    <cellStyle name="Normal 327 2 4 3" xfId="26012"/>
    <cellStyle name="Normal 327 2 5" xfId="26013"/>
    <cellStyle name="Normal 327 3" xfId="26014"/>
    <cellStyle name="Normal 327 3 2" xfId="26015"/>
    <cellStyle name="Normal 327 3 2 2" xfId="26016"/>
    <cellStyle name="Normal 327 3 2 2 2" xfId="26017"/>
    <cellStyle name="Normal 327 3 2 3" xfId="26018"/>
    <cellStyle name="Normal 327 3 2 3 2" xfId="26019"/>
    <cellStyle name="Normal 327 3 2 3 2 2" xfId="26020"/>
    <cellStyle name="Normal 327 3 2 3 3" xfId="26021"/>
    <cellStyle name="Normal 327 3 2 4" xfId="26022"/>
    <cellStyle name="Normal 327 3 3" xfId="26023"/>
    <cellStyle name="Normal 327 3 3 2" xfId="26024"/>
    <cellStyle name="Normal 327 3 3 2 2" xfId="26025"/>
    <cellStyle name="Normal 327 3 3 3" xfId="26026"/>
    <cellStyle name="Normal 327 3 4" xfId="26027"/>
    <cellStyle name="Normal 327 3 4 2" xfId="26028"/>
    <cellStyle name="Normal 327 3 4 2 2" xfId="26029"/>
    <cellStyle name="Normal 327 3 4 3" xfId="26030"/>
    <cellStyle name="Normal 327 3 5" xfId="26031"/>
    <cellStyle name="Normal 327 3 5 2" xfId="26032"/>
    <cellStyle name="Normal 327 3 5 2 2" xfId="26033"/>
    <cellStyle name="Normal 327 3 5 3" xfId="26034"/>
    <cellStyle name="Normal 327 3 6" xfId="26035"/>
    <cellStyle name="Normal 327 4" xfId="26036"/>
    <cellStyle name="Normal 327 4 2" xfId="26037"/>
    <cellStyle name="Normal 327 4 2 2" xfId="26038"/>
    <cellStyle name="Normal 327 4 3" xfId="26039"/>
    <cellStyle name="Normal 327 5" xfId="26040"/>
    <cellStyle name="Normal 327 5 2" xfId="26041"/>
    <cellStyle name="Normal 327 5 2 2" xfId="26042"/>
    <cellStyle name="Normal 327 5 3" xfId="26043"/>
    <cellStyle name="Normal 327 6" xfId="26044"/>
    <cellStyle name="Normal 327 6 2" xfId="26045"/>
    <cellStyle name="Normal 327 6 2 2" xfId="26046"/>
    <cellStyle name="Normal 327 6 3" xfId="26047"/>
    <cellStyle name="Normal 327 7" xfId="26048"/>
    <cellStyle name="Normal 328" xfId="26049"/>
    <cellStyle name="Normal 328 2" xfId="26050"/>
    <cellStyle name="Normal 328 2 2" xfId="26051"/>
    <cellStyle name="Normal 328 2 2 2" xfId="26052"/>
    <cellStyle name="Normal 328 2 3" xfId="26053"/>
    <cellStyle name="Normal 328 2 3 2" xfId="26054"/>
    <cellStyle name="Normal 328 2 3 2 2" xfId="26055"/>
    <cellStyle name="Normal 328 2 3 3" xfId="26056"/>
    <cellStyle name="Normal 328 2 4" xfId="26057"/>
    <cellStyle name="Normal 328 2 4 2" xfId="26058"/>
    <cellStyle name="Normal 328 2 4 2 2" xfId="26059"/>
    <cellStyle name="Normal 328 2 4 3" xfId="26060"/>
    <cellStyle name="Normal 328 2 5" xfId="26061"/>
    <cellStyle name="Normal 328 3" xfId="26062"/>
    <cellStyle name="Normal 328 3 2" xfId="26063"/>
    <cellStyle name="Normal 328 3 2 2" xfId="26064"/>
    <cellStyle name="Normal 328 3 2 2 2" xfId="26065"/>
    <cellStyle name="Normal 328 3 2 3" xfId="26066"/>
    <cellStyle name="Normal 328 3 2 3 2" xfId="26067"/>
    <cellStyle name="Normal 328 3 2 3 2 2" xfId="26068"/>
    <cellStyle name="Normal 328 3 2 3 3" xfId="26069"/>
    <cellStyle name="Normal 328 3 2 4" xfId="26070"/>
    <cellStyle name="Normal 328 3 3" xfId="26071"/>
    <cellStyle name="Normal 328 3 3 2" xfId="26072"/>
    <cellStyle name="Normal 328 3 3 2 2" xfId="26073"/>
    <cellStyle name="Normal 328 3 3 3" xfId="26074"/>
    <cellStyle name="Normal 328 3 4" xfId="26075"/>
    <cellStyle name="Normal 328 3 4 2" xfId="26076"/>
    <cellStyle name="Normal 328 3 4 2 2" xfId="26077"/>
    <cellStyle name="Normal 328 3 4 3" xfId="26078"/>
    <cellStyle name="Normal 328 3 5" xfId="26079"/>
    <cellStyle name="Normal 328 3 5 2" xfId="26080"/>
    <cellStyle name="Normal 328 3 5 2 2" xfId="26081"/>
    <cellStyle name="Normal 328 3 5 3" xfId="26082"/>
    <cellStyle name="Normal 328 3 6" xfId="26083"/>
    <cellStyle name="Normal 328 4" xfId="26084"/>
    <cellStyle name="Normal 328 4 2" xfId="26085"/>
    <cellStyle name="Normal 328 4 2 2" xfId="26086"/>
    <cellStyle name="Normal 328 4 3" xfId="26087"/>
    <cellStyle name="Normal 328 5" xfId="26088"/>
    <cellStyle name="Normal 328 5 2" xfId="26089"/>
    <cellStyle name="Normal 328 5 2 2" xfId="26090"/>
    <cellStyle name="Normal 328 5 3" xfId="26091"/>
    <cellStyle name="Normal 328 6" xfId="26092"/>
    <cellStyle name="Normal 328 6 2" xfId="26093"/>
    <cellStyle name="Normal 328 6 2 2" xfId="26094"/>
    <cellStyle name="Normal 328 6 3" xfId="26095"/>
    <cellStyle name="Normal 328 7" xfId="26096"/>
    <cellStyle name="Normal 329" xfId="26097"/>
    <cellStyle name="Normal 329 2" xfId="26098"/>
    <cellStyle name="Normal 329 2 2" xfId="26099"/>
    <cellStyle name="Normal 329 2 2 2" xfId="26100"/>
    <cellStyle name="Normal 329 2 3" xfId="26101"/>
    <cellStyle name="Normal 329 2 3 2" xfId="26102"/>
    <cellStyle name="Normal 329 2 3 2 2" xfId="26103"/>
    <cellStyle name="Normal 329 2 3 3" xfId="26104"/>
    <cellStyle name="Normal 329 2 4" xfId="26105"/>
    <cellStyle name="Normal 329 2 4 2" xfId="26106"/>
    <cellStyle name="Normal 329 2 4 2 2" xfId="26107"/>
    <cellStyle name="Normal 329 2 4 3" xfId="26108"/>
    <cellStyle name="Normal 329 2 5" xfId="26109"/>
    <cellStyle name="Normal 329 3" xfId="26110"/>
    <cellStyle name="Normal 329 3 2" xfId="26111"/>
    <cellStyle name="Normal 329 3 2 2" xfId="26112"/>
    <cellStyle name="Normal 329 3 2 2 2" xfId="26113"/>
    <cellStyle name="Normal 329 3 2 3" xfId="26114"/>
    <cellStyle name="Normal 329 3 2 3 2" xfId="26115"/>
    <cellStyle name="Normal 329 3 2 3 2 2" xfId="26116"/>
    <cellStyle name="Normal 329 3 2 3 3" xfId="26117"/>
    <cellStyle name="Normal 329 3 2 4" xfId="26118"/>
    <cellStyle name="Normal 329 3 3" xfId="26119"/>
    <cellStyle name="Normal 329 3 3 2" xfId="26120"/>
    <cellStyle name="Normal 329 3 3 2 2" xfId="26121"/>
    <cellStyle name="Normal 329 3 3 3" xfId="26122"/>
    <cellStyle name="Normal 329 3 4" xfId="26123"/>
    <cellStyle name="Normal 329 3 4 2" xfId="26124"/>
    <cellStyle name="Normal 329 3 4 2 2" xfId="26125"/>
    <cellStyle name="Normal 329 3 4 3" xfId="26126"/>
    <cellStyle name="Normal 329 3 5" xfId="26127"/>
    <cellStyle name="Normal 329 3 5 2" xfId="26128"/>
    <cellStyle name="Normal 329 3 5 2 2" xfId="26129"/>
    <cellStyle name="Normal 329 3 5 3" xfId="26130"/>
    <cellStyle name="Normal 329 3 6" xfId="26131"/>
    <cellStyle name="Normal 329 4" xfId="26132"/>
    <cellStyle name="Normal 329 4 2" xfId="26133"/>
    <cellStyle name="Normal 329 4 2 2" xfId="26134"/>
    <cellStyle name="Normal 329 4 3" xfId="26135"/>
    <cellStyle name="Normal 329 5" xfId="26136"/>
    <cellStyle name="Normal 329 5 2" xfId="26137"/>
    <cellStyle name="Normal 329 5 2 2" xfId="26138"/>
    <cellStyle name="Normal 329 5 3" xfId="26139"/>
    <cellStyle name="Normal 329 6" xfId="26140"/>
    <cellStyle name="Normal 329 6 2" xfId="26141"/>
    <cellStyle name="Normal 329 6 2 2" xfId="26142"/>
    <cellStyle name="Normal 329 6 3" xfId="26143"/>
    <cellStyle name="Normal 329 7" xfId="26144"/>
    <cellStyle name="Normal 33" xfId="26145"/>
    <cellStyle name="Normal 33 2" xfId="26146"/>
    <cellStyle name="Normal 33 2 2" xfId="26147"/>
    <cellStyle name="Normal 33 2 2 2" xfId="26148"/>
    <cellStyle name="Normal 33 2 2 2 2" xfId="26149"/>
    <cellStyle name="Normal 33 2 2 3" xfId="26150"/>
    <cellStyle name="Normal 33 2 2 3 2" xfId="26151"/>
    <cellStyle name="Normal 33 2 2 3 2 2" xfId="26152"/>
    <cellStyle name="Normal 33 2 2 3 3" xfId="26153"/>
    <cellStyle name="Normal 33 2 2 4" xfId="26154"/>
    <cellStyle name="Normal 33 2 2 4 2" xfId="26155"/>
    <cellStyle name="Normal 33 2 2 4 2 2" xfId="26156"/>
    <cellStyle name="Normal 33 2 2 4 3" xfId="26157"/>
    <cellStyle name="Normal 33 2 2 5" xfId="26158"/>
    <cellStyle name="Normal 33 2 3" xfId="26159"/>
    <cellStyle name="Normal 33 2 3 2" xfId="26160"/>
    <cellStyle name="Normal 33 2 3 2 2" xfId="26161"/>
    <cellStyle name="Normal 33 2 3 2 2 2" xfId="26162"/>
    <cellStyle name="Normal 33 2 3 2 3" xfId="26163"/>
    <cellStyle name="Normal 33 2 3 2 3 2" xfId="26164"/>
    <cellStyle name="Normal 33 2 3 2 3 2 2" xfId="26165"/>
    <cellStyle name="Normal 33 2 3 2 3 3" xfId="26166"/>
    <cellStyle name="Normal 33 2 3 2 4" xfId="26167"/>
    <cellStyle name="Normal 33 2 3 3" xfId="26168"/>
    <cellStyle name="Normal 33 2 3 3 2" xfId="26169"/>
    <cellStyle name="Normal 33 2 3 3 2 2" xfId="26170"/>
    <cellStyle name="Normal 33 2 3 3 3" xfId="26171"/>
    <cellStyle name="Normal 33 2 3 4" xfId="26172"/>
    <cellStyle name="Normal 33 2 3 4 2" xfId="26173"/>
    <cellStyle name="Normal 33 2 3 4 2 2" xfId="26174"/>
    <cellStyle name="Normal 33 2 3 4 3" xfId="26175"/>
    <cellStyle name="Normal 33 2 3 5" xfId="26176"/>
    <cellStyle name="Normal 33 2 3 5 2" xfId="26177"/>
    <cellStyle name="Normal 33 2 3 5 2 2" xfId="26178"/>
    <cellStyle name="Normal 33 2 3 5 3" xfId="26179"/>
    <cellStyle name="Normal 33 2 3 6" xfId="26180"/>
    <cellStyle name="Normal 33 2 4" xfId="26181"/>
    <cellStyle name="Normal 33 3" xfId="26182"/>
    <cellStyle name="Normal 33 3 2" xfId="26183"/>
    <cellStyle name="Normal 33 3 2 2" xfId="26184"/>
    <cellStyle name="Normal 33 3 2 2 2" xfId="26185"/>
    <cellStyle name="Normal 33 3 2 3" xfId="26186"/>
    <cellStyle name="Normal 33 3 2 3 2" xfId="26187"/>
    <cellStyle name="Normal 33 3 2 3 2 2" xfId="26188"/>
    <cellStyle name="Normal 33 3 2 3 3" xfId="26189"/>
    <cellStyle name="Normal 33 3 2 4" xfId="26190"/>
    <cellStyle name="Normal 33 3 2 4 2" xfId="26191"/>
    <cellStyle name="Normal 33 3 2 4 2 2" xfId="26192"/>
    <cellStyle name="Normal 33 3 2 4 3" xfId="26193"/>
    <cellStyle name="Normal 33 3 2 5" xfId="26194"/>
    <cellStyle name="Normal 33 3 3" xfId="26195"/>
    <cellStyle name="Normal 33 3 3 2" xfId="26196"/>
    <cellStyle name="Normal 33 3 3 2 2" xfId="26197"/>
    <cellStyle name="Normal 33 3 3 3" xfId="26198"/>
    <cellStyle name="Normal 33 3 4" xfId="26199"/>
    <cellStyle name="Normal 33 3 4 2" xfId="26200"/>
    <cellStyle name="Normal 33 3 4 2 2" xfId="26201"/>
    <cellStyle name="Normal 33 3 4 3" xfId="26202"/>
    <cellStyle name="Normal 33 3 5" xfId="26203"/>
    <cellStyle name="Normal 33 3 5 2" xfId="26204"/>
    <cellStyle name="Normal 33 3 5 2 2" xfId="26205"/>
    <cellStyle name="Normal 33 3 5 3" xfId="26206"/>
    <cellStyle name="Normal 33 3 6" xfId="26207"/>
    <cellStyle name="Normal 33 4" xfId="26208"/>
    <cellStyle name="Normal 33 4 2" xfId="26209"/>
    <cellStyle name="Normal 33 4 2 2" xfId="26210"/>
    <cellStyle name="Normal 33 4 3" xfId="26211"/>
    <cellStyle name="Normal 33 4 3 2" xfId="26212"/>
    <cellStyle name="Normal 33 4 3 2 2" xfId="26213"/>
    <cellStyle name="Normal 33 4 3 3" xfId="26214"/>
    <cellStyle name="Normal 33 4 4" xfId="26215"/>
    <cellStyle name="Normal 33 4 4 2" xfId="26216"/>
    <cellStyle name="Normal 33 4 4 2 2" xfId="26217"/>
    <cellStyle name="Normal 33 4 4 3" xfId="26218"/>
    <cellStyle name="Normal 33 4 5" xfId="26219"/>
    <cellStyle name="Normal 33 5" xfId="26220"/>
    <cellStyle name="Normal 33 5 2" xfId="26221"/>
    <cellStyle name="Normal 33 5 2 2" xfId="26222"/>
    <cellStyle name="Normal 33 5 3" xfId="26223"/>
    <cellStyle name="Normal 33 6" xfId="26224"/>
    <cellStyle name="Normal 330" xfId="26225"/>
    <cellStyle name="Normal 330 2" xfId="26226"/>
    <cellStyle name="Normal 330 2 2" xfId="26227"/>
    <cellStyle name="Normal 330 2 2 2" xfId="26228"/>
    <cellStyle name="Normal 330 2 3" xfId="26229"/>
    <cellStyle name="Normal 330 2 3 2" xfId="26230"/>
    <cellStyle name="Normal 330 2 3 2 2" xfId="26231"/>
    <cellStyle name="Normal 330 2 3 3" xfId="26232"/>
    <cellStyle name="Normal 330 2 4" xfId="26233"/>
    <cellStyle name="Normal 330 2 4 2" xfId="26234"/>
    <cellStyle name="Normal 330 2 4 2 2" xfId="26235"/>
    <cellStyle name="Normal 330 2 4 3" xfId="26236"/>
    <cellStyle name="Normal 330 2 5" xfId="26237"/>
    <cellStyle name="Normal 330 3" xfId="26238"/>
    <cellStyle name="Normal 330 3 2" xfId="26239"/>
    <cellStyle name="Normal 330 3 2 2" xfId="26240"/>
    <cellStyle name="Normal 330 3 2 2 2" xfId="26241"/>
    <cellStyle name="Normal 330 3 2 3" xfId="26242"/>
    <cellStyle name="Normal 330 3 2 3 2" xfId="26243"/>
    <cellStyle name="Normal 330 3 2 3 2 2" xfId="26244"/>
    <cellStyle name="Normal 330 3 2 3 3" xfId="26245"/>
    <cellStyle name="Normal 330 3 2 4" xfId="26246"/>
    <cellStyle name="Normal 330 3 3" xfId="26247"/>
    <cellStyle name="Normal 330 3 3 2" xfId="26248"/>
    <cellStyle name="Normal 330 3 3 2 2" xfId="26249"/>
    <cellStyle name="Normal 330 3 3 3" xfId="26250"/>
    <cellStyle name="Normal 330 3 4" xfId="26251"/>
    <cellStyle name="Normal 330 3 4 2" xfId="26252"/>
    <cellStyle name="Normal 330 3 4 2 2" xfId="26253"/>
    <cellStyle name="Normal 330 3 4 3" xfId="26254"/>
    <cellStyle name="Normal 330 3 5" xfId="26255"/>
    <cellStyle name="Normal 330 3 5 2" xfId="26256"/>
    <cellStyle name="Normal 330 3 5 2 2" xfId="26257"/>
    <cellStyle name="Normal 330 3 5 3" xfId="26258"/>
    <cellStyle name="Normal 330 3 6" xfId="26259"/>
    <cellStyle name="Normal 330 4" xfId="26260"/>
    <cellStyle name="Normal 330 4 2" xfId="26261"/>
    <cellStyle name="Normal 330 4 2 2" xfId="26262"/>
    <cellStyle name="Normal 330 4 3" xfId="26263"/>
    <cellStyle name="Normal 330 5" xfId="26264"/>
    <cellStyle name="Normal 330 5 2" xfId="26265"/>
    <cellStyle name="Normal 330 5 2 2" xfId="26266"/>
    <cellStyle name="Normal 330 5 3" xfId="26267"/>
    <cellStyle name="Normal 330 6" xfId="26268"/>
    <cellStyle name="Normal 330 6 2" xfId="26269"/>
    <cellStyle name="Normal 330 6 2 2" xfId="26270"/>
    <cellStyle name="Normal 330 6 3" xfId="26271"/>
    <cellStyle name="Normal 330 7" xfId="26272"/>
    <cellStyle name="Normal 331" xfId="26273"/>
    <cellStyle name="Normal 331 2" xfId="26274"/>
    <cellStyle name="Normal 331 2 2" xfId="26275"/>
    <cellStyle name="Normal 331 2 2 2" xfId="26276"/>
    <cellStyle name="Normal 331 2 3" xfId="26277"/>
    <cellStyle name="Normal 331 2 3 2" xfId="26278"/>
    <cellStyle name="Normal 331 2 3 2 2" xfId="26279"/>
    <cellStyle name="Normal 331 2 3 3" xfId="26280"/>
    <cellStyle name="Normal 331 2 4" xfId="26281"/>
    <cellStyle name="Normal 331 2 4 2" xfId="26282"/>
    <cellStyle name="Normal 331 2 4 2 2" xfId="26283"/>
    <cellStyle name="Normal 331 2 4 3" xfId="26284"/>
    <cellStyle name="Normal 331 2 5" xfId="26285"/>
    <cellStyle name="Normal 331 3" xfId="26286"/>
    <cellStyle name="Normal 331 3 2" xfId="26287"/>
    <cellStyle name="Normal 331 3 2 2" xfId="26288"/>
    <cellStyle name="Normal 331 3 2 2 2" xfId="26289"/>
    <cellStyle name="Normal 331 3 2 3" xfId="26290"/>
    <cellStyle name="Normal 331 3 2 3 2" xfId="26291"/>
    <cellStyle name="Normal 331 3 2 3 2 2" xfId="26292"/>
    <cellStyle name="Normal 331 3 2 3 3" xfId="26293"/>
    <cellStyle name="Normal 331 3 2 4" xfId="26294"/>
    <cellStyle name="Normal 331 3 3" xfId="26295"/>
    <cellStyle name="Normal 331 3 3 2" xfId="26296"/>
    <cellStyle name="Normal 331 3 3 2 2" xfId="26297"/>
    <cellStyle name="Normal 331 3 3 3" xfId="26298"/>
    <cellStyle name="Normal 331 3 4" xfId="26299"/>
    <cellStyle name="Normal 331 3 4 2" xfId="26300"/>
    <cellStyle name="Normal 331 3 4 2 2" xfId="26301"/>
    <cellStyle name="Normal 331 3 4 3" xfId="26302"/>
    <cellStyle name="Normal 331 3 5" xfId="26303"/>
    <cellStyle name="Normal 331 3 5 2" xfId="26304"/>
    <cellStyle name="Normal 331 3 5 2 2" xfId="26305"/>
    <cellStyle name="Normal 331 3 5 3" xfId="26306"/>
    <cellStyle name="Normal 331 3 6" xfId="26307"/>
    <cellStyle name="Normal 331 4" xfId="26308"/>
    <cellStyle name="Normal 331 4 2" xfId="26309"/>
    <cellStyle name="Normal 331 4 2 2" xfId="26310"/>
    <cellStyle name="Normal 331 4 3" xfId="26311"/>
    <cellStyle name="Normal 331 5" xfId="26312"/>
    <cellStyle name="Normal 331 5 2" xfId="26313"/>
    <cellStyle name="Normal 331 5 2 2" xfId="26314"/>
    <cellStyle name="Normal 331 5 3" xfId="26315"/>
    <cellStyle name="Normal 331 6" xfId="26316"/>
    <cellStyle name="Normal 331 6 2" xfId="26317"/>
    <cellStyle name="Normal 331 6 2 2" xfId="26318"/>
    <cellStyle name="Normal 331 6 3" xfId="26319"/>
    <cellStyle name="Normal 331 7" xfId="26320"/>
    <cellStyle name="Normal 332" xfId="26321"/>
    <cellStyle name="Normal 332 2" xfId="26322"/>
    <cellStyle name="Normal 332 2 2" xfId="26323"/>
    <cellStyle name="Normal 332 2 2 2" xfId="26324"/>
    <cellStyle name="Normal 332 2 3" xfId="26325"/>
    <cellStyle name="Normal 332 2 3 2" xfId="26326"/>
    <cellStyle name="Normal 332 2 3 2 2" xfId="26327"/>
    <cellStyle name="Normal 332 2 3 3" xfId="26328"/>
    <cellStyle name="Normal 332 2 4" xfId="26329"/>
    <cellStyle name="Normal 332 2 4 2" xfId="26330"/>
    <cellStyle name="Normal 332 2 4 2 2" xfId="26331"/>
    <cellStyle name="Normal 332 2 4 3" xfId="26332"/>
    <cellStyle name="Normal 332 2 5" xfId="26333"/>
    <cellStyle name="Normal 332 3" xfId="26334"/>
    <cellStyle name="Normal 332 3 2" xfId="26335"/>
    <cellStyle name="Normal 332 3 2 2" xfId="26336"/>
    <cellStyle name="Normal 332 3 2 2 2" xfId="26337"/>
    <cellStyle name="Normal 332 3 2 3" xfId="26338"/>
    <cellStyle name="Normal 332 3 2 3 2" xfId="26339"/>
    <cellStyle name="Normal 332 3 2 3 2 2" xfId="26340"/>
    <cellStyle name="Normal 332 3 2 3 3" xfId="26341"/>
    <cellStyle name="Normal 332 3 2 4" xfId="26342"/>
    <cellStyle name="Normal 332 3 3" xfId="26343"/>
    <cellStyle name="Normal 332 3 3 2" xfId="26344"/>
    <cellStyle name="Normal 332 3 3 2 2" xfId="26345"/>
    <cellStyle name="Normal 332 3 3 3" xfId="26346"/>
    <cellStyle name="Normal 332 3 4" xfId="26347"/>
    <cellStyle name="Normal 332 3 4 2" xfId="26348"/>
    <cellStyle name="Normal 332 3 4 2 2" xfId="26349"/>
    <cellStyle name="Normal 332 3 4 3" xfId="26350"/>
    <cellStyle name="Normal 332 3 5" xfId="26351"/>
    <cellStyle name="Normal 332 3 5 2" xfId="26352"/>
    <cellStyle name="Normal 332 3 5 2 2" xfId="26353"/>
    <cellStyle name="Normal 332 3 5 3" xfId="26354"/>
    <cellStyle name="Normal 332 3 6" xfId="26355"/>
    <cellStyle name="Normal 332 4" xfId="26356"/>
    <cellStyle name="Normal 332 4 2" xfId="26357"/>
    <cellStyle name="Normal 332 4 2 2" xfId="26358"/>
    <cellStyle name="Normal 332 4 3" xfId="26359"/>
    <cellStyle name="Normal 332 5" xfId="26360"/>
    <cellStyle name="Normal 332 5 2" xfId="26361"/>
    <cellStyle name="Normal 332 5 2 2" xfId="26362"/>
    <cellStyle name="Normal 332 5 3" xfId="26363"/>
    <cellStyle name="Normal 332 6" xfId="26364"/>
    <cellStyle name="Normal 332 6 2" xfId="26365"/>
    <cellStyle name="Normal 332 6 2 2" xfId="26366"/>
    <cellStyle name="Normal 332 6 3" xfId="26367"/>
    <cellStyle name="Normal 332 7" xfId="26368"/>
    <cellStyle name="Normal 333" xfId="26369"/>
    <cellStyle name="Normal 333 2" xfId="26370"/>
    <cellStyle name="Normal 333 2 2" xfId="26371"/>
    <cellStyle name="Normal 333 2 2 2" xfId="26372"/>
    <cellStyle name="Normal 333 2 3" xfId="26373"/>
    <cellStyle name="Normal 333 2 3 2" xfId="26374"/>
    <cellStyle name="Normal 333 2 3 2 2" xfId="26375"/>
    <cellStyle name="Normal 333 2 3 3" xfId="26376"/>
    <cellStyle name="Normal 333 2 4" xfId="26377"/>
    <cellStyle name="Normal 333 2 4 2" xfId="26378"/>
    <cellStyle name="Normal 333 2 4 2 2" xfId="26379"/>
    <cellStyle name="Normal 333 2 4 3" xfId="26380"/>
    <cellStyle name="Normal 333 2 5" xfId="26381"/>
    <cellStyle name="Normal 333 3" xfId="26382"/>
    <cellStyle name="Normal 333 3 2" xfId="26383"/>
    <cellStyle name="Normal 333 3 2 2" xfId="26384"/>
    <cellStyle name="Normal 333 3 2 2 2" xfId="26385"/>
    <cellStyle name="Normal 333 3 2 3" xfId="26386"/>
    <cellStyle name="Normal 333 3 2 3 2" xfId="26387"/>
    <cellStyle name="Normal 333 3 2 3 2 2" xfId="26388"/>
    <cellStyle name="Normal 333 3 2 3 3" xfId="26389"/>
    <cellStyle name="Normal 333 3 2 4" xfId="26390"/>
    <cellStyle name="Normal 333 3 3" xfId="26391"/>
    <cellStyle name="Normal 333 3 3 2" xfId="26392"/>
    <cellStyle name="Normal 333 3 3 2 2" xfId="26393"/>
    <cellStyle name="Normal 333 3 3 3" xfId="26394"/>
    <cellStyle name="Normal 333 3 4" xfId="26395"/>
    <cellStyle name="Normal 333 3 4 2" xfId="26396"/>
    <cellStyle name="Normal 333 3 4 2 2" xfId="26397"/>
    <cellStyle name="Normal 333 3 4 3" xfId="26398"/>
    <cellStyle name="Normal 333 3 5" xfId="26399"/>
    <cellStyle name="Normal 333 3 5 2" xfId="26400"/>
    <cellStyle name="Normal 333 3 5 2 2" xfId="26401"/>
    <cellStyle name="Normal 333 3 5 3" xfId="26402"/>
    <cellStyle name="Normal 333 3 6" xfId="26403"/>
    <cellStyle name="Normal 333 4" xfId="26404"/>
    <cellStyle name="Normal 333 4 2" xfId="26405"/>
    <cellStyle name="Normal 333 4 2 2" xfId="26406"/>
    <cellStyle name="Normal 333 4 3" xfId="26407"/>
    <cellStyle name="Normal 333 5" xfId="26408"/>
    <cellStyle name="Normal 333 5 2" xfId="26409"/>
    <cellStyle name="Normal 333 5 2 2" xfId="26410"/>
    <cellStyle name="Normal 333 5 3" xfId="26411"/>
    <cellStyle name="Normal 333 6" xfId="26412"/>
    <cellStyle name="Normal 333 6 2" xfId="26413"/>
    <cellStyle name="Normal 333 6 2 2" xfId="26414"/>
    <cellStyle name="Normal 333 6 3" xfId="26415"/>
    <cellStyle name="Normal 333 7" xfId="26416"/>
    <cellStyle name="Normal 334" xfId="26417"/>
    <cellStyle name="Normal 334 2" xfId="26418"/>
    <cellStyle name="Normal 334 2 2" xfId="26419"/>
    <cellStyle name="Normal 334 2 2 2" xfId="26420"/>
    <cellStyle name="Normal 334 2 3" xfId="26421"/>
    <cellStyle name="Normal 334 2 3 2" xfId="26422"/>
    <cellStyle name="Normal 334 2 3 2 2" xfId="26423"/>
    <cellStyle name="Normal 334 2 3 3" xfId="26424"/>
    <cellStyle name="Normal 334 2 4" xfId="26425"/>
    <cellStyle name="Normal 334 2 4 2" xfId="26426"/>
    <cellStyle name="Normal 334 2 4 2 2" xfId="26427"/>
    <cellStyle name="Normal 334 2 4 3" xfId="26428"/>
    <cellStyle name="Normal 334 2 5" xfId="26429"/>
    <cellStyle name="Normal 334 3" xfId="26430"/>
    <cellStyle name="Normal 334 3 2" xfId="26431"/>
    <cellStyle name="Normal 334 3 2 2" xfId="26432"/>
    <cellStyle name="Normal 334 3 2 2 2" xfId="26433"/>
    <cellStyle name="Normal 334 3 2 3" xfId="26434"/>
    <cellStyle name="Normal 334 3 2 3 2" xfId="26435"/>
    <cellStyle name="Normal 334 3 2 3 2 2" xfId="26436"/>
    <cellStyle name="Normal 334 3 2 3 3" xfId="26437"/>
    <cellStyle name="Normal 334 3 2 4" xfId="26438"/>
    <cellStyle name="Normal 334 3 3" xfId="26439"/>
    <cellStyle name="Normal 334 3 3 2" xfId="26440"/>
    <cellStyle name="Normal 334 3 3 2 2" xfId="26441"/>
    <cellStyle name="Normal 334 3 3 3" xfId="26442"/>
    <cellStyle name="Normal 334 3 4" xfId="26443"/>
    <cellStyle name="Normal 334 3 4 2" xfId="26444"/>
    <cellStyle name="Normal 334 3 4 2 2" xfId="26445"/>
    <cellStyle name="Normal 334 3 4 3" xfId="26446"/>
    <cellStyle name="Normal 334 3 5" xfId="26447"/>
    <cellStyle name="Normal 334 3 5 2" xfId="26448"/>
    <cellStyle name="Normal 334 3 5 2 2" xfId="26449"/>
    <cellStyle name="Normal 334 3 5 3" xfId="26450"/>
    <cellStyle name="Normal 334 3 6" xfId="26451"/>
    <cellStyle name="Normal 334 4" xfId="26452"/>
    <cellStyle name="Normal 334 4 2" xfId="26453"/>
    <cellStyle name="Normal 334 4 2 2" xfId="26454"/>
    <cellStyle name="Normal 334 4 3" xfId="26455"/>
    <cellStyle name="Normal 334 5" xfId="26456"/>
    <cellStyle name="Normal 334 5 2" xfId="26457"/>
    <cellStyle name="Normal 334 5 2 2" xfId="26458"/>
    <cellStyle name="Normal 334 5 3" xfId="26459"/>
    <cellStyle name="Normal 334 6" xfId="26460"/>
    <cellStyle name="Normal 334 6 2" xfId="26461"/>
    <cellStyle name="Normal 334 6 2 2" xfId="26462"/>
    <cellStyle name="Normal 334 6 3" xfId="26463"/>
    <cellStyle name="Normal 334 7" xfId="26464"/>
    <cellStyle name="Normal 335" xfId="26465"/>
    <cellStyle name="Normal 335 2" xfId="26466"/>
    <cellStyle name="Normal 335 2 2" xfId="26467"/>
    <cellStyle name="Normal 335 2 2 2" xfId="26468"/>
    <cellStyle name="Normal 335 2 3" xfId="26469"/>
    <cellStyle name="Normal 335 2 3 2" xfId="26470"/>
    <cellStyle name="Normal 335 2 3 2 2" xfId="26471"/>
    <cellStyle name="Normal 335 2 3 3" xfId="26472"/>
    <cellStyle name="Normal 335 2 4" xfId="26473"/>
    <cellStyle name="Normal 335 2 4 2" xfId="26474"/>
    <cellStyle name="Normal 335 2 4 2 2" xfId="26475"/>
    <cellStyle name="Normal 335 2 4 3" xfId="26476"/>
    <cellStyle name="Normal 335 2 5" xfId="26477"/>
    <cellStyle name="Normal 335 3" xfId="26478"/>
    <cellStyle name="Normal 335 3 2" xfId="26479"/>
    <cellStyle name="Normal 335 3 2 2" xfId="26480"/>
    <cellStyle name="Normal 335 3 2 2 2" xfId="26481"/>
    <cellStyle name="Normal 335 3 2 3" xfId="26482"/>
    <cellStyle name="Normal 335 3 2 3 2" xfId="26483"/>
    <cellStyle name="Normal 335 3 2 3 2 2" xfId="26484"/>
    <cellStyle name="Normal 335 3 2 3 3" xfId="26485"/>
    <cellStyle name="Normal 335 3 2 4" xfId="26486"/>
    <cellStyle name="Normal 335 3 3" xfId="26487"/>
    <cellStyle name="Normal 335 3 3 2" xfId="26488"/>
    <cellStyle name="Normal 335 3 3 2 2" xfId="26489"/>
    <cellStyle name="Normal 335 3 3 3" xfId="26490"/>
    <cellStyle name="Normal 335 3 4" xfId="26491"/>
    <cellStyle name="Normal 335 3 4 2" xfId="26492"/>
    <cellStyle name="Normal 335 3 4 2 2" xfId="26493"/>
    <cellStyle name="Normal 335 3 4 3" xfId="26494"/>
    <cellStyle name="Normal 335 3 5" xfId="26495"/>
    <cellStyle name="Normal 335 3 5 2" xfId="26496"/>
    <cellStyle name="Normal 335 3 5 2 2" xfId="26497"/>
    <cellStyle name="Normal 335 3 5 3" xfId="26498"/>
    <cellStyle name="Normal 335 3 6" xfId="26499"/>
    <cellStyle name="Normal 335 4" xfId="26500"/>
    <cellStyle name="Normal 335 4 2" xfId="26501"/>
    <cellStyle name="Normal 335 4 2 2" xfId="26502"/>
    <cellStyle name="Normal 335 4 3" xfId="26503"/>
    <cellStyle name="Normal 335 5" xfId="26504"/>
    <cellStyle name="Normal 335 5 2" xfId="26505"/>
    <cellStyle name="Normal 335 5 2 2" xfId="26506"/>
    <cellStyle name="Normal 335 5 3" xfId="26507"/>
    <cellStyle name="Normal 335 6" xfId="26508"/>
    <cellStyle name="Normal 335 6 2" xfId="26509"/>
    <cellStyle name="Normal 335 6 2 2" xfId="26510"/>
    <cellStyle name="Normal 335 6 3" xfId="26511"/>
    <cellStyle name="Normal 335 7" xfId="26512"/>
    <cellStyle name="Normal 336" xfId="26513"/>
    <cellStyle name="Normal 336 2" xfId="26514"/>
    <cellStyle name="Normal 336 2 2" xfId="26515"/>
    <cellStyle name="Normal 336 2 2 2" xfId="26516"/>
    <cellStyle name="Normal 336 2 3" xfId="26517"/>
    <cellStyle name="Normal 336 2 3 2" xfId="26518"/>
    <cellStyle name="Normal 336 2 3 2 2" xfId="26519"/>
    <cellStyle name="Normal 336 2 3 3" xfId="26520"/>
    <cellStyle name="Normal 336 2 4" xfId="26521"/>
    <cellStyle name="Normal 336 2 4 2" xfId="26522"/>
    <cellStyle name="Normal 336 2 4 2 2" xfId="26523"/>
    <cellStyle name="Normal 336 2 4 3" xfId="26524"/>
    <cellStyle name="Normal 336 2 5" xfId="26525"/>
    <cellStyle name="Normal 336 3" xfId="26526"/>
    <cellStyle name="Normal 336 3 2" xfId="26527"/>
    <cellStyle name="Normal 336 3 2 2" xfId="26528"/>
    <cellStyle name="Normal 336 3 2 2 2" xfId="26529"/>
    <cellStyle name="Normal 336 3 2 3" xfId="26530"/>
    <cellStyle name="Normal 336 3 2 3 2" xfId="26531"/>
    <cellStyle name="Normal 336 3 2 3 2 2" xfId="26532"/>
    <cellStyle name="Normal 336 3 2 3 3" xfId="26533"/>
    <cellStyle name="Normal 336 3 2 4" xfId="26534"/>
    <cellStyle name="Normal 336 3 3" xfId="26535"/>
    <cellStyle name="Normal 336 3 3 2" xfId="26536"/>
    <cellStyle name="Normal 336 3 3 2 2" xfId="26537"/>
    <cellStyle name="Normal 336 3 3 3" xfId="26538"/>
    <cellStyle name="Normal 336 3 4" xfId="26539"/>
    <cellStyle name="Normal 336 3 4 2" xfId="26540"/>
    <cellStyle name="Normal 336 3 4 2 2" xfId="26541"/>
    <cellStyle name="Normal 336 3 4 3" xfId="26542"/>
    <cellStyle name="Normal 336 3 5" xfId="26543"/>
    <cellStyle name="Normal 336 3 5 2" xfId="26544"/>
    <cellStyle name="Normal 336 3 5 2 2" xfId="26545"/>
    <cellStyle name="Normal 336 3 5 3" xfId="26546"/>
    <cellStyle name="Normal 336 3 6" xfId="26547"/>
    <cellStyle name="Normal 336 4" xfId="26548"/>
    <cellStyle name="Normal 336 4 2" xfId="26549"/>
    <cellStyle name="Normal 336 4 2 2" xfId="26550"/>
    <cellStyle name="Normal 336 4 3" xfId="26551"/>
    <cellStyle name="Normal 336 5" xfId="26552"/>
    <cellStyle name="Normal 336 5 2" xfId="26553"/>
    <cellStyle name="Normal 336 5 2 2" xfId="26554"/>
    <cellStyle name="Normal 336 5 3" xfId="26555"/>
    <cellStyle name="Normal 336 6" xfId="26556"/>
    <cellStyle name="Normal 336 6 2" xfId="26557"/>
    <cellStyle name="Normal 336 6 2 2" xfId="26558"/>
    <cellStyle name="Normal 336 6 3" xfId="26559"/>
    <cellStyle name="Normal 336 7" xfId="26560"/>
    <cellStyle name="Normal 337" xfId="26561"/>
    <cellStyle name="Normal 337 2" xfId="26562"/>
    <cellStyle name="Normal 337 2 2" xfId="26563"/>
    <cellStyle name="Normal 337 2 2 2" xfId="26564"/>
    <cellStyle name="Normal 337 2 3" xfId="26565"/>
    <cellStyle name="Normal 337 2 3 2" xfId="26566"/>
    <cellStyle name="Normal 337 2 3 2 2" xfId="26567"/>
    <cellStyle name="Normal 337 2 3 3" xfId="26568"/>
    <cellStyle name="Normal 337 2 4" xfId="26569"/>
    <cellStyle name="Normal 337 2 4 2" xfId="26570"/>
    <cellStyle name="Normal 337 2 4 2 2" xfId="26571"/>
    <cellStyle name="Normal 337 2 4 3" xfId="26572"/>
    <cellStyle name="Normal 337 2 5" xfId="26573"/>
    <cellStyle name="Normal 337 3" xfId="26574"/>
    <cellStyle name="Normal 337 3 2" xfId="26575"/>
    <cellStyle name="Normal 337 3 2 2" xfId="26576"/>
    <cellStyle name="Normal 337 3 2 2 2" xfId="26577"/>
    <cellStyle name="Normal 337 3 2 3" xfId="26578"/>
    <cellStyle name="Normal 337 3 2 3 2" xfId="26579"/>
    <cellStyle name="Normal 337 3 2 3 2 2" xfId="26580"/>
    <cellStyle name="Normal 337 3 2 3 3" xfId="26581"/>
    <cellStyle name="Normal 337 3 2 4" xfId="26582"/>
    <cellStyle name="Normal 337 3 3" xfId="26583"/>
    <cellStyle name="Normal 337 3 3 2" xfId="26584"/>
    <cellStyle name="Normal 337 3 3 2 2" xfId="26585"/>
    <cellStyle name="Normal 337 3 3 3" xfId="26586"/>
    <cellStyle name="Normal 337 3 4" xfId="26587"/>
    <cellStyle name="Normal 337 3 4 2" xfId="26588"/>
    <cellStyle name="Normal 337 3 4 2 2" xfId="26589"/>
    <cellStyle name="Normal 337 3 4 3" xfId="26590"/>
    <cellStyle name="Normal 337 3 5" xfId="26591"/>
    <cellStyle name="Normal 337 3 5 2" xfId="26592"/>
    <cellStyle name="Normal 337 3 5 2 2" xfId="26593"/>
    <cellStyle name="Normal 337 3 5 3" xfId="26594"/>
    <cellStyle name="Normal 337 3 6" xfId="26595"/>
    <cellStyle name="Normal 337 4" xfId="26596"/>
    <cellStyle name="Normal 337 4 2" xfId="26597"/>
    <cellStyle name="Normal 337 4 2 2" xfId="26598"/>
    <cellStyle name="Normal 337 4 3" xfId="26599"/>
    <cellStyle name="Normal 337 5" xfId="26600"/>
    <cellStyle name="Normal 337 5 2" xfId="26601"/>
    <cellStyle name="Normal 337 5 2 2" xfId="26602"/>
    <cellStyle name="Normal 337 5 3" xfId="26603"/>
    <cellStyle name="Normal 337 6" xfId="26604"/>
    <cellStyle name="Normal 337 6 2" xfId="26605"/>
    <cellStyle name="Normal 337 6 2 2" xfId="26606"/>
    <cellStyle name="Normal 337 6 3" xfId="26607"/>
    <cellStyle name="Normal 337 7" xfId="26608"/>
    <cellStyle name="Normal 338" xfId="26609"/>
    <cellStyle name="Normal 338 2" xfId="26610"/>
    <cellStyle name="Normal 338 2 2" xfId="26611"/>
    <cellStyle name="Normal 338 2 2 2" xfId="26612"/>
    <cellStyle name="Normal 338 2 3" xfId="26613"/>
    <cellStyle name="Normal 338 2 3 2" xfId="26614"/>
    <cellStyle name="Normal 338 2 3 2 2" xfId="26615"/>
    <cellStyle name="Normal 338 2 3 3" xfId="26616"/>
    <cellStyle name="Normal 338 2 4" xfId="26617"/>
    <cellStyle name="Normal 338 2 4 2" xfId="26618"/>
    <cellStyle name="Normal 338 2 4 2 2" xfId="26619"/>
    <cellStyle name="Normal 338 2 4 3" xfId="26620"/>
    <cellStyle name="Normal 338 2 5" xfId="26621"/>
    <cellStyle name="Normal 338 3" xfId="26622"/>
    <cellStyle name="Normal 338 3 2" xfId="26623"/>
    <cellStyle name="Normal 338 3 2 2" xfId="26624"/>
    <cellStyle name="Normal 338 3 2 2 2" xfId="26625"/>
    <cellStyle name="Normal 338 3 2 3" xfId="26626"/>
    <cellStyle name="Normal 338 3 2 3 2" xfId="26627"/>
    <cellStyle name="Normal 338 3 2 3 2 2" xfId="26628"/>
    <cellStyle name="Normal 338 3 2 3 3" xfId="26629"/>
    <cellStyle name="Normal 338 3 2 4" xfId="26630"/>
    <cellStyle name="Normal 338 3 3" xfId="26631"/>
    <cellStyle name="Normal 338 3 3 2" xfId="26632"/>
    <cellStyle name="Normal 338 3 3 2 2" xfId="26633"/>
    <cellStyle name="Normal 338 3 3 3" xfId="26634"/>
    <cellStyle name="Normal 338 3 4" xfId="26635"/>
    <cellStyle name="Normal 338 3 4 2" xfId="26636"/>
    <cellStyle name="Normal 338 3 4 2 2" xfId="26637"/>
    <cellStyle name="Normal 338 3 4 3" xfId="26638"/>
    <cellStyle name="Normal 338 3 5" xfId="26639"/>
    <cellStyle name="Normal 338 3 5 2" xfId="26640"/>
    <cellStyle name="Normal 338 3 5 2 2" xfId="26641"/>
    <cellStyle name="Normal 338 3 5 3" xfId="26642"/>
    <cellStyle name="Normal 338 3 6" xfId="26643"/>
    <cellStyle name="Normal 338 4" xfId="26644"/>
    <cellStyle name="Normal 338 4 2" xfId="26645"/>
    <cellStyle name="Normal 338 4 2 2" xfId="26646"/>
    <cellStyle name="Normal 338 4 3" xfId="26647"/>
    <cellStyle name="Normal 338 5" xfId="26648"/>
    <cellStyle name="Normal 338 5 2" xfId="26649"/>
    <cellStyle name="Normal 338 5 2 2" xfId="26650"/>
    <cellStyle name="Normal 338 5 3" xfId="26651"/>
    <cellStyle name="Normal 338 6" xfId="26652"/>
    <cellStyle name="Normal 338 6 2" xfId="26653"/>
    <cellStyle name="Normal 338 6 2 2" xfId="26654"/>
    <cellStyle name="Normal 338 6 3" xfId="26655"/>
    <cellStyle name="Normal 338 7" xfId="26656"/>
    <cellStyle name="Normal 339" xfId="26657"/>
    <cellStyle name="Normal 339 2" xfId="26658"/>
    <cellStyle name="Normal 339 2 2" xfId="26659"/>
    <cellStyle name="Normal 339 2 2 2" xfId="26660"/>
    <cellStyle name="Normal 339 2 3" xfId="26661"/>
    <cellStyle name="Normal 339 2 3 2" xfId="26662"/>
    <cellStyle name="Normal 339 2 3 2 2" xfId="26663"/>
    <cellStyle name="Normal 339 2 3 3" xfId="26664"/>
    <cellStyle name="Normal 339 2 4" xfId="26665"/>
    <cellStyle name="Normal 339 2 4 2" xfId="26666"/>
    <cellStyle name="Normal 339 2 4 2 2" xfId="26667"/>
    <cellStyle name="Normal 339 2 4 3" xfId="26668"/>
    <cellStyle name="Normal 339 2 5" xfId="26669"/>
    <cellStyle name="Normal 339 3" xfId="26670"/>
    <cellStyle name="Normal 339 3 2" xfId="26671"/>
    <cellStyle name="Normal 339 3 2 2" xfId="26672"/>
    <cellStyle name="Normal 339 3 2 2 2" xfId="26673"/>
    <cellStyle name="Normal 339 3 2 3" xfId="26674"/>
    <cellStyle name="Normal 339 3 2 3 2" xfId="26675"/>
    <cellStyle name="Normal 339 3 2 3 2 2" xfId="26676"/>
    <cellStyle name="Normal 339 3 2 3 3" xfId="26677"/>
    <cellStyle name="Normal 339 3 2 4" xfId="26678"/>
    <cellStyle name="Normal 339 3 3" xfId="26679"/>
    <cellStyle name="Normal 339 3 3 2" xfId="26680"/>
    <cellStyle name="Normal 339 3 3 2 2" xfId="26681"/>
    <cellStyle name="Normal 339 3 3 3" xfId="26682"/>
    <cellStyle name="Normal 339 3 4" xfId="26683"/>
    <cellStyle name="Normal 339 3 4 2" xfId="26684"/>
    <cellStyle name="Normal 339 3 4 2 2" xfId="26685"/>
    <cellStyle name="Normal 339 3 4 3" xfId="26686"/>
    <cellStyle name="Normal 339 3 5" xfId="26687"/>
    <cellStyle name="Normal 339 3 5 2" xfId="26688"/>
    <cellStyle name="Normal 339 3 5 2 2" xfId="26689"/>
    <cellStyle name="Normal 339 3 5 3" xfId="26690"/>
    <cellStyle name="Normal 339 3 6" xfId="26691"/>
    <cellStyle name="Normal 339 4" xfId="26692"/>
    <cellStyle name="Normal 339 4 2" xfId="26693"/>
    <cellStyle name="Normal 339 4 2 2" xfId="26694"/>
    <cellStyle name="Normal 339 4 3" xfId="26695"/>
    <cellStyle name="Normal 339 5" xfId="26696"/>
    <cellStyle name="Normal 339 5 2" xfId="26697"/>
    <cellStyle name="Normal 339 5 2 2" xfId="26698"/>
    <cellStyle name="Normal 339 5 3" xfId="26699"/>
    <cellStyle name="Normal 339 6" xfId="26700"/>
    <cellStyle name="Normal 339 6 2" xfId="26701"/>
    <cellStyle name="Normal 339 6 2 2" xfId="26702"/>
    <cellStyle name="Normal 339 6 3" xfId="26703"/>
    <cellStyle name="Normal 339 7" xfId="26704"/>
    <cellStyle name="Normal 34" xfId="26705"/>
    <cellStyle name="Normal 34 2" xfId="26706"/>
    <cellStyle name="Normal 34 2 2" xfId="26707"/>
    <cellStyle name="Normal 34 2 2 2" xfId="26708"/>
    <cellStyle name="Normal 34 2 2 2 2" xfId="26709"/>
    <cellStyle name="Normal 34 2 2 3" xfId="26710"/>
    <cellStyle name="Normal 34 2 2 3 2" xfId="26711"/>
    <cellStyle name="Normal 34 2 2 3 2 2" xfId="26712"/>
    <cellStyle name="Normal 34 2 2 3 3" xfId="26713"/>
    <cellStyle name="Normal 34 2 2 4" xfId="26714"/>
    <cellStyle name="Normal 34 2 2 4 2" xfId="26715"/>
    <cellStyle name="Normal 34 2 2 4 2 2" xfId="26716"/>
    <cellStyle name="Normal 34 2 2 4 3" xfId="26717"/>
    <cellStyle name="Normal 34 2 2 5" xfId="26718"/>
    <cellStyle name="Normal 34 2 3" xfId="26719"/>
    <cellStyle name="Normal 34 2 3 2" xfId="26720"/>
    <cellStyle name="Normal 34 2 3 2 2" xfId="26721"/>
    <cellStyle name="Normal 34 2 3 3" xfId="26722"/>
    <cellStyle name="Normal 34 2 4" xfId="26723"/>
    <cellStyle name="Normal 34 2 4 2" xfId="26724"/>
    <cellStyle name="Normal 34 2 4 2 2" xfId="26725"/>
    <cellStyle name="Normal 34 2 4 3" xfId="26726"/>
    <cellStyle name="Normal 34 2 5" xfId="26727"/>
    <cellStyle name="Normal 34 2 5 2" xfId="26728"/>
    <cellStyle name="Normal 34 2 5 2 2" xfId="26729"/>
    <cellStyle name="Normal 34 2 5 3" xfId="26730"/>
    <cellStyle name="Normal 34 2 6" xfId="26731"/>
    <cellStyle name="Normal 34 3" xfId="26732"/>
    <cellStyle name="Normal 34 3 2" xfId="26733"/>
    <cellStyle name="Normal 34 3 2 2" xfId="26734"/>
    <cellStyle name="Normal 34 3 3" xfId="26735"/>
    <cellStyle name="Normal 34 3 3 2" xfId="26736"/>
    <cellStyle name="Normal 34 3 3 2 2" xfId="26737"/>
    <cellStyle name="Normal 34 3 3 3" xfId="26738"/>
    <cellStyle name="Normal 34 3 4" xfId="26739"/>
    <cellStyle name="Normal 34 3 4 2" xfId="26740"/>
    <cellStyle name="Normal 34 3 4 2 2" xfId="26741"/>
    <cellStyle name="Normal 34 3 4 3" xfId="26742"/>
    <cellStyle name="Normal 34 3 5" xfId="26743"/>
    <cellStyle name="Normal 34 4" xfId="26744"/>
    <cellStyle name="Normal 34 4 2" xfId="26745"/>
    <cellStyle name="Normal 34 4 2 2" xfId="26746"/>
    <cellStyle name="Normal 34 4 3" xfId="26747"/>
    <cellStyle name="Normal 34 5" xfId="26748"/>
    <cellStyle name="Normal 34 5 2" xfId="26749"/>
    <cellStyle name="Normal 34 5 2 2" xfId="26750"/>
    <cellStyle name="Normal 34 5 3" xfId="26751"/>
    <cellStyle name="Normal 34 6" xfId="26752"/>
    <cellStyle name="Normal 34 6 2" xfId="26753"/>
    <cellStyle name="Normal 34 6 2 2" xfId="26754"/>
    <cellStyle name="Normal 34 6 3" xfId="26755"/>
    <cellStyle name="Normal 34 7" xfId="26756"/>
    <cellStyle name="Normal 340" xfId="26757"/>
    <cellStyle name="Normal 340 2" xfId="26758"/>
    <cellStyle name="Normal 340 2 2" xfId="26759"/>
    <cellStyle name="Normal 340 2 2 2" xfId="26760"/>
    <cellStyle name="Normal 340 2 3" xfId="26761"/>
    <cellStyle name="Normal 340 2 3 2" xfId="26762"/>
    <cellStyle name="Normal 340 2 3 2 2" xfId="26763"/>
    <cellStyle name="Normal 340 2 3 3" xfId="26764"/>
    <cellStyle name="Normal 340 2 4" xfId="26765"/>
    <cellStyle name="Normal 340 2 4 2" xfId="26766"/>
    <cellStyle name="Normal 340 2 4 2 2" xfId="26767"/>
    <cellStyle name="Normal 340 2 4 3" xfId="26768"/>
    <cellStyle name="Normal 340 2 5" xfId="26769"/>
    <cellStyle name="Normal 340 3" xfId="26770"/>
    <cellStyle name="Normal 340 3 2" xfId="26771"/>
    <cellStyle name="Normal 340 3 2 2" xfId="26772"/>
    <cellStyle name="Normal 340 3 2 2 2" xfId="26773"/>
    <cellStyle name="Normal 340 3 2 3" xfId="26774"/>
    <cellStyle name="Normal 340 3 2 3 2" xfId="26775"/>
    <cellStyle name="Normal 340 3 2 3 2 2" xfId="26776"/>
    <cellStyle name="Normal 340 3 2 3 3" xfId="26777"/>
    <cellStyle name="Normal 340 3 2 4" xfId="26778"/>
    <cellStyle name="Normal 340 3 3" xfId="26779"/>
    <cellStyle name="Normal 340 3 3 2" xfId="26780"/>
    <cellStyle name="Normal 340 3 3 2 2" xfId="26781"/>
    <cellStyle name="Normal 340 3 3 3" xfId="26782"/>
    <cellStyle name="Normal 340 3 4" xfId="26783"/>
    <cellStyle name="Normal 340 3 4 2" xfId="26784"/>
    <cellStyle name="Normal 340 3 4 2 2" xfId="26785"/>
    <cellStyle name="Normal 340 3 4 3" xfId="26786"/>
    <cellStyle name="Normal 340 3 5" xfId="26787"/>
    <cellStyle name="Normal 340 3 5 2" xfId="26788"/>
    <cellStyle name="Normal 340 3 5 2 2" xfId="26789"/>
    <cellStyle name="Normal 340 3 5 3" xfId="26790"/>
    <cellStyle name="Normal 340 3 6" xfId="26791"/>
    <cellStyle name="Normal 340 4" xfId="26792"/>
    <cellStyle name="Normal 340 4 2" xfId="26793"/>
    <cellStyle name="Normal 340 4 2 2" xfId="26794"/>
    <cellStyle name="Normal 340 4 3" xfId="26795"/>
    <cellStyle name="Normal 340 5" xfId="26796"/>
    <cellStyle name="Normal 340 5 2" xfId="26797"/>
    <cellStyle name="Normal 340 5 2 2" xfId="26798"/>
    <cellStyle name="Normal 340 5 3" xfId="26799"/>
    <cellStyle name="Normal 340 6" xfId="26800"/>
    <cellStyle name="Normal 340 6 2" xfId="26801"/>
    <cellStyle name="Normal 340 6 2 2" xfId="26802"/>
    <cellStyle name="Normal 340 6 3" xfId="26803"/>
    <cellStyle name="Normal 340 7" xfId="26804"/>
    <cellStyle name="Normal 341" xfId="26805"/>
    <cellStyle name="Normal 341 2" xfId="26806"/>
    <cellStyle name="Normal 341 2 2" xfId="26807"/>
    <cellStyle name="Normal 341 2 2 2" xfId="26808"/>
    <cellStyle name="Normal 341 2 3" xfId="26809"/>
    <cellStyle name="Normal 341 2 3 2" xfId="26810"/>
    <cellStyle name="Normal 341 2 3 2 2" xfId="26811"/>
    <cellStyle name="Normal 341 2 3 3" xfId="26812"/>
    <cellStyle name="Normal 341 2 4" xfId="26813"/>
    <cellStyle name="Normal 341 2 4 2" xfId="26814"/>
    <cellStyle name="Normal 341 2 4 2 2" xfId="26815"/>
    <cellStyle name="Normal 341 2 4 3" xfId="26816"/>
    <cellStyle name="Normal 341 2 5" xfId="26817"/>
    <cellStyle name="Normal 341 3" xfId="26818"/>
    <cellStyle name="Normal 341 3 2" xfId="26819"/>
    <cellStyle name="Normal 341 3 2 2" xfId="26820"/>
    <cellStyle name="Normal 341 3 2 2 2" xfId="26821"/>
    <cellStyle name="Normal 341 3 2 3" xfId="26822"/>
    <cellStyle name="Normal 341 3 2 3 2" xfId="26823"/>
    <cellStyle name="Normal 341 3 2 3 2 2" xfId="26824"/>
    <cellStyle name="Normal 341 3 2 3 3" xfId="26825"/>
    <cellStyle name="Normal 341 3 2 4" xfId="26826"/>
    <cellStyle name="Normal 341 3 3" xfId="26827"/>
    <cellStyle name="Normal 341 3 3 2" xfId="26828"/>
    <cellStyle name="Normal 341 3 3 2 2" xfId="26829"/>
    <cellStyle name="Normal 341 3 3 3" xfId="26830"/>
    <cellStyle name="Normal 341 3 4" xfId="26831"/>
    <cellStyle name="Normal 341 3 4 2" xfId="26832"/>
    <cellStyle name="Normal 341 3 4 2 2" xfId="26833"/>
    <cellStyle name="Normal 341 3 4 3" xfId="26834"/>
    <cellStyle name="Normal 341 3 5" xfId="26835"/>
    <cellStyle name="Normal 341 3 5 2" xfId="26836"/>
    <cellStyle name="Normal 341 3 5 2 2" xfId="26837"/>
    <cellStyle name="Normal 341 3 5 3" xfId="26838"/>
    <cellStyle name="Normal 341 3 6" xfId="26839"/>
    <cellStyle name="Normal 341 4" xfId="26840"/>
    <cellStyle name="Normal 341 4 2" xfId="26841"/>
    <cellStyle name="Normal 341 4 2 2" xfId="26842"/>
    <cellStyle name="Normal 341 4 3" xfId="26843"/>
    <cellStyle name="Normal 341 5" xfId="26844"/>
    <cellStyle name="Normal 341 5 2" xfId="26845"/>
    <cellStyle name="Normal 341 5 2 2" xfId="26846"/>
    <cellStyle name="Normal 341 5 3" xfId="26847"/>
    <cellStyle name="Normal 341 6" xfId="26848"/>
    <cellStyle name="Normal 341 6 2" xfId="26849"/>
    <cellStyle name="Normal 341 6 2 2" xfId="26850"/>
    <cellStyle name="Normal 341 6 3" xfId="26851"/>
    <cellStyle name="Normal 341 7" xfId="26852"/>
    <cellStyle name="Normal 342" xfId="26853"/>
    <cellStyle name="Normal 342 2" xfId="26854"/>
    <cellStyle name="Normal 342 2 2" xfId="26855"/>
    <cellStyle name="Normal 342 2 2 2" xfId="26856"/>
    <cellStyle name="Normal 342 2 3" xfId="26857"/>
    <cellStyle name="Normal 342 2 3 2" xfId="26858"/>
    <cellStyle name="Normal 342 2 3 2 2" xfId="26859"/>
    <cellStyle name="Normal 342 2 3 3" xfId="26860"/>
    <cellStyle name="Normal 342 2 4" xfId="26861"/>
    <cellStyle name="Normal 342 2 4 2" xfId="26862"/>
    <cellStyle name="Normal 342 2 4 2 2" xfId="26863"/>
    <cellStyle name="Normal 342 2 4 3" xfId="26864"/>
    <cellStyle name="Normal 342 2 5" xfId="26865"/>
    <cellStyle name="Normal 342 3" xfId="26866"/>
    <cellStyle name="Normal 342 3 2" xfId="26867"/>
    <cellStyle name="Normal 342 3 2 2" xfId="26868"/>
    <cellStyle name="Normal 342 3 2 2 2" xfId="26869"/>
    <cellStyle name="Normal 342 3 2 3" xfId="26870"/>
    <cellStyle name="Normal 342 3 2 3 2" xfId="26871"/>
    <cellStyle name="Normal 342 3 2 3 2 2" xfId="26872"/>
    <cellStyle name="Normal 342 3 2 3 3" xfId="26873"/>
    <cellStyle name="Normal 342 3 2 4" xfId="26874"/>
    <cellStyle name="Normal 342 3 3" xfId="26875"/>
    <cellStyle name="Normal 342 3 3 2" xfId="26876"/>
    <cellStyle name="Normal 342 3 3 2 2" xfId="26877"/>
    <cellStyle name="Normal 342 3 3 3" xfId="26878"/>
    <cellStyle name="Normal 342 3 4" xfId="26879"/>
    <cellStyle name="Normal 342 3 4 2" xfId="26880"/>
    <cellStyle name="Normal 342 3 4 2 2" xfId="26881"/>
    <cellStyle name="Normal 342 3 4 3" xfId="26882"/>
    <cellStyle name="Normal 342 3 5" xfId="26883"/>
    <cellStyle name="Normal 342 3 5 2" xfId="26884"/>
    <cellStyle name="Normal 342 3 5 2 2" xfId="26885"/>
    <cellStyle name="Normal 342 3 5 3" xfId="26886"/>
    <cellStyle name="Normal 342 3 6" xfId="26887"/>
    <cellStyle name="Normal 342 4" xfId="26888"/>
    <cellStyle name="Normal 342 4 2" xfId="26889"/>
    <cellStyle name="Normal 342 4 2 2" xfId="26890"/>
    <cellStyle name="Normal 342 4 3" xfId="26891"/>
    <cellStyle name="Normal 342 5" xfId="26892"/>
    <cellStyle name="Normal 342 5 2" xfId="26893"/>
    <cellStyle name="Normal 342 5 2 2" xfId="26894"/>
    <cellStyle name="Normal 342 5 3" xfId="26895"/>
    <cellStyle name="Normal 342 6" xfId="26896"/>
    <cellStyle name="Normal 342 6 2" xfId="26897"/>
    <cellStyle name="Normal 342 6 2 2" xfId="26898"/>
    <cellStyle name="Normal 342 6 3" xfId="26899"/>
    <cellStyle name="Normal 342 7" xfId="26900"/>
    <cellStyle name="Normal 343" xfId="26901"/>
    <cellStyle name="Normal 343 2" xfId="26902"/>
    <cellStyle name="Normal 343 2 2" xfId="26903"/>
    <cellStyle name="Normal 343 2 2 2" xfId="26904"/>
    <cellStyle name="Normal 343 2 3" xfId="26905"/>
    <cellStyle name="Normal 343 2 3 2" xfId="26906"/>
    <cellStyle name="Normal 343 2 3 2 2" xfId="26907"/>
    <cellStyle name="Normal 343 2 3 3" xfId="26908"/>
    <cellStyle name="Normal 343 2 4" xfId="26909"/>
    <cellStyle name="Normal 343 2 4 2" xfId="26910"/>
    <cellStyle name="Normal 343 2 4 2 2" xfId="26911"/>
    <cellStyle name="Normal 343 2 4 3" xfId="26912"/>
    <cellStyle name="Normal 343 2 5" xfId="26913"/>
    <cellStyle name="Normal 343 3" xfId="26914"/>
    <cellStyle name="Normal 343 3 2" xfId="26915"/>
    <cellStyle name="Normal 343 3 2 2" xfId="26916"/>
    <cellStyle name="Normal 343 3 2 2 2" xfId="26917"/>
    <cellStyle name="Normal 343 3 2 3" xfId="26918"/>
    <cellStyle name="Normal 343 3 2 3 2" xfId="26919"/>
    <cellStyle name="Normal 343 3 2 3 2 2" xfId="26920"/>
    <cellStyle name="Normal 343 3 2 3 3" xfId="26921"/>
    <cellStyle name="Normal 343 3 2 4" xfId="26922"/>
    <cellStyle name="Normal 343 3 3" xfId="26923"/>
    <cellStyle name="Normal 343 3 3 2" xfId="26924"/>
    <cellStyle name="Normal 343 3 3 2 2" xfId="26925"/>
    <cellStyle name="Normal 343 3 3 3" xfId="26926"/>
    <cellStyle name="Normal 343 3 4" xfId="26927"/>
    <cellStyle name="Normal 343 3 4 2" xfId="26928"/>
    <cellStyle name="Normal 343 3 4 2 2" xfId="26929"/>
    <cellStyle name="Normal 343 3 4 3" xfId="26930"/>
    <cellStyle name="Normal 343 3 5" xfId="26931"/>
    <cellStyle name="Normal 343 3 5 2" xfId="26932"/>
    <cellStyle name="Normal 343 3 5 2 2" xfId="26933"/>
    <cellStyle name="Normal 343 3 5 3" xfId="26934"/>
    <cellStyle name="Normal 343 3 6" xfId="26935"/>
    <cellStyle name="Normal 343 4" xfId="26936"/>
    <cellStyle name="Normal 343 4 2" xfId="26937"/>
    <cellStyle name="Normal 343 4 2 2" xfId="26938"/>
    <cellStyle name="Normal 343 4 3" xfId="26939"/>
    <cellStyle name="Normal 343 5" xfId="26940"/>
    <cellStyle name="Normal 343 5 2" xfId="26941"/>
    <cellStyle name="Normal 343 5 2 2" xfId="26942"/>
    <cellStyle name="Normal 343 5 3" xfId="26943"/>
    <cellStyle name="Normal 343 6" xfId="26944"/>
    <cellStyle name="Normal 343 6 2" xfId="26945"/>
    <cellStyle name="Normal 343 6 2 2" xfId="26946"/>
    <cellStyle name="Normal 343 6 3" xfId="26947"/>
    <cellStyle name="Normal 343 7" xfId="26948"/>
    <cellStyle name="Normal 344" xfId="26949"/>
    <cellStyle name="Normal 344 2" xfId="26950"/>
    <cellStyle name="Normal 344 2 2" xfId="26951"/>
    <cellStyle name="Normal 344 2 2 2" xfId="26952"/>
    <cellStyle name="Normal 344 2 3" xfId="26953"/>
    <cellStyle name="Normal 344 2 3 2" xfId="26954"/>
    <cellStyle name="Normal 344 2 3 2 2" xfId="26955"/>
    <cellStyle name="Normal 344 2 3 3" xfId="26956"/>
    <cellStyle name="Normal 344 2 4" xfId="26957"/>
    <cellStyle name="Normal 344 2 4 2" xfId="26958"/>
    <cellStyle name="Normal 344 2 4 2 2" xfId="26959"/>
    <cellStyle name="Normal 344 2 4 3" xfId="26960"/>
    <cellStyle name="Normal 344 2 5" xfId="26961"/>
    <cellStyle name="Normal 344 3" xfId="26962"/>
    <cellStyle name="Normal 344 3 2" xfId="26963"/>
    <cellStyle name="Normal 344 3 2 2" xfId="26964"/>
    <cellStyle name="Normal 344 3 2 2 2" xfId="26965"/>
    <cellStyle name="Normal 344 3 2 3" xfId="26966"/>
    <cellStyle name="Normal 344 3 2 3 2" xfId="26967"/>
    <cellStyle name="Normal 344 3 2 3 2 2" xfId="26968"/>
    <cellStyle name="Normal 344 3 2 3 3" xfId="26969"/>
    <cellStyle name="Normal 344 3 2 4" xfId="26970"/>
    <cellStyle name="Normal 344 3 3" xfId="26971"/>
    <cellStyle name="Normal 344 3 3 2" xfId="26972"/>
    <cellStyle name="Normal 344 3 3 2 2" xfId="26973"/>
    <cellStyle name="Normal 344 3 3 3" xfId="26974"/>
    <cellStyle name="Normal 344 3 4" xfId="26975"/>
    <cellStyle name="Normal 344 3 4 2" xfId="26976"/>
    <cellStyle name="Normal 344 3 4 2 2" xfId="26977"/>
    <cellStyle name="Normal 344 3 4 3" xfId="26978"/>
    <cellStyle name="Normal 344 3 5" xfId="26979"/>
    <cellStyle name="Normal 344 3 5 2" xfId="26980"/>
    <cellStyle name="Normal 344 3 5 2 2" xfId="26981"/>
    <cellStyle name="Normal 344 3 5 3" xfId="26982"/>
    <cellStyle name="Normal 344 3 6" xfId="26983"/>
    <cellStyle name="Normal 344 4" xfId="26984"/>
    <cellStyle name="Normal 344 4 2" xfId="26985"/>
    <cellStyle name="Normal 344 4 2 2" xfId="26986"/>
    <cellStyle name="Normal 344 4 3" xfId="26987"/>
    <cellStyle name="Normal 344 5" xfId="26988"/>
    <cellStyle name="Normal 344 5 2" xfId="26989"/>
    <cellStyle name="Normal 344 5 2 2" xfId="26990"/>
    <cellStyle name="Normal 344 5 3" xfId="26991"/>
    <cellStyle name="Normal 344 6" xfId="26992"/>
    <cellStyle name="Normal 344 6 2" xfId="26993"/>
    <cellStyle name="Normal 344 6 2 2" xfId="26994"/>
    <cellStyle name="Normal 344 6 3" xfId="26995"/>
    <cellStyle name="Normal 344 7" xfId="26996"/>
    <cellStyle name="Normal 345" xfId="26997"/>
    <cellStyle name="Normal 345 2" xfId="26998"/>
    <cellStyle name="Normal 345 2 2" xfId="26999"/>
    <cellStyle name="Normal 345 2 2 2" xfId="27000"/>
    <cellStyle name="Normal 345 2 3" xfId="27001"/>
    <cellStyle name="Normal 345 2 3 2" xfId="27002"/>
    <cellStyle name="Normal 345 2 3 2 2" xfId="27003"/>
    <cellStyle name="Normal 345 2 3 3" xfId="27004"/>
    <cellStyle name="Normal 345 2 4" xfId="27005"/>
    <cellStyle name="Normal 345 2 4 2" xfId="27006"/>
    <cellStyle name="Normal 345 2 4 2 2" xfId="27007"/>
    <cellStyle name="Normal 345 2 4 3" xfId="27008"/>
    <cellStyle name="Normal 345 2 5" xfId="27009"/>
    <cellStyle name="Normal 345 3" xfId="27010"/>
    <cellStyle name="Normal 345 3 2" xfId="27011"/>
    <cellStyle name="Normal 345 3 2 2" xfId="27012"/>
    <cellStyle name="Normal 345 3 2 2 2" xfId="27013"/>
    <cellStyle name="Normal 345 3 2 3" xfId="27014"/>
    <cellStyle name="Normal 345 3 2 3 2" xfId="27015"/>
    <cellStyle name="Normal 345 3 2 3 2 2" xfId="27016"/>
    <cellStyle name="Normal 345 3 2 3 3" xfId="27017"/>
    <cellStyle name="Normal 345 3 2 4" xfId="27018"/>
    <cellStyle name="Normal 345 3 3" xfId="27019"/>
    <cellStyle name="Normal 345 3 3 2" xfId="27020"/>
    <cellStyle name="Normal 345 3 3 2 2" xfId="27021"/>
    <cellStyle name="Normal 345 3 3 3" xfId="27022"/>
    <cellStyle name="Normal 345 3 4" xfId="27023"/>
    <cellStyle name="Normal 345 3 4 2" xfId="27024"/>
    <cellStyle name="Normal 345 3 4 2 2" xfId="27025"/>
    <cellStyle name="Normal 345 3 4 3" xfId="27026"/>
    <cellStyle name="Normal 345 3 5" xfId="27027"/>
    <cellStyle name="Normal 345 3 5 2" xfId="27028"/>
    <cellStyle name="Normal 345 3 5 2 2" xfId="27029"/>
    <cellStyle name="Normal 345 3 5 3" xfId="27030"/>
    <cellStyle name="Normal 345 3 6" xfId="27031"/>
    <cellStyle name="Normal 345 4" xfId="27032"/>
    <cellStyle name="Normal 345 4 2" xfId="27033"/>
    <cellStyle name="Normal 345 4 2 2" xfId="27034"/>
    <cellStyle name="Normal 345 4 3" xfId="27035"/>
    <cellStyle name="Normal 345 5" xfId="27036"/>
    <cellStyle name="Normal 345 5 2" xfId="27037"/>
    <cellStyle name="Normal 345 5 2 2" xfId="27038"/>
    <cellStyle name="Normal 345 5 3" xfId="27039"/>
    <cellStyle name="Normal 345 6" xfId="27040"/>
    <cellStyle name="Normal 345 6 2" xfId="27041"/>
    <cellStyle name="Normal 345 6 2 2" xfId="27042"/>
    <cellStyle name="Normal 345 6 3" xfId="27043"/>
    <cellStyle name="Normal 345 7" xfId="27044"/>
    <cellStyle name="Normal 346" xfId="27045"/>
    <cellStyle name="Normal 346 2" xfId="27046"/>
    <cellStyle name="Normal 346 2 2" xfId="27047"/>
    <cellStyle name="Normal 346 2 2 2" xfId="27048"/>
    <cellStyle name="Normal 346 2 3" xfId="27049"/>
    <cellStyle name="Normal 346 2 3 2" xfId="27050"/>
    <cellStyle name="Normal 346 2 3 2 2" xfId="27051"/>
    <cellStyle name="Normal 346 2 3 3" xfId="27052"/>
    <cellStyle name="Normal 346 2 4" xfId="27053"/>
    <cellStyle name="Normal 346 2 4 2" xfId="27054"/>
    <cellStyle name="Normal 346 2 4 2 2" xfId="27055"/>
    <cellStyle name="Normal 346 2 4 3" xfId="27056"/>
    <cellStyle name="Normal 346 2 5" xfId="27057"/>
    <cellStyle name="Normal 346 3" xfId="27058"/>
    <cellStyle name="Normal 346 3 2" xfId="27059"/>
    <cellStyle name="Normal 346 3 2 2" xfId="27060"/>
    <cellStyle name="Normal 346 3 2 2 2" xfId="27061"/>
    <cellStyle name="Normal 346 3 2 3" xfId="27062"/>
    <cellStyle name="Normal 346 3 2 3 2" xfId="27063"/>
    <cellStyle name="Normal 346 3 2 3 2 2" xfId="27064"/>
    <cellStyle name="Normal 346 3 2 3 3" xfId="27065"/>
    <cellStyle name="Normal 346 3 2 4" xfId="27066"/>
    <cellStyle name="Normal 346 3 3" xfId="27067"/>
    <cellStyle name="Normal 346 3 3 2" xfId="27068"/>
    <cellStyle name="Normal 346 3 3 2 2" xfId="27069"/>
    <cellStyle name="Normal 346 3 3 3" xfId="27070"/>
    <cellStyle name="Normal 346 3 4" xfId="27071"/>
    <cellStyle name="Normal 346 3 4 2" xfId="27072"/>
    <cellStyle name="Normal 346 3 4 2 2" xfId="27073"/>
    <cellStyle name="Normal 346 3 4 3" xfId="27074"/>
    <cellStyle name="Normal 346 3 5" xfId="27075"/>
    <cellStyle name="Normal 346 3 5 2" xfId="27076"/>
    <cellStyle name="Normal 346 3 5 2 2" xfId="27077"/>
    <cellStyle name="Normal 346 3 5 3" xfId="27078"/>
    <cellStyle name="Normal 346 3 6" xfId="27079"/>
    <cellStyle name="Normal 346 4" xfId="27080"/>
    <cellStyle name="Normal 346 4 2" xfId="27081"/>
    <cellStyle name="Normal 346 4 2 2" xfId="27082"/>
    <cellStyle name="Normal 346 4 3" xfId="27083"/>
    <cellStyle name="Normal 346 5" xfId="27084"/>
    <cellStyle name="Normal 346 5 2" xfId="27085"/>
    <cellStyle name="Normal 346 5 2 2" xfId="27086"/>
    <cellStyle name="Normal 346 5 3" xfId="27087"/>
    <cellStyle name="Normal 346 6" xfId="27088"/>
    <cellStyle name="Normal 346 6 2" xfId="27089"/>
    <cellStyle name="Normal 346 6 2 2" xfId="27090"/>
    <cellStyle name="Normal 346 6 3" xfId="27091"/>
    <cellStyle name="Normal 346 7" xfId="27092"/>
    <cellStyle name="Normal 347" xfId="27093"/>
    <cellStyle name="Normal 347 2" xfId="27094"/>
    <cellStyle name="Normal 347 2 2" xfId="27095"/>
    <cellStyle name="Normal 347 2 2 2" xfId="27096"/>
    <cellStyle name="Normal 347 2 3" xfId="27097"/>
    <cellStyle name="Normal 347 2 3 2" xfId="27098"/>
    <cellStyle name="Normal 347 2 3 2 2" xfId="27099"/>
    <cellStyle name="Normal 347 2 3 3" xfId="27100"/>
    <cellStyle name="Normal 347 2 4" xfId="27101"/>
    <cellStyle name="Normal 347 2 4 2" xfId="27102"/>
    <cellStyle name="Normal 347 2 4 2 2" xfId="27103"/>
    <cellStyle name="Normal 347 2 4 3" xfId="27104"/>
    <cellStyle name="Normal 347 2 5" xfId="27105"/>
    <cellStyle name="Normal 347 3" xfId="27106"/>
    <cellStyle name="Normal 347 3 2" xfId="27107"/>
    <cellStyle name="Normal 347 3 2 2" xfId="27108"/>
    <cellStyle name="Normal 347 3 2 2 2" xfId="27109"/>
    <cellStyle name="Normal 347 3 2 3" xfId="27110"/>
    <cellStyle name="Normal 347 3 2 3 2" xfId="27111"/>
    <cellStyle name="Normal 347 3 2 3 2 2" xfId="27112"/>
    <cellStyle name="Normal 347 3 2 3 3" xfId="27113"/>
    <cellStyle name="Normal 347 3 2 4" xfId="27114"/>
    <cellStyle name="Normal 347 3 3" xfId="27115"/>
    <cellStyle name="Normal 347 3 3 2" xfId="27116"/>
    <cellStyle name="Normal 347 3 3 2 2" xfId="27117"/>
    <cellStyle name="Normal 347 3 3 3" xfId="27118"/>
    <cellStyle name="Normal 347 3 4" xfId="27119"/>
    <cellStyle name="Normal 347 3 4 2" xfId="27120"/>
    <cellStyle name="Normal 347 3 4 2 2" xfId="27121"/>
    <cellStyle name="Normal 347 3 4 3" xfId="27122"/>
    <cellStyle name="Normal 347 3 5" xfId="27123"/>
    <cellStyle name="Normal 347 3 5 2" xfId="27124"/>
    <cellStyle name="Normal 347 3 5 2 2" xfId="27125"/>
    <cellStyle name="Normal 347 3 5 3" xfId="27126"/>
    <cellStyle name="Normal 347 3 6" xfId="27127"/>
    <cellStyle name="Normal 347 4" xfId="27128"/>
    <cellStyle name="Normal 347 4 2" xfId="27129"/>
    <cellStyle name="Normal 347 4 2 2" xfId="27130"/>
    <cellStyle name="Normal 347 4 3" xfId="27131"/>
    <cellStyle name="Normal 347 5" xfId="27132"/>
    <cellStyle name="Normal 347 5 2" xfId="27133"/>
    <cellStyle name="Normal 347 5 2 2" xfId="27134"/>
    <cellStyle name="Normal 347 5 3" xfId="27135"/>
    <cellStyle name="Normal 347 6" xfId="27136"/>
    <cellStyle name="Normal 347 6 2" xfId="27137"/>
    <cellStyle name="Normal 347 6 2 2" xfId="27138"/>
    <cellStyle name="Normal 347 6 3" xfId="27139"/>
    <cellStyle name="Normal 347 7" xfId="27140"/>
    <cellStyle name="Normal 348" xfId="27141"/>
    <cellStyle name="Normal 348 2" xfId="27142"/>
    <cellStyle name="Normal 348 2 2" xfId="27143"/>
    <cellStyle name="Normal 348 2 2 2" xfId="27144"/>
    <cellStyle name="Normal 348 2 3" xfId="27145"/>
    <cellStyle name="Normal 348 2 3 2" xfId="27146"/>
    <cellStyle name="Normal 348 2 3 2 2" xfId="27147"/>
    <cellStyle name="Normal 348 2 3 3" xfId="27148"/>
    <cellStyle name="Normal 348 2 4" xfId="27149"/>
    <cellStyle name="Normal 348 2 4 2" xfId="27150"/>
    <cellStyle name="Normal 348 2 4 2 2" xfId="27151"/>
    <cellStyle name="Normal 348 2 4 3" xfId="27152"/>
    <cellStyle name="Normal 348 2 5" xfId="27153"/>
    <cellStyle name="Normal 348 3" xfId="27154"/>
    <cellStyle name="Normal 348 3 2" xfId="27155"/>
    <cellStyle name="Normal 348 3 2 2" xfId="27156"/>
    <cellStyle name="Normal 348 3 2 2 2" xfId="27157"/>
    <cellStyle name="Normal 348 3 2 3" xfId="27158"/>
    <cellStyle name="Normal 348 3 2 3 2" xfId="27159"/>
    <cellStyle name="Normal 348 3 2 3 2 2" xfId="27160"/>
    <cellStyle name="Normal 348 3 2 3 3" xfId="27161"/>
    <cellStyle name="Normal 348 3 2 4" xfId="27162"/>
    <cellStyle name="Normal 348 3 3" xfId="27163"/>
    <cellStyle name="Normal 348 3 3 2" xfId="27164"/>
    <cellStyle name="Normal 348 3 3 2 2" xfId="27165"/>
    <cellStyle name="Normal 348 3 3 3" xfId="27166"/>
    <cellStyle name="Normal 348 3 4" xfId="27167"/>
    <cellStyle name="Normal 348 3 4 2" xfId="27168"/>
    <cellStyle name="Normal 348 3 4 2 2" xfId="27169"/>
    <cellStyle name="Normal 348 3 4 3" xfId="27170"/>
    <cellStyle name="Normal 348 3 5" xfId="27171"/>
    <cellStyle name="Normal 348 3 5 2" xfId="27172"/>
    <cellStyle name="Normal 348 3 5 2 2" xfId="27173"/>
    <cellStyle name="Normal 348 3 5 3" xfId="27174"/>
    <cellStyle name="Normal 348 3 6" xfId="27175"/>
    <cellStyle name="Normal 348 4" xfId="27176"/>
    <cellStyle name="Normal 348 4 2" xfId="27177"/>
    <cellStyle name="Normal 348 4 2 2" xfId="27178"/>
    <cellStyle name="Normal 348 4 3" xfId="27179"/>
    <cellStyle name="Normal 348 5" xfId="27180"/>
    <cellStyle name="Normal 348 5 2" xfId="27181"/>
    <cellStyle name="Normal 348 5 2 2" xfId="27182"/>
    <cellStyle name="Normal 348 5 3" xfId="27183"/>
    <cellStyle name="Normal 348 6" xfId="27184"/>
    <cellStyle name="Normal 348 6 2" xfId="27185"/>
    <cellStyle name="Normal 348 6 2 2" xfId="27186"/>
    <cellStyle name="Normal 348 6 3" xfId="27187"/>
    <cellStyle name="Normal 348 7" xfId="27188"/>
    <cellStyle name="Normal 349" xfId="27189"/>
    <cellStyle name="Normal 349 2" xfId="27190"/>
    <cellStyle name="Normal 349 2 2" xfId="27191"/>
    <cellStyle name="Normal 349 2 2 2" xfId="27192"/>
    <cellStyle name="Normal 349 2 3" xfId="27193"/>
    <cellStyle name="Normal 349 2 3 2" xfId="27194"/>
    <cellStyle name="Normal 349 2 3 2 2" xfId="27195"/>
    <cellStyle name="Normal 349 2 3 3" xfId="27196"/>
    <cellStyle name="Normal 349 2 4" xfId="27197"/>
    <cellStyle name="Normal 349 2 4 2" xfId="27198"/>
    <cellStyle name="Normal 349 2 4 2 2" xfId="27199"/>
    <cellStyle name="Normal 349 2 4 3" xfId="27200"/>
    <cellStyle name="Normal 349 2 5" xfId="27201"/>
    <cellStyle name="Normal 349 3" xfId="27202"/>
    <cellStyle name="Normal 349 3 2" xfId="27203"/>
    <cellStyle name="Normal 349 3 2 2" xfId="27204"/>
    <cellStyle name="Normal 349 3 2 2 2" xfId="27205"/>
    <cellStyle name="Normal 349 3 2 3" xfId="27206"/>
    <cellStyle name="Normal 349 3 2 3 2" xfId="27207"/>
    <cellStyle name="Normal 349 3 2 3 2 2" xfId="27208"/>
    <cellStyle name="Normal 349 3 2 3 3" xfId="27209"/>
    <cellStyle name="Normal 349 3 2 4" xfId="27210"/>
    <cellStyle name="Normal 349 3 3" xfId="27211"/>
    <cellStyle name="Normal 349 3 3 2" xfId="27212"/>
    <cellStyle name="Normal 349 3 3 2 2" xfId="27213"/>
    <cellStyle name="Normal 349 3 3 3" xfId="27214"/>
    <cellStyle name="Normal 349 3 4" xfId="27215"/>
    <cellStyle name="Normal 349 3 4 2" xfId="27216"/>
    <cellStyle name="Normal 349 3 4 2 2" xfId="27217"/>
    <cellStyle name="Normal 349 3 4 3" xfId="27218"/>
    <cellStyle name="Normal 349 3 5" xfId="27219"/>
    <cellStyle name="Normal 349 3 5 2" xfId="27220"/>
    <cellStyle name="Normal 349 3 5 2 2" xfId="27221"/>
    <cellStyle name="Normal 349 3 5 3" xfId="27222"/>
    <cellStyle name="Normal 349 3 6" xfId="27223"/>
    <cellStyle name="Normal 349 4" xfId="27224"/>
    <cellStyle name="Normal 349 4 2" xfId="27225"/>
    <cellStyle name="Normal 349 4 2 2" xfId="27226"/>
    <cellStyle name="Normal 349 4 3" xfId="27227"/>
    <cellStyle name="Normal 349 5" xfId="27228"/>
    <cellStyle name="Normal 349 5 2" xfId="27229"/>
    <cellStyle name="Normal 349 5 2 2" xfId="27230"/>
    <cellStyle name="Normal 349 5 3" xfId="27231"/>
    <cellStyle name="Normal 349 6" xfId="27232"/>
    <cellStyle name="Normal 349 6 2" xfId="27233"/>
    <cellStyle name="Normal 349 6 2 2" xfId="27234"/>
    <cellStyle name="Normal 349 6 3" xfId="27235"/>
    <cellStyle name="Normal 349 7" xfId="27236"/>
    <cellStyle name="Normal 35" xfId="27237"/>
    <cellStyle name="Normal 35 2" xfId="27238"/>
    <cellStyle name="Normal 35 2 2" xfId="27239"/>
    <cellStyle name="Normal 35 2 2 2" xfId="27240"/>
    <cellStyle name="Normal 35 2 2 2 2" xfId="27241"/>
    <cellStyle name="Normal 35 2 2 3" xfId="27242"/>
    <cellStyle name="Normal 35 2 2 3 2" xfId="27243"/>
    <cellStyle name="Normal 35 2 2 3 2 2" xfId="27244"/>
    <cellStyle name="Normal 35 2 2 3 3" xfId="27245"/>
    <cellStyle name="Normal 35 2 2 4" xfId="27246"/>
    <cellStyle name="Normal 35 2 2 4 2" xfId="27247"/>
    <cellStyle name="Normal 35 2 2 4 2 2" xfId="27248"/>
    <cellStyle name="Normal 35 2 2 4 3" xfId="27249"/>
    <cellStyle name="Normal 35 2 2 5" xfId="27250"/>
    <cellStyle name="Normal 35 2 3" xfId="27251"/>
    <cellStyle name="Normal 35 2 3 2" xfId="27252"/>
    <cellStyle name="Normal 35 2 3 2 2" xfId="27253"/>
    <cellStyle name="Normal 35 2 3 3" xfId="27254"/>
    <cellStyle name="Normal 35 2 4" xfId="27255"/>
    <cellStyle name="Normal 35 2 4 2" xfId="27256"/>
    <cellStyle name="Normal 35 2 4 2 2" xfId="27257"/>
    <cellStyle name="Normal 35 2 4 3" xfId="27258"/>
    <cellStyle name="Normal 35 2 5" xfId="27259"/>
    <cellStyle name="Normal 35 2 5 2" xfId="27260"/>
    <cellStyle name="Normal 35 2 5 2 2" xfId="27261"/>
    <cellStyle name="Normal 35 2 5 3" xfId="27262"/>
    <cellStyle name="Normal 35 2 6" xfId="27263"/>
    <cellStyle name="Normal 35 3" xfId="27264"/>
    <cellStyle name="Normal 35 3 2" xfId="27265"/>
    <cellStyle name="Normal 35 3 2 2" xfId="27266"/>
    <cellStyle name="Normal 35 3 3" xfId="27267"/>
    <cellStyle name="Normal 35 3 3 2" xfId="27268"/>
    <cellStyle name="Normal 35 3 3 2 2" xfId="27269"/>
    <cellStyle name="Normal 35 3 3 3" xfId="27270"/>
    <cellStyle name="Normal 35 3 4" xfId="27271"/>
    <cellStyle name="Normal 35 3 4 2" xfId="27272"/>
    <cellStyle name="Normal 35 3 4 2 2" xfId="27273"/>
    <cellStyle name="Normal 35 3 4 3" xfId="27274"/>
    <cellStyle name="Normal 35 3 5" xfId="27275"/>
    <cellStyle name="Normal 35 4" xfId="27276"/>
    <cellStyle name="Normal 35 4 2" xfId="27277"/>
    <cellStyle name="Normal 35 4 2 2" xfId="27278"/>
    <cellStyle name="Normal 35 4 3" xfId="27279"/>
    <cellStyle name="Normal 35 5" xfId="27280"/>
    <cellStyle name="Normal 35 5 2" xfId="27281"/>
    <cellStyle name="Normal 35 5 2 2" xfId="27282"/>
    <cellStyle name="Normal 35 5 3" xfId="27283"/>
    <cellStyle name="Normal 35 6" xfId="27284"/>
    <cellStyle name="Normal 35 6 2" xfId="27285"/>
    <cellStyle name="Normal 35 6 2 2" xfId="27286"/>
    <cellStyle name="Normal 35 6 3" xfId="27287"/>
    <cellStyle name="Normal 35 7" xfId="27288"/>
    <cellStyle name="Normal 350" xfId="27289"/>
    <cellStyle name="Normal 350 2" xfId="27290"/>
    <cellStyle name="Normal 350 2 2" xfId="27291"/>
    <cellStyle name="Normal 350 2 2 2" xfId="27292"/>
    <cellStyle name="Normal 350 2 3" xfId="27293"/>
    <cellStyle name="Normal 350 2 3 2" xfId="27294"/>
    <cellStyle name="Normal 350 2 3 2 2" xfId="27295"/>
    <cellStyle name="Normal 350 2 3 3" xfId="27296"/>
    <cellStyle name="Normal 350 2 4" xfId="27297"/>
    <cellStyle name="Normal 350 2 4 2" xfId="27298"/>
    <cellStyle name="Normal 350 2 4 2 2" xfId="27299"/>
    <cellStyle name="Normal 350 2 4 3" xfId="27300"/>
    <cellStyle name="Normal 350 2 5" xfId="27301"/>
    <cellStyle name="Normal 350 3" xfId="27302"/>
    <cellStyle name="Normal 350 3 2" xfId="27303"/>
    <cellStyle name="Normal 350 3 2 2" xfId="27304"/>
    <cellStyle name="Normal 350 3 2 2 2" xfId="27305"/>
    <cellStyle name="Normal 350 3 2 3" xfId="27306"/>
    <cellStyle name="Normal 350 3 2 3 2" xfId="27307"/>
    <cellStyle name="Normal 350 3 2 3 2 2" xfId="27308"/>
    <cellStyle name="Normal 350 3 2 3 3" xfId="27309"/>
    <cellStyle name="Normal 350 3 2 4" xfId="27310"/>
    <cellStyle name="Normal 350 3 3" xfId="27311"/>
    <cellStyle name="Normal 350 3 3 2" xfId="27312"/>
    <cellStyle name="Normal 350 3 3 2 2" xfId="27313"/>
    <cellStyle name="Normal 350 3 3 3" xfId="27314"/>
    <cellStyle name="Normal 350 3 4" xfId="27315"/>
    <cellStyle name="Normal 350 3 4 2" xfId="27316"/>
    <cellStyle name="Normal 350 3 4 2 2" xfId="27317"/>
    <cellStyle name="Normal 350 3 4 3" xfId="27318"/>
    <cellStyle name="Normal 350 3 5" xfId="27319"/>
    <cellStyle name="Normal 350 3 5 2" xfId="27320"/>
    <cellStyle name="Normal 350 3 5 2 2" xfId="27321"/>
    <cellStyle name="Normal 350 3 5 3" xfId="27322"/>
    <cellStyle name="Normal 350 3 6" xfId="27323"/>
    <cellStyle name="Normal 350 4" xfId="27324"/>
    <cellStyle name="Normal 350 4 2" xfId="27325"/>
    <cellStyle name="Normal 350 4 2 2" xfId="27326"/>
    <cellStyle name="Normal 350 4 3" xfId="27327"/>
    <cellStyle name="Normal 350 5" xfId="27328"/>
    <cellStyle name="Normal 350 5 2" xfId="27329"/>
    <cellStyle name="Normal 350 5 2 2" xfId="27330"/>
    <cellStyle name="Normal 350 5 3" xfId="27331"/>
    <cellStyle name="Normal 350 6" xfId="27332"/>
    <cellStyle name="Normal 350 6 2" xfId="27333"/>
    <cellStyle name="Normal 350 6 2 2" xfId="27334"/>
    <cellStyle name="Normal 350 6 3" xfId="27335"/>
    <cellStyle name="Normal 350 7" xfId="27336"/>
    <cellStyle name="Normal 351" xfId="27337"/>
    <cellStyle name="Normal 351 2" xfId="27338"/>
    <cellStyle name="Normal 351 2 2" xfId="27339"/>
    <cellStyle name="Normal 351 2 2 2" xfId="27340"/>
    <cellStyle name="Normal 351 2 3" xfId="27341"/>
    <cellStyle name="Normal 351 2 3 2" xfId="27342"/>
    <cellStyle name="Normal 351 2 3 2 2" xfId="27343"/>
    <cellStyle name="Normal 351 2 3 3" xfId="27344"/>
    <cellStyle name="Normal 351 2 4" xfId="27345"/>
    <cellStyle name="Normal 351 2 4 2" xfId="27346"/>
    <cellStyle name="Normal 351 2 4 2 2" xfId="27347"/>
    <cellStyle name="Normal 351 2 4 3" xfId="27348"/>
    <cellStyle name="Normal 351 2 5" xfId="27349"/>
    <cellStyle name="Normal 351 3" xfId="27350"/>
    <cellStyle name="Normal 351 3 2" xfId="27351"/>
    <cellStyle name="Normal 351 3 2 2" xfId="27352"/>
    <cellStyle name="Normal 351 3 2 2 2" xfId="27353"/>
    <cellStyle name="Normal 351 3 2 3" xfId="27354"/>
    <cellStyle name="Normal 351 3 2 3 2" xfId="27355"/>
    <cellStyle name="Normal 351 3 2 3 2 2" xfId="27356"/>
    <cellStyle name="Normal 351 3 2 3 3" xfId="27357"/>
    <cellStyle name="Normal 351 3 2 4" xfId="27358"/>
    <cellStyle name="Normal 351 3 3" xfId="27359"/>
    <cellStyle name="Normal 351 3 3 2" xfId="27360"/>
    <cellStyle name="Normal 351 3 3 2 2" xfId="27361"/>
    <cellStyle name="Normal 351 3 3 3" xfId="27362"/>
    <cellStyle name="Normal 351 3 4" xfId="27363"/>
    <cellStyle name="Normal 351 3 4 2" xfId="27364"/>
    <cellStyle name="Normal 351 3 4 2 2" xfId="27365"/>
    <cellStyle name="Normal 351 3 4 3" xfId="27366"/>
    <cellStyle name="Normal 351 3 5" xfId="27367"/>
    <cellStyle name="Normal 351 3 5 2" xfId="27368"/>
    <cellStyle name="Normal 351 3 5 2 2" xfId="27369"/>
    <cellStyle name="Normal 351 3 5 3" xfId="27370"/>
    <cellStyle name="Normal 351 3 6" xfId="27371"/>
    <cellStyle name="Normal 351 4" xfId="27372"/>
    <cellStyle name="Normal 351 4 2" xfId="27373"/>
    <cellStyle name="Normal 351 4 2 2" xfId="27374"/>
    <cellStyle name="Normal 351 4 3" xfId="27375"/>
    <cellStyle name="Normal 351 5" xfId="27376"/>
    <cellStyle name="Normal 351 5 2" xfId="27377"/>
    <cellStyle name="Normal 351 5 2 2" xfId="27378"/>
    <cellStyle name="Normal 351 5 3" xfId="27379"/>
    <cellStyle name="Normal 351 6" xfId="27380"/>
    <cellStyle name="Normal 351 6 2" xfId="27381"/>
    <cellStyle name="Normal 351 6 2 2" xfId="27382"/>
    <cellStyle name="Normal 351 6 3" xfId="27383"/>
    <cellStyle name="Normal 351 7" xfId="27384"/>
    <cellStyle name="Normal 352" xfId="27385"/>
    <cellStyle name="Normal 352 2" xfId="27386"/>
    <cellStyle name="Normal 352 2 2" xfId="27387"/>
    <cellStyle name="Normal 352 2 2 2" xfId="27388"/>
    <cellStyle name="Normal 352 2 3" xfId="27389"/>
    <cellStyle name="Normal 352 2 3 2" xfId="27390"/>
    <cellStyle name="Normal 352 2 3 2 2" xfId="27391"/>
    <cellStyle name="Normal 352 2 3 3" xfId="27392"/>
    <cellStyle name="Normal 352 2 4" xfId="27393"/>
    <cellStyle name="Normal 352 2 4 2" xfId="27394"/>
    <cellStyle name="Normal 352 2 4 2 2" xfId="27395"/>
    <cellStyle name="Normal 352 2 4 3" xfId="27396"/>
    <cellStyle name="Normal 352 2 5" xfId="27397"/>
    <cellStyle name="Normal 352 3" xfId="27398"/>
    <cellStyle name="Normal 352 3 2" xfId="27399"/>
    <cellStyle name="Normal 352 3 2 2" xfId="27400"/>
    <cellStyle name="Normal 352 3 2 2 2" xfId="27401"/>
    <cellStyle name="Normal 352 3 2 3" xfId="27402"/>
    <cellStyle name="Normal 352 3 2 3 2" xfId="27403"/>
    <cellStyle name="Normal 352 3 2 3 2 2" xfId="27404"/>
    <cellStyle name="Normal 352 3 2 3 3" xfId="27405"/>
    <cellStyle name="Normal 352 3 2 4" xfId="27406"/>
    <cellStyle name="Normal 352 3 3" xfId="27407"/>
    <cellStyle name="Normal 352 3 3 2" xfId="27408"/>
    <cellStyle name="Normal 352 3 3 2 2" xfId="27409"/>
    <cellStyle name="Normal 352 3 3 3" xfId="27410"/>
    <cellStyle name="Normal 352 3 4" xfId="27411"/>
    <cellStyle name="Normal 352 3 4 2" xfId="27412"/>
    <cellStyle name="Normal 352 3 4 2 2" xfId="27413"/>
    <cellStyle name="Normal 352 3 4 3" xfId="27414"/>
    <cellStyle name="Normal 352 3 5" xfId="27415"/>
    <cellStyle name="Normal 352 3 5 2" xfId="27416"/>
    <cellStyle name="Normal 352 3 5 2 2" xfId="27417"/>
    <cellStyle name="Normal 352 3 5 3" xfId="27418"/>
    <cellStyle name="Normal 352 3 6" xfId="27419"/>
    <cellStyle name="Normal 352 4" xfId="27420"/>
    <cellStyle name="Normal 352 4 2" xfId="27421"/>
    <cellStyle name="Normal 352 4 2 2" xfId="27422"/>
    <cellStyle name="Normal 352 4 3" xfId="27423"/>
    <cellStyle name="Normal 352 5" xfId="27424"/>
    <cellStyle name="Normal 352 5 2" xfId="27425"/>
    <cellStyle name="Normal 352 5 2 2" xfId="27426"/>
    <cellStyle name="Normal 352 5 3" xfId="27427"/>
    <cellStyle name="Normal 352 6" xfId="27428"/>
    <cellStyle name="Normal 352 6 2" xfId="27429"/>
    <cellStyle name="Normal 352 6 2 2" xfId="27430"/>
    <cellStyle name="Normal 352 6 3" xfId="27431"/>
    <cellStyle name="Normal 352 7" xfId="27432"/>
    <cellStyle name="Normal 353" xfId="27433"/>
    <cellStyle name="Normal 353 2" xfId="27434"/>
    <cellStyle name="Normal 353 2 2" xfId="27435"/>
    <cellStyle name="Normal 353 2 2 2" xfId="27436"/>
    <cellStyle name="Normal 353 2 3" xfId="27437"/>
    <cellStyle name="Normal 353 2 3 2" xfId="27438"/>
    <cellStyle name="Normal 353 2 3 2 2" xfId="27439"/>
    <cellStyle name="Normal 353 2 3 3" xfId="27440"/>
    <cellStyle name="Normal 353 2 4" xfId="27441"/>
    <cellStyle name="Normal 353 2 4 2" xfId="27442"/>
    <cellStyle name="Normal 353 2 4 2 2" xfId="27443"/>
    <cellStyle name="Normal 353 2 4 3" xfId="27444"/>
    <cellStyle name="Normal 353 2 5" xfId="27445"/>
    <cellStyle name="Normal 353 3" xfId="27446"/>
    <cellStyle name="Normal 353 3 2" xfId="27447"/>
    <cellStyle name="Normal 353 3 2 2" xfId="27448"/>
    <cellStyle name="Normal 353 3 2 2 2" xfId="27449"/>
    <cellStyle name="Normal 353 3 2 3" xfId="27450"/>
    <cellStyle name="Normal 353 3 2 3 2" xfId="27451"/>
    <cellStyle name="Normal 353 3 2 3 2 2" xfId="27452"/>
    <cellStyle name="Normal 353 3 2 3 3" xfId="27453"/>
    <cellStyle name="Normal 353 3 2 4" xfId="27454"/>
    <cellStyle name="Normal 353 3 3" xfId="27455"/>
    <cellStyle name="Normal 353 3 3 2" xfId="27456"/>
    <cellStyle name="Normal 353 3 3 2 2" xfId="27457"/>
    <cellStyle name="Normal 353 3 3 3" xfId="27458"/>
    <cellStyle name="Normal 353 3 4" xfId="27459"/>
    <cellStyle name="Normal 353 3 4 2" xfId="27460"/>
    <cellStyle name="Normal 353 3 4 2 2" xfId="27461"/>
    <cellStyle name="Normal 353 3 4 3" xfId="27462"/>
    <cellStyle name="Normal 353 3 5" xfId="27463"/>
    <cellStyle name="Normal 353 3 5 2" xfId="27464"/>
    <cellStyle name="Normal 353 3 5 2 2" xfId="27465"/>
    <cellStyle name="Normal 353 3 5 3" xfId="27466"/>
    <cellStyle name="Normal 353 3 6" xfId="27467"/>
    <cellStyle name="Normal 353 4" xfId="27468"/>
    <cellStyle name="Normal 353 4 2" xfId="27469"/>
    <cellStyle name="Normal 353 4 2 2" xfId="27470"/>
    <cellStyle name="Normal 353 4 3" xfId="27471"/>
    <cellStyle name="Normal 353 5" xfId="27472"/>
    <cellStyle name="Normal 353 5 2" xfId="27473"/>
    <cellStyle name="Normal 353 5 2 2" xfId="27474"/>
    <cellStyle name="Normal 353 5 3" xfId="27475"/>
    <cellStyle name="Normal 353 6" xfId="27476"/>
    <cellStyle name="Normal 353 6 2" xfId="27477"/>
    <cellStyle name="Normal 353 6 2 2" xfId="27478"/>
    <cellStyle name="Normal 353 6 3" xfId="27479"/>
    <cellStyle name="Normal 353 7" xfId="27480"/>
    <cellStyle name="Normal 354" xfId="27481"/>
    <cellStyle name="Normal 354 2" xfId="27482"/>
    <cellStyle name="Normal 354 2 2" xfId="27483"/>
    <cellStyle name="Normal 354 2 2 2" xfId="27484"/>
    <cellStyle name="Normal 354 2 3" xfId="27485"/>
    <cellStyle name="Normal 354 2 3 2" xfId="27486"/>
    <cellStyle name="Normal 354 2 3 2 2" xfId="27487"/>
    <cellStyle name="Normal 354 2 3 3" xfId="27488"/>
    <cellStyle name="Normal 354 2 4" xfId="27489"/>
    <cellStyle name="Normal 354 2 4 2" xfId="27490"/>
    <cellStyle name="Normal 354 2 4 2 2" xfId="27491"/>
    <cellStyle name="Normal 354 2 4 3" xfId="27492"/>
    <cellStyle name="Normal 354 2 5" xfId="27493"/>
    <cellStyle name="Normal 354 3" xfId="27494"/>
    <cellStyle name="Normal 354 3 2" xfId="27495"/>
    <cellStyle name="Normal 354 3 2 2" xfId="27496"/>
    <cellStyle name="Normal 354 3 2 2 2" xfId="27497"/>
    <cellStyle name="Normal 354 3 2 3" xfId="27498"/>
    <cellStyle name="Normal 354 3 2 3 2" xfId="27499"/>
    <cellStyle name="Normal 354 3 2 3 2 2" xfId="27500"/>
    <cellStyle name="Normal 354 3 2 3 3" xfId="27501"/>
    <cellStyle name="Normal 354 3 2 4" xfId="27502"/>
    <cellStyle name="Normal 354 3 3" xfId="27503"/>
    <cellStyle name="Normal 354 3 3 2" xfId="27504"/>
    <cellStyle name="Normal 354 3 3 2 2" xfId="27505"/>
    <cellStyle name="Normal 354 3 3 3" xfId="27506"/>
    <cellStyle name="Normal 354 3 4" xfId="27507"/>
    <cellStyle name="Normal 354 3 4 2" xfId="27508"/>
    <cellStyle name="Normal 354 3 4 2 2" xfId="27509"/>
    <cellStyle name="Normal 354 3 4 3" xfId="27510"/>
    <cellStyle name="Normal 354 3 5" xfId="27511"/>
    <cellStyle name="Normal 354 3 5 2" xfId="27512"/>
    <cellStyle name="Normal 354 3 5 2 2" xfId="27513"/>
    <cellStyle name="Normal 354 3 5 3" xfId="27514"/>
    <cellStyle name="Normal 354 3 6" xfId="27515"/>
    <cellStyle name="Normal 354 4" xfId="27516"/>
    <cellStyle name="Normal 354 4 2" xfId="27517"/>
    <cellStyle name="Normal 354 4 2 2" xfId="27518"/>
    <cellStyle name="Normal 354 4 3" xfId="27519"/>
    <cellStyle name="Normal 354 5" xfId="27520"/>
    <cellStyle name="Normal 354 5 2" xfId="27521"/>
    <cellStyle name="Normal 354 5 2 2" xfId="27522"/>
    <cellStyle name="Normal 354 5 3" xfId="27523"/>
    <cellStyle name="Normal 354 6" xfId="27524"/>
    <cellStyle name="Normal 354 6 2" xfId="27525"/>
    <cellStyle name="Normal 354 6 2 2" xfId="27526"/>
    <cellStyle name="Normal 354 6 3" xfId="27527"/>
    <cellStyle name="Normal 354 7" xfId="27528"/>
    <cellStyle name="Normal 355" xfId="27529"/>
    <cellStyle name="Normal 355 2" xfId="27530"/>
    <cellStyle name="Normal 355 2 2" xfId="27531"/>
    <cellStyle name="Normal 355 2 2 2" xfId="27532"/>
    <cellStyle name="Normal 355 2 3" xfId="27533"/>
    <cellStyle name="Normal 355 2 3 2" xfId="27534"/>
    <cellStyle name="Normal 355 2 3 2 2" xfId="27535"/>
    <cellStyle name="Normal 355 2 3 3" xfId="27536"/>
    <cellStyle name="Normal 355 2 4" xfId="27537"/>
    <cellStyle name="Normal 355 2 4 2" xfId="27538"/>
    <cellStyle name="Normal 355 2 4 2 2" xfId="27539"/>
    <cellStyle name="Normal 355 2 4 3" xfId="27540"/>
    <cellStyle name="Normal 355 2 5" xfId="27541"/>
    <cellStyle name="Normal 355 3" xfId="27542"/>
    <cellStyle name="Normal 355 3 2" xfId="27543"/>
    <cellStyle name="Normal 355 3 2 2" xfId="27544"/>
    <cellStyle name="Normal 355 3 2 2 2" xfId="27545"/>
    <cellStyle name="Normal 355 3 2 3" xfId="27546"/>
    <cellStyle name="Normal 355 3 2 3 2" xfId="27547"/>
    <cellStyle name="Normal 355 3 2 3 2 2" xfId="27548"/>
    <cellStyle name="Normal 355 3 2 3 3" xfId="27549"/>
    <cellStyle name="Normal 355 3 2 4" xfId="27550"/>
    <cellStyle name="Normal 355 3 3" xfId="27551"/>
    <cellStyle name="Normal 355 3 3 2" xfId="27552"/>
    <cellStyle name="Normal 355 3 3 2 2" xfId="27553"/>
    <cellStyle name="Normal 355 3 3 3" xfId="27554"/>
    <cellStyle name="Normal 355 3 4" xfId="27555"/>
    <cellStyle name="Normal 355 3 4 2" xfId="27556"/>
    <cellStyle name="Normal 355 3 4 2 2" xfId="27557"/>
    <cellStyle name="Normal 355 3 4 3" xfId="27558"/>
    <cellStyle name="Normal 355 3 5" xfId="27559"/>
    <cellStyle name="Normal 355 3 5 2" xfId="27560"/>
    <cellStyle name="Normal 355 3 5 2 2" xfId="27561"/>
    <cellStyle name="Normal 355 3 5 3" xfId="27562"/>
    <cellStyle name="Normal 355 3 6" xfId="27563"/>
    <cellStyle name="Normal 355 4" xfId="27564"/>
    <cellStyle name="Normal 355 4 2" xfId="27565"/>
    <cellStyle name="Normal 355 4 2 2" xfId="27566"/>
    <cellStyle name="Normal 355 4 3" xfId="27567"/>
    <cellStyle name="Normal 355 5" xfId="27568"/>
    <cellStyle name="Normal 355 5 2" xfId="27569"/>
    <cellStyle name="Normal 355 5 2 2" xfId="27570"/>
    <cellStyle name="Normal 355 5 3" xfId="27571"/>
    <cellStyle name="Normal 355 6" xfId="27572"/>
    <cellStyle name="Normal 355 6 2" xfId="27573"/>
    <cellStyle name="Normal 355 6 2 2" xfId="27574"/>
    <cellStyle name="Normal 355 6 3" xfId="27575"/>
    <cellStyle name="Normal 355 7" xfId="27576"/>
    <cellStyle name="Normal 356" xfId="27577"/>
    <cellStyle name="Normal 356 2" xfId="27578"/>
    <cellStyle name="Normal 356 2 2" xfId="27579"/>
    <cellStyle name="Normal 356 2 2 2" xfId="27580"/>
    <cellStyle name="Normal 356 2 3" xfId="27581"/>
    <cellStyle name="Normal 356 2 3 2" xfId="27582"/>
    <cellStyle name="Normal 356 2 3 2 2" xfId="27583"/>
    <cellStyle name="Normal 356 2 3 3" xfId="27584"/>
    <cellStyle name="Normal 356 2 4" xfId="27585"/>
    <cellStyle name="Normal 356 2 4 2" xfId="27586"/>
    <cellStyle name="Normal 356 2 4 2 2" xfId="27587"/>
    <cellStyle name="Normal 356 2 4 3" xfId="27588"/>
    <cellStyle name="Normal 356 2 5" xfId="27589"/>
    <cellStyle name="Normal 356 3" xfId="27590"/>
    <cellStyle name="Normal 356 3 2" xfId="27591"/>
    <cellStyle name="Normal 356 3 2 2" xfId="27592"/>
    <cellStyle name="Normal 356 3 2 2 2" xfId="27593"/>
    <cellStyle name="Normal 356 3 2 3" xfId="27594"/>
    <cellStyle name="Normal 356 3 2 3 2" xfId="27595"/>
    <cellStyle name="Normal 356 3 2 3 2 2" xfId="27596"/>
    <cellStyle name="Normal 356 3 2 3 3" xfId="27597"/>
    <cellStyle name="Normal 356 3 2 4" xfId="27598"/>
    <cellStyle name="Normal 356 3 3" xfId="27599"/>
    <cellStyle name="Normal 356 3 3 2" xfId="27600"/>
    <cellStyle name="Normal 356 3 3 2 2" xfId="27601"/>
    <cellStyle name="Normal 356 3 3 3" xfId="27602"/>
    <cellStyle name="Normal 356 3 4" xfId="27603"/>
    <cellStyle name="Normal 356 3 4 2" xfId="27604"/>
    <cellStyle name="Normal 356 3 4 2 2" xfId="27605"/>
    <cellStyle name="Normal 356 3 4 3" xfId="27606"/>
    <cellStyle name="Normal 356 3 5" xfId="27607"/>
    <cellStyle name="Normal 356 3 5 2" xfId="27608"/>
    <cellStyle name="Normal 356 3 5 2 2" xfId="27609"/>
    <cellStyle name="Normal 356 3 5 3" xfId="27610"/>
    <cellStyle name="Normal 356 3 6" xfId="27611"/>
    <cellStyle name="Normal 356 4" xfId="27612"/>
    <cellStyle name="Normal 356 4 2" xfId="27613"/>
    <cellStyle name="Normal 356 4 2 2" xfId="27614"/>
    <cellStyle name="Normal 356 4 3" xfId="27615"/>
    <cellStyle name="Normal 356 5" xfId="27616"/>
    <cellStyle name="Normal 356 5 2" xfId="27617"/>
    <cellStyle name="Normal 356 5 2 2" xfId="27618"/>
    <cellStyle name="Normal 356 5 3" xfId="27619"/>
    <cellStyle name="Normal 356 6" xfId="27620"/>
    <cellStyle name="Normal 356 6 2" xfId="27621"/>
    <cellStyle name="Normal 356 6 2 2" xfId="27622"/>
    <cellStyle name="Normal 356 6 3" xfId="27623"/>
    <cellStyle name="Normal 356 7" xfId="27624"/>
    <cellStyle name="Normal 357" xfId="27625"/>
    <cellStyle name="Normal 357 2" xfId="27626"/>
    <cellStyle name="Normal 357 2 2" xfId="27627"/>
    <cellStyle name="Normal 357 2 2 2" xfId="27628"/>
    <cellStyle name="Normal 357 2 3" xfId="27629"/>
    <cellStyle name="Normal 357 2 3 2" xfId="27630"/>
    <cellStyle name="Normal 357 2 3 2 2" xfId="27631"/>
    <cellStyle name="Normal 357 2 3 3" xfId="27632"/>
    <cellStyle name="Normal 357 2 4" xfId="27633"/>
    <cellStyle name="Normal 357 2 4 2" xfId="27634"/>
    <cellStyle name="Normal 357 2 4 2 2" xfId="27635"/>
    <cellStyle name="Normal 357 2 4 3" xfId="27636"/>
    <cellStyle name="Normal 357 2 5" xfId="27637"/>
    <cellStyle name="Normal 357 3" xfId="27638"/>
    <cellStyle name="Normal 357 3 2" xfId="27639"/>
    <cellStyle name="Normal 357 3 2 2" xfId="27640"/>
    <cellStyle name="Normal 357 3 2 2 2" xfId="27641"/>
    <cellStyle name="Normal 357 3 2 3" xfId="27642"/>
    <cellStyle name="Normal 357 3 2 3 2" xfId="27643"/>
    <cellStyle name="Normal 357 3 2 3 2 2" xfId="27644"/>
    <cellStyle name="Normal 357 3 2 3 3" xfId="27645"/>
    <cellStyle name="Normal 357 3 2 4" xfId="27646"/>
    <cellStyle name="Normal 357 3 3" xfId="27647"/>
    <cellStyle name="Normal 357 3 3 2" xfId="27648"/>
    <cellStyle name="Normal 357 3 3 2 2" xfId="27649"/>
    <cellStyle name="Normal 357 3 3 3" xfId="27650"/>
    <cellStyle name="Normal 357 3 4" xfId="27651"/>
    <cellStyle name="Normal 357 3 4 2" xfId="27652"/>
    <cellStyle name="Normal 357 3 4 2 2" xfId="27653"/>
    <cellStyle name="Normal 357 3 4 3" xfId="27654"/>
    <cellStyle name="Normal 357 3 5" xfId="27655"/>
    <cellStyle name="Normal 357 3 5 2" xfId="27656"/>
    <cellStyle name="Normal 357 3 5 2 2" xfId="27657"/>
    <cellStyle name="Normal 357 3 5 3" xfId="27658"/>
    <cellStyle name="Normal 357 3 6" xfId="27659"/>
    <cellStyle name="Normal 357 4" xfId="27660"/>
    <cellStyle name="Normal 357 4 2" xfId="27661"/>
    <cellStyle name="Normal 357 4 2 2" xfId="27662"/>
    <cellStyle name="Normal 357 4 3" xfId="27663"/>
    <cellStyle name="Normal 357 5" xfId="27664"/>
    <cellStyle name="Normal 357 5 2" xfId="27665"/>
    <cellStyle name="Normal 357 5 2 2" xfId="27666"/>
    <cellStyle name="Normal 357 5 3" xfId="27667"/>
    <cellStyle name="Normal 357 6" xfId="27668"/>
    <cellStyle name="Normal 357 6 2" xfId="27669"/>
    <cellStyle name="Normal 357 6 2 2" xfId="27670"/>
    <cellStyle name="Normal 357 6 3" xfId="27671"/>
    <cellStyle name="Normal 357 7" xfId="27672"/>
    <cellStyle name="Normal 358" xfId="27673"/>
    <cellStyle name="Normal 358 2" xfId="27674"/>
    <cellStyle name="Normal 358 2 2" xfId="27675"/>
    <cellStyle name="Normal 358 2 2 2" xfId="27676"/>
    <cellStyle name="Normal 358 2 3" xfId="27677"/>
    <cellStyle name="Normal 358 2 3 2" xfId="27678"/>
    <cellStyle name="Normal 358 2 3 2 2" xfId="27679"/>
    <cellStyle name="Normal 358 2 3 3" xfId="27680"/>
    <cellStyle name="Normal 358 2 4" xfId="27681"/>
    <cellStyle name="Normal 358 2 4 2" xfId="27682"/>
    <cellStyle name="Normal 358 2 4 2 2" xfId="27683"/>
    <cellStyle name="Normal 358 2 4 3" xfId="27684"/>
    <cellStyle name="Normal 358 2 5" xfId="27685"/>
    <cellStyle name="Normal 358 3" xfId="27686"/>
    <cellStyle name="Normal 358 3 2" xfId="27687"/>
    <cellStyle name="Normal 358 3 2 2" xfId="27688"/>
    <cellStyle name="Normal 358 3 2 2 2" xfId="27689"/>
    <cellStyle name="Normal 358 3 2 3" xfId="27690"/>
    <cellStyle name="Normal 358 3 2 3 2" xfId="27691"/>
    <cellStyle name="Normal 358 3 2 3 2 2" xfId="27692"/>
    <cellStyle name="Normal 358 3 2 3 3" xfId="27693"/>
    <cellStyle name="Normal 358 3 2 4" xfId="27694"/>
    <cellStyle name="Normal 358 3 3" xfId="27695"/>
    <cellStyle name="Normal 358 3 3 2" xfId="27696"/>
    <cellStyle name="Normal 358 3 3 2 2" xfId="27697"/>
    <cellStyle name="Normal 358 3 3 3" xfId="27698"/>
    <cellStyle name="Normal 358 3 4" xfId="27699"/>
    <cellStyle name="Normal 358 3 4 2" xfId="27700"/>
    <cellStyle name="Normal 358 3 4 2 2" xfId="27701"/>
    <cellStyle name="Normal 358 3 4 3" xfId="27702"/>
    <cellStyle name="Normal 358 3 5" xfId="27703"/>
    <cellStyle name="Normal 358 3 5 2" xfId="27704"/>
    <cellStyle name="Normal 358 3 5 2 2" xfId="27705"/>
    <cellStyle name="Normal 358 3 5 3" xfId="27706"/>
    <cellStyle name="Normal 358 3 6" xfId="27707"/>
    <cellStyle name="Normal 358 4" xfId="27708"/>
    <cellStyle name="Normal 358 4 2" xfId="27709"/>
    <cellStyle name="Normal 358 4 2 2" xfId="27710"/>
    <cellStyle name="Normal 358 4 3" xfId="27711"/>
    <cellStyle name="Normal 358 5" xfId="27712"/>
    <cellStyle name="Normal 358 5 2" xfId="27713"/>
    <cellStyle name="Normal 358 5 2 2" xfId="27714"/>
    <cellStyle name="Normal 358 5 3" xfId="27715"/>
    <cellStyle name="Normal 358 6" xfId="27716"/>
    <cellStyle name="Normal 358 6 2" xfId="27717"/>
    <cellStyle name="Normal 358 6 2 2" xfId="27718"/>
    <cellStyle name="Normal 358 6 3" xfId="27719"/>
    <cellStyle name="Normal 358 7" xfId="27720"/>
    <cellStyle name="Normal 359" xfId="27721"/>
    <cellStyle name="Normal 359 2" xfId="27722"/>
    <cellStyle name="Normal 359 2 2" xfId="27723"/>
    <cellStyle name="Normal 359 2 2 2" xfId="27724"/>
    <cellStyle name="Normal 359 2 3" xfId="27725"/>
    <cellStyle name="Normal 359 2 3 2" xfId="27726"/>
    <cellStyle name="Normal 359 2 3 2 2" xfId="27727"/>
    <cellStyle name="Normal 359 2 3 3" xfId="27728"/>
    <cellStyle name="Normal 359 2 4" xfId="27729"/>
    <cellStyle name="Normal 359 2 4 2" xfId="27730"/>
    <cellStyle name="Normal 359 2 4 2 2" xfId="27731"/>
    <cellStyle name="Normal 359 2 4 3" xfId="27732"/>
    <cellStyle name="Normal 359 2 5" xfId="27733"/>
    <cellStyle name="Normal 359 3" xfId="27734"/>
    <cellStyle name="Normal 359 3 2" xfId="27735"/>
    <cellStyle name="Normal 359 3 2 2" xfId="27736"/>
    <cellStyle name="Normal 359 3 2 2 2" xfId="27737"/>
    <cellStyle name="Normal 359 3 2 3" xfId="27738"/>
    <cellStyle name="Normal 359 3 2 3 2" xfId="27739"/>
    <cellStyle name="Normal 359 3 2 3 2 2" xfId="27740"/>
    <cellStyle name="Normal 359 3 2 3 3" xfId="27741"/>
    <cellStyle name="Normal 359 3 2 4" xfId="27742"/>
    <cellStyle name="Normal 359 3 3" xfId="27743"/>
    <cellStyle name="Normal 359 3 3 2" xfId="27744"/>
    <cellStyle name="Normal 359 3 3 2 2" xfId="27745"/>
    <cellStyle name="Normal 359 3 3 3" xfId="27746"/>
    <cellStyle name="Normal 359 3 4" xfId="27747"/>
    <cellStyle name="Normal 359 3 4 2" xfId="27748"/>
    <cellStyle name="Normal 359 3 4 2 2" xfId="27749"/>
    <cellStyle name="Normal 359 3 4 3" xfId="27750"/>
    <cellStyle name="Normal 359 3 5" xfId="27751"/>
    <cellStyle name="Normal 359 3 5 2" xfId="27752"/>
    <cellStyle name="Normal 359 3 5 2 2" xfId="27753"/>
    <cellStyle name="Normal 359 3 5 3" xfId="27754"/>
    <cellStyle name="Normal 359 3 6" xfId="27755"/>
    <cellStyle name="Normal 359 4" xfId="27756"/>
    <cellStyle name="Normal 359 4 2" xfId="27757"/>
    <cellStyle name="Normal 359 4 2 2" xfId="27758"/>
    <cellStyle name="Normal 359 4 3" xfId="27759"/>
    <cellStyle name="Normal 359 5" xfId="27760"/>
    <cellStyle name="Normal 359 5 2" xfId="27761"/>
    <cellStyle name="Normal 359 5 2 2" xfId="27762"/>
    <cellStyle name="Normal 359 5 3" xfId="27763"/>
    <cellStyle name="Normal 359 6" xfId="27764"/>
    <cellStyle name="Normal 359 6 2" xfId="27765"/>
    <cellStyle name="Normal 359 6 2 2" xfId="27766"/>
    <cellStyle name="Normal 359 6 3" xfId="27767"/>
    <cellStyle name="Normal 359 7" xfId="27768"/>
    <cellStyle name="Normal 36" xfId="27769"/>
    <cellStyle name="Normal 36 2" xfId="27770"/>
    <cellStyle name="Normal 36 2 2" xfId="27771"/>
    <cellStyle name="Normal 36 2 2 2" xfId="27772"/>
    <cellStyle name="Normal 36 2 2 2 2" xfId="27773"/>
    <cellStyle name="Normal 36 2 2 3" xfId="27774"/>
    <cellStyle name="Normal 36 2 2 3 2" xfId="27775"/>
    <cellStyle name="Normal 36 2 2 3 2 2" xfId="27776"/>
    <cellStyle name="Normal 36 2 2 3 3" xfId="27777"/>
    <cellStyle name="Normal 36 2 2 4" xfId="27778"/>
    <cellStyle name="Normal 36 2 2 4 2" xfId="27779"/>
    <cellStyle name="Normal 36 2 2 4 2 2" xfId="27780"/>
    <cellStyle name="Normal 36 2 2 4 3" xfId="27781"/>
    <cellStyle name="Normal 36 2 2 5" xfId="27782"/>
    <cellStyle name="Normal 36 2 3" xfId="27783"/>
    <cellStyle name="Normal 36 2 3 2" xfId="27784"/>
    <cellStyle name="Normal 36 2 3 2 2" xfId="27785"/>
    <cellStyle name="Normal 36 2 3 3" xfId="27786"/>
    <cellStyle name="Normal 36 2 4" xfId="27787"/>
    <cellStyle name="Normal 36 2 4 2" xfId="27788"/>
    <cellStyle name="Normal 36 2 4 2 2" xfId="27789"/>
    <cellStyle name="Normal 36 2 4 3" xfId="27790"/>
    <cellStyle name="Normal 36 2 5" xfId="27791"/>
    <cellStyle name="Normal 36 2 5 2" xfId="27792"/>
    <cellStyle name="Normal 36 2 5 2 2" xfId="27793"/>
    <cellStyle name="Normal 36 2 5 3" xfId="27794"/>
    <cellStyle name="Normal 36 2 6" xfId="27795"/>
    <cellStyle name="Normal 36 3" xfId="27796"/>
    <cellStyle name="Normal 36 3 2" xfId="27797"/>
    <cellStyle name="Normal 36 3 2 2" xfId="27798"/>
    <cellStyle name="Normal 36 3 3" xfId="27799"/>
    <cellStyle name="Normal 36 3 3 2" xfId="27800"/>
    <cellStyle name="Normal 36 3 3 2 2" xfId="27801"/>
    <cellStyle name="Normal 36 3 3 3" xfId="27802"/>
    <cellStyle name="Normal 36 3 4" xfId="27803"/>
    <cellStyle name="Normal 36 3 4 2" xfId="27804"/>
    <cellStyle name="Normal 36 3 4 2 2" xfId="27805"/>
    <cellStyle name="Normal 36 3 4 3" xfId="27806"/>
    <cellStyle name="Normal 36 3 5" xfId="27807"/>
    <cellStyle name="Normal 36 4" xfId="27808"/>
    <cellStyle name="Normal 36 4 2" xfId="27809"/>
    <cellStyle name="Normal 36 4 2 2" xfId="27810"/>
    <cellStyle name="Normal 36 4 3" xfId="27811"/>
    <cellStyle name="Normal 36 5" xfId="27812"/>
    <cellStyle name="Normal 36 5 2" xfId="27813"/>
    <cellStyle name="Normal 36 5 2 2" xfId="27814"/>
    <cellStyle name="Normal 36 5 3" xfId="27815"/>
    <cellStyle name="Normal 36 6" xfId="27816"/>
    <cellStyle name="Normal 36 6 2" xfId="27817"/>
    <cellStyle name="Normal 36 6 2 2" xfId="27818"/>
    <cellStyle name="Normal 36 6 3" xfId="27819"/>
    <cellStyle name="Normal 36 7" xfId="27820"/>
    <cellStyle name="Normal 360" xfId="27821"/>
    <cellStyle name="Normal 360 2" xfId="27822"/>
    <cellStyle name="Normal 360 2 2" xfId="27823"/>
    <cellStyle name="Normal 360 2 2 2" xfId="27824"/>
    <cellStyle name="Normal 360 2 3" xfId="27825"/>
    <cellStyle name="Normal 360 2 3 2" xfId="27826"/>
    <cellStyle name="Normal 360 2 3 2 2" xfId="27827"/>
    <cellStyle name="Normal 360 2 3 3" xfId="27828"/>
    <cellStyle name="Normal 360 2 4" xfId="27829"/>
    <cellStyle name="Normal 360 2 4 2" xfId="27830"/>
    <cellStyle name="Normal 360 2 4 2 2" xfId="27831"/>
    <cellStyle name="Normal 360 2 4 3" xfId="27832"/>
    <cellStyle name="Normal 360 2 5" xfId="27833"/>
    <cellStyle name="Normal 360 3" xfId="27834"/>
    <cellStyle name="Normal 360 3 2" xfId="27835"/>
    <cellStyle name="Normal 360 3 2 2" xfId="27836"/>
    <cellStyle name="Normal 360 3 2 2 2" xfId="27837"/>
    <cellStyle name="Normal 360 3 2 3" xfId="27838"/>
    <cellStyle name="Normal 360 3 2 3 2" xfId="27839"/>
    <cellStyle name="Normal 360 3 2 3 2 2" xfId="27840"/>
    <cellStyle name="Normal 360 3 2 3 3" xfId="27841"/>
    <cellStyle name="Normal 360 3 2 4" xfId="27842"/>
    <cellStyle name="Normal 360 3 3" xfId="27843"/>
    <cellStyle name="Normal 360 3 3 2" xfId="27844"/>
    <cellStyle name="Normal 360 3 3 2 2" xfId="27845"/>
    <cellStyle name="Normal 360 3 3 3" xfId="27846"/>
    <cellStyle name="Normal 360 3 4" xfId="27847"/>
    <cellStyle name="Normal 360 3 4 2" xfId="27848"/>
    <cellStyle name="Normal 360 3 4 2 2" xfId="27849"/>
    <cellStyle name="Normal 360 3 4 3" xfId="27850"/>
    <cellStyle name="Normal 360 3 5" xfId="27851"/>
    <cellStyle name="Normal 360 3 5 2" xfId="27852"/>
    <cellStyle name="Normal 360 3 5 2 2" xfId="27853"/>
    <cellStyle name="Normal 360 3 5 3" xfId="27854"/>
    <cellStyle name="Normal 360 3 6" xfId="27855"/>
    <cellStyle name="Normal 360 4" xfId="27856"/>
    <cellStyle name="Normal 360 4 2" xfId="27857"/>
    <cellStyle name="Normal 360 4 2 2" xfId="27858"/>
    <cellStyle name="Normal 360 4 3" xfId="27859"/>
    <cellStyle name="Normal 360 5" xfId="27860"/>
    <cellStyle name="Normal 360 5 2" xfId="27861"/>
    <cellStyle name="Normal 360 5 2 2" xfId="27862"/>
    <cellStyle name="Normal 360 5 3" xfId="27863"/>
    <cellStyle name="Normal 360 6" xfId="27864"/>
    <cellStyle name="Normal 360 6 2" xfId="27865"/>
    <cellStyle name="Normal 360 6 2 2" xfId="27866"/>
    <cellStyle name="Normal 360 6 3" xfId="27867"/>
    <cellStyle name="Normal 360 7" xfId="27868"/>
    <cellStyle name="Normal 361" xfId="27869"/>
    <cellStyle name="Normal 361 2" xfId="27870"/>
    <cellStyle name="Normal 361 2 2" xfId="27871"/>
    <cellStyle name="Normal 361 2 2 2" xfId="27872"/>
    <cellStyle name="Normal 361 2 3" xfId="27873"/>
    <cellStyle name="Normal 361 2 3 2" xfId="27874"/>
    <cellStyle name="Normal 361 2 3 2 2" xfId="27875"/>
    <cellStyle name="Normal 361 2 3 3" xfId="27876"/>
    <cellStyle name="Normal 361 2 4" xfId="27877"/>
    <cellStyle name="Normal 361 2 4 2" xfId="27878"/>
    <cellStyle name="Normal 361 2 4 2 2" xfId="27879"/>
    <cellStyle name="Normal 361 2 4 3" xfId="27880"/>
    <cellStyle name="Normal 361 2 5" xfId="27881"/>
    <cellStyle name="Normal 361 3" xfId="27882"/>
    <cellStyle name="Normal 361 3 2" xfId="27883"/>
    <cellStyle name="Normal 361 3 2 2" xfId="27884"/>
    <cellStyle name="Normal 361 3 2 2 2" xfId="27885"/>
    <cellStyle name="Normal 361 3 2 3" xfId="27886"/>
    <cellStyle name="Normal 361 3 2 3 2" xfId="27887"/>
    <cellStyle name="Normal 361 3 2 3 2 2" xfId="27888"/>
    <cellStyle name="Normal 361 3 2 3 3" xfId="27889"/>
    <cellStyle name="Normal 361 3 2 4" xfId="27890"/>
    <cellStyle name="Normal 361 3 3" xfId="27891"/>
    <cellStyle name="Normal 361 3 3 2" xfId="27892"/>
    <cellStyle name="Normal 361 3 3 2 2" xfId="27893"/>
    <cellStyle name="Normal 361 3 3 3" xfId="27894"/>
    <cellStyle name="Normal 361 3 4" xfId="27895"/>
    <cellStyle name="Normal 361 3 4 2" xfId="27896"/>
    <cellStyle name="Normal 361 3 4 2 2" xfId="27897"/>
    <cellStyle name="Normal 361 3 4 3" xfId="27898"/>
    <cellStyle name="Normal 361 3 5" xfId="27899"/>
    <cellStyle name="Normal 361 3 5 2" xfId="27900"/>
    <cellStyle name="Normal 361 3 5 2 2" xfId="27901"/>
    <cellStyle name="Normal 361 3 5 3" xfId="27902"/>
    <cellStyle name="Normal 361 3 6" xfId="27903"/>
    <cellStyle name="Normal 361 4" xfId="27904"/>
    <cellStyle name="Normal 361 4 2" xfId="27905"/>
    <cellStyle name="Normal 361 4 2 2" xfId="27906"/>
    <cellStyle name="Normal 361 4 3" xfId="27907"/>
    <cellStyle name="Normal 361 5" xfId="27908"/>
    <cellStyle name="Normal 361 5 2" xfId="27909"/>
    <cellStyle name="Normal 361 5 2 2" xfId="27910"/>
    <cellStyle name="Normal 361 5 3" xfId="27911"/>
    <cellStyle name="Normal 361 6" xfId="27912"/>
    <cellStyle name="Normal 361 6 2" xfId="27913"/>
    <cellStyle name="Normal 361 6 2 2" xfId="27914"/>
    <cellStyle name="Normal 361 6 3" xfId="27915"/>
    <cellStyle name="Normal 361 7" xfId="27916"/>
    <cellStyle name="Normal 362" xfId="27917"/>
    <cellStyle name="Normal 362 2" xfId="27918"/>
    <cellStyle name="Normal 362 2 2" xfId="27919"/>
    <cellStyle name="Normal 362 2 2 2" xfId="27920"/>
    <cellStyle name="Normal 362 2 3" xfId="27921"/>
    <cellStyle name="Normal 362 2 3 2" xfId="27922"/>
    <cellStyle name="Normal 362 2 3 2 2" xfId="27923"/>
    <cellStyle name="Normal 362 2 3 3" xfId="27924"/>
    <cellStyle name="Normal 362 2 4" xfId="27925"/>
    <cellStyle name="Normal 362 2 4 2" xfId="27926"/>
    <cellStyle name="Normal 362 2 4 2 2" xfId="27927"/>
    <cellStyle name="Normal 362 2 4 3" xfId="27928"/>
    <cellStyle name="Normal 362 2 5" xfId="27929"/>
    <cellStyle name="Normal 362 3" xfId="27930"/>
    <cellStyle name="Normal 362 3 2" xfId="27931"/>
    <cellStyle name="Normal 362 3 2 2" xfId="27932"/>
    <cellStyle name="Normal 362 3 2 2 2" xfId="27933"/>
    <cellStyle name="Normal 362 3 2 3" xfId="27934"/>
    <cellStyle name="Normal 362 3 2 3 2" xfId="27935"/>
    <cellStyle name="Normal 362 3 2 3 2 2" xfId="27936"/>
    <cellStyle name="Normal 362 3 2 3 3" xfId="27937"/>
    <cellStyle name="Normal 362 3 2 4" xfId="27938"/>
    <cellStyle name="Normal 362 3 3" xfId="27939"/>
    <cellStyle name="Normal 362 3 3 2" xfId="27940"/>
    <cellStyle name="Normal 362 3 3 2 2" xfId="27941"/>
    <cellStyle name="Normal 362 3 3 3" xfId="27942"/>
    <cellStyle name="Normal 362 3 4" xfId="27943"/>
    <cellStyle name="Normal 362 3 4 2" xfId="27944"/>
    <cellStyle name="Normal 362 3 4 2 2" xfId="27945"/>
    <cellStyle name="Normal 362 3 4 3" xfId="27946"/>
    <cellStyle name="Normal 362 3 5" xfId="27947"/>
    <cellStyle name="Normal 362 3 5 2" xfId="27948"/>
    <cellStyle name="Normal 362 3 5 2 2" xfId="27949"/>
    <cellStyle name="Normal 362 3 5 3" xfId="27950"/>
    <cellStyle name="Normal 362 3 6" xfId="27951"/>
    <cellStyle name="Normal 362 4" xfId="27952"/>
    <cellStyle name="Normal 362 4 2" xfId="27953"/>
    <cellStyle name="Normal 362 4 2 2" xfId="27954"/>
    <cellStyle name="Normal 362 4 3" xfId="27955"/>
    <cellStyle name="Normal 362 5" xfId="27956"/>
    <cellStyle name="Normal 362 5 2" xfId="27957"/>
    <cellStyle name="Normal 362 5 2 2" xfId="27958"/>
    <cellStyle name="Normal 362 5 3" xfId="27959"/>
    <cellStyle name="Normal 362 6" xfId="27960"/>
    <cellStyle name="Normal 362 6 2" xfId="27961"/>
    <cellStyle name="Normal 362 6 2 2" xfId="27962"/>
    <cellStyle name="Normal 362 6 3" xfId="27963"/>
    <cellStyle name="Normal 362 7" xfId="27964"/>
    <cellStyle name="Normal 363" xfId="27965"/>
    <cellStyle name="Normal 363 2" xfId="27966"/>
    <cellStyle name="Normal 363 2 2" xfId="27967"/>
    <cellStyle name="Normal 363 2 2 2" xfId="27968"/>
    <cellStyle name="Normal 363 2 3" xfId="27969"/>
    <cellStyle name="Normal 363 2 3 2" xfId="27970"/>
    <cellStyle name="Normal 363 2 3 2 2" xfId="27971"/>
    <cellStyle name="Normal 363 2 3 3" xfId="27972"/>
    <cellStyle name="Normal 363 2 4" xfId="27973"/>
    <cellStyle name="Normal 363 2 4 2" xfId="27974"/>
    <cellStyle name="Normal 363 2 4 2 2" xfId="27975"/>
    <cellStyle name="Normal 363 2 4 3" xfId="27976"/>
    <cellStyle name="Normal 363 2 5" xfId="27977"/>
    <cellStyle name="Normal 363 3" xfId="27978"/>
    <cellStyle name="Normal 363 3 2" xfId="27979"/>
    <cellStyle name="Normal 363 3 2 2" xfId="27980"/>
    <cellStyle name="Normal 363 3 2 2 2" xfId="27981"/>
    <cellStyle name="Normal 363 3 2 3" xfId="27982"/>
    <cellStyle name="Normal 363 3 2 3 2" xfId="27983"/>
    <cellStyle name="Normal 363 3 2 3 2 2" xfId="27984"/>
    <cellStyle name="Normal 363 3 2 3 3" xfId="27985"/>
    <cellStyle name="Normal 363 3 2 4" xfId="27986"/>
    <cellStyle name="Normal 363 3 3" xfId="27987"/>
    <cellStyle name="Normal 363 3 3 2" xfId="27988"/>
    <cellStyle name="Normal 363 3 3 2 2" xfId="27989"/>
    <cellStyle name="Normal 363 3 3 3" xfId="27990"/>
    <cellStyle name="Normal 363 3 4" xfId="27991"/>
    <cellStyle name="Normal 363 3 4 2" xfId="27992"/>
    <cellStyle name="Normal 363 3 4 2 2" xfId="27993"/>
    <cellStyle name="Normal 363 3 4 3" xfId="27994"/>
    <cellStyle name="Normal 363 3 5" xfId="27995"/>
    <cellStyle name="Normal 363 3 5 2" xfId="27996"/>
    <cellStyle name="Normal 363 3 5 2 2" xfId="27997"/>
    <cellStyle name="Normal 363 3 5 3" xfId="27998"/>
    <cellStyle name="Normal 363 3 6" xfId="27999"/>
    <cellStyle name="Normal 363 4" xfId="28000"/>
    <cellStyle name="Normal 363 4 2" xfId="28001"/>
    <cellStyle name="Normal 363 4 2 2" xfId="28002"/>
    <cellStyle name="Normal 363 4 3" xfId="28003"/>
    <cellStyle name="Normal 363 5" xfId="28004"/>
    <cellStyle name="Normal 363 5 2" xfId="28005"/>
    <cellStyle name="Normal 363 5 2 2" xfId="28006"/>
    <cellStyle name="Normal 363 5 3" xfId="28007"/>
    <cellStyle name="Normal 363 6" xfId="28008"/>
    <cellStyle name="Normal 363 6 2" xfId="28009"/>
    <cellStyle name="Normal 363 6 2 2" xfId="28010"/>
    <cellStyle name="Normal 363 6 3" xfId="28011"/>
    <cellStyle name="Normal 363 7" xfId="28012"/>
    <cellStyle name="Normal 364" xfId="28013"/>
    <cellStyle name="Normal 364 2" xfId="28014"/>
    <cellStyle name="Normal 364 2 2" xfId="28015"/>
    <cellStyle name="Normal 364 2 2 2" xfId="28016"/>
    <cellStyle name="Normal 364 2 3" xfId="28017"/>
    <cellStyle name="Normal 364 2 3 2" xfId="28018"/>
    <cellStyle name="Normal 364 2 3 2 2" xfId="28019"/>
    <cellStyle name="Normal 364 2 3 3" xfId="28020"/>
    <cellStyle name="Normal 364 2 4" xfId="28021"/>
    <cellStyle name="Normal 364 2 4 2" xfId="28022"/>
    <cellStyle name="Normal 364 2 4 2 2" xfId="28023"/>
    <cellStyle name="Normal 364 2 4 3" xfId="28024"/>
    <cellStyle name="Normal 364 2 5" xfId="28025"/>
    <cellStyle name="Normal 364 3" xfId="28026"/>
    <cellStyle name="Normal 364 3 2" xfId="28027"/>
    <cellStyle name="Normal 364 3 2 2" xfId="28028"/>
    <cellStyle name="Normal 364 3 2 2 2" xfId="28029"/>
    <cellStyle name="Normal 364 3 2 3" xfId="28030"/>
    <cellStyle name="Normal 364 3 2 3 2" xfId="28031"/>
    <cellStyle name="Normal 364 3 2 3 2 2" xfId="28032"/>
    <cellStyle name="Normal 364 3 2 3 3" xfId="28033"/>
    <cellStyle name="Normal 364 3 2 4" xfId="28034"/>
    <cellStyle name="Normal 364 3 3" xfId="28035"/>
    <cellStyle name="Normal 364 3 3 2" xfId="28036"/>
    <cellStyle name="Normal 364 3 3 2 2" xfId="28037"/>
    <cellStyle name="Normal 364 3 3 3" xfId="28038"/>
    <cellStyle name="Normal 364 3 4" xfId="28039"/>
    <cellStyle name="Normal 364 3 4 2" xfId="28040"/>
    <cellStyle name="Normal 364 3 4 2 2" xfId="28041"/>
    <cellStyle name="Normal 364 3 4 3" xfId="28042"/>
    <cellStyle name="Normal 364 3 5" xfId="28043"/>
    <cellStyle name="Normal 364 3 5 2" xfId="28044"/>
    <cellStyle name="Normal 364 3 5 2 2" xfId="28045"/>
    <cellStyle name="Normal 364 3 5 3" xfId="28046"/>
    <cellStyle name="Normal 364 3 6" xfId="28047"/>
    <cellStyle name="Normal 364 4" xfId="28048"/>
    <cellStyle name="Normal 364 4 2" xfId="28049"/>
    <cellStyle name="Normal 364 4 2 2" xfId="28050"/>
    <cellStyle name="Normal 364 4 3" xfId="28051"/>
    <cellStyle name="Normal 364 5" xfId="28052"/>
    <cellStyle name="Normal 364 5 2" xfId="28053"/>
    <cellStyle name="Normal 364 5 2 2" xfId="28054"/>
    <cellStyle name="Normal 364 5 3" xfId="28055"/>
    <cellStyle name="Normal 364 6" xfId="28056"/>
    <cellStyle name="Normal 364 6 2" xfId="28057"/>
    <cellStyle name="Normal 364 6 2 2" xfId="28058"/>
    <cellStyle name="Normal 364 6 3" xfId="28059"/>
    <cellStyle name="Normal 364 7" xfId="28060"/>
    <cellStyle name="Normal 365" xfId="28061"/>
    <cellStyle name="Normal 365 2" xfId="28062"/>
    <cellStyle name="Normal 365 2 2" xfId="28063"/>
    <cellStyle name="Normal 365 2 2 2" xfId="28064"/>
    <cellStyle name="Normal 365 2 3" xfId="28065"/>
    <cellStyle name="Normal 365 2 3 2" xfId="28066"/>
    <cellStyle name="Normal 365 2 3 2 2" xfId="28067"/>
    <cellStyle name="Normal 365 2 3 3" xfId="28068"/>
    <cellStyle name="Normal 365 2 4" xfId="28069"/>
    <cellStyle name="Normal 365 2 4 2" xfId="28070"/>
    <cellStyle name="Normal 365 2 4 2 2" xfId="28071"/>
    <cellStyle name="Normal 365 2 4 3" xfId="28072"/>
    <cellStyle name="Normal 365 2 5" xfId="28073"/>
    <cellStyle name="Normal 365 3" xfId="28074"/>
    <cellStyle name="Normal 365 3 2" xfId="28075"/>
    <cellStyle name="Normal 365 3 2 2" xfId="28076"/>
    <cellStyle name="Normal 365 3 2 2 2" xfId="28077"/>
    <cellStyle name="Normal 365 3 2 3" xfId="28078"/>
    <cellStyle name="Normal 365 3 2 3 2" xfId="28079"/>
    <cellStyle name="Normal 365 3 2 3 2 2" xfId="28080"/>
    <cellStyle name="Normal 365 3 2 3 3" xfId="28081"/>
    <cellStyle name="Normal 365 3 2 4" xfId="28082"/>
    <cellStyle name="Normal 365 3 3" xfId="28083"/>
    <cellStyle name="Normal 365 3 3 2" xfId="28084"/>
    <cellStyle name="Normal 365 3 3 2 2" xfId="28085"/>
    <cellStyle name="Normal 365 3 3 3" xfId="28086"/>
    <cellStyle name="Normal 365 3 4" xfId="28087"/>
    <cellStyle name="Normal 365 3 4 2" xfId="28088"/>
    <cellStyle name="Normal 365 3 4 2 2" xfId="28089"/>
    <cellStyle name="Normal 365 3 4 3" xfId="28090"/>
    <cellStyle name="Normal 365 3 5" xfId="28091"/>
    <cellStyle name="Normal 365 3 5 2" xfId="28092"/>
    <cellStyle name="Normal 365 3 5 2 2" xfId="28093"/>
    <cellStyle name="Normal 365 3 5 3" xfId="28094"/>
    <cellStyle name="Normal 365 3 6" xfId="28095"/>
    <cellStyle name="Normal 365 4" xfId="28096"/>
    <cellStyle name="Normal 365 4 2" xfId="28097"/>
    <cellStyle name="Normal 365 4 2 2" xfId="28098"/>
    <cellStyle name="Normal 365 4 3" xfId="28099"/>
    <cellStyle name="Normal 365 5" xfId="28100"/>
    <cellStyle name="Normal 365 5 2" xfId="28101"/>
    <cellStyle name="Normal 365 5 2 2" xfId="28102"/>
    <cellStyle name="Normal 365 5 3" xfId="28103"/>
    <cellStyle name="Normal 365 6" xfId="28104"/>
    <cellStyle name="Normal 365 6 2" xfId="28105"/>
    <cellStyle name="Normal 365 6 2 2" xfId="28106"/>
    <cellStyle name="Normal 365 6 3" xfId="28107"/>
    <cellStyle name="Normal 365 7" xfId="28108"/>
    <cellStyle name="Normal 366" xfId="28109"/>
    <cellStyle name="Normal 366 2" xfId="28110"/>
    <cellStyle name="Normal 366 2 2" xfId="28111"/>
    <cellStyle name="Normal 366 2 2 2" xfId="28112"/>
    <cellStyle name="Normal 366 2 3" xfId="28113"/>
    <cellStyle name="Normal 366 2 3 2" xfId="28114"/>
    <cellStyle name="Normal 366 2 3 2 2" xfId="28115"/>
    <cellStyle name="Normal 366 2 3 3" xfId="28116"/>
    <cellStyle name="Normal 366 2 4" xfId="28117"/>
    <cellStyle name="Normal 366 2 4 2" xfId="28118"/>
    <cellStyle name="Normal 366 2 4 2 2" xfId="28119"/>
    <cellStyle name="Normal 366 2 4 3" xfId="28120"/>
    <cellStyle name="Normal 366 2 5" xfId="28121"/>
    <cellStyle name="Normal 366 3" xfId="28122"/>
    <cellStyle name="Normal 366 3 2" xfId="28123"/>
    <cellStyle name="Normal 366 3 2 2" xfId="28124"/>
    <cellStyle name="Normal 366 3 2 2 2" xfId="28125"/>
    <cellStyle name="Normal 366 3 2 3" xfId="28126"/>
    <cellStyle name="Normal 366 3 2 3 2" xfId="28127"/>
    <cellStyle name="Normal 366 3 2 3 2 2" xfId="28128"/>
    <cellStyle name="Normal 366 3 2 3 3" xfId="28129"/>
    <cellStyle name="Normal 366 3 2 4" xfId="28130"/>
    <cellStyle name="Normal 366 3 3" xfId="28131"/>
    <cellStyle name="Normal 366 3 3 2" xfId="28132"/>
    <cellStyle name="Normal 366 3 3 2 2" xfId="28133"/>
    <cellStyle name="Normal 366 3 3 3" xfId="28134"/>
    <cellStyle name="Normal 366 3 4" xfId="28135"/>
    <cellStyle name="Normal 366 3 4 2" xfId="28136"/>
    <cellStyle name="Normal 366 3 4 2 2" xfId="28137"/>
    <cellStyle name="Normal 366 3 4 3" xfId="28138"/>
    <cellStyle name="Normal 366 3 5" xfId="28139"/>
    <cellStyle name="Normal 366 3 5 2" xfId="28140"/>
    <cellStyle name="Normal 366 3 5 2 2" xfId="28141"/>
    <cellStyle name="Normal 366 3 5 3" xfId="28142"/>
    <cellStyle name="Normal 366 3 6" xfId="28143"/>
    <cellStyle name="Normal 366 4" xfId="28144"/>
    <cellStyle name="Normal 366 4 2" xfId="28145"/>
    <cellStyle name="Normal 366 4 2 2" xfId="28146"/>
    <cellStyle name="Normal 366 4 3" xfId="28147"/>
    <cellStyle name="Normal 366 5" xfId="28148"/>
    <cellStyle name="Normal 366 5 2" xfId="28149"/>
    <cellStyle name="Normal 366 5 2 2" xfId="28150"/>
    <cellStyle name="Normal 366 5 3" xfId="28151"/>
    <cellStyle name="Normal 366 6" xfId="28152"/>
    <cellStyle name="Normal 366 6 2" xfId="28153"/>
    <cellStyle name="Normal 366 6 2 2" xfId="28154"/>
    <cellStyle name="Normal 366 6 3" xfId="28155"/>
    <cellStyle name="Normal 366 7" xfId="28156"/>
    <cellStyle name="Normal 367" xfId="28157"/>
    <cellStyle name="Normal 367 2" xfId="28158"/>
    <cellStyle name="Normal 367 2 2" xfId="28159"/>
    <cellStyle name="Normal 367 2 2 2" xfId="28160"/>
    <cellStyle name="Normal 367 2 3" xfId="28161"/>
    <cellStyle name="Normal 367 2 3 2" xfId="28162"/>
    <cellStyle name="Normal 367 2 3 2 2" xfId="28163"/>
    <cellStyle name="Normal 367 2 3 3" xfId="28164"/>
    <cellStyle name="Normal 367 2 4" xfId="28165"/>
    <cellStyle name="Normal 367 2 4 2" xfId="28166"/>
    <cellStyle name="Normal 367 2 4 2 2" xfId="28167"/>
    <cellStyle name="Normal 367 2 4 3" xfId="28168"/>
    <cellStyle name="Normal 367 2 5" xfId="28169"/>
    <cellStyle name="Normal 367 3" xfId="28170"/>
    <cellStyle name="Normal 367 3 2" xfId="28171"/>
    <cellStyle name="Normal 367 3 2 2" xfId="28172"/>
    <cellStyle name="Normal 367 3 2 2 2" xfId="28173"/>
    <cellStyle name="Normal 367 3 2 3" xfId="28174"/>
    <cellStyle name="Normal 367 3 2 3 2" xfId="28175"/>
    <cellStyle name="Normal 367 3 2 3 2 2" xfId="28176"/>
    <cellStyle name="Normal 367 3 2 3 3" xfId="28177"/>
    <cellStyle name="Normal 367 3 2 4" xfId="28178"/>
    <cellStyle name="Normal 367 3 3" xfId="28179"/>
    <cellStyle name="Normal 367 3 3 2" xfId="28180"/>
    <cellStyle name="Normal 367 3 3 2 2" xfId="28181"/>
    <cellStyle name="Normal 367 3 3 3" xfId="28182"/>
    <cellStyle name="Normal 367 3 4" xfId="28183"/>
    <cellStyle name="Normal 367 3 4 2" xfId="28184"/>
    <cellStyle name="Normal 367 3 4 2 2" xfId="28185"/>
    <cellStyle name="Normal 367 3 4 3" xfId="28186"/>
    <cellStyle name="Normal 367 3 5" xfId="28187"/>
    <cellStyle name="Normal 367 3 5 2" xfId="28188"/>
    <cellStyle name="Normal 367 3 5 2 2" xfId="28189"/>
    <cellStyle name="Normal 367 3 5 3" xfId="28190"/>
    <cellStyle name="Normal 367 3 6" xfId="28191"/>
    <cellStyle name="Normal 367 4" xfId="28192"/>
    <cellStyle name="Normal 367 4 2" xfId="28193"/>
    <cellStyle name="Normal 367 4 2 2" xfId="28194"/>
    <cellStyle name="Normal 367 4 3" xfId="28195"/>
    <cellStyle name="Normal 367 5" xfId="28196"/>
    <cellStyle name="Normal 367 5 2" xfId="28197"/>
    <cellStyle name="Normal 367 5 2 2" xfId="28198"/>
    <cellStyle name="Normal 367 5 3" xfId="28199"/>
    <cellStyle name="Normal 367 6" xfId="28200"/>
    <cellStyle name="Normal 367 6 2" xfId="28201"/>
    <cellStyle name="Normal 367 6 2 2" xfId="28202"/>
    <cellStyle name="Normal 367 6 3" xfId="28203"/>
    <cellStyle name="Normal 367 7" xfId="28204"/>
    <cellStyle name="Normal 368" xfId="28205"/>
    <cellStyle name="Normal 368 2" xfId="28206"/>
    <cellStyle name="Normal 368 2 2" xfId="28207"/>
    <cellStyle name="Normal 368 2 2 2" xfId="28208"/>
    <cellStyle name="Normal 368 2 3" xfId="28209"/>
    <cellStyle name="Normal 368 2 3 2" xfId="28210"/>
    <cellStyle name="Normal 368 2 3 2 2" xfId="28211"/>
    <cellStyle name="Normal 368 2 3 3" xfId="28212"/>
    <cellStyle name="Normal 368 2 4" xfId="28213"/>
    <cellStyle name="Normal 368 2 4 2" xfId="28214"/>
    <cellStyle name="Normal 368 2 4 2 2" xfId="28215"/>
    <cellStyle name="Normal 368 2 4 3" xfId="28216"/>
    <cellStyle name="Normal 368 2 5" xfId="28217"/>
    <cellStyle name="Normal 368 3" xfId="28218"/>
    <cellStyle name="Normal 368 3 2" xfId="28219"/>
    <cellStyle name="Normal 368 3 2 2" xfId="28220"/>
    <cellStyle name="Normal 368 3 2 2 2" xfId="28221"/>
    <cellStyle name="Normal 368 3 2 3" xfId="28222"/>
    <cellStyle name="Normal 368 3 2 3 2" xfId="28223"/>
    <cellStyle name="Normal 368 3 2 3 2 2" xfId="28224"/>
    <cellStyle name="Normal 368 3 2 3 3" xfId="28225"/>
    <cellStyle name="Normal 368 3 2 4" xfId="28226"/>
    <cellStyle name="Normal 368 3 3" xfId="28227"/>
    <cellStyle name="Normal 368 3 3 2" xfId="28228"/>
    <cellStyle name="Normal 368 3 3 2 2" xfId="28229"/>
    <cellStyle name="Normal 368 3 3 3" xfId="28230"/>
    <cellStyle name="Normal 368 3 4" xfId="28231"/>
    <cellStyle name="Normal 368 3 4 2" xfId="28232"/>
    <cellStyle name="Normal 368 3 4 2 2" xfId="28233"/>
    <cellStyle name="Normal 368 3 4 3" xfId="28234"/>
    <cellStyle name="Normal 368 3 5" xfId="28235"/>
    <cellStyle name="Normal 368 3 5 2" xfId="28236"/>
    <cellStyle name="Normal 368 3 5 2 2" xfId="28237"/>
    <cellStyle name="Normal 368 3 5 3" xfId="28238"/>
    <cellStyle name="Normal 368 3 6" xfId="28239"/>
    <cellStyle name="Normal 368 4" xfId="28240"/>
    <cellStyle name="Normal 368 4 2" xfId="28241"/>
    <cellStyle name="Normal 368 4 2 2" xfId="28242"/>
    <cellStyle name="Normal 368 4 3" xfId="28243"/>
    <cellStyle name="Normal 368 5" xfId="28244"/>
    <cellStyle name="Normal 368 5 2" xfId="28245"/>
    <cellStyle name="Normal 368 5 2 2" xfId="28246"/>
    <cellStyle name="Normal 368 5 3" xfId="28247"/>
    <cellStyle name="Normal 368 6" xfId="28248"/>
    <cellStyle name="Normal 368 6 2" xfId="28249"/>
    <cellStyle name="Normal 368 6 2 2" xfId="28250"/>
    <cellStyle name="Normal 368 6 3" xfId="28251"/>
    <cellStyle name="Normal 368 7" xfId="28252"/>
    <cellStyle name="Normal 369" xfId="28253"/>
    <cellStyle name="Normal 369 2" xfId="28254"/>
    <cellStyle name="Normal 369 2 2" xfId="28255"/>
    <cellStyle name="Normal 369 2 2 2" xfId="28256"/>
    <cellStyle name="Normal 369 2 3" xfId="28257"/>
    <cellStyle name="Normal 369 2 3 2" xfId="28258"/>
    <cellStyle name="Normal 369 2 3 2 2" xfId="28259"/>
    <cellStyle name="Normal 369 2 3 3" xfId="28260"/>
    <cellStyle name="Normal 369 2 4" xfId="28261"/>
    <cellStyle name="Normal 369 2 4 2" xfId="28262"/>
    <cellStyle name="Normal 369 2 4 2 2" xfId="28263"/>
    <cellStyle name="Normal 369 2 4 3" xfId="28264"/>
    <cellStyle name="Normal 369 2 5" xfId="28265"/>
    <cellStyle name="Normal 369 3" xfId="28266"/>
    <cellStyle name="Normal 369 3 2" xfId="28267"/>
    <cellStyle name="Normal 369 3 2 2" xfId="28268"/>
    <cellStyle name="Normal 369 3 2 2 2" xfId="28269"/>
    <cellStyle name="Normal 369 3 2 3" xfId="28270"/>
    <cellStyle name="Normal 369 3 2 3 2" xfId="28271"/>
    <cellStyle name="Normal 369 3 2 3 2 2" xfId="28272"/>
    <cellStyle name="Normal 369 3 2 3 3" xfId="28273"/>
    <cellStyle name="Normal 369 3 2 4" xfId="28274"/>
    <cellStyle name="Normal 369 3 3" xfId="28275"/>
    <cellStyle name="Normal 369 3 3 2" xfId="28276"/>
    <cellStyle name="Normal 369 3 3 2 2" xfId="28277"/>
    <cellStyle name="Normal 369 3 3 3" xfId="28278"/>
    <cellStyle name="Normal 369 3 4" xfId="28279"/>
    <cellStyle name="Normal 369 3 4 2" xfId="28280"/>
    <cellStyle name="Normal 369 3 4 2 2" xfId="28281"/>
    <cellStyle name="Normal 369 3 4 3" xfId="28282"/>
    <cellStyle name="Normal 369 3 5" xfId="28283"/>
    <cellStyle name="Normal 369 3 5 2" xfId="28284"/>
    <cellStyle name="Normal 369 3 5 2 2" xfId="28285"/>
    <cellStyle name="Normal 369 3 5 3" xfId="28286"/>
    <cellStyle name="Normal 369 3 6" xfId="28287"/>
    <cellStyle name="Normal 369 4" xfId="28288"/>
    <cellStyle name="Normal 369 4 2" xfId="28289"/>
    <cellStyle name="Normal 369 4 2 2" xfId="28290"/>
    <cellStyle name="Normal 369 4 3" xfId="28291"/>
    <cellStyle name="Normal 369 5" xfId="28292"/>
    <cellStyle name="Normal 369 5 2" xfId="28293"/>
    <cellStyle name="Normal 369 5 2 2" xfId="28294"/>
    <cellStyle name="Normal 369 5 3" xfId="28295"/>
    <cellStyle name="Normal 369 6" xfId="28296"/>
    <cellStyle name="Normal 369 6 2" xfId="28297"/>
    <cellStyle name="Normal 369 6 2 2" xfId="28298"/>
    <cellStyle name="Normal 369 6 3" xfId="28299"/>
    <cellStyle name="Normal 369 7" xfId="28300"/>
    <cellStyle name="Normal 37" xfId="28301"/>
    <cellStyle name="Normal 37 2" xfId="28302"/>
    <cellStyle name="Normal 37 2 2" xfId="28303"/>
    <cellStyle name="Normal 37 2 2 2" xfId="28304"/>
    <cellStyle name="Normal 37 2 2 2 2" xfId="28305"/>
    <cellStyle name="Normal 37 2 2 3" xfId="28306"/>
    <cellStyle name="Normal 37 2 2 3 2" xfId="28307"/>
    <cellStyle name="Normal 37 2 2 3 2 2" xfId="28308"/>
    <cellStyle name="Normal 37 2 2 3 3" xfId="28309"/>
    <cellStyle name="Normal 37 2 2 4" xfId="28310"/>
    <cellStyle name="Normal 37 2 2 4 2" xfId="28311"/>
    <cellStyle name="Normal 37 2 2 4 2 2" xfId="28312"/>
    <cellStyle name="Normal 37 2 2 4 3" xfId="28313"/>
    <cellStyle name="Normal 37 2 2 5" xfId="28314"/>
    <cellStyle name="Normal 37 2 3" xfId="28315"/>
    <cellStyle name="Normal 37 2 3 2" xfId="28316"/>
    <cellStyle name="Normal 37 2 3 2 2" xfId="28317"/>
    <cellStyle name="Normal 37 2 3 3" xfId="28318"/>
    <cellStyle name="Normal 37 2 4" xfId="28319"/>
    <cellStyle name="Normal 37 2 4 2" xfId="28320"/>
    <cellStyle name="Normal 37 2 4 2 2" xfId="28321"/>
    <cellStyle name="Normal 37 2 4 3" xfId="28322"/>
    <cellStyle name="Normal 37 2 5" xfId="28323"/>
    <cellStyle name="Normal 37 2 5 2" xfId="28324"/>
    <cellStyle name="Normal 37 2 5 2 2" xfId="28325"/>
    <cellStyle name="Normal 37 2 5 3" xfId="28326"/>
    <cellStyle name="Normal 37 2 6" xfId="28327"/>
    <cellStyle name="Normal 37 3" xfId="28328"/>
    <cellStyle name="Normal 37 3 2" xfId="28329"/>
    <cellStyle name="Normal 37 3 2 2" xfId="28330"/>
    <cellStyle name="Normal 37 3 3" xfId="28331"/>
    <cellStyle name="Normal 37 3 3 2" xfId="28332"/>
    <cellStyle name="Normal 37 3 3 2 2" xfId="28333"/>
    <cellStyle name="Normal 37 3 3 3" xfId="28334"/>
    <cellStyle name="Normal 37 3 4" xfId="28335"/>
    <cellStyle name="Normal 37 3 4 2" xfId="28336"/>
    <cellStyle name="Normal 37 3 4 2 2" xfId="28337"/>
    <cellStyle name="Normal 37 3 4 3" xfId="28338"/>
    <cellStyle name="Normal 37 3 5" xfId="28339"/>
    <cellStyle name="Normal 37 4" xfId="28340"/>
    <cellStyle name="Normal 37 4 2" xfId="28341"/>
    <cellStyle name="Normal 37 4 2 2" xfId="28342"/>
    <cellStyle name="Normal 37 4 3" xfId="28343"/>
    <cellStyle name="Normal 37 5" xfId="28344"/>
    <cellStyle name="Normal 37 5 2" xfId="28345"/>
    <cellStyle name="Normal 37 5 2 2" xfId="28346"/>
    <cellStyle name="Normal 37 5 3" xfId="28347"/>
    <cellStyle name="Normal 37 6" xfId="28348"/>
    <cellStyle name="Normal 37 6 2" xfId="28349"/>
    <cellStyle name="Normal 37 6 2 2" xfId="28350"/>
    <cellStyle name="Normal 37 6 3" xfId="28351"/>
    <cellStyle name="Normal 37 7" xfId="28352"/>
    <cellStyle name="Normal 370" xfId="28353"/>
    <cellStyle name="Normal 370 2" xfId="28354"/>
    <cellStyle name="Normal 370 2 2" xfId="28355"/>
    <cellStyle name="Normal 370 2 2 2" xfId="28356"/>
    <cellStyle name="Normal 370 2 3" xfId="28357"/>
    <cellStyle name="Normal 370 2 3 2" xfId="28358"/>
    <cellStyle name="Normal 370 2 3 2 2" xfId="28359"/>
    <cellStyle name="Normal 370 2 3 3" xfId="28360"/>
    <cellStyle name="Normal 370 2 4" xfId="28361"/>
    <cellStyle name="Normal 370 2 4 2" xfId="28362"/>
    <cellStyle name="Normal 370 2 4 2 2" xfId="28363"/>
    <cellStyle name="Normal 370 2 4 3" xfId="28364"/>
    <cellStyle name="Normal 370 2 5" xfId="28365"/>
    <cellStyle name="Normal 370 3" xfId="28366"/>
    <cellStyle name="Normal 370 3 2" xfId="28367"/>
    <cellStyle name="Normal 370 3 2 2" xfId="28368"/>
    <cellStyle name="Normal 370 3 2 2 2" xfId="28369"/>
    <cellStyle name="Normal 370 3 2 3" xfId="28370"/>
    <cellStyle name="Normal 370 3 2 3 2" xfId="28371"/>
    <cellStyle name="Normal 370 3 2 3 2 2" xfId="28372"/>
    <cellStyle name="Normal 370 3 2 3 3" xfId="28373"/>
    <cellStyle name="Normal 370 3 2 4" xfId="28374"/>
    <cellStyle name="Normal 370 3 3" xfId="28375"/>
    <cellStyle name="Normal 370 3 3 2" xfId="28376"/>
    <cellStyle name="Normal 370 3 3 2 2" xfId="28377"/>
    <cellStyle name="Normal 370 3 3 3" xfId="28378"/>
    <cellStyle name="Normal 370 3 4" xfId="28379"/>
    <cellStyle name="Normal 370 3 4 2" xfId="28380"/>
    <cellStyle name="Normal 370 3 4 2 2" xfId="28381"/>
    <cellStyle name="Normal 370 3 4 3" xfId="28382"/>
    <cellStyle name="Normal 370 3 5" xfId="28383"/>
    <cellStyle name="Normal 370 3 5 2" xfId="28384"/>
    <cellStyle name="Normal 370 3 5 2 2" xfId="28385"/>
    <cellStyle name="Normal 370 3 5 3" xfId="28386"/>
    <cellStyle name="Normal 370 3 6" xfId="28387"/>
    <cellStyle name="Normal 370 4" xfId="28388"/>
    <cellStyle name="Normal 370 4 2" xfId="28389"/>
    <cellStyle name="Normal 370 4 2 2" xfId="28390"/>
    <cellStyle name="Normal 370 4 3" xfId="28391"/>
    <cellStyle name="Normal 370 5" xfId="28392"/>
    <cellStyle name="Normal 370 5 2" xfId="28393"/>
    <cellStyle name="Normal 370 5 2 2" xfId="28394"/>
    <cellStyle name="Normal 370 5 3" xfId="28395"/>
    <cellStyle name="Normal 370 6" xfId="28396"/>
    <cellStyle name="Normal 370 6 2" xfId="28397"/>
    <cellStyle name="Normal 370 6 2 2" xfId="28398"/>
    <cellStyle name="Normal 370 6 3" xfId="28399"/>
    <cellStyle name="Normal 370 7" xfId="28400"/>
    <cellStyle name="Normal 371" xfId="28401"/>
    <cellStyle name="Normal 371 2" xfId="28402"/>
    <cellStyle name="Normal 371 2 2" xfId="28403"/>
    <cellStyle name="Normal 371 2 2 2" xfId="28404"/>
    <cellStyle name="Normal 371 2 3" xfId="28405"/>
    <cellStyle name="Normal 371 2 3 2" xfId="28406"/>
    <cellStyle name="Normal 371 2 3 2 2" xfId="28407"/>
    <cellStyle name="Normal 371 2 3 3" xfId="28408"/>
    <cellStyle name="Normal 371 2 4" xfId="28409"/>
    <cellStyle name="Normal 371 2 4 2" xfId="28410"/>
    <cellStyle name="Normal 371 2 4 2 2" xfId="28411"/>
    <cellStyle name="Normal 371 2 4 3" xfId="28412"/>
    <cellStyle name="Normal 371 2 5" xfId="28413"/>
    <cellStyle name="Normal 371 3" xfId="28414"/>
    <cellStyle name="Normal 371 3 2" xfId="28415"/>
    <cellStyle name="Normal 371 3 2 2" xfId="28416"/>
    <cellStyle name="Normal 371 3 2 2 2" xfId="28417"/>
    <cellStyle name="Normal 371 3 2 3" xfId="28418"/>
    <cellStyle name="Normal 371 3 2 3 2" xfId="28419"/>
    <cellStyle name="Normal 371 3 2 3 2 2" xfId="28420"/>
    <cellStyle name="Normal 371 3 2 3 3" xfId="28421"/>
    <cellStyle name="Normal 371 3 2 4" xfId="28422"/>
    <cellStyle name="Normal 371 3 3" xfId="28423"/>
    <cellStyle name="Normal 371 3 3 2" xfId="28424"/>
    <cellStyle name="Normal 371 3 3 2 2" xfId="28425"/>
    <cellStyle name="Normal 371 3 3 3" xfId="28426"/>
    <cellStyle name="Normal 371 3 4" xfId="28427"/>
    <cellStyle name="Normal 371 3 4 2" xfId="28428"/>
    <cellStyle name="Normal 371 3 4 2 2" xfId="28429"/>
    <cellStyle name="Normal 371 3 4 3" xfId="28430"/>
    <cellStyle name="Normal 371 3 5" xfId="28431"/>
    <cellStyle name="Normal 371 3 5 2" xfId="28432"/>
    <cellStyle name="Normal 371 3 5 2 2" xfId="28433"/>
    <cellStyle name="Normal 371 3 5 3" xfId="28434"/>
    <cellStyle name="Normal 371 3 6" xfId="28435"/>
    <cellStyle name="Normal 371 4" xfId="28436"/>
    <cellStyle name="Normal 371 4 2" xfId="28437"/>
    <cellStyle name="Normal 371 4 2 2" xfId="28438"/>
    <cellStyle name="Normal 371 4 3" xfId="28439"/>
    <cellStyle name="Normal 371 5" xfId="28440"/>
    <cellStyle name="Normal 371 5 2" xfId="28441"/>
    <cellStyle name="Normal 371 5 2 2" xfId="28442"/>
    <cellStyle name="Normal 371 5 3" xfId="28443"/>
    <cellStyle name="Normal 371 6" xfId="28444"/>
    <cellStyle name="Normal 371 6 2" xfId="28445"/>
    <cellStyle name="Normal 371 6 2 2" xfId="28446"/>
    <cellStyle name="Normal 371 6 3" xfId="28447"/>
    <cellStyle name="Normal 371 7" xfId="28448"/>
    <cellStyle name="Normal 372" xfId="28449"/>
    <cellStyle name="Normal 372 2" xfId="28450"/>
    <cellStyle name="Normal 372 2 2" xfId="28451"/>
    <cellStyle name="Normal 372 2 2 2" xfId="28452"/>
    <cellStyle name="Normal 372 2 3" xfId="28453"/>
    <cellStyle name="Normal 372 2 3 2" xfId="28454"/>
    <cellStyle name="Normal 372 2 3 2 2" xfId="28455"/>
    <cellStyle name="Normal 372 2 3 3" xfId="28456"/>
    <cellStyle name="Normal 372 2 4" xfId="28457"/>
    <cellStyle name="Normal 372 2 4 2" xfId="28458"/>
    <cellStyle name="Normal 372 2 4 2 2" xfId="28459"/>
    <cellStyle name="Normal 372 2 4 3" xfId="28460"/>
    <cellStyle name="Normal 372 2 5" xfId="28461"/>
    <cellStyle name="Normal 372 3" xfId="28462"/>
    <cellStyle name="Normal 372 3 2" xfId="28463"/>
    <cellStyle name="Normal 372 3 2 2" xfId="28464"/>
    <cellStyle name="Normal 372 3 2 2 2" xfId="28465"/>
    <cellStyle name="Normal 372 3 2 3" xfId="28466"/>
    <cellStyle name="Normal 372 3 2 3 2" xfId="28467"/>
    <cellStyle name="Normal 372 3 2 3 2 2" xfId="28468"/>
    <cellStyle name="Normal 372 3 2 3 3" xfId="28469"/>
    <cellStyle name="Normal 372 3 2 4" xfId="28470"/>
    <cellStyle name="Normal 372 3 3" xfId="28471"/>
    <cellStyle name="Normal 372 3 3 2" xfId="28472"/>
    <cellStyle name="Normal 372 3 3 2 2" xfId="28473"/>
    <cellStyle name="Normal 372 3 3 3" xfId="28474"/>
    <cellStyle name="Normal 372 3 4" xfId="28475"/>
    <cellStyle name="Normal 372 3 4 2" xfId="28476"/>
    <cellStyle name="Normal 372 3 4 2 2" xfId="28477"/>
    <cellStyle name="Normal 372 3 4 3" xfId="28478"/>
    <cellStyle name="Normal 372 3 5" xfId="28479"/>
    <cellStyle name="Normal 372 3 5 2" xfId="28480"/>
    <cellStyle name="Normal 372 3 5 2 2" xfId="28481"/>
    <cellStyle name="Normal 372 3 5 3" xfId="28482"/>
    <cellStyle name="Normal 372 3 6" xfId="28483"/>
    <cellStyle name="Normal 372 4" xfId="28484"/>
    <cellStyle name="Normal 372 4 2" xfId="28485"/>
    <cellStyle name="Normal 372 4 2 2" xfId="28486"/>
    <cellStyle name="Normal 372 4 3" xfId="28487"/>
    <cellStyle name="Normal 372 5" xfId="28488"/>
    <cellStyle name="Normal 372 5 2" xfId="28489"/>
    <cellStyle name="Normal 372 5 2 2" xfId="28490"/>
    <cellStyle name="Normal 372 5 3" xfId="28491"/>
    <cellStyle name="Normal 372 6" xfId="28492"/>
    <cellStyle name="Normal 372 6 2" xfId="28493"/>
    <cellStyle name="Normal 372 6 2 2" xfId="28494"/>
    <cellStyle name="Normal 372 6 3" xfId="28495"/>
    <cellStyle name="Normal 372 7" xfId="28496"/>
    <cellStyle name="Normal 373" xfId="28497"/>
    <cellStyle name="Normal 373 2" xfId="28498"/>
    <cellStyle name="Normal 373 2 2" xfId="28499"/>
    <cellStyle name="Normal 373 2 2 2" xfId="28500"/>
    <cellStyle name="Normal 373 2 3" xfId="28501"/>
    <cellStyle name="Normal 373 2 3 2" xfId="28502"/>
    <cellStyle name="Normal 373 2 3 2 2" xfId="28503"/>
    <cellStyle name="Normal 373 2 3 3" xfId="28504"/>
    <cellStyle name="Normal 373 2 4" xfId="28505"/>
    <cellStyle name="Normal 373 2 4 2" xfId="28506"/>
    <cellStyle name="Normal 373 2 4 2 2" xfId="28507"/>
    <cellStyle name="Normal 373 2 4 3" xfId="28508"/>
    <cellStyle name="Normal 373 2 5" xfId="28509"/>
    <cellStyle name="Normal 373 3" xfId="28510"/>
    <cellStyle name="Normal 373 3 2" xfId="28511"/>
    <cellStyle name="Normal 373 3 2 2" xfId="28512"/>
    <cellStyle name="Normal 373 3 2 2 2" xfId="28513"/>
    <cellStyle name="Normal 373 3 2 3" xfId="28514"/>
    <cellStyle name="Normal 373 3 2 3 2" xfId="28515"/>
    <cellStyle name="Normal 373 3 2 3 2 2" xfId="28516"/>
    <cellStyle name="Normal 373 3 2 3 3" xfId="28517"/>
    <cellStyle name="Normal 373 3 2 4" xfId="28518"/>
    <cellStyle name="Normal 373 3 3" xfId="28519"/>
    <cellStyle name="Normal 373 3 3 2" xfId="28520"/>
    <cellStyle name="Normal 373 3 3 2 2" xfId="28521"/>
    <cellStyle name="Normal 373 3 3 3" xfId="28522"/>
    <cellStyle name="Normal 373 3 4" xfId="28523"/>
    <cellStyle name="Normal 373 3 4 2" xfId="28524"/>
    <cellStyle name="Normal 373 3 4 2 2" xfId="28525"/>
    <cellStyle name="Normal 373 3 4 3" xfId="28526"/>
    <cellStyle name="Normal 373 3 5" xfId="28527"/>
    <cellStyle name="Normal 373 3 5 2" xfId="28528"/>
    <cellStyle name="Normal 373 3 5 2 2" xfId="28529"/>
    <cellStyle name="Normal 373 3 5 3" xfId="28530"/>
    <cellStyle name="Normal 373 3 6" xfId="28531"/>
    <cellStyle name="Normal 373 4" xfId="28532"/>
    <cellStyle name="Normal 373 4 2" xfId="28533"/>
    <cellStyle name="Normal 373 4 2 2" xfId="28534"/>
    <cellStyle name="Normal 373 4 3" xfId="28535"/>
    <cellStyle name="Normal 373 5" xfId="28536"/>
    <cellStyle name="Normal 373 5 2" xfId="28537"/>
    <cellStyle name="Normal 373 5 2 2" xfId="28538"/>
    <cellStyle name="Normal 373 5 3" xfId="28539"/>
    <cellStyle name="Normal 373 6" xfId="28540"/>
    <cellStyle name="Normal 373 6 2" xfId="28541"/>
    <cellStyle name="Normal 373 6 2 2" xfId="28542"/>
    <cellStyle name="Normal 373 6 3" xfId="28543"/>
    <cellStyle name="Normal 373 7" xfId="28544"/>
    <cellStyle name="Normal 374" xfId="28545"/>
    <cellStyle name="Normal 374 2" xfId="28546"/>
    <cellStyle name="Normal 374 2 2" xfId="28547"/>
    <cellStyle name="Normal 374 2 2 2" xfId="28548"/>
    <cellStyle name="Normal 374 2 3" xfId="28549"/>
    <cellStyle name="Normal 374 2 3 2" xfId="28550"/>
    <cellStyle name="Normal 374 2 3 2 2" xfId="28551"/>
    <cellStyle name="Normal 374 2 3 3" xfId="28552"/>
    <cellStyle name="Normal 374 2 4" xfId="28553"/>
    <cellStyle name="Normal 374 2 4 2" xfId="28554"/>
    <cellStyle name="Normal 374 2 4 2 2" xfId="28555"/>
    <cellStyle name="Normal 374 2 4 3" xfId="28556"/>
    <cellStyle name="Normal 374 2 5" xfId="28557"/>
    <cellStyle name="Normal 374 3" xfId="28558"/>
    <cellStyle name="Normal 374 3 2" xfId="28559"/>
    <cellStyle name="Normal 374 3 2 2" xfId="28560"/>
    <cellStyle name="Normal 374 3 2 2 2" xfId="28561"/>
    <cellStyle name="Normal 374 3 2 3" xfId="28562"/>
    <cellStyle name="Normal 374 3 2 3 2" xfId="28563"/>
    <cellStyle name="Normal 374 3 2 3 2 2" xfId="28564"/>
    <cellStyle name="Normal 374 3 2 3 3" xfId="28565"/>
    <cellStyle name="Normal 374 3 2 4" xfId="28566"/>
    <cellStyle name="Normal 374 3 3" xfId="28567"/>
    <cellStyle name="Normal 374 3 3 2" xfId="28568"/>
    <cellStyle name="Normal 374 3 3 2 2" xfId="28569"/>
    <cellStyle name="Normal 374 3 3 3" xfId="28570"/>
    <cellStyle name="Normal 374 3 4" xfId="28571"/>
    <cellStyle name="Normal 374 3 4 2" xfId="28572"/>
    <cellStyle name="Normal 374 3 4 2 2" xfId="28573"/>
    <cellStyle name="Normal 374 3 4 3" xfId="28574"/>
    <cellStyle name="Normal 374 3 5" xfId="28575"/>
    <cellStyle name="Normal 374 3 5 2" xfId="28576"/>
    <cellStyle name="Normal 374 3 5 2 2" xfId="28577"/>
    <cellStyle name="Normal 374 3 5 3" xfId="28578"/>
    <cellStyle name="Normal 374 3 6" xfId="28579"/>
    <cellStyle name="Normal 374 4" xfId="28580"/>
    <cellStyle name="Normal 374 4 2" xfId="28581"/>
    <cellStyle name="Normal 374 4 2 2" xfId="28582"/>
    <cellStyle name="Normal 374 4 3" xfId="28583"/>
    <cellStyle name="Normal 374 5" xfId="28584"/>
    <cellStyle name="Normal 374 5 2" xfId="28585"/>
    <cellStyle name="Normal 374 5 2 2" xfId="28586"/>
    <cellStyle name="Normal 374 5 3" xfId="28587"/>
    <cellStyle name="Normal 374 6" xfId="28588"/>
    <cellStyle name="Normal 374 6 2" xfId="28589"/>
    <cellStyle name="Normal 374 6 2 2" xfId="28590"/>
    <cellStyle name="Normal 374 6 3" xfId="28591"/>
    <cellStyle name="Normal 374 7" xfId="28592"/>
    <cellStyle name="Normal 375" xfId="28593"/>
    <cellStyle name="Normal 375 2" xfId="28594"/>
    <cellStyle name="Normal 375 2 2" xfId="28595"/>
    <cellStyle name="Normal 375 2 2 2" xfId="28596"/>
    <cellStyle name="Normal 375 2 3" xfId="28597"/>
    <cellStyle name="Normal 375 2 3 2" xfId="28598"/>
    <cellStyle name="Normal 375 2 3 2 2" xfId="28599"/>
    <cellStyle name="Normal 375 2 3 3" xfId="28600"/>
    <cellStyle name="Normal 375 2 4" xfId="28601"/>
    <cellStyle name="Normal 375 2 4 2" xfId="28602"/>
    <cellStyle name="Normal 375 2 4 2 2" xfId="28603"/>
    <cellStyle name="Normal 375 2 4 3" xfId="28604"/>
    <cellStyle name="Normal 375 2 5" xfId="28605"/>
    <cellStyle name="Normal 375 3" xfId="28606"/>
    <cellStyle name="Normal 375 3 2" xfId="28607"/>
    <cellStyle name="Normal 375 3 2 2" xfId="28608"/>
    <cellStyle name="Normal 375 3 2 2 2" xfId="28609"/>
    <cellStyle name="Normal 375 3 2 3" xfId="28610"/>
    <cellStyle name="Normal 375 3 2 3 2" xfId="28611"/>
    <cellStyle name="Normal 375 3 2 3 2 2" xfId="28612"/>
    <cellStyle name="Normal 375 3 2 3 3" xfId="28613"/>
    <cellStyle name="Normal 375 3 2 4" xfId="28614"/>
    <cellStyle name="Normal 375 3 3" xfId="28615"/>
    <cellStyle name="Normal 375 3 3 2" xfId="28616"/>
    <cellStyle name="Normal 375 3 3 2 2" xfId="28617"/>
    <cellStyle name="Normal 375 3 3 3" xfId="28618"/>
    <cellStyle name="Normal 375 3 4" xfId="28619"/>
    <cellStyle name="Normal 375 3 4 2" xfId="28620"/>
    <cellStyle name="Normal 375 3 4 2 2" xfId="28621"/>
    <cellStyle name="Normal 375 3 4 3" xfId="28622"/>
    <cellStyle name="Normal 375 3 5" xfId="28623"/>
    <cellStyle name="Normal 375 3 5 2" xfId="28624"/>
    <cellStyle name="Normal 375 3 5 2 2" xfId="28625"/>
    <cellStyle name="Normal 375 3 5 3" xfId="28626"/>
    <cellStyle name="Normal 375 3 6" xfId="28627"/>
    <cellStyle name="Normal 375 4" xfId="28628"/>
    <cellStyle name="Normal 375 4 2" xfId="28629"/>
    <cellStyle name="Normal 375 4 2 2" xfId="28630"/>
    <cellStyle name="Normal 375 4 3" xfId="28631"/>
    <cellStyle name="Normal 375 5" xfId="28632"/>
    <cellStyle name="Normal 375 5 2" xfId="28633"/>
    <cellStyle name="Normal 375 5 2 2" xfId="28634"/>
    <cellStyle name="Normal 375 5 3" xfId="28635"/>
    <cellStyle name="Normal 375 6" xfId="28636"/>
    <cellStyle name="Normal 375 6 2" xfId="28637"/>
    <cellStyle name="Normal 375 6 2 2" xfId="28638"/>
    <cellStyle name="Normal 375 6 3" xfId="28639"/>
    <cellStyle name="Normal 375 7" xfId="28640"/>
    <cellStyle name="Normal 376" xfId="28641"/>
    <cellStyle name="Normal 376 2" xfId="28642"/>
    <cellStyle name="Normal 376 2 2" xfId="28643"/>
    <cellStyle name="Normal 376 2 2 2" xfId="28644"/>
    <cellStyle name="Normal 376 2 3" xfId="28645"/>
    <cellStyle name="Normal 376 2 3 2" xfId="28646"/>
    <cellStyle name="Normal 376 2 3 2 2" xfId="28647"/>
    <cellStyle name="Normal 376 2 3 3" xfId="28648"/>
    <cellStyle name="Normal 376 2 4" xfId="28649"/>
    <cellStyle name="Normal 376 2 4 2" xfId="28650"/>
    <cellStyle name="Normal 376 2 4 2 2" xfId="28651"/>
    <cellStyle name="Normal 376 2 4 3" xfId="28652"/>
    <cellStyle name="Normal 376 2 5" xfId="28653"/>
    <cellStyle name="Normal 376 3" xfId="28654"/>
    <cellStyle name="Normal 376 3 2" xfId="28655"/>
    <cellStyle name="Normal 376 3 2 2" xfId="28656"/>
    <cellStyle name="Normal 376 3 2 2 2" xfId="28657"/>
    <cellStyle name="Normal 376 3 2 3" xfId="28658"/>
    <cellStyle name="Normal 376 3 2 3 2" xfId="28659"/>
    <cellStyle name="Normal 376 3 2 3 2 2" xfId="28660"/>
    <cellStyle name="Normal 376 3 2 3 3" xfId="28661"/>
    <cellStyle name="Normal 376 3 2 4" xfId="28662"/>
    <cellStyle name="Normal 376 3 3" xfId="28663"/>
    <cellStyle name="Normal 376 3 3 2" xfId="28664"/>
    <cellStyle name="Normal 376 3 3 2 2" xfId="28665"/>
    <cellStyle name="Normal 376 3 3 3" xfId="28666"/>
    <cellStyle name="Normal 376 3 4" xfId="28667"/>
    <cellStyle name="Normal 376 3 4 2" xfId="28668"/>
    <cellStyle name="Normal 376 3 4 2 2" xfId="28669"/>
    <cellStyle name="Normal 376 3 4 3" xfId="28670"/>
    <cellStyle name="Normal 376 3 5" xfId="28671"/>
    <cellStyle name="Normal 376 3 5 2" xfId="28672"/>
    <cellStyle name="Normal 376 3 5 2 2" xfId="28673"/>
    <cellStyle name="Normal 376 3 5 3" xfId="28674"/>
    <cellStyle name="Normal 376 3 6" xfId="28675"/>
    <cellStyle name="Normal 376 4" xfId="28676"/>
    <cellStyle name="Normal 376 4 2" xfId="28677"/>
    <cellStyle name="Normal 376 4 2 2" xfId="28678"/>
    <cellStyle name="Normal 376 4 3" xfId="28679"/>
    <cellStyle name="Normal 376 5" xfId="28680"/>
    <cellStyle name="Normal 376 5 2" xfId="28681"/>
    <cellStyle name="Normal 376 5 2 2" xfId="28682"/>
    <cellStyle name="Normal 376 5 3" xfId="28683"/>
    <cellStyle name="Normal 376 6" xfId="28684"/>
    <cellStyle name="Normal 376 6 2" xfId="28685"/>
    <cellStyle name="Normal 376 6 2 2" xfId="28686"/>
    <cellStyle name="Normal 376 6 3" xfId="28687"/>
    <cellStyle name="Normal 376 7" xfId="28688"/>
    <cellStyle name="Normal 377" xfId="28689"/>
    <cellStyle name="Normal 377 2" xfId="28690"/>
    <cellStyle name="Normal 377 2 2" xfId="28691"/>
    <cellStyle name="Normal 377 2 2 2" xfId="28692"/>
    <cellStyle name="Normal 377 2 3" xfId="28693"/>
    <cellStyle name="Normal 377 2 3 2" xfId="28694"/>
    <cellStyle name="Normal 377 2 3 2 2" xfId="28695"/>
    <cellStyle name="Normal 377 2 3 3" xfId="28696"/>
    <cellStyle name="Normal 377 2 4" xfId="28697"/>
    <cellStyle name="Normal 377 2 4 2" xfId="28698"/>
    <cellStyle name="Normal 377 2 4 2 2" xfId="28699"/>
    <cellStyle name="Normal 377 2 4 3" xfId="28700"/>
    <cellStyle name="Normal 377 2 5" xfId="28701"/>
    <cellStyle name="Normal 377 3" xfId="28702"/>
    <cellStyle name="Normal 377 3 2" xfId="28703"/>
    <cellStyle name="Normal 377 3 2 2" xfId="28704"/>
    <cellStyle name="Normal 377 3 2 2 2" xfId="28705"/>
    <cellStyle name="Normal 377 3 2 3" xfId="28706"/>
    <cellStyle name="Normal 377 3 2 3 2" xfId="28707"/>
    <cellStyle name="Normal 377 3 2 3 2 2" xfId="28708"/>
    <cellStyle name="Normal 377 3 2 3 3" xfId="28709"/>
    <cellStyle name="Normal 377 3 2 4" xfId="28710"/>
    <cellStyle name="Normal 377 3 3" xfId="28711"/>
    <cellStyle name="Normal 377 3 3 2" xfId="28712"/>
    <cellStyle name="Normal 377 3 3 2 2" xfId="28713"/>
    <cellStyle name="Normal 377 3 3 3" xfId="28714"/>
    <cellStyle name="Normal 377 3 4" xfId="28715"/>
    <cellStyle name="Normal 377 3 4 2" xfId="28716"/>
    <cellStyle name="Normal 377 3 4 2 2" xfId="28717"/>
    <cellStyle name="Normal 377 3 4 3" xfId="28718"/>
    <cellStyle name="Normal 377 3 5" xfId="28719"/>
    <cellStyle name="Normal 377 3 5 2" xfId="28720"/>
    <cellStyle name="Normal 377 3 5 2 2" xfId="28721"/>
    <cellStyle name="Normal 377 3 5 3" xfId="28722"/>
    <cellStyle name="Normal 377 3 6" xfId="28723"/>
    <cellStyle name="Normal 377 4" xfId="28724"/>
    <cellStyle name="Normal 377 4 2" xfId="28725"/>
    <cellStyle name="Normal 377 4 2 2" xfId="28726"/>
    <cellStyle name="Normal 377 4 3" xfId="28727"/>
    <cellStyle name="Normal 377 5" xfId="28728"/>
    <cellStyle name="Normal 377 5 2" xfId="28729"/>
    <cellStyle name="Normal 377 5 2 2" xfId="28730"/>
    <cellStyle name="Normal 377 5 3" xfId="28731"/>
    <cellStyle name="Normal 377 6" xfId="28732"/>
    <cellStyle name="Normal 377 6 2" xfId="28733"/>
    <cellStyle name="Normal 377 6 2 2" xfId="28734"/>
    <cellStyle name="Normal 377 6 3" xfId="28735"/>
    <cellStyle name="Normal 377 7" xfId="28736"/>
    <cellStyle name="Normal 378" xfId="28737"/>
    <cellStyle name="Normal 378 2" xfId="28738"/>
    <cellStyle name="Normal 378 2 2" xfId="28739"/>
    <cellStyle name="Normal 378 2 2 2" xfId="28740"/>
    <cellStyle name="Normal 378 2 3" xfId="28741"/>
    <cellStyle name="Normal 378 2 3 2" xfId="28742"/>
    <cellStyle name="Normal 378 2 3 2 2" xfId="28743"/>
    <cellStyle name="Normal 378 2 3 3" xfId="28744"/>
    <cellStyle name="Normal 378 2 4" xfId="28745"/>
    <cellStyle name="Normal 378 2 4 2" xfId="28746"/>
    <cellStyle name="Normal 378 2 4 2 2" xfId="28747"/>
    <cellStyle name="Normal 378 2 4 3" xfId="28748"/>
    <cellStyle name="Normal 378 2 5" xfId="28749"/>
    <cellStyle name="Normal 378 3" xfId="28750"/>
    <cellStyle name="Normal 378 3 2" xfId="28751"/>
    <cellStyle name="Normal 378 3 2 2" xfId="28752"/>
    <cellStyle name="Normal 378 3 2 2 2" xfId="28753"/>
    <cellStyle name="Normal 378 3 2 3" xfId="28754"/>
    <cellStyle name="Normal 378 3 2 3 2" xfId="28755"/>
    <cellStyle name="Normal 378 3 2 3 2 2" xfId="28756"/>
    <cellStyle name="Normal 378 3 2 3 3" xfId="28757"/>
    <cellStyle name="Normal 378 3 2 4" xfId="28758"/>
    <cellStyle name="Normal 378 3 3" xfId="28759"/>
    <cellStyle name="Normal 378 3 3 2" xfId="28760"/>
    <cellStyle name="Normal 378 3 3 2 2" xfId="28761"/>
    <cellStyle name="Normal 378 3 3 3" xfId="28762"/>
    <cellStyle name="Normal 378 3 4" xfId="28763"/>
    <cellStyle name="Normal 378 3 4 2" xfId="28764"/>
    <cellStyle name="Normal 378 3 4 2 2" xfId="28765"/>
    <cellStyle name="Normal 378 3 4 3" xfId="28766"/>
    <cellStyle name="Normal 378 3 5" xfId="28767"/>
    <cellStyle name="Normal 378 3 5 2" xfId="28768"/>
    <cellStyle name="Normal 378 3 5 2 2" xfId="28769"/>
    <cellStyle name="Normal 378 3 5 3" xfId="28770"/>
    <cellStyle name="Normal 378 3 6" xfId="28771"/>
    <cellStyle name="Normal 378 4" xfId="28772"/>
    <cellStyle name="Normal 378 4 2" xfId="28773"/>
    <cellStyle name="Normal 378 4 2 2" xfId="28774"/>
    <cellStyle name="Normal 378 4 3" xfId="28775"/>
    <cellStyle name="Normal 378 5" xfId="28776"/>
    <cellStyle name="Normal 378 5 2" xfId="28777"/>
    <cellStyle name="Normal 378 5 2 2" xfId="28778"/>
    <cellStyle name="Normal 378 5 3" xfId="28779"/>
    <cellStyle name="Normal 378 6" xfId="28780"/>
    <cellStyle name="Normal 378 6 2" xfId="28781"/>
    <cellStyle name="Normal 378 6 2 2" xfId="28782"/>
    <cellStyle name="Normal 378 6 3" xfId="28783"/>
    <cellStyle name="Normal 378 7" xfId="28784"/>
    <cellStyle name="Normal 379" xfId="28785"/>
    <cellStyle name="Normal 379 2" xfId="28786"/>
    <cellStyle name="Normal 379 2 2" xfId="28787"/>
    <cellStyle name="Normal 379 2 2 2" xfId="28788"/>
    <cellStyle name="Normal 379 2 3" xfId="28789"/>
    <cellStyle name="Normal 379 2 3 2" xfId="28790"/>
    <cellStyle name="Normal 379 2 3 2 2" xfId="28791"/>
    <cellStyle name="Normal 379 2 3 3" xfId="28792"/>
    <cellStyle name="Normal 379 2 4" xfId="28793"/>
    <cellStyle name="Normal 379 2 4 2" xfId="28794"/>
    <cellStyle name="Normal 379 2 4 2 2" xfId="28795"/>
    <cellStyle name="Normal 379 2 4 3" xfId="28796"/>
    <cellStyle name="Normal 379 2 5" xfId="28797"/>
    <cellStyle name="Normal 379 3" xfId="28798"/>
    <cellStyle name="Normal 379 3 2" xfId="28799"/>
    <cellStyle name="Normal 379 3 2 2" xfId="28800"/>
    <cellStyle name="Normal 379 3 2 2 2" xfId="28801"/>
    <cellStyle name="Normal 379 3 2 3" xfId="28802"/>
    <cellStyle name="Normal 379 3 2 3 2" xfId="28803"/>
    <cellStyle name="Normal 379 3 2 3 2 2" xfId="28804"/>
    <cellStyle name="Normal 379 3 2 3 3" xfId="28805"/>
    <cellStyle name="Normal 379 3 2 4" xfId="28806"/>
    <cellStyle name="Normal 379 3 3" xfId="28807"/>
    <cellStyle name="Normal 379 3 3 2" xfId="28808"/>
    <cellStyle name="Normal 379 3 3 2 2" xfId="28809"/>
    <cellStyle name="Normal 379 3 3 3" xfId="28810"/>
    <cellStyle name="Normal 379 3 4" xfId="28811"/>
    <cellStyle name="Normal 379 3 4 2" xfId="28812"/>
    <cellStyle name="Normal 379 3 4 2 2" xfId="28813"/>
    <cellStyle name="Normal 379 3 4 3" xfId="28814"/>
    <cellStyle name="Normal 379 3 5" xfId="28815"/>
    <cellStyle name="Normal 379 3 5 2" xfId="28816"/>
    <cellStyle name="Normal 379 3 5 2 2" xfId="28817"/>
    <cellStyle name="Normal 379 3 5 3" xfId="28818"/>
    <cellStyle name="Normal 379 3 6" xfId="28819"/>
    <cellStyle name="Normal 379 4" xfId="28820"/>
    <cellStyle name="Normal 379 4 2" xfId="28821"/>
    <cellStyle name="Normal 379 4 2 2" xfId="28822"/>
    <cellStyle name="Normal 379 4 3" xfId="28823"/>
    <cellStyle name="Normal 379 5" xfId="28824"/>
    <cellStyle name="Normal 379 5 2" xfId="28825"/>
    <cellStyle name="Normal 379 5 2 2" xfId="28826"/>
    <cellStyle name="Normal 379 5 3" xfId="28827"/>
    <cellStyle name="Normal 379 6" xfId="28828"/>
    <cellStyle name="Normal 379 6 2" xfId="28829"/>
    <cellStyle name="Normal 379 6 2 2" xfId="28830"/>
    <cellStyle name="Normal 379 6 3" xfId="28831"/>
    <cellStyle name="Normal 379 7" xfId="28832"/>
    <cellStyle name="Normal 38" xfId="28833"/>
    <cellStyle name="Normal 38 2" xfId="28834"/>
    <cellStyle name="Normal 38 2 2" xfId="28835"/>
    <cellStyle name="Normal 38 2 2 2" xfId="28836"/>
    <cellStyle name="Normal 38 2 2 2 2" xfId="28837"/>
    <cellStyle name="Normal 38 2 2 3" xfId="28838"/>
    <cellStyle name="Normal 38 2 2 3 2" xfId="28839"/>
    <cellStyle name="Normal 38 2 2 3 2 2" xfId="28840"/>
    <cellStyle name="Normal 38 2 2 3 3" xfId="28841"/>
    <cellStyle name="Normal 38 2 2 4" xfId="28842"/>
    <cellStyle name="Normal 38 2 2 4 2" xfId="28843"/>
    <cellStyle name="Normal 38 2 2 4 2 2" xfId="28844"/>
    <cellStyle name="Normal 38 2 2 4 3" xfId="28845"/>
    <cellStyle name="Normal 38 2 2 5" xfId="28846"/>
    <cellStyle name="Normal 38 2 3" xfId="28847"/>
    <cellStyle name="Normal 38 2 3 2" xfId="28848"/>
    <cellStyle name="Normal 38 2 3 2 2" xfId="28849"/>
    <cellStyle name="Normal 38 2 3 3" xfId="28850"/>
    <cellStyle name="Normal 38 2 4" xfId="28851"/>
    <cellStyle name="Normal 38 2 4 2" xfId="28852"/>
    <cellStyle name="Normal 38 2 4 2 2" xfId="28853"/>
    <cellStyle name="Normal 38 2 4 3" xfId="28854"/>
    <cellStyle name="Normal 38 2 5" xfId="28855"/>
    <cellStyle name="Normal 38 2 5 2" xfId="28856"/>
    <cellStyle name="Normal 38 2 5 2 2" xfId="28857"/>
    <cellStyle name="Normal 38 2 5 3" xfId="28858"/>
    <cellStyle name="Normal 38 2 6" xfId="28859"/>
    <cellStyle name="Normal 38 3" xfId="28860"/>
    <cellStyle name="Normal 38 3 2" xfId="28861"/>
    <cellStyle name="Normal 38 3 2 2" xfId="28862"/>
    <cellStyle name="Normal 38 3 3" xfId="28863"/>
    <cellStyle name="Normal 38 3 3 2" xfId="28864"/>
    <cellStyle name="Normal 38 3 3 2 2" xfId="28865"/>
    <cellStyle name="Normal 38 3 3 3" xfId="28866"/>
    <cellStyle name="Normal 38 3 4" xfId="28867"/>
    <cellStyle name="Normal 38 3 4 2" xfId="28868"/>
    <cellStyle name="Normal 38 3 4 2 2" xfId="28869"/>
    <cellStyle name="Normal 38 3 4 3" xfId="28870"/>
    <cellStyle name="Normal 38 3 5" xfId="28871"/>
    <cellStyle name="Normal 38 4" xfId="28872"/>
    <cellStyle name="Normal 38 4 2" xfId="28873"/>
    <cellStyle name="Normal 38 4 2 2" xfId="28874"/>
    <cellStyle name="Normal 38 4 3" xfId="28875"/>
    <cellStyle name="Normal 38 5" xfId="28876"/>
    <cellStyle name="Normal 38 5 2" xfId="28877"/>
    <cellStyle name="Normal 38 5 2 2" xfId="28878"/>
    <cellStyle name="Normal 38 5 3" xfId="28879"/>
    <cellStyle name="Normal 38 6" xfId="28880"/>
    <cellStyle name="Normal 38 6 2" xfId="28881"/>
    <cellStyle name="Normal 38 6 2 2" xfId="28882"/>
    <cellStyle name="Normal 38 6 3" xfId="28883"/>
    <cellStyle name="Normal 38 7" xfId="28884"/>
    <cellStyle name="Normal 380" xfId="28885"/>
    <cellStyle name="Normal 380 2" xfId="28886"/>
    <cellStyle name="Normal 380 2 2" xfId="28887"/>
    <cellStyle name="Normal 380 2 2 2" xfId="28888"/>
    <cellStyle name="Normal 380 2 3" xfId="28889"/>
    <cellStyle name="Normal 380 2 3 2" xfId="28890"/>
    <cellStyle name="Normal 380 2 3 2 2" xfId="28891"/>
    <cellStyle name="Normal 380 2 3 3" xfId="28892"/>
    <cellStyle name="Normal 380 2 4" xfId="28893"/>
    <cellStyle name="Normal 380 2 4 2" xfId="28894"/>
    <cellStyle name="Normal 380 2 4 2 2" xfId="28895"/>
    <cellStyle name="Normal 380 2 4 3" xfId="28896"/>
    <cellStyle name="Normal 380 2 5" xfId="28897"/>
    <cellStyle name="Normal 380 3" xfId="28898"/>
    <cellStyle name="Normal 380 3 2" xfId="28899"/>
    <cellStyle name="Normal 380 3 2 2" xfId="28900"/>
    <cellStyle name="Normal 380 3 2 2 2" xfId="28901"/>
    <cellStyle name="Normal 380 3 2 3" xfId="28902"/>
    <cellStyle name="Normal 380 3 2 3 2" xfId="28903"/>
    <cellStyle name="Normal 380 3 2 3 2 2" xfId="28904"/>
    <cellStyle name="Normal 380 3 2 3 3" xfId="28905"/>
    <cellStyle name="Normal 380 3 2 4" xfId="28906"/>
    <cellStyle name="Normal 380 3 3" xfId="28907"/>
    <cellStyle name="Normal 380 3 3 2" xfId="28908"/>
    <cellStyle name="Normal 380 3 3 2 2" xfId="28909"/>
    <cellStyle name="Normal 380 3 3 3" xfId="28910"/>
    <cellStyle name="Normal 380 3 4" xfId="28911"/>
    <cellStyle name="Normal 380 3 4 2" xfId="28912"/>
    <cellStyle name="Normal 380 3 4 2 2" xfId="28913"/>
    <cellStyle name="Normal 380 3 4 3" xfId="28914"/>
    <cellStyle name="Normal 380 3 5" xfId="28915"/>
    <cellStyle name="Normal 380 3 5 2" xfId="28916"/>
    <cellStyle name="Normal 380 3 5 2 2" xfId="28917"/>
    <cellStyle name="Normal 380 3 5 3" xfId="28918"/>
    <cellStyle name="Normal 380 3 6" xfId="28919"/>
    <cellStyle name="Normal 380 4" xfId="28920"/>
    <cellStyle name="Normal 380 4 2" xfId="28921"/>
    <cellStyle name="Normal 380 4 2 2" xfId="28922"/>
    <cellStyle name="Normal 380 4 3" xfId="28923"/>
    <cellStyle name="Normal 380 5" xfId="28924"/>
    <cellStyle name="Normal 380 5 2" xfId="28925"/>
    <cellStyle name="Normal 380 5 2 2" xfId="28926"/>
    <cellStyle name="Normal 380 5 3" xfId="28927"/>
    <cellStyle name="Normal 380 6" xfId="28928"/>
    <cellStyle name="Normal 380 6 2" xfId="28929"/>
    <cellStyle name="Normal 380 6 2 2" xfId="28930"/>
    <cellStyle name="Normal 380 6 3" xfId="28931"/>
    <cellStyle name="Normal 380 7" xfId="28932"/>
    <cellStyle name="Normal 381" xfId="28933"/>
    <cellStyle name="Normal 381 2" xfId="28934"/>
    <cellStyle name="Normal 381 2 2" xfId="28935"/>
    <cellStyle name="Normal 381 2 2 2" xfId="28936"/>
    <cellStyle name="Normal 381 2 3" xfId="28937"/>
    <cellStyle name="Normal 381 2 3 2" xfId="28938"/>
    <cellStyle name="Normal 381 2 3 2 2" xfId="28939"/>
    <cellStyle name="Normal 381 2 3 3" xfId="28940"/>
    <cellStyle name="Normal 381 2 4" xfId="28941"/>
    <cellStyle name="Normal 381 2 4 2" xfId="28942"/>
    <cellStyle name="Normal 381 2 4 2 2" xfId="28943"/>
    <cellStyle name="Normal 381 2 4 3" xfId="28944"/>
    <cellStyle name="Normal 381 2 5" xfId="28945"/>
    <cellStyle name="Normal 381 3" xfId="28946"/>
    <cellStyle name="Normal 381 3 2" xfId="28947"/>
    <cellStyle name="Normal 381 3 2 2" xfId="28948"/>
    <cellStyle name="Normal 381 3 2 2 2" xfId="28949"/>
    <cellStyle name="Normal 381 3 2 3" xfId="28950"/>
    <cellStyle name="Normal 381 3 2 3 2" xfId="28951"/>
    <cellStyle name="Normal 381 3 2 3 2 2" xfId="28952"/>
    <cellStyle name="Normal 381 3 2 3 3" xfId="28953"/>
    <cellStyle name="Normal 381 3 2 4" xfId="28954"/>
    <cellStyle name="Normal 381 3 3" xfId="28955"/>
    <cellStyle name="Normal 381 3 3 2" xfId="28956"/>
    <cellStyle name="Normal 381 3 3 2 2" xfId="28957"/>
    <cellStyle name="Normal 381 3 3 3" xfId="28958"/>
    <cellStyle name="Normal 381 3 4" xfId="28959"/>
    <cellStyle name="Normal 381 3 4 2" xfId="28960"/>
    <cellStyle name="Normal 381 3 4 2 2" xfId="28961"/>
    <cellStyle name="Normal 381 3 4 3" xfId="28962"/>
    <cellStyle name="Normal 381 3 5" xfId="28963"/>
    <cellStyle name="Normal 381 3 5 2" xfId="28964"/>
    <cellStyle name="Normal 381 3 5 2 2" xfId="28965"/>
    <cellStyle name="Normal 381 3 5 3" xfId="28966"/>
    <cellStyle name="Normal 381 3 6" xfId="28967"/>
    <cellStyle name="Normal 381 4" xfId="28968"/>
    <cellStyle name="Normal 381 4 2" xfId="28969"/>
    <cellStyle name="Normal 381 4 2 2" xfId="28970"/>
    <cellStyle name="Normal 381 4 3" xfId="28971"/>
    <cellStyle name="Normal 381 5" xfId="28972"/>
    <cellStyle name="Normal 381 5 2" xfId="28973"/>
    <cellStyle name="Normal 381 5 2 2" xfId="28974"/>
    <cellStyle name="Normal 381 5 3" xfId="28975"/>
    <cellStyle name="Normal 381 6" xfId="28976"/>
    <cellStyle name="Normal 381 6 2" xfId="28977"/>
    <cellStyle name="Normal 381 6 2 2" xfId="28978"/>
    <cellStyle name="Normal 381 6 3" xfId="28979"/>
    <cellStyle name="Normal 381 7" xfId="28980"/>
    <cellStyle name="Normal 382" xfId="28981"/>
    <cellStyle name="Normal 382 2" xfId="28982"/>
    <cellStyle name="Normal 382 2 2" xfId="28983"/>
    <cellStyle name="Normal 382 2 2 2" xfId="28984"/>
    <cellStyle name="Normal 382 2 3" xfId="28985"/>
    <cellStyle name="Normal 382 2 3 2" xfId="28986"/>
    <cellStyle name="Normal 382 2 3 2 2" xfId="28987"/>
    <cellStyle name="Normal 382 2 3 3" xfId="28988"/>
    <cellStyle name="Normal 382 2 4" xfId="28989"/>
    <cellStyle name="Normal 382 2 4 2" xfId="28990"/>
    <cellStyle name="Normal 382 2 4 2 2" xfId="28991"/>
    <cellStyle name="Normal 382 2 4 3" xfId="28992"/>
    <cellStyle name="Normal 382 2 5" xfId="28993"/>
    <cellStyle name="Normal 382 3" xfId="28994"/>
    <cellStyle name="Normal 382 3 2" xfId="28995"/>
    <cellStyle name="Normal 382 3 2 2" xfId="28996"/>
    <cellStyle name="Normal 382 3 2 2 2" xfId="28997"/>
    <cellStyle name="Normal 382 3 2 3" xfId="28998"/>
    <cellStyle name="Normal 382 3 2 3 2" xfId="28999"/>
    <cellStyle name="Normal 382 3 2 3 2 2" xfId="29000"/>
    <cellStyle name="Normal 382 3 2 3 3" xfId="29001"/>
    <cellStyle name="Normal 382 3 2 4" xfId="29002"/>
    <cellStyle name="Normal 382 3 3" xfId="29003"/>
    <cellStyle name="Normal 382 3 3 2" xfId="29004"/>
    <cellStyle name="Normal 382 3 3 2 2" xfId="29005"/>
    <cellStyle name="Normal 382 3 3 3" xfId="29006"/>
    <cellStyle name="Normal 382 3 4" xfId="29007"/>
    <cellStyle name="Normal 382 3 4 2" xfId="29008"/>
    <cellStyle name="Normal 382 3 4 2 2" xfId="29009"/>
    <cellStyle name="Normal 382 3 4 3" xfId="29010"/>
    <cellStyle name="Normal 382 3 5" xfId="29011"/>
    <cellStyle name="Normal 382 3 5 2" xfId="29012"/>
    <cellStyle name="Normal 382 3 5 2 2" xfId="29013"/>
    <cellStyle name="Normal 382 3 5 3" xfId="29014"/>
    <cellStyle name="Normal 382 3 6" xfId="29015"/>
    <cellStyle name="Normal 382 4" xfId="29016"/>
    <cellStyle name="Normal 382 4 2" xfId="29017"/>
    <cellStyle name="Normal 382 4 2 2" xfId="29018"/>
    <cellStyle name="Normal 382 4 3" xfId="29019"/>
    <cellStyle name="Normal 382 5" xfId="29020"/>
    <cellStyle name="Normal 382 5 2" xfId="29021"/>
    <cellStyle name="Normal 382 5 2 2" xfId="29022"/>
    <cellStyle name="Normal 382 5 3" xfId="29023"/>
    <cellStyle name="Normal 382 6" xfId="29024"/>
    <cellStyle name="Normal 382 6 2" xfId="29025"/>
    <cellStyle name="Normal 382 6 2 2" xfId="29026"/>
    <cellStyle name="Normal 382 6 3" xfId="29027"/>
    <cellStyle name="Normal 382 7" xfId="29028"/>
    <cellStyle name="Normal 383" xfId="29029"/>
    <cellStyle name="Normal 383 2" xfId="29030"/>
    <cellStyle name="Normal 383 2 2" xfId="29031"/>
    <cellStyle name="Normal 383 2 2 2" xfId="29032"/>
    <cellStyle name="Normal 383 2 3" xfId="29033"/>
    <cellStyle name="Normal 383 2 3 2" xfId="29034"/>
    <cellStyle name="Normal 383 2 3 2 2" xfId="29035"/>
    <cellStyle name="Normal 383 2 3 3" xfId="29036"/>
    <cellStyle name="Normal 383 2 4" xfId="29037"/>
    <cellStyle name="Normal 383 2 4 2" xfId="29038"/>
    <cellStyle name="Normal 383 2 4 2 2" xfId="29039"/>
    <cellStyle name="Normal 383 2 4 3" xfId="29040"/>
    <cellStyle name="Normal 383 2 5" xfId="29041"/>
    <cellStyle name="Normal 383 3" xfId="29042"/>
    <cellStyle name="Normal 383 3 2" xfId="29043"/>
    <cellStyle name="Normal 383 3 2 2" xfId="29044"/>
    <cellStyle name="Normal 383 3 2 2 2" xfId="29045"/>
    <cellStyle name="Normal 383 3 2 3" xfId="29046"/>
    <cellStyle name="Normal 383 3 2 3 2" xfId="29047"/>
    <cellStyle name="Normal 383 3 2 3 2 2" xfId="29048"/>
    <cellStyle name="Normal 383 3 2 3 3" xfId="29049"/>
    <cellStyle name="Normal 383 3 2 4" xfId="29050"/>
    <cellStyle name="Normal 383 3 3" xfId="29051"/>
    <cellStyle name="Normal 383 3 3 2" xfId="29052"/>
    <cellStyle name="Normal 383 3 3 2 2" xfId="29053"/>
    <cellStyle name="Normal 383 3 3 3" xfId="29054"/>
    <cellStyle name="Normal 383 3 4" xfId="29055"/>
    <cellStyle name="Normal 383 3 4 2" xfId="29056"/>
    <cellStyle name="Normal 383 3 4 2 2" xfId="29057"/>
    <cellStyle name="Normal 383 3 4 3" xfId="29058"/>
    <cellStyle name="Normal 383 3 5" xfId="29059"/>
    <cellStyle name="Normal 383 3 5 2" xfId="29060"/>
    <cellStyle name="Normal 383 3 5 2 2" xfId="29061"/>
    <cellStyle name="Normal 383 3 5 3" xfId="29062"/>
    <cellStyle name="Normal 383 3 6" xfId="29063"/>
    <cellStyle name="Normal 383 4" xfId="29064"/>
    <cellStyle name="Normal 383 4 2" xfId="29065"/>
    <cellStyle name="Normal 383 4 2 2" xfId="29066"/>
    <cellStyle name="Normal 383 4 3" xfId="29067"/>
    <cellStyle name="Normal 383 5" xfId="29068"/>
    <cellStyle name="Normal 383 5 2" xfId="29069"/>
    <cellStyle name="Normal 383 5 2 2" xfId="29070"/>
    <cellStyle name="Normal 383 5 3" xfId="29071"/>
    <cellStyle name="Normal 383 6" xfId="29072"/>
    <cellStyle name="Normal 383 6 2" xfId="29073"/>
    <cellStyle name="Normal 383 6 2 2" xfId="29074"/>
    <cellStyle name="Normal 383 6 3" xfId="29075"/>
    <cellStyle name="Normal 383 7" xfId="29076"/>
    <cellStyle name="Normal 384" xfId="29077"/>
    <cellStyle name="Normal 384 2" xfId="29078"/>
    <cellStyle name="Normal 384 2 2" xfId="29079"/>
    <cellStyle name="Normal 384 2 2 2" xfId="29080"/>
    <cellStyle name="Normal 384 2 3" xfId="29081"/>
    <cellStyle name="Normal 384 2 3 2" xfId="29082"/>
    <cellStyle name="Normal 384 2 3 2 2" xfId="29083"/>
    <cellStyle name="Normal 384 2 3 3" xfId="29084"/>
    <cellStyle name="Normal 384 2 4" xfId="29085"/>
    <cellStyle name="Normal 384 2 4 2" xfId="29086"/>
    <cellStyle name="Normal 384 2 4 2 2" xfId="29087"/>
    <cellStyle name="Normal 384 2 4 3" xfId="29088"/>
    <cellStyle name="Normal 384 2 5" xfId="29089"/>
    <cellStyle name="Normal 384 3" xfId="29090"/>
    <cellStyle name="Normal 384 3 2" xfId="29091"/>
    <cellStyle name="Normal 384 3 2 2" xfId="29092"/>
    <cellStyle name="Normal 384 3 2 2 2" xfId="29093"/>
    <cellStyle name="Normal 384 3 2 3" xfId="29094"/>
    <cellStyle name="Normal 384 3 2 3 2" xfId="29095"/>
    <cellStyle name="Normal 384 3 2 3 2 2" xfId="29096"/>
    <cellStyle name="Normal 384 3 2 3 3" xfId="29097"/>
    <cellStyle name="Normal 384 3 2 4" xfId="29098"/>
    <cellStyle name="Normal 384 3 3" xfId="29099"/>
    <cellStyle name="Normal 384 3 3 2" xfId="29100"/>
    <cellStyle name="Normal 384 3 3 2 2" xfId="29101"/>
    <cellStyle name="Normal 384 3 3 3" xfId="29102"/>
    <cellStyle name="Normal 384 3 4" xfId="29103"/>
    <cellStyle name="Normal 384 3 4 2" xfId="29104"/>
    <cellStyle name="Normal 384 3 4 2 2" xfId="29105"/>
    <cellStyle name="Normal 384 3 4 3" xfId="29106"/>
    <cellStyle name="Normal 384 3 5" xfId="29107"/>
    <cellStyle name="Normal 384 3 5 2" xfId="29108"/>
    <cellStyle name="Normal 384 3 5 2 2" xfId="29109"/>
    <cellStyle name="Normal 384 3 5 3" xfId="29110"/>
    <cellStyle name="Normal 384 3 6" xfId="29111"/>
    <cellStyle name="Normal 384 4" xfId="29112"/>
    <cellStyle name="Normal 384 4 2" xfId="29113"/>
    <cellStyle name="Normal 384 4 2 2" xfId="29114"/>
    <cellStyle name="Normal 384 4 3" xfId="29115"/>
    <cellStyle name="Normal 384 5" xfId="29116"/>
    <cellStyle name="Normal 384 5 2" xfId="29117"/>
    <cellStyle name="Normal 384 5 2 2" xfId="29118"/>
    <cellStyle name="Normal 384 5 3" xfId="29119"/>
    <cellStyle name="Normal 384 6" xfId="29120"/>
    <cellStyle name="Normal 384 6 2" xfId="29121"/>
    <cellStyle name="Normal 384 6 2 2" xfId="29122"/>
    <cellStyle name="Normal 384 6 3" xfId="29123"/>
    <cellStyle name="Normal 384 7" xfId="29124"/>
    <cellStyle name="Normal 385" xfId="29125"/>
    <cellStyle name="Normal 385 2" xfId="29126"/>
    <cellStyle name="Normal 385 2 2" xfId="29127"/>
    <cellStyle name="Normal 385 2 2 2" xfId="29128"/>
    <cellStyle name="Normal 385 2 3" xfId="29129"/>
    <cellStyle name="Normal 385 2 3 2" xfId="29130"/>
    <cellStyle name="Normal 385 2 3 2 2" xfId="29131"/>
    <cellStyle name="Normal 385 2 3 3" xfId="29132"/>
    <cellStyle name="Normal 385 2 4" xfId="29133"/>
    <cellStyle name="Normal 385 2 4 2" xfId="29134"/>
    <cellStyle name="Normal 385 2 4 2 2" xfId="29135"/>
    <cellStyle name="Normal 385 2 4 3" xfId="29136"/>
    <cellStyle name="Normal 385 2 5" xfId="29137"/>
    <cellStyle name="Normal 385 3" xfId="29138"/>
    <cellStyle name="Normal 385 3 2" xfId="29139"/>
    <cellStyle name="Normal 385 3 2 2" xfId="29140"/>
    <cellStyle name="Normal 385 3 2 2 2" xfId="29141"/>
    <cellStyle name="Normal 385 3 2 3" xfId="29142"/>
    <cellStyle name="Normal 385 3 2 3 2" xfId="29143"/>
    <cellStyle name="Normal 385 3 2 3 2 2" xfId="29144"/>
    <cellStyle name="Normal 385 3 2 3 3" xfId="29145"/>
    <cellStyle name="Normal 385 3 2 4" xfId="29146"/>
    <cellStyle name="Normal 385 3 3" xfId="29147"/>
    <cellStyle name="Normal 385 3 3 2" xfId="29148"/>
    <cellStyle name="Normal 385 3 3 2 2" xfId="29149"/>
    <cellStyle name="Normal 385 3 3 3" xfId="29150"/>
    <cellStyle name="Normal 385 3 4" xfId="29151"/>
    <cellStyle name="Normal 385 3 4 2" xfId="29152"/>
    <cellStyle name="Normal 385 3 4 2 2" xfId="29153"/>
    <cellStyle name="Normal 385 3 4 3" xfId="29154"/>
    <cellStyle name="Normal 385 3 5" xfId="29155"/>
    <cellStyle name="Normal 385 3 5 2" xfId="29156"/>
    <cellStyle name="Normal 385 3 5 2 2" xfId="29157"/>
    <cellStyle name="Normal 385 3 5 3" xfId="29158"/>
    <cellStyle name="Normal 385 3 6" xfId="29159"/>
    <cellStyle name="Normal 385 4" xfId="29160"/>
    <cellStyle name="Normal 385 4 2" xfId="29161"/>
    <cellStyle name="Normal 385 4 2 2" xfId="29162"/>
    <cellStyle name="Normal 385 4 3" xfId="29163"/>
    <cellStyle name="Normal 385 5" xfId="29164"/>
    <cellStyle name="Normal 385 5 2" xfId="29165"/>
    <cellStyle name="Normal 385 5 2 2" xfId="29166"/>
    <cellStyle name="Normal 385 5 3" xfId="29167"/>
    <cellStyle name="Normal 385 6" xfId="29168"/>
    <cellStyle name="Normal 385 6 2" xfId="29169"/>
    <cellStyle name="Normal 385 6 2 2" xfId="29170"/>
    <cellStyle name="Normal 385 6 3" xfId="29171"/>
    <cellStyle name="Normal 385 7" xfId="29172"/>
    <cellStyle name="Normal 386" xfId="29173"/>
    <cellStyle name="Normal 386 2" xfId="29174"/>
    <cellStyle name="Normal 386 2 2" xfId="29175"/>
    <cellStyle name="Normal 386 2 2 2" xfId="29176"/>
    <cellStyle name="Normal 386 2 3" xfId="29177"/>
    <cellStyle name="Normal 386 2 3 2" xfId="29178"/>
    <cellStyle name="Normal 386 2 3 2 2" xfId="29179"/>
    <cellStyle name="Normal 386 2 3 3" xfId="29180"/>
    <cellStyle name="Normal 386 2 4" xfId="29181"/>
    <cellStyle name="Normal 386 2 4 2" xfId="29182"/>
    <cellStyle name="Normal 386 2 4 2 2" xfId="29183"/>
    <cellStyle name="Normal 386 2 4 3" xfId="29184"/>
    <cellStyle name="Normal 386 2 5" xfId="29185"/>
    <cellStyle name="Normal 386 3" xfId="29186"/>
    <cellStyle name="Normal 386 3 2" xfId="29187"/>
    <cellStyle name="Normal 386 3 2 2" xfId="29188"/>
    <cellStyle name="Normal 386 3 2 2 2" xfId="29189"/>
    <cellStyle name="Normal 386 3 2 3" xfId="29190"/>
    <cellStyle name="Normal 386 3 2 3 2" xfId="29191"/>
    <cellStyle name="Normal 386 3 2 3 2 2" xfId="29192"/>
    <cellStyle name="Normal 386 3 2 3 3" xfId="29193"/>
    <cellStyle name="Normal 386 3 2 4" xfId="29194"/>
    <cellStyle name="Normal 386 3 3" xfId="29195"/>
    <cellStyle name="Normal 386 3 3 2" xfId="29196"/>
    <cellStyle name="Normal 386 3 3 2 2" xfId="29197"/>
    <cellStyle name="Normal 386 3 3 3" xfId="29198"/>
    <cellStyle name="Normal 386 3 4" xfId="29199"/>
    <cellStyle name="Normal 386 3 4 2" xfId="29200"/>
    <cellStyle name="Normal 386 3 4 2 2" xfId="29201"/>
    <cellStyle name="Normal 386 3 4 3" xfId="29202"/>
    <cellStyle name="Normal 386 3 5" xfId="29203"/>
    <cellStyle name="Normal 386 3 5 2" xfId="29204"/>
    <cellStyle name="Normal 386 3 5 2 2" xfId="29205"/>
    <cellStyle name="Normal 386 3 5 3" xfId="29206"/>
    <cellStyle name="Normal 386 3 6" xfId="29207"/>
    <cellStyle name="Normal 386 4" xfId="29208"/>
    <cellStyle name="Normal 386 4 2" xfId="29209"/>
    <cellStyle name="Normal 386 4 2 2" xfId="29210"/>
    <cellStyle name="Normal 386 4 3" xfId="29211"/>
    <cellStyle name="Normal 386 5" xfId="29212"/>
    <cellStyle name="Normal 386 5 2" xfId="29213"/>
    <cellStyle name="Normal 386 5 2 2" xfId="29214"/>
    <cellStyle name="Normal 386 5 3" xfId="29215"/>
    <cellStyle name="Normal 386 6" xfId="29216"/>
    <cellStyle name="Normal 386 6 2" xfId="29217"/>
    <cellStyle name="Normal 386 6 2 2" xfId="29218"/>
    <cellStyle name="Normal 386 6 3" xfId="29219"/>
    <cellStyle name="Normal 386 7" xfId="29220"/>
    <cellStyle name="Normal 387" xfId="29221"/>
    <cellStyle name="Normal 387 2" xfId="29222"/>
    <cellStyle name="Normal 387 2 2" xfId="29223"/>
    <cellStyle name="Normal 387 2 2 2" xfId="29224"/>
    <cellStyle name="Normal 387 2 3" xfId="29225"/>
    <cellStyle name="Normal 387 2 3 2" xfId="29226"/>
    <cellStyle name="Normal 387 2 3 2 2" xfId="29227"/>
    <cellStyle name="Normal 387 2 3 3" xfId="29228"/>
    <cellStyle name="Normal 387 2 4" xfId="29229"/>
    <cellStyle name="Normal 387 2 4 2" xfId="29230"/>
    <cellStyle name="Normal 387 2 4 2 2" xfId="29231"/>
    <cellStyle name="Normal 387 2 4 3" xfId="29232"/>
    <cellStyle name="Normal 387 2 5" xfId="29233"/>
    <cellStyle name="Normal 387 3" xfId="29234"/>
    <cellStyle name="Normal 387 3 2" xfId="29235"/>
    <cellStyle name="Normal 387 3 2 2" xfId="29236"/>
    <cellStyle name="Normal 387 3 2 2 2" xfId="29237"/>
    <cellStyle name="Normal 387 3 2 3" xfId="29238"/>
    <cellStyle name="Normal 387 3 2 3 2" xfId="29239"/>
    <cellStyle name="Normal 387 3 2 3 2 2" xfId="29240"/>
    <cellStyle name="Normal 387 3 2 3 3" xfId="29241"/>
    <cellStyle name="Normal 387 3 2 4" xfId="29242"/>
    <cellStyle name="Normal 387 3 3" xfId="29243"/>
    <cellStyle name="Normal 387 3 3 2" xfId="29244"/>
    <cellStyle name="Normal 387 3 3 2 2" xfId="29245"/>
    <cellStyle name="Normal 387 3 3 3" xfId="29246"/>
    <cellStyle name="Normal 387 3 4" xfId="29247"/>
    <cellStyle name="Normal 387 3 4 2" xfId="29248"/>
    <cellStyle name="Normal 387 3 4 2 2" xfId="29249"/>
    <cellStyle name="Normal 387 3 4 3" xfId="29250"/>
    <cellStyle name="Normal 387 3 5" xfId="29251"/>
    <cellStyle name="Normal 387 3 5 2" xfId="29252"/>
    <cellStyle name="Normal 387 3 5 2 2" xfId="29253"/>
    <cellStyle name="Normal 387 3 5 3" xfId="29254"/>
    <cellStyle name="Normal 387 3 6" xfId="29255"/>
    <cellStyle name="Normal 387 4" xfId="29256"/>
    <cellStyle name="Normal 387 4 2" xfId="29257"/>
    <cellStyle name="Normal 387 4 2 2" xfId="29258"/>
    <cellStyle name="Normal 387 4 3" xfId="29259"/>
    <cellStyle name="Normal 387 5" xfId="29260"/>
    <cellStyle name="Normal 387 5 2" xfId="29261"/>
    <cellStyle name="Normal 387 5 2 2" xfId="29262"/>
    <cellStyle name="Normal 387 5 3" xfId="29263"/>
    <cellStyle name="Normal 387 6" xfId="29264"/>
    <cellStyle name="Normal 387 6 2" xfId="29265"/>
    <cellStyle name="Normal 387 6 2 2" xfId="29266"/>
    <cellStyle name="Normal 387 6 3" xfId="29267"/>
    <cellStyle name="Normal 387 7" xfId="29268"/>
    <cellStyle name="Normal 388" xfId="29269"/>
    <cellStyle name="Normal 388 2" xfId="29270"/>
    <cellStyle name="Normal 388 2 2" xfId="29271"/>
    <cellStyle name="Normal 388 2 2 2" xfId="29272"/>
    <cellStyle name="Normal 388 2 3" xfId="29273"/>
    <cellStyle name="Normal 388 2 3 2" xfId="29274"/>
    <cellStyle name="Normal 388 2 3 2 2" xfId="29275"/>
    <cellStyle name="Normal 388 2 3 3" xfId="29276"/>
    <cellStyle name="Normal 388 2 4" xfId="29277"/>
    <cellStyle name="Normal 388 2 4 2" xfId="29278"/>
    <cellStyle name="Normal 388 2 4 2 2" xfId="29279"/>
    <cellStyle name="Normal 388 2 4 3" xfId="29280"/>
    <cellStyle name="Normal 388 2 5" xfId="29281"/>
    <cellStyle name="Normal 388 3" xfId="29282"/>
    <cellStyle name="Normal 388 3 2" xfId="29283"/>
    <cellStyle name="Normal 388 3 2 2" xfId="29284"/>
    <cellStyle name="Normal 388 3 2 2 2" xfId="29285"/>
    <cellStyle name="Normal 388 3 2 3" xfId="29286"/>
    <cellStyle name="Normal 388 3 2 3 2" xfId="29287"/>
    <cellStyle name="Normal 388 3 2 3 2 2" xfId="29288"/>
    <cellStyle name="Normal 388 3 2 3 3" xfId="29289"/>
    <cellStyle name="Normal 388 3 2 4" xfId="29290"/>
    <cellStyle name="Normal 388 3 3" xfId="29291"/>
    <cellStyle name="Normal 388 3 3 2" xfId="29292"/>
    <cellStyle name="Normal 388 3 3 2 2" xfId="29293"/>
    <cellStyle name="Normal 388 3 3 3" xfId="29294"/>
    <cellStyle name="Normal 388 3 4" xfId="29295"/>
    <cellStyle name="Normal 388 3 4 2" xfId="29296"/>
    <cellStyle name="Normal 388 3 4 2 2" xfId="29297"/>
    <cellStyle name="Normal 388 3 4 3" xfId="29298"/>
    <cellStyle name="Normal 388 3 5" xfId="29299"/>
    <cellStyle name="Normal 388 3 5 2" xfId="29300"/>
    <cellStyle name="Normal 388 3 5 2 2" xfId="29301"/>
    <cellStyle name="Normal 388 3 5 3" xfId="29302"/>
    <cellStyle name="Normal 388 3 6" xfId="29303"/>
    <cellStyle name="Normal 388 4" xfId="29304"/>
    <cellStyle name="Normal 388 4 2" xfId="29305"/>
    <cellStyle name="Normal 388 4 2 2" xfId="29306"/>
    <cellStyle name="Normal 388 4 3" xfId="29307"/>
    <cellStyle name="Normal 388 5" xfId="29308"/>
    <cellStyle name="Normal 388 5 2" xfId="29309"/>
    <cellStyle name="Normal 388 5 2 2" xfId="29310"/>
    <cellStyle name="Normal 388 5 3" xfId="29311"/>
    <cellStyle name="Normal 388 6" xfId="29312"/>
    <cellStyle name="Normal 388 6 2" xfId="29313"/>
    <cellStyle name="Normal 388 6 2 2" xfId="29314"/>
    <cellStyle name="Normal 388 6 3" xfId="29315"/>
    <cellStyle name="Normal 388 7" xfId="29316"/>
    <cellStyle name="Normal 389" xfId="29317"/>
    <cellStyle name="Normal 389 2" xfId="29318"/>
    <cellStyle name="Normal 389 2 2" xfId="29319"/>
    <cellStyle name="Normal 389 2 2 2" xfId="29320"/>
    <cellStyle name="Normal 389 2 3" xfId="29321"/>
    <cellStyle name="Normal 389 2 3 2" xfId="29322"/>
    <cellStyle name="Normal 389 2 3 2 2" xfId="29323"/>
    <cellStyle name="Normal 389 2 3 3" xfId="29324"/>
    <cellStyle name="Normal 389 2 4" xfId="29325"/>
    <cellStyle name="Normal 389 2 4 2" xfId="29326"/>
    <cellStyle name="Normal 389 2 4 2 2" xfId="29327"/>
    <cellStyle name="Normal 389 2 4 3" xfId="29328"/>
    <cellStyle name="Normal 389 2 5" xfId="29329"/>
    <cellStyle name="Normal 389 3" xfId="29330"/>
    <cellStyle name="Normal 389 3 2" xfId="29331"/>
    <cellStyle name="Normal 389 3 2 2" xfId="29332"/>
    <cellStyle name="Normal 389 3 2 2 2" xfId="29333"/>
    <cellStyle name="Normal 389 3 2 3" xfId="29334"/>
    <cellStyle name="Normal 389 3 2 3 2" xfId="29335"/>
    <cellStyle name="Normal 389 3 2 3 2 2" xfId="29336"/>
    <cellStyle name="Normal 389 3 2 3 3" xfId="29337"/>
    <cellStyle name="Normal 389 3 2 4" xfId="29338"/>
    <cellStyle name="Normal 389 3 3" xfId="29339"/>
    <cellStyle name="Normal 389 3 3 2" xfId="29340"/>
    <cellStyle name="Normal 389 3 3 2 2" xfId="29341"/>
    <cellStyle name="Normal 389 3 3 3" xfId="29342"/>
    <cellStyle name="Normal 389 3 4" xfId="29343"/>
    <cellStyle name="Normal 389 3 4 2" xfId="29344"/>
    <cellStyle name="Normal 389 3 4 2 2" xfId="29345"/>
    <cellStyle name="Normal 389 3 4 3" xfId="29346"/>
    <cellStyle name="Normal 389 3 5" xfId="29347"/>
    <cellStyle name="Normal 389 3 5 2" xfId="29348"/>
    <cellStyle name="Normal 389 3 5 2 2" xfId="29349"/>
    <cellStyle name="Normal 389 3 5 3" xfId="29350"/>
    <cellStyle name="Normal 389 3 6" xfId="29351"/>
    <cellStyle name="Normal 389 4" xfId="29352"/>
    <cellStyle name="Normal 389 4 2" xfId="29353"/>
    <cellStyle name="Normal 389 4 2 2" xfId="29354"/>
    <cellStyle name="Normal 389 4 3" xfId="29355"/>
    <cellStyle name="Normal 389 5" xfId="29356"/>
    <cellStyle name="Normal 389 5 2" xfId="29357"/>
    <cellStyle name="Normal 389 5 2 2" xfId="29358"/>
    <cellStyle name="Normal 389 5 3" xfId="29359"/>
    <cellStyle name="Normal 389 6" xfId="29360"/>
    <cellStyle name="Normal 389 6 2" xfId="29361"/>
    <cellStyle name="Normal 389 6 2 2" xfId="29362"/>
    <cellStyle name="Normal 389 6 3" xfId="29363"/>
    <cellStyle name="Normal 389 7" xfId="29364"/>
    <cellStyle name="Normal 39" xfId="29365"/>
    <cellStyle name="Normal 39 2" xfId="29366"/>
    <cellStyle name="Normal 39 2 2" xfId="29367"/>
    <cellStyle name="Normal 39 2 2 2" xfId="29368"/>
    <cellStyle name="Normal 39 2 2 2 2" xfId="29369"/>
    <cellStyle name="Normal 39 2 2 3" xfId="29370"/>
    <cellStyle name="Normal 39 2 2 3 2" xfId="29371"/>
    <cellStyle name="Normal 39 2 2 3 2 2" xfId="29372"/>
    <cellStyle name="Normal 39 2 2 3 3" xfId="29373"/>
    <cellStyle name="Normal 39 2 2 4" xfId="29374"/>
    <cellStyle name="Normal 39 2 2 4 2" xfId="29375"/>
    <cellStyle name="Normal 39 2 2 4 2 2" xfId="29376"/>
    <cellStyle name="Normal 39 2 2 4 3" xfId="29377"/>
    <cellStyle name="Normal 39 2 2 5" xfId="29378"/>
    <cellStyle name="Normal 39 2 3" xfId="29379"/>
    <cellStyle name="Normal 39 2 3 2" xfId="29380"/>
    <cellStyle name="Normal 39 2 3 2 2" xfId="29381"/>
    <cellStyle name="Normal 39 2 3 3" xfId="29382"/>
    <cellStyle name="Normal 39 2 4" xfId="29383"/>
    <cellStyle name="Normal 39 2 4 2" xfId="29384"/>
    <cellStyle name="Normal 39 2 4 2 2" xfId="29385"/>
    <cellStyle name="Normal 39 2 4 3" xfId="29386"/>
    <cellStyle name="Normal 39 2 5" xfId="29387"/>
    <cellStyle name="Normal 39 2 5 2" xfId="29388"/>
    <cellStyle name="Normal 39 2 5 2 2" xfId="29389"/>
    <cellStyle name="Normal 39 2 5 3" xfId="29390"/>
    <cellStyle name="Normal 39 2 6" xfId="29391"/>
    <cellStyle name="Normal 39 3" xfId="29392"/>
    <cellStyle name="Normal 39 3 2" xfId="29393"/>
    <cellStyle name="Normal 39 3 2 2" xfId="29394"/>
    <cellStyle name="Normal 39 3 3" xfId="29395"/>
    <cellStyle name="Normal 39 3 3 2" xfId="29396"/>
    <cellStyle name="Normal 39 3 3 2 2" xfId="29397"/>
    <cellStyle name="Normal 39 3 3 3" xfId="29398"/>
    <cellStyle name="Normal 39 3 4" xfId="29399"/>
    <cellStyle name="Normal 39 3 4 2" xfId="29400"/>
    <cellStyle name="Normal 39 3 4 2 2" xfId="29401"/>
    <cellStyle name="Normal 39 3 4 3" xfId="29402"/>
    <cellStyle name="Normal 39 3 5" xfId="29403"/>
    <cellStyle name="Normal 39 4" xfId="29404"/>
    <cellStyle name="Normal 39 4 2" xfId="29405"/>
    <cellStyle name="Normal 39 4 2 2" xfId="29406"/>
    <cellStyle name="Normal 39 4 3" xfId="29407"/>
    <cellStyle name="Normal 39 5" xfId="29408"/>
    <cellStyle name="Normal 39 5 2" xfId="29409"/>
    <cellStyle name="Normal 39 5 2 2" xfId="29410"/>
    <cellStyle name="Normal 39 5 3" xfId="29411"/>
    <cellStyle name="Normal 39 6" xfId="29412"/>
    <cellStyle name="Normal 39 6 2" xfId="29413"/>
    <cellStyle name="Normal 39 6 2 2" xfId="29414"/>
    <cellStyle name="Normal 39 6 3" xfId="29415"/>
    <cellStyle name="Normal 39 7" xfId="29416"/>
    <cellStyle name="Normal 390" xfId="29417"/>
    <cellStyle name="Normal 390 2" xfId="29418"/>
    <cellStyle name="Normal 390 2 2" xfId="29419"/>
    <cellStyle name="Normal 390 2 2 2" xfId="29420"/>
    <cellStyle name="Normal 390 2 3" xfId="29421"/>
    <cellStyle name="Normal 390 2 3 2" xfId="29422"/>
    <cellStyle name="Normal 390 2 3 2 2" xfId="29423"/>
    <cellStyle name="Normal 390 2 3 3" xfId="29424"/>
    <cellStyle name="Normal 390 2 4" xfId="29425"/>
    <cellStyle name="Normal 390 2 4 2" xfId="29426"/>
    <cellStyle name="Normal 390 2 4 2 2" xfId="29427"/>
    <cellStyle name="Normal 390 2 4 3" xfId="29428"/>
    <cellStyle name="Normal 390 2 5" xfId="29429"/>
    <cellStyle name="Normal 390 3" xfId="29430"/>
    <cellStyle name="Normal 390 3 2" xfId="29431"/>
    <cellStyle name="Normal 390 3 2 2" xfId="29432"/>
    <cellStyle name="Normal 390 3 2 2 2" xfId="29433"/>
    <cellStyle name="Normal 390 3 2 3" xfId="29434"/>
    <cellStyle name="Normal 390 3 2 3 2" xfId="29435"/>
    <cellStyle name="Normal 390 3 2 3 2 2" xfId="29436"/>
    <cellStyle name="Normal 390 3 2 3 3" xfId="29437"/>
    <cellStyle name="Normal 390 3 2 4" xfId="29438"/>
    <cellStyle name="Normal 390 3 3" xfId="29439"/>
    <cellStyle name="Normal 390 3 3 2" xfId="29440"/>
    <cellStyle name="Normal 390 3 3 2 2" xfId="29441"/>
    <cellStyle name="Normal 390 3 3 3" xfId="29442"/>
    <cellStyle name="Normal 390 3 4" xfId="29443"/>
    <cellStyle name="Normal 390 3 4 2" xfId="29444"/>
    <cellStyle name="Normal 390 3 4 2 2" xfId="29445"/>
    <cellStyle name="Normal 390 3 4 3" xfId="29446"/>
    <cellStyle name="Normal 390 3 5" xfId="29447"/>
    <cellStyle name="Normal 390 3 5 2" xfId="29448"/>
    <cellStyle name="Normal 390 3 5 2 2" xfId="29449"/>
    <cellStyle name="Normal 390 3 5 3" xfId="29450"/>
    <cellStyle name="Normal 390 3 6" xfId="29451"/>
    <cellStyle name="Normal 390 4" xfId="29452"/>
    <cellStyle name="Normal 390 4 2" xfId="29453"/>
    <cellStyle name="Normal 390 4 2 2" xfId="29454"/>
    <cellStyle name="Normal 390 4 3" xfId="29455"/>
    <cellStyle name="Normal 390 5" xfId="29456"/>
    <cellStyle name="Normal 390 5 2" xfId="29457"/>
    <cellStyle name="Normal 390 5 2 2" xfId="29458"/>
    <cellStyle name="Normal 390 5 3" xfId="29459"/>
    <cellStyle name="Normal 390 6" xfId="29460"/>
    <cellStyle name="Normal 390 6 2" xfId="29461"/>
    <cellStyle name="Normal 390 6 2 2" xfId="29462"/>
    <cellStyle name="Normal 390 6 3" xfId="29463"/>
    <cellStyle name="Normal 390 7" xfId="29464"/>
    <cellStyle name="Normal 391" xfId="29465"/>
    <cellStyle name="Normal 391 2" xfId="29466"/>
    <cellStyle name="Normal 391 2 2" xfId="29467"/>
    <cellStyle name="Normal 391 2 2 2" xfId="29468"/>
    <cellStyle name="Normal 391 2 3" xfId="29469"/>
    <cellStyle name="Normal 391 2 3 2" xfId="29470"/>
    <cellStyle name="Normal 391 2 3 2 2" xfId="29471"/>
    <cellStyle name="Normal 391 2 3 3" xfId="29472"/>
    <cellStyle name="Normal 391 2 4" xfId="29473"/>
    <cellStyle name="Normal 391 2 4 2" xfId="29474"/>
    <cellStyle name="Normal 391 2 4 2 2" xfId="29475"/>
    <cellStyle name="Normal 391 2 4 3" xfId="29476"/>
    <cellStyle name="Normal 391 2 5" xfId="29477"/>
    <cellStyle name="Normal 391 3" xfId="29478"/>
    <cellStyle name="Normal 391 3 2" xfId="29479"/>
    <cellStyle name="Normal 391 3 2 2" xfId="29480"/>
    <cellStyle name="Normal 391 3 2 2 2" xfId="29481"/>
    <cellStyle name="Normal 391 3 2 3" xfId="29482"/>
    <cellStyle name="Normal 391 3 2 3 2" xfId="29483"/>
    <cellStyle name="Normal 391 3 2 3 2 2" xfId="29484"/>
    <cellStyle name="Normal 391 3 2 3 3" xfId="29485"/>
    <cellStyle name="Normal 391 3 2 4" xfId="29486"/>
    <cellStyle name="Normal 391 3 3" xfId="29487"/>
    <cellStyle name="Normal 391 3 3 2" xfId="29488"/>
    <cellStyle name="Normal 391 3 3 2 2" xfId="29489"/>
    <cellStyle name="Normal 391 3 3 3" xfId="29490"/>
    <cellStyle name="Normal 391 3 4" xfId="29491"/>
    <cellStyle name="Normal 391 3 4 2" xfId="29492"/>
    <cellStyle name="Normal 391 3 4 2 2" xfId="29493"/>
    <cellStyle name="Normal 391 3 4 3" xfId="29494"/>
    <cellStyle name="Normal 391 3 5" xfId="29495"/>
    <cellStyle name="Normal 391 3 5 2" xfId="29496"/>
    <cellStyle name="Normal 391 3 5 2 2" xfId="29497"/>
    <cellStyle name="Normal 391 3 5 3" xfId="29498"/>
    <cellStyle name="Normal 391 3 6" xfId="29499"/>
    <cellStyle name="Normal 391 4" xfId="29500"/>
    <cellStyle name="Normal 391 4 2" xfId="29501"/>
    <cellStyle name="Normal 391 4 2 2" xfId="29502"/>
    <cellStyle name="Normal 391 4 3" xfId="29503"/>
    <cellStyle name="Normal 391 5" xfId="29504"/>
    <cellStyle name="Normal 391 5 2" xfId="29505"/>
    <cellStyle name="Normal 391 5 2 2" xfId="29506"/>
    <cellStyle name="Normal 391 5 3" xfId="29507"/>
    <cellStyle name="Normal 391 6" xfId="29508"/>
    <cellStyle name="Normal 391 6 2" xfId="29509"/>
    <cellStyle name="Normal 391 6 2 2" xfId="29510"/>
    <cellStyle name="Normal 391 6 3" xfId="29511"/>
    <cellStyle name="Normal 391 7" xfId="29512"/>
    <cellStyle name="Normal 392" xfId="29513"/>
    <cellStyle name="Normal 392 2" xfId="29514"/>
    <cellStyle name="Normal 392 2 2" xfId="29515"/>
    <cellStyle name="Normal 392 2 2 2" xfId="29516"/>
    <cellStyle name="Normal 392 2 3" xfId="29517"/>
    <cellStyle name="Normal 392 2 3 2" xfId="29518"/>
    <cellStyle name="Normal 392 2 3 2 2" xfId="29519"/>
    <cellStyle name="Normal 392 2 3 3" xfId="29520"/>
    <cellStyle name="Normal 392 2 4" xfId="29521"/>
    <cellStyle name="Normal 392 2 4 2" xfId="29522"/>
    <cellStyle name="Normal 392 2 4 2 2" xfId="29523"/>
    <cellStyle name="Normal 392 2 4 3" xfId="29524"/>
    <cellStyle name="Normal 392 2 5" xfId="29525"/>
    <cellStyle name="Normal 392 3" xfId="29526"/>
    <cellStyle name="Normal 392 3 2" xfId="29527"/>
    <cellStyle name="Normal 392 3 2 2" xfId="29528"/>
    <cellStyle name="Normal 392 3 2 2 2" xfId="29529"/>
    <cellStyle name="Normal 392 3 2 3" xfId="29530"/>
    <cellStyle name="Normal 392 3 2 3 2" xfId="29531"/>
    <cellStyle name="Normal 392 3 2 3 2 2" xfId="29532"/>
    <cellStyle name="Normal 392 3 2 3 3" xfId="29533"/>
    <cellStyle name="Normal 392 3 2 4" xfId="29534"/>
    <cellStyle name="Normal 392 3 3" xfId="29535"/>
    <cellStyle name="Normal 392 3 3 2" xfId="29536"/>
    <cellStyle name="Normal 392 3 3 2 2" xfId="29537"/>
    <cellStyle name="Normal 392 3 3 3" xfId="29538"/>
    <cellStyle name="Normal 392 3 4" xfId="29539"/>
    <cellStyle name="Normal 392 3 4 2" xfId="29540"/>
    <cellStyle name="Normal 392 3 4 2 2" xfId="29541"/>
    <cellStyle name="Normal 392 3 4 3" xfId="29542"/>
    <cellStyle name="Normal 392 3 5" xfId="29543"/>
    <cellStyle name="Normal 392 3 5 2" xfId="29544"/>
    <cellStyle name="Normal 392 3 5 2 2" xfId="29545"/>
    <cellStyle name="Normal 392 3 5 3" xfId="29546"/>
    <cellStyle name="Normal 392 3 6" xfId="29547"/>
    <cellStyle name="Normal 392 4" xfId="29548"/>
    <cellStyle name="Normal 392 4 2" xfId="29549"/>
    <cellStyle name="Normal 392 4 2 2" xfId="29550"/>
    <cellStyle name="Normal 392 4 3" xfId="29551"/>
    <cellStyle name="Normal 392 5" xfId="29552"/>
    <cellStyle name="Normal 392 5 2" xfId="29553"/>
    <cellStyle name="Normal 392 5 2 2" xfId="29554"/>
    <cellStyle name="Normal 392 5 3" xfId="29555"/>
    <cellStyle name="Normal 392 6" xfId="29556"/>
    <cellStyle name="Normal 392 6 2" xfId="29557"/>
    <cellStyle name="Normal 392 6 2 2" xfId="29558"/>
    <cellStyle name="Normal 392 6 3" xfId="29559"/>
    <cellStyle name="Normal 392 7" xfId="29560"/>
    <cellStyle name="Normal 393" xfId="29561"/>
    <cellStyle name="Normal 393 2" xfId="29562"/>
    <cellStyle name="Normal 393 2 2" xfId="29563"/>
    <cellStyle name="Normal 393 2 2 2" xfId="29564"/>
    <cellStyle name="Normal 393 2 3" xfId="29565"/>
    <cellStyle name="Normal 393 2 3 2" xfId="29566"/>
    <cellStyle name="Normal 393 2 3 2 2" xfId="29567"/>
    <cellStyle name="Normal 393 2 3 3" xfId="29568"/>
    <cellStyle name="Normal 393 2 4" xfId="29569"/>
    <cellStyle name="Normal 393 2 4 2" xfId="29570"/>
    <cellStyle name="Normal 393 2 4 2 2" xfId="29571"/>
    <cellStyle name="Normal 393 2 4 3" xfId="29572"/>
    <cellStyle name="Normal 393 2 5" xfId="29573"/>
    <cellStyle name="Normal 393 3" xfId="29574"/>
    <cellStyle name="Normal 393 3 2" xfId="29575"/>
    <cellStyle name="Normal 393 3 2 2" xfId="29576"/>
    <cellStyle name="Normal 393 3 2 2 2" xfId="29577"/>
    <cellStyle name="Normal 393 3 2 3" xfId="29578"/>
    <cellStyle name="Normal 393 3 2 3 2" xfId="29579"/>
    <cellStyle name="Normal 393 3 2 3 2 2" xfId="29580"/>
    <cellStyle name="Normal 393 3 2 3 3" xfId="29581"/>
    <cellStyle name="Normal 393 3 2 4" xfId="29582"/>
    <cellStyle name="Normal 393 3 3" xfId="29583"/>
    <cellStyle name="Normal 393 3 3 2" xfId="29584"/>
    <cellStyle name="Normal 393 3 3 2 2" xfId="29585"/>
    <cellStyle name="Normal 393 3 3 3" xfId="29586"/>
    <cellStyle name="Normal 393 3 4" xfId="29587"/>
    <cellStyle name="Normal 393 3 4 2" xfId="29588"/>
    <cellStyle name="Normal 393 3 4 2 2" xfId="29589"/>
    <cellStyle name="Normal 393 3 4 3" xfId="29590"/>
    <cellStyle name="Normal 393 3 5" xfId="29591"/>
    <cellStyle name="Normal 393 3 5 2" xfId="29592"/>
    <cellStyle name="Normal 393 3 5 2 2" xfId="29593"/>
    <cellStyle name="Normal 393 3 5 3" xfId="29594"/>
    <cellStyle name="Normal 393 3 6" xfId="29595"/>
    <cellStyle name="Normal 393 4" xfId="29596"/>
    <cellStyle name="Normal 393 4 2" xfId="29597"/>
    <cellStyle name="Normal 393 4 2 2" xfId="29598"/>
    <cellStyle name="Normal 393 4 3" xfId="29599"/>
    <cellStyle name="Normal 393 5" xfId="29600"/>
    <cellStyle name="Normal 393 5 2" xfId="29601"/>
    <cellStyle name="Normal 393 5 2 2" xfId="29602"/>
    <cellStyle name="Normal 393 5 3" xfId="29603"/>
    <cellStyle name="Normal 393 6" xfId="29604"/>
    <cellStyle name="Normal 393 6 2" xfId="29605"/>
    <cellStyle name="Normal 393 6 2 2" xfId="29606"/>
    <cellStyle name="Normal 393 6 3" xfId="29607"/>
    <cellStyle name="Normal 393 7" xfId="29608"/>
    <cellStyle name="Normal 394" xfId="29609"/>
    <cellStyle name="Normal 394 2" xfId="29610"/>
    <cellStyle name="Normal 394 2 2" xfId="29611"/>
    <cellStyle name="Normal 394 2 2 2" xfId="29612"/>
    <cellStyle name="Normal 394 2 3" xfId="29613"/>
    <cellStyle name="Normal 394 2 3 2" xfId="29614"/>
    <cellStyle name="Normal 394 2 3 2 2" xfId="29615"/>
    <cellStyle name="Normal 394 2 3 3" xfId="29616"/>
    <cellStyle name="Normal 394 2 4" xfId="29617"/>
    <cellStyle name="Normal 394 2 4 2" xfId="29618"/>
    <cellStyle name="Normal 394 2 4 2 2" xfId="29619"/>
    <cellStyle name="Normal 394 2 4 3" xfId="29620"/>
    <cellStyle name="Normal 394 2 5" xfId="29621"/>
    <cellStyle name="Normal 394 3" xfId="29622"/>
    <cellStyle name="Normal 394 3 2" xfId="29623"/>
    <cellStyle name="Normal 394 3 2 2" xfId="29624"/>
    <cellStyle name="Normal 394 3 2 2 2" xfId="29625"/>
    <cellStyle name="Normal 394 3 2 3" xfId="29626"/>
    <cellStyle name="Normal 394 3 2 3 2" xfId="29627"/>
    <cellStyle name="Normal 394 3 2 3 2 2" xfId="29628"/>
    <cellStyle name="Normal 394 3 2 3 3" xfId="29629"/>
    <cellStyle name="Normal 394 3 2 4" xfId="29630"/>
    <cellStyle name="Normal 394 3 3" xfId="29631"/>
    <cellStyle name="Normal 394 3 3 2" xfId="29632"/>
    <cellStyle name="Normal 394 3 3 2 2" xfId="29633"/>
    <cellStyle name="Normal 394 3 3 3" xfId="29634"/>
    <cellStyle name="Normal 394 3 4" xfId="29635"/>
    <cellStyle name="Normal 394 3 4 2" xfId="29636"/>
    <cellStyle name="Normal 394 3 4 2 2" xfId="29637"/>
    <cellStyle name="Normal 394 3 4 3" xfId="29638"/>
    <cellStyle name="Normal 394 3 5" xfId="29639"/>
    <cellStyle name="Normal 394 3 5 2" xfId="29640"/>
    <cellStyle name="Normal 394 3 5 2 2" xfId="29641"/>
    <cellStyle name="Normal 394 3 5 3" xfId="29642"/>
    <cellStyle name="Normal 394 3 6" xfId="29643"/>
    <cellStyle name="Normal 394 4" xfId="29644"/>
    <cellStyle name="Normal 394 4 2" xfId="29645"/>
    <cellStyle name="Normal 394 4 2 2" xfId="29646"/>
    <cellStyle name="Normal 394 4 3" xfId="29647"/>
    <cellStyle name="Normal 394 5" xfId="29648"/>
    <cellStyle name="Normal 394 5 2" xfId="29649"/>
    <cellStyle name="Normal 394 5 2 2" xfId="29650"/>
    <cellStyle name="Normal 394 5 3" xfId="29651"/>
    <cellStyle name="Normal 394 6" xfId="29652"/>
    <cellStyle name="Normal 394 6 2" xfId="29653"/>
    <cellStyle name="Normal 394 6 2 2" xfId="29654"/>
    <cellStyle name="Normal 394 6 3" xfId="29655"/>
    <cellStyle name="Normal 394 7" xfId="29656"/>
    <cellStyle name="Normal 395" xfId="29657"/>
    <cellStyle name="Normal 395 2" xfId="29658"/>
    <cellStyle name="Normal 395 2 2" xfId="29659"/>
    <cellStyle name="Normal 395 2 2 2" xfId="29660"/>
    <cellStyle name="Normal 395 2 3" xfId="29661"/>
    <cellStyle name="Normal 395 2 3 2" xfId="29662"/>
    <cellStyle name="Normal 395 2 3 2 2" xfId="29663"/>
    <cellStyle name="Normal 395 2 3 3" xfId="29664"/>
    <cellStyle name="Normal 395 2 4" xfId="29665"/>
    <cellStyle name="Normal 395 2 4 2" xfId="29666"/>
    <cellStyle name="Normal 395 2 4 2 2" xfId="29667"/>
    <cellStyle name="Normal 395 2 4 3" xfId="29668"/>
    <cellStyle name="Normal 395 2 5" xfId="29669"/>
    <cellStyle name="Normal 395 3" xfId="29670"/>
    <cellStyle name="Normal 395 3 2" xfId="29671"/>
    <cellStyle name="Normal 395 3 2 2" xfId="29672"/>
    <cellStyle name="Normal 395 3 2 2 2" xfId="29673"/>
    <cellStyle name="Normal 395 3 2 3" xfId="29674"/>
    <cellStyle name="Normal 395 3 2 3 2" xfId="29675"/>
    <cellStyle name="Normal 395 3 2 3 2 2" xfId="29676"/>
    <cellStyle name="Normal 395 3 2 3 3" xfId="29677"/>
    <cellStyle name="Normal 395 3 2 4" xfId="29678"/>
    <cellStyle name="Normal 395 3 3" xfId="29679"/>
    <cellStyle name="Normal 395 3 3 2" xfId="29680"/>
    <cellStyle name="Normal 395 3 3 2 2" xfId="29681"/>
    <cellStyle name="Normal 395 3 3 3" xfId="29682"/>
    <cellStyle name="Normal 395 3 4" xfId="29683"/>
    <cellStyle name="Normal 395 3 4 2" xfId="29684"/>
    <cellStyle name="Normal 395 3 4 2 2" xfId="29685"/>
    <cellStyle name="Normal 395 3 4 3" xfId="29686"/>
    <cellStyle name="Normal 395 3 5" xfId="29687"/>
    <cellStyle name="Normal 395 3 5 2" xfId="29688"/>
    <cellStyle name="Normal 395 3 5 2 2" xfId="29689"/>
    <cellStyle name="Normal 395 3 5 3" xfId="29690"/>
    <cellStyle name="Normal 395 3 6" xfId="29691"/>
    <cellStyle name="Normal 395 4" xfId="29692"/>
    <cellStyle name="Normal 395 4 2" xfId="29693"/>
    <cellStyle name="Normal 395 4 2 2" xfId="29694"/>
    <cellStyle name="Normal 395 4 3" xfId="29695"/>
    <cellStyle name="Normal 395 5" xfId="29696"/>
    <cellStyle name="Normal 395 5 2" xfId="29697"/>
    <cellStyle name="Normal 395 5 2 2" xfId="29698"/>
    <cellStyle name="Normal 395 5 3" xfId="29699"/>
    <cellStyle name="Normal 395 6" xfId="29700"/>
    <cellStyle name="Normal 395 6 2" xfId="29701"/>
    <cellStyle name="Normal 395 6 2 2" xfId="29702"/>
    <cellStyle name="Normal 395 6 3" xfId="29703"/>
    <cellStyle name="Normal 395 7" xfId="29704"/>
    <cellStyle name="Normal 396" xfId="29705"/>
    <cellStyle name="Normal 396 2" xfId="29706"/>
    <cellStyle name="Normal 396 2 2" xfId="29707"/>
    <cellStyle name="Normal 396 2 2 2" xfId="29708"/>
    <cellStyle name="Normal 396 2 3" xfId="29709"/>
    <cellStyle name="Normal 396 2 3 2" xfId="29710"/>
    <cellStyle name="Normal 396 2 3 2 2" xfId="29711"/>
    <cellStyle name="Normal 396 2 3 3" xfId="29712"/>
    <cellStyle name="Normal 396 2 4" xfId="29713"/>
    <cellStyle name="Normal 396 2 4 2" xfId="29714"/>
    <cellStyle name="Normal 396 2 4 2 2" xfId="29715"/>
    <cellStyle name="Normal 396 2 4 3" xfId="29716"/>
    <cellStyle name="Normal 396 2 5" xfId="29717"/>
    <cellStyle name="Normal 396 3" xfId="29718"/>
    <cellStyle name="Normal 396 3 2" xfId="29719"/>
    <cellStyle name="Normal 396 3 2 2" xfId="29720"/>
    <cellStyle name="Normal 396 3 2 2 2" xfId="29721"/>
    <cellStyle name="Normal 396 3 2 3" xfId="29722"/>
    <cellStyle name="Normal 396 3 2 3 2" xfId="29723"/>
    <cellStyle name="Normal 396 3 2 3 2 2" xfId="29724"/>
    <cellStyle name="Normal 396 3 2 3 3" xfId="29725"/>
    <cellStyle name="Normal 396 3 2 4" xfId="29726"/>
    <cellStyle name="Normal 396 3 3" xfId="29727"/>
    <cellStyle name="Normal 396 3 3 2" xfId="29728"/>
    <cellStyle name="Normal 396 3 3 2 2" xfId="29729"/>
    <cellStyle name="Normal 396 3 3 3" xfId="29730"/>
    <cellStyle name="Normal 396 3 4" xfId="29731"/>
    <cellStyle name="Normal 396 3 4 2" xfId="29732"/>
    <cellStyle name="Normal 396 3 4 2 2" xfId="29733"/>
    <cellStyle name="Normal 396 3 4 3" xfId="29734"/>
    <cellStyle name="Normal 396 3 5" xfId="29735"/>
    <cellStyle name="Normal 396 3 5 2" xfId="29736"/>
    <cellStyle name="Normal 396 3 5 2 2" xfId="29737"/>
    <cellStyle name="Normal 396 3 5 3" xfId="29738"/>
    <cellStyle name="Normal 396 3 6" xfId="29739"/>
    <cellStyle name="Normal 396 4" xfId="29740"/>
    <cellStyle name="Normal 396 4 2" xfId="29741"/>
    <cellStyle name="Normal 396 4 2 2" xfId="29742"/>
    <cellStyle name="Normal 396 4 3" xfId="29743"/>
    <cellStyle name="Normal 396 5" xfId="29744"/>
    <cellStyle name="Normal 396 5 2" xfId="29745"/>
    <cellStyle name="Normal 396 5 2 2" xfId="29746"/>
    <cellStyle name="Normal 396 5 3" xfId="29747"/>
    <cellStyle name="Normal 396 6" xfId="29748"/>
    <cellStyle name="Normal 396 6 2" xfId="29749"/>
    <cellStyle name="Normal 396 6 2 2" xfId="29750"/>
    <cellStyle name="Normal 396 6 3" xfId="29751"/>
    <cellStyle name="Normal 396 7" xfId="29752"/>
    <cellStyle name="Normal 397" xfId="29753"/>
    <cellStyle name="Normal 397 2" xfId="29754"/>
    <cellStyle name="Normal 397 2 2" xfId="29755"/>
    <cellStyle name="Normal 397 2 2 2" xfId="29756"/>
    <cellStyle name="Normal 397 2 3" xfId="29757"/>
    <cellStyle name="Normal 397 2 3 2" xfId="29758"/>
    <cellStyle name="Normal 397 2 3 2 2" xfId="29759"/>
    <cellStyle name="Normal 397 2 3 3" xfId="29760"/>
    <cellStyle name="Normal 397 2 4" xfId="29761"/>
    <cellStyle name="Normal 397 2 4 2" xfId="29762"/>
    <cellStyle name="Normal 397 2 4 2 2" xfId="29763"/>
    <cellStyle name="Normal 397 2 4 3" xfId="29764"/>
    <cellStyle name="Normal 397 2 5" xfId="29765"/>
    <cellStyle name="Normal 397 3" xfId="29766"/>
    <cellStyle name="Normal 397 3 2" xfId="29767"/>
    <cellStyle name="Normal 397 3 2 2" xfId="29768"/>
    <cellStyle name="Normal 397 3 2 2 2" xfId="29769"/>
    <cellStyle name="Normal 397 3 2 3" xfId="29770"/>
    <cellStyle name="Normal 397 3 2 3 2" xfId="29771"/>
    <cellStyle name="Normal 397 3 2 3 2 2" xfId="29772"/>
    <cellStyle name="Normal 397 3 2 3 3" xfId="29773"/>
    <cellStyle name="Normal 397 3 2 4" xfId="29774"/>
    <cellStyle name="Normal 397 3 3" xfId="29775"/>
    <cellStyle name="Normal 397 3 3 2" xfId="29776"/>
    <cellStyle name="Normal 397 3 3 2 2" xfId="29777"/>
    <cellStyle name="Normal 397 3 3 3" xfId="29778"/>
    <cellStyle name="Normal 397 3 4" xfId="29779"/>
    <cellStyle name="Normal 397 3 4 2" xfId="29780"/>
    <cellStyle name="Normal 397 3 4 2 2" xfId="29781"/>
    <cellStyle name="Normal 397 3 4 3" xfId="29782"/>
    <cellStyle name="Normal 397 3 5" xfId="29783"/>
    <cellStyle name="Normal 397 3 5 2" xfId="29784"/>
    <cellStyle name="Normal 397 3 5 2 2" xfId="29785"/>
    <cellStyle name="Normal 397 3 5 3" xfId="29786"/>
    <cellStyle name="Normal 397 3 6" xfId="29787"/>
    <cellStyle name="Normal 397 4" xfId="29788"/>
    <cellStyle name="Normal 397 4 2" xfId="29789"/>
    <cellStyle name="Normal 397 4 2 2" xfId="29790"/>
    <cellStyle name="Normal 397 4 3" xfId="29791"/>
    <cellStyle name="Normal 397 5" xfId="29792"/>
    <cellStyle name="Normal 397 5 2" xfId="29793"/>
    <cellStyle name="Normal 397 5 2 2" xfId="29794"/>
    <cellStyle name="Normal 397 5 3" xfId="29795"/>
    <cellStyle name="Normal 397 6" xfId="29796"/>
    <cellStyle name="Normal 397 6 2" xfId="29797"/>
    <cellStyle name="Normal 397 6 2 2" xfId="29798"/>
    <cellStyle name="Normal 397 6 3" xfId="29799"/>
    <cellStyle name="Normal 397 7" xfId="29800"/>
    <cellStyle name="Normal 398" xfId="29801"/>
    <cellStyle name="Normal 398 2" xfId="29802"/>
    <cellStyle name="Normal 398 2 2" xfId="29803"/>
    <cellStyle name="Normal 398 2 2 2" xfId="29804"/>
    <cellStyle name="Normal 398 2 3" xfId="29805"/>
    <cellStyle name="Normal 398 2 3 2" xfId="29806"/>
    <cellStyle name="Normal 398 2 3 2 2" xfId="29807"/>
    <cellStyle name="Normal 398 2 3 3" xfId="29808"/>
    <cellStyle name="Normal 398 2 4" xfId="29809"/>
    <cellStyle name="Normal 398 2 4 2" xfId="29810"/>
    <cellStyle name="Normal 398 2 4 2 2" xfId="29811"/>
    <cellStyle name="Normal 398 2 4 3" xfId="29812"/>
    <cellStyle name="Normal 398 2 5" xfId="29813"/>
    <cellStyle name="Normal 398 3" xfId="29814"/>
    <cellStyle name="Normal 398 3 2" xfId="29815"/>
    <cellStyle name="Normal 398 3 2 2" xfId="29816"/>
    <cellStyle name="Normal 398 3 2 2 2" xfId="29817"/>
    <cellStyle name="Normal 398 3 2 3" xfId="29818"/>
    <cellStyle name="Normal 398 3 2 3 2" xfId="29819"/>
    <cellStyle name="Normal 398 3 2 3 2 2" xfId="29820"/>
    <cellStyle name="Normal 398 3 2 3 3" xfId="29821"/>
    <cellStyle name="Normal 398 3 2 4" xfId="29822"/>
    <cellStyle name="Normal 398 3 3" xfId="29823"/>
    <cellStyle name="Normal 398 3 3 2" xfId="29824"/>
    <cellStyle name="Normal 398 3 3 2 2" xfId="29825"/>
    <cellStyle name="Normal 398 3 3 3" xfId="29826"/>
    <cellStyle name="Normal 398 3 4" xfId="29827"/>
    <cellStyle name="Normal 398 3 4 2" xfId="29828"/>
    <cellStyle name="Normal 398 3 4 2 2" xfId="29829"/>
    <cellStyle name="Normal 398 3 4 3" xfId="29830"/>
    <cellStyle name="Normal 398 3 5" xfId="29831"/>
    <cellStyle name="Normal 398 3 5 2" xfId="29832"/>
    <cellStyle name="Normal 398 3 5 2 2" xfId="29833"/>
    <cellStyle name="Normal 398 3 5 3" xfId="29834"/>
    <cellStyle name="Normal 398 3 6" xfId="29835"/>
    <cellStyle name="Normal 398 4" xfId="29836"/>
    <cellStyle name="Normal 398 4 2" xfId="29837"/>
    <cellStyle name="Normal 398 4 2 2" xfId="29838"/>
    <cellStyle name="Normal 398 4 3" xfId="29839"/>
    <cellStyle name="Normal 398 5" xfId="29840"/>
    <cellStyle name="Normal 398 5 2" xfId="29841"/>
    <cellStyle name="Normal 398 5 2 2" xfId="29842"/>
    <cellStyle name="Normal 398 5 3" xfId="29843"/>
    <cellStyle name="Normal 398 6" xfId="29844"/>
    <cellStyle name="Normal 398 6 2" xfId="29845"/>
    <cellStyle name="Normal 398 6 2 2" xfId="29846"/>
    <cellStyle name="Normal 398 6 3" xfId="29847"/>
    <cellStyle name="Normal 398 7" xfId="29848"/>
    <cellStyle name="Normal 399" xfId="29849"/>
    <cellStyle name="Normal 399 2" xfId="29850"/>
    <cellStyle name="Normal 399 2 2" xfId="29851"/>
    <cellStyle name="Normal 399 2 2 2" xfId="29852"/>
    <cellStyle name="Normal 399 2 3" xfId="29853"/>
    <cellStyle name="Normal 399 2 3 2" xfId="29854"/>
    <cellStyle name="Normal 399 2 3 2 2" xfId="29855"/>
    <cellStyle name="Normal 399 2 3 3" xfId="29856"/>
    <cellStyle name="Normal 399 2 4" xfId="29857"/>
    <cellStyle name="Normal 399 2 4 2" xfId="29858"/>
    <cellStyle name="Normal 399 2 4 2 2" xfId="29859"/>
    <cellStyle name="Normal 399 2 4 3" xfId="29860"/>
    <cellStyle name="Normal 399 2 5" xfId="29861"/>
    <cellStyle name="Normal 399 3" xfId="29862"/>
    <cellStyle name="Normal 399 3 2" xfId="29863"/>
    <cellStyle name="Normal 399 3 2 2" xfId="29864"/>
    <cellStyle name="Normal 399 3 2 2 2" xfId="29865"/>
    <cellStyle name="Normal 399 3 2 3" xfId="29866"/>
    <cellStyle name="Normal 399 3 2 3 2" xfId="29867"/>
    <cellStyle name="Normal 399 3 2 3 2 2" xfId="29868"/>
    <cellStyle name="Normal 399 3 2 3 3" xfId="29869"/>
    <cellStyle name="Normal 399 3 2 4" xfId="29870"/>
    <cellStyle name="Normal 399 3 3" xfId="29871"/>
    <cellStyle name="Normal 399 3 3 2" xfId="29872"/>
    <cellStyle name="Normal 399 3 3 2 2" xfId="29873"/>
    <cellStyle name="Normal 399 3 3 3" xfId="29874"/>
    <cellStyle name="Normal 399 3 4" xfId="29875"/>
    <cellStyle name="Normal 399 3 4 2" xfId="29876"/>
    <cellStyle name="Normal 399 3 4 2 2" xfId="29877"/>
    <cellStyle name="Normal 399 3 4 3" xfId="29878"/>
    <cellStyle name="Normal 399 3 5" xfId="29879"/>
    <cellStyle name="Normal 399 3 5 2" xfId="29880"/>
    <cellStyle name="Normal 399 3 5 2 2" xfId="29881"/>
    <cellStyle name="Normal 399 3 5 3" xfId="29882"/>
    <cellStyle name="Normal 399 3 6" xfId="29883"/>
    <cellStyle name="Normal 399 4" xfId="29884"/>
    <cellStyle name="Normal 399 4 2" xfId="29885"/>
    <cellStyle name="Normal 399 4 2 2" xfId="29886"/>
    <cellStyle name="Normal 399 4 3" xfId="29887"/>
    <cellStyle name="Normal 399 5" xfId="29888"/>
    <cellStyle name="Normal 399 5 2" xfId="29889"/>
    <cellStyle name="Normal 399 5 2 2" xfId="29890"/>
    <cellStyle name="Normal 399 5 3" xfId="29891"/>
    <cellStyle name="Normal 399 6" xfId="29892"/>
    <cellStyle name="Normal 399 6 2" xfId="29893"/>
    <cellStyle name="Normal 399 6 2 2" xfId="29894"/>
    <cellStyle name="Normal 399 6 3" xfId="29895"/>
    <cellStyle name="Normal 399 7" xfId="29896"/>
    <cellStyle name="Normal 4" xfId="147"/>
    <cellStyle name="Normal 4 10" xfId="29897"/>
    <cellStyle name="Normal 4 10 2" xfId="29898"/>
    <cellStyle name="Normal 4 11" xfId="29899"/>
    <cellStyle name="Normal 4 12" xfId="29900"/>
    <cellStyle name="Normal 4 2" xfId="29901"/>
    <cellStyle name="Normal 4 2 2" xfId="29902"/>
    <cellStyle name="Normal 4 2 2 2" xfId="29903"/>
    <cellStyle name="Normal 4 2 2 2 2" xfId="29904"/>
    <cellStyle name="Normal 4 2 2 3" xfId="29905"/>
    <cellStyle name="Normal 4 2 2 3 2" xfId="29906"/>
    <cellStyle name="Normal 4 2 2 3 2 2" xfId="29907"/>
    <cellStyle name="Normal 4 2 2 3 3" xfId="29908"/>
    <cellStyle name="Normal 4 2 2 4" xfId="29909"/>
    <cellStyle name="Normal 4 2 2 4 2" xfId="29910"/>
    <cellStyle name="Normal 4 2 2 4 2 2" xfId="29911"/>
    <cellStyle name="Normal 4 2 2 4 3" xfId="29912"/>
    <cellStyle name="Normal 4 2 2 5" xfId="29913"/>
    <cellStyle name="Normal 4 2 3" xfId="29914"/>
    <cellStyle name="Normal 4 2 3 2" xfId="29915"/>
    <cellStyle name="Normal 4 2 3 2 2" xfId="29916"/>
    <cellStyle name="Normal 4 2 3 2 2 2" xfId="29917"/>
    <cellStyle name="Normal 4 2 3 2 3" xfId="29918"/>
    <cellStyle name="Normal 4 2 3 2 3 2" xfId="29919"/>
    <cellStyle name="Normal 4 2 3 2 3 2 2" xfId="29920"/>
    <cellStyle name="Normal 4 2 3 2 3 3" xfId="29921"/>
    <cellStyle name="Normal 4 2 3 2 4" xfId="29922"/>
    <cellStyle name="Normal 4 2 3 3" xfId="29923"/>
    <cellStyle name="Normal 4 2 3 3 2" xfId="29924"/>
    <cellStyle name="Normal 4 2 3 3 2 2" xfId="29925"/>
    <cellStyle name="Normal 4 2 3 3 3" xfId="29926"/>
    <cellStyle name="Normal 4 2 3 4" xfId="29927"/>
    <cellStyle name="Normal 4 2 3 4 2" xfId="29928"/>
    <cellStyle name="Normal 4 2 3 4 2 2" xfId="29929"/>
    <cellStyle name="Normal 4 2 3 4 3" xfId="29930"/>
    <cellStyle name="Normal 4 2 3 5" xfId="29931"/>
    <cellStyle name="Normal 4 2 3 5 2" xfId="29932"/>
    <cellStyle name="Normal 4 2 3 5 2 2" xfId="29933"/>
    <cellStyle name="Normal 4 2 3 5 3" xfId="29934"/>
    <cellStyle name="Normal 4 2 3 6" xfId="29935"/>
    <cellStyle name="Normal 4 2 4" xfId="29936"/>
    <cellStyle name="Normal 4 2 4 2" xfId="29937"/>
    <cellStyle name="Normal 4 2 4 2 2" xfId="29938"/>
    <cellStyle name="Normal 4 2 4 3" xfId="29939"/>
    <cellStyle name="Normal 4 2 5" xfId="29940"/>
    <cellStyle name="Normal 4 2 5 2" xfId="29941"/>
    <cellStyle name="Normal 4 2 5 2 2" xfId="29942"/>
    <cellStyle name="Normal 4 2 5 3" xfId="29943"/>
    <cellStyle name="Normal 4 2 6" xfId="29944"/>
    <cellStyle name="Normal 4 2 6 2" xfId="29945"/>
    <cellStyle name="Normal 4 2 6 2 2" xfId="29946"/>
    <cellStyle name="Normal 4 2 6 3" xfId="29947"/>
    <cellStyle name="Normal 4 2 7" xfId="29948"/>
    <cellStyle name="Normal 4 2 7 2" xfId="29949"/>
    <cellStyle name="Normal 4 2 8" xfId="29950"/>
    <cellStyle name="Normal 4 3" xfId="29951"/>
    <cellStyle name="Normal 4 3 2" xfId="29952"/>
    <cellStyle name="Normal 4 3 2 2" xfId="29953"/>
    <cellStyle name="Normal 4 3 2 2 2" xfId="29954"/>
    <cellStyle name="Normal 4 3 2 3" xfId="29955"/>
    <cellStyle name="Normal 4 3 2 3 2" xfId="29956"/>
    <cellStyle name="Normal 4 3 2 3 2 2" xfId="29957"/>
    <cellStyle name="Normal 4 3 2 3 3" xfId="29958"/>
    <cellStyle name="Normal 4 3 2 4" xfId="29959"/>
    <cellStyle name="Normal 4 3 2 4 2" xfId="29960"/>
    <cellStyle name="Normal 4 3 2 4 2 2" xfId="29961"/>
    <cellStyle name="Normal 4 3 2 4 3" xfId="29962"/>
    <cellStyle name="Normal 4 3 2 5" xfId="29963"/>
    <cellStyle name="Normal 4 3 3" xfId="29964"/>
    <cellStyle name="Normal 4 3 3 2" xfId="29965"/>
    <cellStyle name="Normal 4 3 3 2 2" xfId="29966"/>
    <cellStyle name="Normal 4 3 3 3" xfId="29967"/>
    <cellStyle name="Normal 4 3 4" xfId="29968"/>
    <cellStyle name="Normal 4 3 4 2" xfId="29969"/>
    <cellStyle name="Normal 4 3 4 2 2" xfId="29970"/>
    <cellStyle name="Normal 4 3 4 3" xfId="29971"/>
    <cellStyle name="Normal 4 3 5" xfId="29972"/>
    <cellStyle name="Normal 4 3 5 2" xfId="29973"/>
    <cellStyle name="Normal 4 3 5 2 2" xfId="29974"/>
    <cellStyle name="Normal 4 3 5 3" xfId="29975"/>
    <cellStyle name="Normal 4 3 6" xfId="29976"/>
    <cellStyle name="Normal 4 4" xfId="29977"/>
    <cellStyle name="Normal 4 4 2" xfId="29978"/>
    <cellStyle name="Normal 4 4 2 2" xfId="29979"/>
    <cellStyle name="Normal 4 4 2 2 2" xfId="29980"/>
    <cellStyle name="Normal 4 4 2 3" xfId="29981"/>
    <cellStyle name="Normal 4 4 2 3 2" xfId="29982"/>
    <cellStyle name="Normal 4 4 2 3 2 2" xfId="29983"/>
    <cellStyle name="Normal 4 4 2 3 3" xfId="29984"/>
    <cellStyle name="Normal 4 4 2 4" xfId="29985"/>
    <cellStyle name="Normal 4 4 2 4 2" xfId="29986"/>
    <cellStyle name="Normal 4 4 2 4 2 2" xfId="29987"/>
    <cellStyle name="Normal 4 4 2 4 3" xfId="29988"/>
    <cellStyle name="Normal 4 4 2 5" xfId="29989"/>
    <cellStyle name="Normal 4 4 3" xfId="29990"/>
    <cellStyle name="Normal 4 4 3 2" xfId="29991"/>
    <cellStyle name="Normal 4 4 3 2 2" xfId="29992"/>
    <cellStyle name="Normal 4 4 3 3" xfId="29993"/>
    <cellStyle name="Normal 4 4 4" xfId="29994"/>
    <cellStyle name="Normal 4 4 4 2" xfId="29995"/>
    <cellStyle name="Normal 4 4 4 2 2" xfId="29996"/>
    <cellStyle name="Normal 4 4 4 3" xfId="29997"/>
    <cellStyle name="Normal 4 4 5" xfId="29998"/>
    <cellStyle name="Normal 4 4 5 2" xfId="29999"/>
    <cellStyle name="Normal 4 4 5 2 2" xfId="30000"/>
    <cellStyle name="Normal 4 4 5 3" xfId="30001"/>
    <cellStyle name="Normal 4 4 6" xfId="30002"/>
    <cellStyle name="Normal 4 5" xfId="30003"/>
    <cellStyle name="Normal 4 5 2" xfId="30004"/>
    <cellStyle name="Normal 4 5 2 2" xfId="30005"/>
    <cellStyle name="Normal 4 5 3" xfId="30006"/>
    <cellStyle name="Normal 4 5 3 2" xfId="30007"/>
    <cellStyle name="Normal 4 5 3 2 2" xfId="30008"/>
    <cellStyle name="Normal 4 5 3 3" xfId="30009"/>
    <cellStyle name="Normal 4 5 4" xfId="30010"/>
    <cellStyle name="Normal 4 5 4 2" xfId="30011"/>
    <cellStyle name="Normal 4 5 4 2 2" xfId="30012"/>
    <cellStyle name="Normal 4 5 4 3" xfId="30013"/>
    <cellStyle name="Normal 4 5 5" xfId="30014"/>
    <cellStyle name="Normal 4 6" xfId="30015"/>
    <cellStyle name="Normal 4 6 2" xfId="30016"/>
    <cellStyle name="Normal 4 6 2 2" xfId="30017"/>
    <cellStyle name="Normal 4 6 3" xfId="30018"/>
    <cellStyle name="Normal 4 6 3 2" xfId="30019"/>
    <cellStyle name="Normal 4 6 3 2 2" xfId="30020"/>
    <cellStyle name="Normal 4 6 3 3" xfId="30021"/>
    <cellStyle name="Normal 4 6 4" xfId="30022"/>
    <cellStyle name="Normal 4 6 4 2" xfId="30023"/>
    <cellStyle name="Normal 4 6 4 2 2" xfId="30024"/>
    <cellStyle name="Normal 4 6 4 3" xfId="30025"/>
    <cellStyle name="Normal 4 6 5" xfId="30026"/>
    <cellStyle name="Normal 4 7" xfId="30027"/>
    <cellStyle name="Normal 4 7 2" xfId="30028"/>
    <cellStyle name="Normal 4 7 2 2" xfId="30029"/>
    <cellStyle name="Normal 4 7 3" xfId="30030"/>
    <cellStyle name="Normal 4 8" xfId="30031"/>
    <cellStyle name="Normal 4 8 2" xfId="30032"/>
    <cellStyle name="Normal 4 8 2 2" xfId="30033"/>
    <cellStyle name="Normal 4 8 3" xfId="30034"/>
    <cellStyle name="Normal 4 9" xfId="30035"/>
    <cellStyle name="Normal 4 9 2" xfId="30036"/>
    <cellStyle name="Normal 4 9 2 2" xfId="30037"/>
    <cellStyle name="Normal 4 9 3" xfId="30038"/>
    <cellStyle name="Normal 40" xfId="30039"/>
    <cellStyle name="Normal 40 2" xfId="30040"/>
    <cellStyle name="Normal 40 2 2" xfId="30041"/>
    <cellStyle name="Normal 40 2 2 2" xfId="30042"/>
    <cellStyle name="Normal 40 2 2 2 2" xfId="30043"/>
    <cellStyle name="Normal 40 2 2 3" xfId="30044"/>
    <cellStyle name="Normal 40 2 2 3 2" xfId="30045"/>
    <cellStyle name="Normal 40 2 2 3 2 2" xfId="30046"/>
    <cellStyle name="Normal 40 2 2 3 3" xfId="30047"/>
    <cellStyle name="Normal 40 2 2 4" xfId="30048"/>
    <cellStyle name="Normal 40 2 2 4 2" xfId="30049"/>
    <cellStyle name="Normal 40 2 2 4 2 2" xfId="30050"/>
    <cellStyle name="Normal 40 2 2 4 3" xfId="30051"/>
    <cellStyle name="Normal 40 2 2 5" xfId="30052"/>
    <cellStyle name="Normal 40 2 3" xfId="30053"/>
    <cellStyle name="Normal 40 2 3 2" xfId="30054"/>
    <cellStyle name="Normal 40 2 3 2 2" xfId="30055"/>
    <cellStyle name="Normal 40 2 3 3" xfId="30056"/>
    <cellStyle name="Normal 40 2 4" xfId="30057"/>
    <cellStyle name="Normal 40 2 4 2" xfId="30058"/>
    <cellStyle name="Normal 40 2 4 2 2" xfId="30059"/>
    <cellStyle name="Normal 40 2 4 3" xfId="30060"/>
    <cellStyle name="Normal 40 2 5" xfId="30061"/>
    <cellStyle name="Normal 40 2 5 2" xfId="30062"/>
    <cellStyle name="Normal 40 2 5 2 2" xfId="30063"/>
    <cellStyle name="Normal 40 2 5 3" xfId="30064"/>
    <cellStyle name="Normal 40 2 6" xfId="30065"/>
    <cellStyle name="Normal 40 3" xfId="30066"/>
    <cellStyle name="Normal 40 3 2" xfId="30067"/>
    <cellStyle name="Normal 40 3 2 2" xfId="30068"/>
    <cellStyle name="Normal 40 3 3" xfId="30069"/>
    <cellStyle name="Normal 40 3 3 2" xfId="30070"/>
    <cellStyle name="Normal 40 3 3 2 2" xfId="30071"/>
    <cellStyle name="Normal 40 3 3 3" xfId="30072"/>
    <cellStyle name="Normal 40 3 4" xfId="30073"/>
    <cellStyle name="Normal 40 3 4 2" xfId="30074"/>
    <cellStyle name="Normal 40 3 4 2 2" xfId="30075"/>
    <cellStyle name="Normal 40 3 4 3" xfId="30076"/>
    <cellStyle name="Normal 40 3 5" xfId="30077"/>
    <cellStyle name="Normal 40 4" xfId="30078"/>
    <cellStyle name="Normal 40 4 2" xfId="30079"/>
    <cellStyle name="Normal 40 4 2 2" xfId="30080"/>
    <cellStyle name="Normal 40 4 3" xfId="30081"/>
    <cellStyle name="Normal 40 5" xfId="30082"/>
    <cellStyle name="Normal 40 5 2" xfId="30083"/>
    <cellStyle name="Normal 40 5 2 2" xfId="30084"/>
    <cellStyle name="Normal 40 5 3" xfId="30085"/>
    <cellStyle name="Normal 40 6" xfId="30086"/>
    <cellStyle name="Normal 40 6 2" xfId="30087"/>
    <cellStyle name="Normal 40 6 2 2" xfId="30088"/>
    <cellStyle name="Normal 40 6 3" xfId="30089"/>
    <cellStyle name="Normal 40 7" xfId="30090"/>
    <cellStyle name="Normal 400" xfId="30091"/>
    <cellStyle name="Normal 400 2" xfId="30092"/>
    <cellStyle name="Normal 400 2 2" xfId="30093"/>
    <cellStyle name="Normal 400 2 2 2" xfId="30094"/>
    <cellStyle name="Normal 400 2 3" xfId="30095"/>
    <cellStyle name="Normal 400 2 3 2" xfId="30096"/>
    <cellStyle name="Normal 400 2 3 2 2" xfId="30097"/>
    <cellStyle name="Normal 400 2 3 3" xfId="30098"/>
    <cellStyle name="Normal 400 2 4" xfId="30099"/>
    <cellStyle name="Normal 400 2 4 2" xfId="30100"/>
    <cellStyle name="Normal 400 2 4 2 2" xfId="30101"/>
    <cellStyle name="Normal 400 2 4 3" xfId="30102"/>
    <cellStyle name="Normal 400 2 5" xfId="30103"/>
    <cellStyle name="Normal 400 3" xfId="30104"/>
    <cellStyle name="Normal 400 3 2" xfId="30105"/>
    <cellStyle name="Normal 400 3 2 2" xfId="30106"/>
    <cellStyle name="Normal 400 3 2 2 2" xfId="30107"/>
    <cellStyle name="Normal 400 3 2 3" xfId="30108"/>
    <cellStyle name="Normal 400 3 2 3 2" xfId="30109"/>
    <cellStyle name="Normal 400 3 2 3 2 2" xfId="30110"/>
    <cellStyle name="Normal 400 3 2 3 3" xfId="30111"/>
    <cellStyle name="Normal 400 3 2 4" xfId="30112"/>
    <cellStyle name="Normal 400 3 3" xfId="30113"/>
    <cellStyle name="Normal 400 3 3 2" xfId="30114"/>
    <cellStyle name="Normal 400 3 3 2 2" xfId="30115"/>
    <cellStyle name="Normal 400 3 3 3" xfId="30116"/>
    <cellStyle name="Normal 400 3 4" xfId="30117"/>
    <cellStyle name="Normal 400 3 4 2" xfId="30118"/>
    <cellStyle name="Normal 400 3 4 2 2" xfId="30119"/>
    <cellStyle name="Normal 400 3 4 3" xfId="30120"/>
    <cellStyle name="Normal 400 3 5" xfId="30121"/>
    <cellStyle name="Normal 400 3 5 2" xfId="30122"/>
    <cellStyle name="Normal 400 3 5 2 2" xfId="30123"/>
    <cellStyle name="Normal 400 3 5 3" xfId="30124"/>
    <cellStyle name="Normal 400 3 6" xfId="30125"/>
    <cellStyle name="Normal 400 4" xfId="30126"/>
    <cellStyle name="Normal 400 4 2" xfId="30127"/>
    <cellStyle name="Normal 400 4 2 2" xfId="30128"/>
    <cellStyle name="Normal 400 4 3" xfId="30129"/>
    <cellStyle name="Normal 400 5" xfId="30130"/>
    <cellStyle name="Normal 400 5 2" xfId="30131"/>
    <cellStyle name="Normal 400 5 2 2" xfId="30132"/>
    <cellStyle name="Normal 400 5 3" xfId="30133"/>
    <cellStyle name="Normal 400 6" xfId="30134"/>
    <cellStyle name="Normal 400 6 2" xfId="30135"/>
    <cellStyle name="Normal 400 6 2 2" xfId="30136"/>
    <cellStyle name="Normal 400 6 3" xfId="30137"/>
    <cellStyle name="Normal 400 7" xfId="30138"/>
    <cellStyle name="Normal 401" xfId="30139"/>
    <cellStyle name="Normal 401 2" xfId="30140"/>
    <cellStyle name="Normal 401 2 2" xfId="30141"/>
    <cellStyle name="Normal 401 2 2 2" xfId="30142"/>
    <cellStyle name="Normal 401 2 3" xfId="30143"/>
    <cellStyle name="Normal 401 2 3 2" xfId="30144"/>
    <cellStyle name="Normal 401 2 3 2 2" xfId="30145"/>
    <cellStyle name="Normal 401 2 3 3" xfId="30146"/>
    <cellStyle name="Normal 401 2 4" xfId="30147"/>
    <cellStyle name="Normal 401 2 4 2" xfId="30148"/>
    <cellStyle name="Normal 401 2 4 2 2" xfId="30149"/>
    <cellStyle name="Normal 401 2 4 3" xfId="30150"/>
    <cellStyle name="Normal 401 2 5" xfId="30151"/>
    <cellStyle name="Normal 401 3" xfId="30152"/>
    <cellStyle name="Normal 401 3 2" xfId="30153"/>
    <cellStyle name="Normal 401 3 2 2" xfId="30154"/>
    <cellStyle name="Normal 401 3 2 2 2" xfId="30155"/>
    <cellStyle name="Normal 401 3 2 3" xfId="30156"/>
    <cellStyle name="Normal 401 3 2 3 2" xfId="30157"/>
    <cellStyle name="Normal 401 3 2 3 2 2" xfId="30158"/>
    <cellStyle name="Normal 401 3 2 3 3" xfId="30159"/>
    <cellStyle name="Normal 401 3 2 4" xfId="30160"/>
    <cellStyle name="Normal 401 3 3" xfId="30161"/>
    <cellStyle name="Normal 401 3 3 2" xfId="30162"/>
    <cellStyle name="Normal 401 3 3 2 2" xfId="30163"/>
    <cellStyle name="Normal 401 3 3 3" xfId="30164"/>
    <cellStyle name="Normal 401 3 4" xfId="30165"/>
    <cellStyle name="Normal 401 3 4 2" xfId="30166"/>
    <cellStyle name="Normal 401 3 4 2 2" xfId="30167"/>
    <cellStyle name="Normal 401 3 4 3" xfId="30168"/>
    <cellStyle name="Normal 401 3 5" xfId="30169"/>
    <cellStyle name="Normal 401 3 5 2" xfId="30170"/>
    <cellStyle name="Normal 401 3 5 2 2" xfId="30171"/>
    <cellStyle name="Normal 401 3 5 3" xfId="30172"/>
    <cellStyle name="Normal 401 3 6" xfId="30173"/>
    <cellStyle name="Normal 401 4" xfId="30174"/>
    <cellStyle name="Normal 401 4 2" xfId="30175"/>
    <cellStyle name="Normal 401 4 2 2" xfId="30176"/>
    <cellStyle name="Normal 401 4 3" xfId="30177"/>
    <cellStyle name="Normal 401 5" xfId="30178"/>
    <cellStyle name="Normal 401 5 2" xfId="30179"/>
    <cellStyle name="Normal 401 5 2 2" xfId="30180"/>
    <cellStyle name="Normal 401 5 3" xfId="30181"/>
    <cellStyle name="Normal 401 6" xfId="30182"/>
    <cellStyle name="Normal 401 6 2" xfId="30183"/>
    <cellStyle name="Normal 401 6 2 2" xfId="30184"/>
    <cellStyle name="Normal 401 6 3" xfId="30185"/>
    <cellStyle name="Normal 401 7" xfId="30186"/>
    <cellStyle name="Normal 402" xfId="30187"/>
    <cellStyle name="Normal 402 2" xfId="30188"/>
    <cellStyle name="Normal 402 2 2" xfId="30189"/>
    <cellStyle name="Normal 402 2 2 2" xfId="30190"/>
    <cellStyle name="Normal 402 2 3" xfId="30191"/>
    <cellStyle name="Normal 402 2 3 2" xfId="30192"/>
    <cellStyle name="Normal 402 2 3 2 2" xfId="30193"/>
    <cellStyle name="Normal 402 2 3 3" xfId="30194"/>
    <cellStyle name="Normal 402 2 4" xfId="30195"/>
    <cellStyle name="Normal 402 2 4 2" xfId="30196"/>
    <cellStyle name="Normal 402 2 4 2 2" xfId="30197"/>
    <cellStyle name="Normal 402 2 4 3" xfId="30198"/>
    <cellStyle name="Normal 402 2 5" xfId="30199"/>
    <cellStyle name="Normal 402 3" xfId="30200"/>
    <cellStyle name="Normal 402 3 2" xfId="30201"/>
    <cellStyle name="Normal 402 3 2 2" xfId="30202"/>
    <cellStyle name="Normal 402 3 2 2 2" xfId="30203"/>
    <cellStyle name="Normal 402 3 2 3" xfId="30204"/>
    <cellStyle name="Normal 402 3 2 3 2" xfId="30205"/>
    <cellStyle name="Normal 402 3 2 3 2 2" xfId="30206"/>
    <cellStyle name="Normal 402 3 2 3 3" xfId="30207"/>
    <cellStyle name="Normal 402 3 2 4" xfId="30208"/>
    <cellStyle name="Normal 402 3 3" xfId="30209"/>
    <cellStyle name="Normal 402 3 3 2" xfId="30210"/>
    <cellStyle name="Normal 402 3 3 2 2" xfId="30211"/>
    <cellStyle name="Normal 402 3 3 3" xfId="30212"/>
    <cellStyle name="Normal 402 3 4" xfId="30213"/>
    <cellStyle name="Normal 402 3 4 2" xfId="30214"/>
    <cellStyle name="Normal 402 3 4 2 2" xfId="30215"/>
    <cellStyle name="Normal 402 3 4 3" xfId="30216"/>
    <cellStyle name="Normal 402 3 5" xfId="30217"/>
    <cellStyle name="Normal 402 3 5 2" xfId="30218"/>
    <cellStyle name="Normal 402 3 5 2 2" xfId="30219"/>
    <cellStyle name="Normal 402 3 5 3" xfId="30220"/>
    <cellStyle name="Normal 402 3 6" xfId="30221"/>
    <cellStyle name="Normal 402 4" xfId="30222"/>
    <cellStyle name="Normal 402 4 2" xfId="30223"/>
    <cellStyle name="Normal 402 4 2 2" xfId="30224"/>
    <cellStyle name="Normal 402 4 3" xfId="30225"/>
    <cellStyle name="Normal 402 5" xfId="30226"/>
    <cellStyle name="Normal 402 5 2" xfId="30227"/>
    <cellStyle name="Normal 402 5 2 2" xfId="30228"/>
    <cellStyle name="Normal 402 5 3" xfId="30229"/>
    <cellStyle name="Normal 402 6" xfId="30230"/>
    <cellStyle name="Normal 402 6 2" xfId="30231"/>
    <cellStyle name="Normal 402 6 2 2" xfId="30232"/>
    <cellStyle name="Normal 402 6 3" xfId="30233"/>
    <cellStyle name="Normal 402 7" xfId="30234"/>
    <cellStyle name="Normal 403" xfId="30235"/>
    <cellStyle name="Normal 403 2" xfId="30236"/>
    <cellStyle name="Normal 403 2 2" xfId="30237"/>
    <cellStyle name="Normal 403 2 2 2" xfId="30238"/>
    <cellStyle name="Normal 403 2 3" xfId="30239"/>
    <cellStyle name="Normal 403 2 3 2" xfId="30240"/>
    <cellStyle name="Normal 403 2 3 2 2" xfId="30241"/>
    <cellStyle name="Normal 403 2 3 3" xfId="30242"/>
    <cellStyle name="Normal 403 2 4" xfId="30243"/>
    <cellStyle name="Normal 403 2 4 2" xfId="30244"/>
    <cellStyle name="Normal 403 2 4 2 2" xfId="30245"/>
    <cellStyle name="Normal 403 2 4 3" xfId="30246"/>
    <cellStyle name="Normal 403 2 5" xfId="30247"/>
    <cellStyle name="Normal 403 3" xfId="30248"/>
    <cellStyle name="Normal 403 3 2" xfId="30249"/>
    <cellStyle name="Normal 403 3 2 2" xfId="30250"/>
    <cellStyle name="Normal 403 3 2 2 2" xfId="30251"/>
    <cellStyle name="Normal 403 3 2 3" xfId="30252"/>
    <cellStyle name="Normal 403 3 2 3 2" xfId="30253"/>
    <cellStyle name="Normal 403 3 2 3 2 2" xfId="30254"/>
    <cellStyle name="Normal 403 3 2 3 3" xfId="30255"/>
    <cellStyle name="Normal 403 3 2 4" xfId="30256"/>
    <cellStyle name="Normal 403 3 3" xfId="30257"/>
    <cellStyle name="Normal 403 3 3 2" xfId="30258"/>
    <cellStyle name="Normal 403 3 3 2 2" xfId="30259"/>
    <cellStyle name="Normal 403 3 3 3" xfId="30260"/>
    <cellStyle name="Normal 403 3 4" xfId="30261"/>
    <cellStyle name="Normal 403 3 4 2" xfId="30262"/>
    <cellStyle name="Normal 403 3 4 2 2" xfId="30263"/>
    <cellStyle name="Normal 403 3 4 3" xfId="30264"/>
    <cellStyle name="Normal 403 3 5" xfId="30265"/>
    <cellStyle name="Normal 403 3 5 2" xfId="30266"/>
    <cellStyle name="Normal 403 3 5 2 2" xfId="30267"/>
    <cellStyle name="Normal 403 3 5 3" xfId="30268"/>
    <cellStyle name="Normal 403 3 6" xfId="30269"/>
    <cellStyle name="Normal 403 4" xfId="30270"/>
    <cellStyle name="Normal 403 4 2" xfId="30271"/>
    <cellStyle name="Normal 403 4 2 2" xfId="30272"/>
    <cellStyle name="Normal 403 4 3" xfId="30273"/>
    <cellStyle name="Normal 403 5" xfId="30274"/>
    <cellStyle name="Normal 403 5 2" xfId="30275"/>
    <cellStyle name="Normal 403 5 2 2" xfId="30276"/>
    <cellStyle name="Normal 403 5 3" xfId="30277"/>
    <cellStyle name="Normal 403 6" xfId="30278"/>
    <cellStyle name="Normal 403 6 2" xfId="30279"/>
    <cellStyle name="Normal 403 6 2 2" xfId="30280"/>
    <cellStyle name="Normal 403 6 3" xfId="30281"/>
    <cellStyle name="Normal 403 7" xfId="30282"/>
    <cellStyle name="Normal 404" xfId="30283"/>
    <cellStyle name="Normal 404 2" xfId="30284"/>
    <cellStyle name="Normal 404 2 2" xfId="30285"/>
    <cellStyle name="Normal 404 2 2 2" xfId="30286"/>
    <cellStyle name="Normal 404 2 3" xfId="30287"/>
    <cellStyle name="Normal 404 2 3 2" xfId="30288"/>
    <cellStyle name="Normal 404 2 3 2 2" xfId="30289"/>
    <cellStyle name="Normal 404 2 3 3" xfId="30290"/>
    <cellStyle name="Normal 404 2 4" xfId="30291"/>
    <cellStyle name="Normal 404 2 4 2" xfId="30292"/>
    <cellStyle name="Normal 404 2 4 2 2" xfId="30293"/>
    <cellStyle name="Normal 404 2 4 3" xfId="30294"/>
    <cellStyle name="Normal 404 2 5" xfId="30295"/>
    <cellStyle name="Normal 404 3" xfId="30296"/>
    <cellStyle name="Normal 404 3 2" xfId="30297"/>
    <cellStyle name="Normal 404 3 2 2" xfId="30298"/>
    <cellStyle name="Normal 404 3 2 2 2" xfId="30299"/>
    <cellStyle name="Normal 404 3 2 3" xfId="30300"/>
    <cellStyle name="Normal 404 3 2 3 2" xfId="30301"/>
    <cellStyle name="Normal 404 3 2 3 2 2" xfId="30302"/>
    <cellStyle name="Normal 404 3 2 3 3" xfId="30303"/>
    <cellStyle name="Normal 404 3 2 4" xfId="30304"/>
    <cellStyle name="Normal 404 3 3" xfId="30305"/>
    <cellStyle name="Normal 404 3 3 2" xfId="30306"/>
    <cellStyle name="Normal 404 3 3 2 2" xfId="30307"/>
    <cellStyle name="Normal 404 3 3 3" xfId="30308"/>
    <cellStyle name="Normal 404 3 4" xfId="30309"/>
    <cellStyle name="Normal 404 3 4 2" xfId="30310"/>
    <cellStyle name="Normal 404 3 4 2 2" xfId="30311"/>
    <cellStyle name="Normal 404 3 4 3" xfId="30312"/>
    <cellStyle name="Normal 404 3 5" xfId="30313"/>
    <cellStyle name="Normal 404 3 5 2" xfId="30314"/>
    <cellStyle name="Normal 404 3 5 2 2" xfId="30315"/>
    <cellStyle name="Normal 404 3 5 3" xfId="30316"/>
    <cellStyle name="Normal 404 3 6" xfId="30317"/>
    <cellStyle name="Normal 404 4" xfId="30318"/>
    <cellStyle name="Normal 404 4 2" xfId="30319"/>
    <cellStyle name="Normal 404 4 2 2" xfId="30320"/>
    <cellStyle name="Normal 404 4 3" xfId="30321"/>
    <cellStyle name="Normal 404 5" xfId="30322"/>
    <cellStyle name="Normal 404 5 2" xfId="30323"/>
    <cellStyle name="Normal 404 5 2 2" xfId="30324"/>
    <cellStyle name="Normal 404 5 3" xfId="30325"/>
    <cellStyle name="Normal 404 6" xfId="30326"/>
    <cellStyle name="Normal 404 6 2" xfId="30327"/>
    <cellStyle name="Normal 404 6 2 2" xfId="30328"/>
    <cellStyle name="Normal 404 6 3" xfId="30329"/>
    <cellStyle name="Normal 404 7" xfId="30330"/>
    <cellStyle name="Normal 405" xfId="30331"/>
    <cellStyle name="Normal 405 2" xfId="30332"/>
    <cellStyle name="Normal 405 2 2" xfId="30333"/>
    <cellStyle name="Normal 405 2 2 2" xfId="30334"/>
    <cellStyle name="Normal 405 2 3" xfId="30335"/>
    <cellStyle name="Normal 405 2 3 2" xfId="30336"/>
    <cellStyle name="Normal 405 2 3 2 2" xfId="30337"/>
    <cellStyle name="Normal 405 2 3 3" xfId="30338"/>
    <cellStyle name="Normal 405 2 4" xfId="30339"/>
    <cellStyle name="Normal 405 2 4 2" xfId="30340"/>
    <cellStyle name="Normal 405 2 4 2 2" xfId="30341"/>
    <cellStyle name="Normal 405 2 4 3" xfId="30342"/>
    <cellStyle name="Normal 405 2 5" xfId="30343"/>
    <cellStyle name="Normal 405 3" xfId="30344"/>
    <cellStyle name="Normal 405 3 2" xfId="30345"/>
    <cellStyle name="Normal 405 3 2 2" xfId="30346"/>
    <cellStyle name="Normal 405 3 2 2 2" xfId="30347"/>
    <cellStyle name="Normal 405 3 2 3" xfId="30348"/>
    <cellStyle name="Normal 405 3 2 3 2" xfId="30349"/>
    <cellStyle name="Normal 405 3 2 3 2 2" xfId="30350"/>
    <cellStyle name="Normal 405 3 2 3 3" xfId="30351"/>
    <cellStyle name="Normal 405 3 2 4" xfId="30352"/>
    <cellStyle name="Normal 405 3 3" xfId="30353"/>
    <cellStyle name="Normal 405 3 3 2" xfId="30354"/>
    <cellStyle name="Normal 405 3 3 2 2" xfId="30355"/>
    <cellStyle name="Normal 405 3 3 3" xfId="30356"/>
    <cellStyle name="Normal 405 3 4" xfId="30357"/>
    <cellStyle name="Normal 405 3 4 2" xfId="30358"/>
    <cellStyle name="Normal 405 3 4 2 2" xfId="30359"/>
    <cellStyle name="Normal 405 3 4 3" xfId="30360"/>
    <cellStyle name="Normal 405 3 5" xfId="30361"/>
    <cellStyle name="Normal 405 3 5 2" xfId="30362"/>
    <cellStyle name="Normal 405 3 5 2 2" xfId="30363"/>
    <cellStyle name="Normal 405 3 5 3" xfId="30364"/>
    <cellStyle name="Normal 405 3 6" xfId="30365"/>
    <cellStyle name="Normal 405 4" xfId="30366"/>
    <cellStyle name="Normal 405 4 2" xfId="30367"/>
    <cellStyle name="Normal 405 4 2 2" xfId="30368"/>
    <cellStyle name="Normal 405 4 3" xfId="30369"/>
    <cellStyle name="Normal 405 5" xfId="30370"/>
    <cellStyle name="Normal 405 5 2" xfId="30371"/>
    <cellStyle name="Normal 405 5 2 2" xfId="30372"/>
    <cellStyle name="Normal 405 5 3" xfId="30373"/>
    <cellStyle name="Normal 405 6" xfId="30374"/>
    <cellStyle name="Normal 405 6 2" xfId="30375"/>
    <cellStyle name="Normal 405 6 2 2" xfId="30376"/>
    <cellStyle name="Normal 405 6 3" xfId="30377"/>
    <cellStyle name="Normal 405 7" xfId="30378"/>
    <cellStyle name="Normal 406" xfId="30379"/>
    <cellStyle name="Normal 406 2" xfId="30380"/>
    <cellStyle name="Normal 406 2 2" xfId="30381"/>
    <cellStyle name="Normal 406 2 2 2" xfId="30382"/>
    <cellStyle name="Normal 406 2 3" xfId="30383"/>
    <cellStyle name="Normal 406 2 3 2" xfId="30384"/>
    <cellStyle name="Normal 406 2 3 2 2" xfId="30385"/>
    <cellStyle name="Normal 406 2 3 3" xfId="30386"/>
    <cellStyle name="Normal 406 2 4" xfId="30387"/>
    <cellStyle name="Normal 406 2 4 2" xfId="30388"/>
    <cellStyle name="Normal 406 2 4 2 2" xfId="30389"/>
    <cellStyle name="Normal 406 2 4 3" xfId="30390"/>
    <cellStyle name="Normal 406 2 5" xfId="30391"/>
    <cellStyle name="Normal 406 3" xfId="30392"/>
    <cellStyle name="Normal 406 3 2" xfId="30393"/>
    <cellStyle name="Normal 406 3 2 2" xfId="30394"/>
    <cellStyle name="Normal 406 3 2 2 2" xfId="30395"/>
    <cellStyle name="Normal 406 3 2 3" xfId="30396"/>
    <cellStyle name="Normal 406 3 2 3 2" xfId="30397"/>
    <cellStyle name="Normal 406 3 2 3 2 2" xfId="30398"/>
    <cellStyle name="Normal 406 3 2 3 3" xfId="30399"/>
    <cellStyle name="Normal 406 3 2 4" xfId="30400"/>
    <cellStyle name="Normal 406 3 3" xfId="30401"/>
    <cellStyle name="Normal 406 3 3 2" xfId="30402"/>
    <cellStyle name="Normal 406 3 3 2 2" xfId="30403"/>
    <cellStyle name="Normal 406 3 3 3" xfId="30404"/>
    <cellStyle name="Normal 406 3 4" xfId="30405"/>
    <cellStyle name="Normal 406 3 4 2" xfId="30406"/>
    <cellStyle name="Normal 406 3 4 2 2" xfId="30407"/>
    <cellStyle name="Normal 406 3 4 3" xfId="30408"/>
    <cellStyle name="Normal 406 3 5" xfId="30409"/>
    <cellStyle name="Normal 406 3 5 2" xfId="30410"/>
    <cellStyle name="Normal 406 3 5 2 2" xfId="30411"/>
    <cellStyle name="Normal 406 3 5 3" xfId="30412"/>
    <cellStyle name="Normal 406 3 6" xfId="30413"/>
    <cellStyle name="Normal 406 4" xfId="30414"/>
    <cellStyle name="Normal 406 4 2" xfId="30415"/>
    <cellStyle name="Normal 406 4 2 2" xfId="30416"/>
    <cellStyle name="Normal 406 4 3" xfId="30417"/>
    <cellStyle name="Normal 406 5" xfId="30418"/>
    <cellStyle name="Normal 406 5 2" xfId="30419"/>
    <cellStyle name="Normal 406 5 2 2" xfId="30420"/>
    <cellStyle name="Normal 406 5 3" xfId="30421"/>
    <cellStyle name="Normal 406 6" xfId="30422"/>
    <cellStyle name="Normal 406 6 2" xfId="30423"/>
    <cellStyle name="Normal 406 6 2 2" xfId="30424"/>
    <cellStyle name="Normal 406 6 3" xfId="30425"/>
    <cellStyle name="Normal 406 7" xfId="30426"/>
    <cellStyle name="Normal 407" xfId="30427"/>
    <cellStyle name="Normal 407 2" xfId="30428"/>
    <cellStyle name="Normal 407 2 2" xfId="30429"/>
    <cellStyle name="Normal 407 2 2 2" xfId="30430"/>
    <cellStyle name="Normal 407 2 3" xfId="30431"/>
    <cellStyle name="Normal 407 2 3 2" xfId="30432"/>
    <cellStyle name="Normal 407 2 3 2 2" xfId="30433"/>
    <cellStyle name="Normal 407 2 3 3" xfId="30434"/>
    <cellStyle name="Normal 407 2 4" xfId="30435"/>
    <cellStyle name="Normal 407 2 4 2" xfId="30436"/>
    <cellStyle name="Normal 407 2 4 2 2" xfId="30437"/>
    <cellStyle name="Normal 407 2 4 3" xfId="30438"/>
    <cellStyle name="Normal 407 2 5" xfId="30439"/>
    <cellStyle name="Normal 407 3" xfId="30440"/>
    <cellStyle name="Normal 407 3 2" xfId="30441"/>
    <cellStyle name="Normal 407 3 2 2" xfId="30442"/>
    <cellStyle name="Normal 407 3 2 2 2" xfId="30443"/>
    <cellStyle name="Normal 407 3 2 3" xfId="30444"/>
    <cellStyle name="Normal 407 3 2 3 2" xfId="30445"/>
    <cellStyle name="Normal 407 3 2 3 2 2" xfId="30446"/>
    <cellStyle name="Normal 407 3 2 3 3" xfId="30447"/>
    <cellStyle name="Normal 407 3 2 4" xfId="30448"/>
    <cellStyle name="Normal 407 3 3" xfId="30449"/>
    <cellStyle name="Normal 407 3 3 2" xfId="30450"/>
    <cellStyle name="Normal 407 3 3 2 2" xfId="30451"/>
    <cellStyle name="Normal 407 3 3 3" xfId="30452"/>
    <cellStyle name="Normal 407 3 4" xfId="30453"/>
    <cellStyle name="Normal 407 3 4 2" xfId="30454"/>
    <cellStyle name="Normal 407 3 4 2 2" xfId="30455"/>
    <cellStyle name="Normal 407 3 4 3" xfId="30456"/>
    <cellStyle name="Normal 407 3 5" xfId="30457"/>
    <cellStyle name="Normal 407 3 5 2" xfId="30458"/>
    <cellStyle name="Normal 407 3 5 2 2" xfId="30459"/>
    <cellStyle name="Normal 407 3 5 3" xfId="30460"/>
    <cellStyle name="Normal 407 3 6" xfId="30461"/>
    <cellStyle name="Normal 407 4" xfId="30462"/>
    <cellStyle name="Normal 407 4 2" xfId="30463"/>
    <cellStyle name="Normal 407 4 2 2" xfId="30464"/>
    <cellStyle name="Normal 407 4 3" xfId="30465"/>
    <cellStyle name="Normal 407 5" xfId="30466"/>
    <cellStyle name="Normal 407 5 2" xfId="30467"/>
    <cellStyle name="Normal 407 5 2 2" xfId="30468"/>
    <cellStyle name="Normal 407 5 3" xfId="30469"/>
    <cellStyle name="Normal 407 6" xfId="30470"/>
    <cellStyle name="Normal 407 6 2" xfId="30471"/>
    <cellStyle name="Normal 407 6 2 2" xfId="30472"/>
    <cellStyle name="Normal 407 6 3" xfId="30473"/>
    <cellStyle name="Normal 407 7" xfId="30474"/>
    <cellStyle name="Normal 408" xfId="30475"/>
    <cellStyle name="Normal 408 2" xfId="30476"/>
    <cellStyle name="Normal 408 2 2" xfId="30477"/>
    <cellStyle name="Normal 408 2 2 2" xfId="30478"/>
    <cellStyle name="Normal 408 2 3" xfId="30479"/>
    <cellStyle name="Normal 408 2 3 2" xfId="30480"/>
    <cellStyle name="Normal 408 2 3 2 2" xfId="30481"/>
    <cellStyle name="Normal 408 2 3 3" xfId="30482"/>
    <cellStyle name="Normal 408 2 4" xfId="30483"/>
    <cellStyle name="Normal 408 2 4 2" xfId="30484"/>
    <cellStyle name="Normal 408 2 4 2 2" xfId="30485"/>
    <cellStyle name="Normal 408 2 4 3" xfId="30486"/>
    <cellStyle name="Normal 408 2 5" xfId="30487"/>
    <cellStyle name="Normal 408 3" xfId="30488"/>
    <cellStyle name="Normal 408 3 2" xfId="30489"/>
    <cellStyle name="Normal 408 3 2 2" xfId="30490"/>
    <cellStyle name="Normal 408 3 2 2 2" xfId="30491"/>
    <cellStyle name="Normal 408 3 2 3" xfId="30492"/>
    <cellStyle name="Normal 408 3 2 3 2" xfId="30493"/>
    <cellStyle name="Normal 408 3 2 3 2 2" xfId="30494"/>
    <cellStyle name="Normal 408 3 2 3 3" xfId="30495"/>
    <cellStyle name="Normal 408 3 2 4" xfId="30496"/>
    <cellStyle name="Normal 408 3 3" xfId="30497"/>
    <cellStyle name="Normal 408 3 3 2" xfId="30498"/>
    <cellStyle name="Normal 408 3 3 2 2" xfId="30499"/>
    <cellStyle name="Normal 408 3 3 3" xfId="30500"/>
    <cellStyle name="Normal 408 3 4" xfId="30501"/>
    <cellStyle name="Normal 408 3 4 2" xfId="30502"/>
    <cellStyle name="Normal 408 3 4 2 2" xfId="30503"/>
    <cellStyle name="Normal 408 3 4 3" xfId="30504"/>
    <cellStyle name="Normal 408 3 5" xfId="30505"/>
    <cellStyle name="Normal 408 3 5 2" xfId="30506"/>
    <cellStyle name="Normal 408 3 5 2 2" xfId="30507"/>
    <cellStyle name="Normal 408 3 5 3" xfId="30508"/>
    <cellStyle name="Normal 408 3 6" xfId="30509"/>
    <cellStyle name="Normal 408 4" xfId="30510"/>
    <cellStyle name="Normal 408 4 2" xfId="30511"/>
    <cellStyle name="Normal 408 4 2 2" xfId="30512"/>
    <cellStyle name="Normal 408 4 3" xfId="30513"/>
    <cellStyle name="Normal 408 5" xfId="30514"/>
    <cellStyle name="Normal 408 5 2" xfId="30515"/>
    <cellStyle name="Normal 408 5 2 2" xfId="30516"/>
    <cellStyle name="Normal 408 5 3" xfId="30517"/>
    <cellStyle name="Normal 408 6" xfId="30518"/>
    <cellStyle name="Normal 408 6 2" xfId="30519"/>
    <cellStyle name="Normal 408 6 2 2" xfId="30520"/>
    <cellStyle name="Normal 408 6 3" xfId="30521"/>
    <cellStyle name="Normal 408 7" xfId="30522"/>
    <cellStyle name="Normal 409" xfId="30523"/>
    <cellStyle name="Normal 409 2" xfId="30524"/>
    <cellStyle name="Normal 409 2 2" xfId="30525"/>
    <cellStyle name="Normal 409 2 2 2" xfId="30526"/>
    <cellStyle name="Normal 409 2 3" xfId="30527"/>
    <cellStyle name="Normal 409 2 3 2" xfId="30528"/>
    <cellStyle name="Normal 409 2 3 2 2" xfId="30529"/>
    <cellStyle name="Normal 409 2 3 3" xfId="30530"/>
    <cellStyle name="Normal 409 2 4" xfId="30531"/>
    <cellStyle name="Normal 409 2 4 2" xfId="30532"/>
    <cellStyle name="Normal 409 2 4 2 2" xfId="30533"/>
    <cellStyle name="Normal 409 2 4 3" xfId="30534"/>
    <cellStyle name="Normal 409 2 5" xfId="30535"/>
    <cellStyle name="Normal 409 3" xfId="30536"/>
    <cellStyle name="Normal 409 3 2" xfId="30537"/>
    <cellStyle name="Normal 409 3 2 2" xfId="30538"/>
    <cellStyle name="Normal 409 3 2 2 2" xfId="30539"/>
    <cellStyle name="Normal 409 3 2 3" xfId="30540"/>
    <cellStyle name="Normal 409 3 2 3 2" xfId="30541"/>
    <cellStyle name="Normal 409 3 2 3 2 2" xfId="30542"/>
    <cellStyle name="Normal 409 3 2 3 3" xfId="30543"/>
    <cellStyle name="Normal 409 3 2 4" xfId="30544"/>
    <cellStyle name="Normal 409 3 3" xfId="30545"/>
    <cellStyle name="Normal 409 3 3 2" xfId="30546"/>
    <cellStyle name="Normal 409 3 3 2 2" xfId="30547"/>
    <cellStyle name="Normal 409 3 3 3" xfId="30548"/>
    <cellStyle name="Normal 409 3 4" xfId="30549"/>
    <cellStyle name="Normal 409 3 4 2" xfId="30550"/>
    <cellStyle name="Normal 409 3 4 2 2" xfId="30551"/>
    <cellStyle name="Normal 409 3 4 3" xfId="30552"/>
    <cellStyle name="Normal 409 3 5" xfId="30553"/>
    <cellStyle name="Normal 409 3 5 2" xfId="30554"/>
    <cellStyle name="Normal 409 3 5 2 2" xfId="30555"/>
    <cellStyle name="Normal 409 3 5 3" xfId="30556"/>
    <cellStyle name="Normal 409 3 6" xfId="30557"/>
    <cellStyle name="Normal 409 4" xfId="30558"/>
    <cellStyle name="Normal 409 4 2" xfId="30559"/>
    <cellStyle name="Normal 409 4 2 2" xfId="30560"/>
    <cellStyle name="Normal 409 4 3" xfId="30561"/>
    <cellStyle name="Normal 409 5" xfId="30562"/>
    <cellStyle name="Normal 409 5 2" xfId="30563"/>
    <cellStyle name="Normal 409 5 2 2" xfId="30564"/>
    <cellStyle name="Normal 409 5 3" xfId="30565"/>
    <cellStyle name="Normal 409 6" xfId="30566"/>
    <cellStyle name="Normal 409 6 2" xfId="30567"/>
    <cellStyle name="Normal 409 6 2 2" xfId="30568"/>
    <cellStyle name="Normal 409 6 3" xfId="30569"/>
    <cellStyle name="Normal 409 7" xfId="30570"/>
    <cellStyle name="Normal 41" xfId="30571"/>
    <cellStyle name="Normal 41 2" xfId="30572"/>
    <cellStyle name="Normal 41 2 2" xfId="30573"/>
    <cellStyle name="Normal 41 2 2 2" xfId="30574"/>
    <cellStyle name="Normal 41 2 2 2 2" xfId="30575"/>
    <cellStyle name="Normal 41 2 2 3" xfId="30576"/>
    <cellStyle name="Normal 41 2 2 3 2" xfId="30577"/>
    <cellStyle name="Normal 41 2 2 3 2 2" xfId="30578"/>
    <cellStyle name="Normal 41 2 2 3 3" xfId="30579"/>
    <cellStyle name="Normal 41 2 2 4" xfId="30580"/>
    <cellStyle name="Normal 41 2 2 4 2" xfId="30581"/>
    <cellStyle name="Normal 41 2 2 4 2 2" xfId="30582"/>
    <cellStyle name="Normal 41 2 2 4 3" xfId="30583"/>
    <cellStyle name="Normal 41 2 2 5" xfId="30584"/>
    <cellStyle name="Normal 41 2 3" xfId="30585"/>
    <cellStyle name="Normal 41 2 3 2" xfId="30586"/>
    <cellStyle name="Normal 41 2 3 2 2" xfId="30587"/>
    <cellStyle name="Normal 41 2 3 3" xfId="30588"/>
    <cellStyle name="Normal 41 2 4" xfId="30589"/>
    <cellStyle name="Normal 41 2 4 2" xfId="30590"/>
    <cellStyle name="Normal 41 2 4 2 2" xfId="30591"/>
    <cellStyle name="Normal 41 2 4 3" xfId="30592"/>
    <cellStyle name="Normal 41 2 5" xfId="30593"/>
    <cellStyle name="Normal 41 2 5 2" xfId="30594"/>
    <cellStyle name="Normal 41 2 5 2 2" xfId="30595"/>
    <cellStyle name="Normal 41 2 5 3" xfId="30596"/>
    <cellStyle name="Normal 41 2 6" xfId="30597"/>
    <cellStyle name="Normal 41 3" xfId="30598"/>
    <cellStyle name="Normal 41 3 2" xfId="30599"/>
    <cellStyle name="Normal 41 3 2 2" xfId="30600"/>
    <cellStyle name="Normal 41 3 3" xfId="30601"/>
    <cellStyle name="Normal 41 3 3 2" xfId="30602"/>
    <cellStyle name="Normal 41 3 3 2 2" xfId="30603"/>
    <cellStyle name="Normal 41 3 3 3" xfId="30604"/>
    <cellStyle name="Normal 41 3 4" xfId="30605"/>
    <cellStyle name="Normal 41 3 4 2" xfId="30606"/>
    <cellStyle name="Normal 41 3 4 2 2" xfId="30607"/>
    <cellStyle name="Normal 41 3 4 3" xfId="30608"/>
    <cellStyle name="Normal 41 3 5" xfId="30609"/>
    <cellStyle name="Normal 41 4" xfId="30610"/>
    <cellStyle name="Normal 41 4 2" xfId="30611"/>
    <cellStyle name="Normal 41 4 2 2" xfId="30612"/>
    <cellStyle name="Normal 41 4 3" xfId="30613"/>
    <cellStyle name="Normal 41 5" xfId="30614"/>
    <cellStyle name="Normal 41 5 2" xfId="30615"/>
    <cellStyle name="Normal 41 5 2 2" xfId="30616"/>
    <cellStyle name="Normal 41 5 3" xfId="30617"/>
    <cellStyle name="Normal 41 6" xfId="30618"/>
    <cellStyle name="Normal 41 6 2" xfId="30619"/>
    <cellStyle name="Normal 41 6 2 2" xfId="30620"/>
    <cellStyle name="Normal 41 6 3" xfId="30621"/>
    <cellStyle name="Normal 41 7" xfId="30622"/>
    <cellStyle name="Normal 410" xfId="30623"/>
    <cellStyle name="Normal 410 2" xfId="30624"/>
    <cellStyle name="Normal 410 2 2" xfId="30625"/>
    <cellStyle name="Normal 410 2 2 2" xfId="30626"/>
    <cellStyle name="Normal 410 2 3" xfId="30627"/>
    <cellStyle name="Normal 410 2 3 2" xfId="30628"/>
    <cellStyle name="Normal 410 2 3 2 2" xfId="30629"/>
    <cellStyle name="Normal 410 2 3 3" xfId="30630"/>
    <cellStyle name="Normal 410 2 4" xfId="30631"/>
    <cellStyle name="Normal 410 2 4 2" xfId="30632"/>
    <cellStyle name="Normal 410 2 4 2 2" xfId="30633"/>
    <cellStyle name="Normal 410 2 4 3" xfId="30634"/>
    <cellStyle name="Normal 410 2 5" xfId="30635"/>
    <cellStyle name="Normal 410 3" xfId="30636"/>
    <cellStyle name="Normal 410 3 2" xfId="30637"/>
    <cellStyle name="Normal 410 3 2 2" xfId="30638"/>
    <cellStyle name="Normal 410 3 2 2 2" xfId="30639"/>
    <cellStyle name="Normal 410 3 2 3" xfId="30640"/>
    <cellStyle name="Normal 410 3 2 3 2" xfId="30641"/>
    <cellStyle name="Normal 410 3 2 3 2 2" xfId="30642"/>
    <cellStyle name="Normal 410 3 2 3 3" xfId="30643"/>
    <cellStyle name="Normal 410 3 2 4" xfId="30644"/>
    <cellStyle name="Normal 410 3 3" xfId="30645"/>
    <cellStyle name="Normal 410 3 3 2" xfId="30646"/>
    <cellStyle name="Normal 410 3 3 2 2" xfId="30647"/>
    <cellStyle name="Normal 410 3 3 3" xfId="30648"/>
    <cellStyle name="Normal 410 3 4" xfId="30649"/>
    <cellStyle name="Normal 410 3 4 2" xfId="30650"/>
    <cellStyle name="Normal 410 3 4 2 2" xfId="30651"/>
    <cellStyle name="Normal 410 3 4 3" xfId="30652"/>
    <cellStyle name="Normal 410 3 5" xfId="30653"/>
    <cellStyle name="Normal 410 3 5 2" xfId="30654"/>
    <cellStyle name="Normal 410 3 5 2 2" xfId="30655"/>
    <cellStyle name="Normal 410 3 5 3" xfId="30656"/>
    <cellStyle name="Normal 410 3 6" xfId="30657"/>
    <cellStyle name="Normal 410 4" xfId="30658"/>
    <cellStyle name="Normal 410 4 2" xfId="30659"/>
    <cellStyle name="Normal 410 4 2 2" xfId="30660"/>
    <cellStyle name="Normal 410 4 3" xfId="30661"/>
    <cellStyle name="Normal 410 5" xfId="30662"/>
    <cellStyle name="Normal 410 5 2" xfId="30663"/>
    <cellStyle name="Normal 410 5 2 2" xfId="30664"/>
    <cellStyle name="Normal 410 5 3" xfId="30665"/>
    <cellStyle name="Normal 410 6" xfId="30666"/>
    <cellStyle name="Normal 410 6 2" xfId="30667"/>
    <cellStyle name="Normal 410 6 2 2" xfId="30668"/>
    <cellStyle name="Normal 410 6 3" xfId="30669"/>
    <cellStyle name="Normal 410 7" xfId="30670"/>
    <cellStyle name="Normal 411" xfId="30671"/>
    <cellStyle name="Normal 411 2" xfId="30672"/>
    <cellStyle name="Normal 411 2 2" xfId="30673"/>
    <cellStyle name="Normal 411 2 2 2" xfId="30674"/>
    <cellStyle name="Normal 411 2 3" xfId="30675"/>
    <cellStyle name="Normal 411 2 3 2" xfId="30676"/>
    <cellStyle name="Normal 411 2 3 2 2" xfId="30677"/>
    <cellStyle name="Normal 411 2 3 3" xfId="30678"/>
    <cellStyle name="Normal 411 2 4" xfId="30679"/>
    <cellStyle name="Normal 411 2 4 2" xfId="30680"/>
    <cellStyle name="Normal 411 2 4 2 2" xfId="30681"/>
    <cellStyle name="Normal 411 2 4 3" xfId="30682"/>
    <cellStyle name="Normal 411 2 5" xfId="30683"/>
    <cellStyle name="Normal 411 3" xfId="30684"/>
    <cellStyle name="Normal 411 3 2" xfId="30685"/>
    <cellStyle name="Normal 411 3 2 2" xfId="30686"/>
    <cellStyle name="Normal 411 3 2 2 2" xfId="30687"/>
    <cellStyle name="Normal 411 3 2 3" xfId="30688"/>
    <cellStyle name="Normal 411 3 2 3 2" xfId="30689"/>
    <cellStyle name="Normal 411 3 2 3 2 2" xfId="30690"/>
    <cellStyle name="Normal 411 3 2 3 3" xfId="30691"/>
    <cellStyle name="Normal 411 3 2 4" xfId="30692"/>
    <cellStyle name="Normal 411 3 3" xfId="30693"/>
    <cellStyle name="Normal 411 3 3 2" xfId="30694"/>
    <cellStyle name="Normal 411 3 3 2 2" xfId="30695"/>
    <cellStyle name="Normal 411 3 3 3" xfId="30696"/>
    <cellStyle name="Normal 411 3 4" xfId="30697"/>
    <cellStyle name="Normal 411 3 4 2" xfId="30698"/>
    <cellStyle name="Normal 411 3 4 2 2" xfId="30699"/>
    <cellStyle name="Normal 411 3 4 3" xfId="30700"/>
    <cellStyle name="Normal 411 3 5" xfId="30701"/>
    <cellStyle name="Normal 411 3 5 2" xfId="30702"/>
    <cellStyle name="Normal 411 3 5 2 2" xfId="30703"/>
    <cellStyle name="Normal 411 3 5 3" xfId="30704"/>
    <cellStyle name="Normal 411 3 6" xfId="30705"/>
    <cellStyle name="Normal 411 4" xfId="30706"/>
    <cellStyle name="Normal 411 4 2" xfId="30707"/>
    <cellStyle name="Normal 411 4 2 2" xfId="30708"/>
    <cellStyle name="Normal 411 4 3" xfId="30709"/>
    <cellStyle name="Normal 411 5" xfId="30710"/>
    <cellStyle name="Normal 411 5 2" xfId="30711"/>
    <cellStyle name="Normal 411 5 2 2" xfId="30712"/>
    <cellStyle name="Normal 411 5 3" xfId="30713"/>
    <cellStyle name="Normal 411 6" xfId="30714"/>
    <cellStyle name="Normal 411 6 2" xfId="30715"/>
    <cellStyle name="Normal 411 6 2 2" xfId="30716"/>
    <cellStyle name="Normal 411 6 3" xfId="30717"/>
    <cellStyle name="Normal 411 7" xfId="30718"/>
    <cellStyle name="Normal 412" xfId="30719"/>
    <cellStyle name="Normal 412 2" xfId="30720"/>
    <cellStyle name="Normal 412 2 2" xfId="30721"/>
    <cellStyle name="Normal 412 2 2 2" xfId="30722"/>
    <cellStyle name="Normal 412 2 3" xfId="30723"/>
    <cellStyle name="Normal 412 2 3 2" xfId="30724"/>
    <cellStyle name="Normal 412 2 3 2 2" xfId="30725"/>
    <cellStyle name="Normal 412 2 3 3" xfId="30726"/>
    <cellStyle name="Normal 412 2 4" xfId="30727"/>
    <cellStyle name="Normal 412 2 4 2" xfId="30728"/>
    <cellStyle name="Normal 412 2 4 2 2" xfId="30729"/>
    <cellStyle name="Normal 412 2 4 3" xfId="30730"/>
    <cellStyle name="Normal 412 2 5" xfId="30731"/>
    <cellStyle name="Normal 412 3" xfId="30732"/>
    <cellStyle name="Normal 412 3 2" xfId="30733"/>
    <cellStyle name="Normal 412 3 2 2" xfId="30734"/>
    <cellStyle name="Normal 412 3 2 2 2" xfId="30735"/>
    <cellStyle name="Normal 412 3 2 3" xfId="30736"/>
    <cellStyle name="Normal 412 3 2 3 2" xfId="30737"/>
    <cellStyle name="Normal 412 3 2 3 2 2" xfId="30738"/>
    <cellStyle name="Normal 412 3 2 3 3" xfId="30739"/>
    <cellStyle name="Normal 412 3 2 4" xfId="30740"/>
    <cellStyle name="Normal 412 3 3" xfId="30741"/>
    <cellStyle name="Normal 412 3 3 2" xfId="30742"/>
    <cellStyle name="Normal 412 3 3 2 2" xfId="30743"/>
    <cellStyle name="Normal 412 3 3 3" xfId="30744"/>
    <cellStyle name="Normal 412 3 4" xfId="30745"/>
    <cellStyle name="Normal 412 3 4 2" xfId="30746"/>
    <cellStyle name="Normal 412 3 4 2 2" xfId="30747"/>
    <cellStyle name="Normal 412 3 4 3" xfId="30748"/>
    <cellStyle name="Normal 412 3 5" xfId="30749"/>
    <cellStyle name="Normal 412 3 5 2" xfId="30750"/>
    <cellStyle name="Normal 412 3 5 2 2" xfId="30751"/>
    <cellStyle name="Normal 412 3 5 3" xfId="30752"/>
    <cellStyle name="Normal 412 3 6" xfId="30753"/>
    <cellStyle name="Normal 412 4" xfId="30754"/>
    <cellStyle name="Normal 412 4 2" xfId="30755"/>
    <cellStyle name="Normal 412 4 2 2" xfId="30756"/>
    <cellStyle name="Normal 412 4 3" xfId="30757"/>
    <cellStyle name="Normal 412 5" xfId="30758"/>
    <cellStyle name="Normal 412 5 2" xfId="30759"/>
    <cellStyle name="Normal 412 5 2 2" xfId="30760"/>
    <cellStyle name="Normal 412 5 3" xfId="30761"/>
    <cellStyle name="Normal 412 6" xfId="30762"/>
    <cellStyle name="Normal 412 6 2" xfId="30763"/>
    <cellStyle name="Normal 412 6 2 2" xfId="30764"/>
    <cellStyle name="Normal 412 6 3" xfId="30765"/>
    <cellStyle name="Normal 412 7" xfId="30766"/>
    <cellStyle name="Normal 413" xfId="30767"/>
    <cellStyle name="Normal 413 2" xfId="30768"/>
    <cellStyle name="Normal 413 2 2" xfId="30769"/>
    <cellStyle name="Normal 413 2 2 2" xfId="30770"/>
    <cellStyle name="Normal 413 2 3" xfId="30771"/>
    <cellStyle name="Normal 413 2 3 2" xfId="30772"/>
    <cellStyle name="Normal 413 2 3 2 2" xfId="30773"/>
    <cellStyle name="Normal 413 2 3 3" xfId="30774"/>
    <cellStyle name="Normal 413 2 4" xfId="30775"/>
    <cellStyle name="Normal 413 2 4 2" xfId="30776"/>
    <cellStyle name="Normal 413 2 4 2 2" xfId="30777"/>
    <cellStyle name="Normal 413 2 4 3" xfId="30778"/>
    <cellStyle name="Normal 413 2 5" xfId="30779"/>
    <cellStyle name="Normal 413 3" xfId="30780"/>
    <cellStyle name="Normal 413 3 2" xfId="30781"/>
    <cellStyle name="Normal 413 3 2 2" xfId="30782"/>
    <cellStyle name="Normal 413 3 2 2 2" xfId="30783"/>
    <cellStyle name="Normal 413 3 2 3" xfId="30784"/>
    <cellStyle name="Normal 413 3 2 3 2" xfId="30785"/>
    <cellStyle name="Normal 413 3 2 3 2 2" xfId="30786"/>
    <cellStyle name="Normal 413 3 2 3 3" xfId="30787"/>
    <cellStyle name="Normal 413 3 2 4" xfId="30788"/>
    <cellStyle name="Normal 413 3 3" xfId="30789"/>
    <cellStyle name="Normal 413 3 3 2" xfId="30790"/>
    <cellStyle name="Normal 413 3 3 2 2" xfId="30791"/>
    <cellStyle name="Normal 413 3 3 3" xfId="30792"/>
    <cellStyle name="Normal 413 3 4" xfId="30793"/>
    <cellStyle name="Normal 413 3 4 2" xfId="30794"/>
    <cellStyle name="Normal 413 3 4 2 2" xfId="30795"/>
    <cellStyle name="Normal 413 3 4 3" xfId="30796"/>
    <cellStyle name="Normal 413 3 5" xfId="30797"/>
    <cellStyle name="Normal 413 3 5 2" xfId="30798"/>
    <cellStyle name="Normal 413 3 5 2 2" xfId="30799"/>
    <cellStyle name="Normal 413 3 5 3" xfId="30800"/>
    <cellStyle name="Normal 413 3 6" xfId="30801"/>
    <cellStyle name="Normal 413 4" xfId="30802"/>
    <cellStyle name="Normal 413 4 2" xfId="30803"/>
    <cellStyle name="Normal 413 4 2 2" xfId="30804"/>
    <cellStyle name="Normal 413 4 3" xfId="30805"/>
    <cellStyle name="Normal 413 5" xfId="30806"/>
    <cellStyle name="Normal 413 5 2" xfId="30807"/>
    <cellStyle name="Normal 413 5 2 2" xfId="30808"/>
    <cellStyle name="Normal 413 5 3" xfId="30809"/>
    <cellStyle name="Normal 413 6" xfId="30810"/>
    <cellStyle name="Normal 413 6 2" xfId="30811"/>
    <cellStyle name="Normal 413 6 2 2" xfId="30812"/>
    <cellStyle name="Normal 413 6 3" xfId="30813"/>
    <cellStyle name="Normal 413 7" xfId="30814"/>
    <cellStyle name="Normal 414" xfId="30815"/>
    <cellStyle name="Normal 414 2" xfId="30816"/>
    <cellStyle name="Normal 414 2 2" xfId="30817"/>
    <cellStyle name="Normal 414 2 2 2" xfId="30818"/>
    <cellStyle name="Normal 414 2 3" xfId="30819"/>
    <cellStyle name="Normal 414 2 3 2" xfId="30820"/>
    <cellStyle name="Normal 414 2 3 2 2" xfId="30821"/>
    <cellStyle name="Normal 414 2 3 3" xfId="30822"/>
    <cellStyle name="Normal 414 2 4" xfId="30823"/>
    <cellStyle name="Normal 414 2 4 2" xfId="30824"/>
    <cellStyle name="Normal 414 2 4 2 2" xfId="30825"/>
    <cellStyle name="Normal 414 2 4 3" xfId="30826"/>
    <cellStyle name="Normal 414 2 5" xfId="30827"/>
    <cellStyle name="Normal 414 3" xfId="30828"/>
    <cellStyle name="Normal 414 3 2" xfId="30829"/>
    <cellStyle name="Normal 414 3 2 2" xfId="30830"/>
    <cellStyle name="Normal 414 3 2 2 2" xfId="30831"/>
    <cellStyle name="Normal 414 3 2 3" xfId="30832"/>
    <cellStyle name="Normal 414 3 2 3 2" xfId="30833"/>
    <cellStyle name="Normal 414 3 2 3 2 2" xfId="30834"/>
    <cellStyle name="Normal 414 3 2 3 3" xfId="30835"/>
    <cellStyle name="Normal 414 3 2 4" xfId="30836"/>
    <cellStyle name="Normal 414 3 3" xfId="30837"/>
    <cellStyle name="Normal 414 3 3 2" xfId="30838"/>
    <cellStyle name="Normal 414 3 3 2 2" xfId="30839"/>
    <cellStyle name="Normal 414 3 3 3" xfId="30840"/>
    <cellStyle name="Normal 414 3 4" xfId="30841"/>
    <cellStyle name="Normal 414 3 4 2" xfId="30842"/>
    <cellStyle name="Normal 414 3 4 2 2" xfId="30843"/>
    <cellStyle name="Normal 414 3 4 3" xfId="30844"/>
    <cellStyle name="Normal 414 3 5" xfId="30845"/>
    <cellStyle name="Normal 414 3 5 2" xfId="30846"/>
    <cellStyle name="Normal 414 3 5 2 2" xfId="30847"/>
    <cellStyle name="Normal 414 3 5 3" xfId="30848"/>
    <cellStyle name="Normal 414 3 6" xfId="30849"/>
    <cellStyle name="Normal 414 4" xfId="30850"/>
    <cellStyle name="Normal 414 4 2" xfId="30851"/>
    <cellStyle name="Normal 414 4 2 2" xfId="30852"/>
    <cellStyle name="Normal 414 4 3" xfId="30853"/>
    <cellStyle name="Normal 414 5" xfId="30854"/>
    <cellStyle name="Normal 414 5 2" xfId="30855"/>
    <cellStyle name="Normal 414 5 2 2" xfId="30856"/>
    <cellStyle name="Normal 414 5 3" xfId="30857"/>
    <cellStyle name="Normal 414 6" xfId="30858"/>
    <cellStyle name="Normal 414 6 2" xfId="30859"/>
    <cellStyle name="Normal 414 6 2 2" xfId="30860"/>
    <cellStyle name="Normal 414 6 3" xfId="30861"/>
    <cellStyle name="Normal 414 7" xfId="30862"/>
    <cellStyle name="Normal 415" xfId="30863"/>
    <cellStyle name="Normal 415 2" xfId="30864"/>
    <cellStyle name="Normal 415 2 2" xfId="30865"/>
    <cellStyle name="Normal 415 2 2 2" xfId="30866"/>
    <cellStyle name="Normal 415 2 3" xfId="30867"/>
    <cellStyle name="Normal 415 2 3 2" xfId="30868"/>
    <cellStyle name="Normal 415 2 3 2 2" xfId="30869"/>
    <cellStyle name="Normal 415 2 3 3" xfId="30870"/>
    <cellStyle name="Normal 415 2 4" xfId="30871"/>
    <cellStyle name="Normal 415 2 4 2" xfId="30872"/>
    <cellStyle name="Normal 415 2 4 2 2" xfId="30873"/>
    <cellStyle name="Normal 415 2 4 3" xfId="30874"/>
    <cellStyle name="Normal 415 2 5" xfId="30875"/>
    <cellStyle name="Normal 415 3" xfId="30876"/>
    <cellStyle name="Normal 415 3 2" xfId="30877"/>
    <cellStyle name="Normal 415 3 2 2" xfId="30878"/>
    <cellStyle name="Normal 415 3 2 2 2" xfId="30879"/>
    <cellStyle name="Normal 415 3 2 3" xfId="30880"/>
    <cellStyle name="Normal 415 3 2 3 2" xfId="30881"/>
    <cellStyle name="Normal 415 3 2 3 2 2" xfId="30882"/>
    <cellStyle name="Normal 415 3 2 3 3" xfId="30883"/>
    <cellStyle name="Normal 415 3 2 4" xfId="30884"/>
    <cellStyle name="Normal 415 3 3" xfId="30885"/>
    <cellStyle name="Normal 415 3 3 2" xfId="30886"/>
    <cellStyle name="Normal 415 3 3 2 2" xfId="30887"/>
    <cellStyle name="Normal 415 3 3 3" xfId="30888"/>
    <cellStyle name="Normal 415 3 4" xfId="30889"/>
    <cellStyle name="Normal 415 3 4 2" xfId="30890"/>
    <cellStyle name="Normal 415 3 4 2 2" xfId="30891"/>
    <cellStyle name="Normal 415 3 4 3" xfId="30892"/>
    <cellStyle name="Normal 415 3 5" xfId="30893"/>
    <cellStyle name="Normal 415 3 5 2" xfId="30894"/>
    <cellStyle name="Normal 415 3 5 2 2" xfId="30895"/>
    <cellStyle name="Normal 415 3 5 3" xfId="30896"/>
    <cellStyle name="Normal 415 3 6" xfId="30897"/>
    <cellStyle name="Normal 415 4" xfId="30898"/>
    <cellStyle name="Normal 415 4 2" xfId="30899"/>
    <cellStyle name="Normal 415 4 2 2" xfId="30900"/>
    <cellStyle name="Normal 415 4 3" xfId="30901"/>
    <cellStyle name="Normal 415 5" xfId="30902"/>
    <cellStyle name="Normal 415 5 2" xfId="30903"/>
    <cellStyle name="Normal 415 5 2 2" xfId="30904"/>
    <cellStyle name="Normal 415 5 3" xfId="30905"/>
    <cellStyle name="Normal 415 6" xfId="30906"/>
    <cellStyle name="Normal 415 6 2" xfId="30907"/>
    <cellStyle name="Normal 415 6 2 2" xfId="30908"/>
    <cellStyle name="Normal 415 6 3" xfId="30909"/>
    <cellStyle name="Normal 415 7" xfId="30910"/>
    <cellStyle name="Normal 416" xfId="30911"/>
    <cellStyle name="Normal 416 2" xfId="30912"/>
    <cellStyle name="Normal 416 2 2" xfId="30913"/>
    <cellStyle name="Normal 416 2 2 2" xfId="30914"/>
    <cellStyle name="Normal 416 2 3" xfId="30915"/>
    <cellStyle name="Normal 416 2 3 2" xfId="30916"/>
    <cellStyle name="Normal 416 2 3 2 2" xfId="30917"/>
    <cellStyle name="Normal 416 2 3 3" xfId="30918"/>
    <cellStyle name="Normal 416 2 4" xfId="30919"/>
    <cellStyle name="Normal 416 2 4 2" xfId="30920"/>
    <cellStyle name="Normal 416 2 4 2 2" xfId="30921"/>
    <cellStyle name="Normal 416 2 4 3" xfId="30922"/>
    <cellStyle name="Normal 416 2 5" xfId="30923"/>
    <cellStyle name="Normal 416 3" xfId="30924"/>
    <cellStyle name="Normal 416 3 2" xfId="30925"/>
    <cellStyle name="Normal 416 3 2 2" xfId="30926"/>
    <cellStyle name="Normal 416 3 2 2 2" xfId="30927"/>
    <cellStyle name="Normal 416 3 2 3" xfId="30928"/>
    <cellStyle name="Normal 416 3 2 3 2" xfId="30929"/>
    <cellStyle name="Normal 416 3 2 3 2 2" xfId="30930"/>
    <cellStyle name="Normal 416 3 2 3 3" xfId="30931"/>
    <cellStyle name="Normal 416 3 2 4" xfId="30932"/>
    <cellStyle name="Normal 416 3 3" xfId="30933"/>
    <cellStyle name="Normal 416 3 3 2" xfId="30934"/>
    <cellStyle name="Normal 416 3 3 2 2" xfId="30935"/>
    <cellStyle name="Normal 416 3 3 3" xfId="30936"/>
    <cellStyle name="Normal 416 3 4" xfId="30937"/>
    <cellStyle name="Normal 416 3 4 2" xfId="30938"/>
    <cellStyle name="Normal 416 3 4 2 2" xfId="30939"/>
    <cellStyle name="Normal 416 3 4 3" xfId="30940"/>
    <cellStyle name="Normal 416 3 5" xfId="30941"/>
    <cellStyle name="Normal 416 3 5 2" xfId="30942"/>
    <cellStyle name="Normal 416 3 5 2 2" xfId="30943"/>
    <cellStyle name="Normal 416 3 5 3" xfId="30944"/>
    <cellStyle name="Normal 416 3 6" xfId="30945"/>
    <cellStyle name="Normal 416 4" xfId="30946"/>
    <cellStyle name="Normal 416 4 2" xfId="30947"/>
    <cellStyle name="Normal 416 4 2 2" xfId="30948"/>
    <cellStyle name="Normal 416 4 3" xfId="30949"/>
    <cellStyle name="Normal 416 5" xfId="30950"/>
    <cellStyle name="Normal 416 5 2" xfId="30951"/>
    <cellStyle name="Normal 416 5 2 2" xfId="30952"/>
    <cellStyle name="Normal 416 5 3" xfId="30953"/>
    <cellStyle name="Normal 416 6" xfId="30954"/>
    <cellStyle name="Normal 416 6 2" xfId="30955"/>
    <cellStyle name="Normal 416 6 2 2" xfId="30956"/>
    <cellStyle name="Normal 416 6 3" xfId="30957"/>
    <cellStyle name="Normal 416 7" xfId="30958"/>
    <cellStyle name="Normal 417" xfId="30959"/>
    <cellStyle name="Normal 417 2" xfId="30960"/>
    <cellStyle name="Normal 417 2 2" xfId="30961"/>
    <cellStyle name="Normal 417 2 2 2" xfId="30962"/>
    <cellStyle name="Normal 417 2 3" xfId="30963"/>
    <cellStyle name="Normal 417 2 3 2" xfId="30964"/>
    <cellStyle name="Normal 417 2 3 2 2" xfId="30965"/>
    <cellStyle name="Normal 417 2 3 3" xfId="30966"/>
    <cellStyle name="Normal 417 2 4" xfId="30967"/>
    <cellStyle name="Normal 417 2 4 2" xfId="30968"/>
    <cellStyle name="Normal 417 2 4 2 2" xfId="30969"/>
    <cellStyle name="Normal 417 2 4 3" xfId="30970"/>
    <cellStyle name="Normal 417 2 5" xfId="30971"/>
    <cellStyle name="Normal 417 3" xfId="30972"/>
    <cellStyle name="Normal 417 3 2" xfId="30973"/>
    <cellStyle name="Normal 417 3 2 2" xfId="30974"/>
    <cellStyle name="Normal 417 3 2 2 2" xfId="30975"/>
    <cellStyle name="Normal 417 3 2 3" xfId="30976"/>
    <cellStyle name="Normal 417 3 2 3 2" xfId="30977"/>
    <cellStyle name="Normal 417 3 2 3 2 2" xfId="30978"/>
    <cellStyle name="Normal 417 3 2 3 3" xfId="30979"/>
    <cellStyle name="Normal 417 3 2 4" xfId="30980"/>
    <cellStyle name="Normal 417 3 3" xfId="30981"/>
    <cellStyle name="Normal 417 3 3 2" xfId="30982"/>
    <cellStyle name="Normal 417 3 3 2 2" xfId="30983"/>
    <cellStyle name="Normal 417 3 3 3" xfId="30984"/>
    <cellStyle name="Normal 417 3 4" xfId="30985"/>
    <cellStyle name="Normal 417 3 4 2" xfId="30986"/>
    <cellStyle name="Normal 417 3 4 2 2" xfId="30987"/>
    <cellStyle name="Normal 417 3 4 3" xfId="30988"/>
    <cellStyle name="Normal 417 3 5" xfId="30989"/>
    <cellStyle name="Normal 417 3 5 2" xfId="30990"/>
    <cellStyle name="Normal 417 3 5 2 2" xfId="30991"/>
    <cellStyle name="Normal 417 3 5 3" xfId="30992"/>
    <cellStyle name="Normal 417 3 6" xfId="30993"/>
    <cellStyle name="Normal 417 4" xfId="30994"/>
    <cellStyle name="Normal 417 4 2" xfId="30995"/>
    <cellStyle name="Normal 417 4 2 2" xfId="30996"/>
    <cellStyle name="Normal 417 4 3" xfId="30997"/>
    <cellStyle name="Normal 417 5" xfId="30998"/>
    <cellStyle name="Normal 417 5 2" xfId="30999"/>
    <cellStyle name="Normal 417 5 2 2" xfId="31000"/>
    <cellStyle name="Normal 417 5 3" xfId="31001"/>
    <cellStyle name="Normal 417 6" xfId="31002"/>
    <cellStyle name="Normal 417 6 2" xfId="31003"/>
    <cellStyle name="Normal 417 6 2 2" xfId="31004"/>
    <cellStyle name="Normal 417 6 3" xfId="31005"/>
    <cellStyle name="Normal 417 7" xfId="31006"/>
    <cellStyle name="Normal 418" xfId="31007"/>
    <cellStyle name="Normal 418 2" xfId="31008"/>
    <cellStyle name="Normal 418 2 2" xfId="31009"/>
    <cellStyle name="Normal 418 2 2 2" xfId="31010"/>
    <cellStyle name="Normal 418 2 3" xfId="31011"/>
    <cellStyle name="Normal 418 2 3 2" xfId="31012"/>
    <cellStyle name="Normal 418 2 3 2 2" xfId="31013"/>
    <cellStyle name="Normal 418 2 3 3" xfId="31014"/>
    <cellStyle name="Normal 418 2 4" xfId="31015"/>
    <cellStyle name="Normal 418 2 4 2" xfId="31016"/>
    <cellStyle name="Normal 418 2 4 2 2" xfId="31017"/>
    <cellStyle name="Normal 418 2 4 3" xfId="31018"/>
    <cellStyle name="Normal 418 2 5" xfId="31019"/>
    <cellStyle name="Normal 418 3" xfId="31020"/>
    <cellStyle name="Normal 418 3 2" xfId="31021"/>
    <cellStyle name="Normal 418 3 2 2" xfId="31022"/>
    <cellStyle name="Normal 418 3 2 2 2" xfId="31023"/>
    <cellStyle name="Normal 418 3 2 3" xfId="31024"/>
    <cellStyle name="Normal 418 3 2 3 2" xfId="31025"/>
    <cellStyle name="Normal 418 3 2 3 2 2" xfId="31026"/>
    <cellStyle name="Normal 418 3 2 3 3" xfId="31027"/>
    <cellStyle name="Normal 418 3 2 4" xfId="31028"/>
    <cellStyle name="Normal 418 3 3" xfId="31029"/>
    <cellStyle name="Normal 418 3 3 2" xfId="31030"/>
    <cellStyle name="Normal 418 3 3 2 2" xfId="31031"/>
    <cellStyle name="Normal 418 3 3 3" xfId="31032"/>
    <cellStyle name="Normal 418 3 4" xfId="31033"/>
    <cellStyle name="Normal 418 3 4 2" xfId="31034"/>
    <cellStyle name="Normal 418 3 4 2 2" xfId="31035"/>
    <cellStyle name="Normal 418 3 4 3" xfId="31036"/>
    <cellStyle name="Normal 418 3 5" xfId="31037"/>
    <cellStyle name="Normal 418 3 5 2" xfId="31038"/>
    <cellStyle name="Normal 418 3 5 2 2" xfId="31039"/>
    <cellStyle name="Normal 418 3 5 3" xfId="31040"/>
    <cellStyle name="Normal 418 3 6" xfId="31041"/>
    <cellStyle name="Normal 418 4" xfId="31042"/>
    <cellStyle name="Normal 418 4 2" xfId="31043"/>
    <cellStyle name="Normal 418 4 2 2" xfId="31044"/>
    <cellStyle name="Normal 418 4 3" xfId="31045"/>
    <cellStyle name="Normal 418 5" xfId="31046"/>
    <cellStyle name="Normal 418 5 2" xfId="31047"/>
    <cellStyle name="Normal 418 5 2 2" xfId="31048"/>
    <cellStyle name="Normal 418 5 3" xfId="31049"/>
    <cellStyle name="Normal 418 6" xfId="31050"/>
    <cellStyle name="Normal 418 6 2" xfId="31051"/>
    <cellStyle name="Normal 418 6 2 2" xfId="31052"/>
    <cellStyle name="Normal 418 6 3" xfId="31053"/>
    <cellStyle name="Normal 418 7" xfId="31054"/>
    <cellStyle name="Normal 419" xfId="31055"/>
    <cellStyle name="Normal 419 2" xfId="31056"/>
    <cellStyle name="Normal 419 2 2" xfId="31057"/>
    <cellStyle name="Normal 419 2 2 2" xfId="31058"/>
    <cellStyle name="Normal 419 2 3" xfId="31059"/>
    <cellStyle name="Normal 419 2 3 2" xfId="31060"/>
    <cellStyle name="Normal 419 2 3 2 2" xfId="31061"/>
    <cellStyle name="Normal 419 2 3 3" xfId="31062"/>
    <cellStyle name="Normal 419 2 4" xfId="31063"/>
    <cellStyle name="Normal 419 2 4 2" xfId="31064"/>
    <cellStyle name="Normal 419 2 4 2 2" xfId="31065"/>
    <cellStyle name="Normal 419 2 4 3" xfId="31066"/>
    <cellStyle name="Normal 419 2 5" xfId="31067"/>
    <cellStyle name="Normal 419 3" xfId="31068"/>
    <cellStyle name="Normal 419 3 2" xfId="31069"/>
    <cellStyle name="Normal 419 3 2 2" xfId="31070"/>
    <cellStyle name="Normal 419 3 2 2 2" xfId="31071"/>
    <cellStyle name="Normal 419 3 2 3" xfId="31072"/>
    <cellStyle name="Normal 419 3 2 3 2" xfId="31073"/>
    <cellStyle name="Normal 419 3 2 3 2 2" xfId="31074"/>
    <cellStyle name="Normal 419 3 2 3 3" xfId="31075"/>
    <cellStyle name="Normal 419 3 2 4" xfId="31076"/>
    <cellStyle name="Normal 419 3 3" xfId="31077"/>
    <cellStyle name="Normal 419 3 3 2" xfId="31078"/>
    <cellStyle name="Normal 419 3 3 2 2" xfId="31079"/>
    <cellStyle name="Normal 419 3 3 3" xfId="31080"/>
    <cellStyle name="Normal 419 3 4" xfId="31081"/>
    <cellStyle name="Normal 419 3 4 2" xfId="31082"/>
    <cellStyle name="Normal 419 3 4 2 2" xfId="31083"/>
    <cellStyle name="Normal 419 3 4 3" xfId="31084"/>
    <cellStyle name="Normal 419 3 5" xfId="31085"/>
    <cellStyle name="Normal 419 3 5 2" xfId="31086"/>
    <cellStyle name="Normal 419 3 5 2 2" xfId="31087"/>
    <cellStyle name="Normal 419 3 5 3" xfId="31088"/>
    <cellStyle name="Normal 419 3 6" xfId="31089"/>
    <cellStyle name="Normal 419 4" xfId="31090"/>
    <cellStyle name="Normal 419 4 2" xfId="31091"/>
    <cellStyle name="Normal 419 4 2 2" xfId="31092"/>
    <cellStyle name="Normal 419 4 3" xfId="31093"/>
    <cellStyle name="Normal 419 5" xfId="31094"/>
    <cellStyle name="Normal 419 5 2" xfId="31095"/>
    <cellStyle name="Normal 419 5 2 2" xfId="31096"/>
    <cellStyle name="Normal 419 5 3" xfId="31097"/>
    <cellStyle name="Normal 419 6" xfId="31098"/>
    <cellStyle name="Normal 419 6 2" xfId="31099"/>
    <cellStyle name="Normal 419 6 2 2" xfId="31100"/>
    <cellStyle name="Normal 419 6 3" xfId="31101"/>
    <cellStyle name="Normal 419 7" xfId="31102"/>
    <cellStyle name="Normal 42" xfId="31103"/>
    <cellStyle name="Normal 42 2" xfId="31104"/>
    <cellStyle name="Normal 42 2 2" xfId="31105"/>
    <cellStyle name="Normal 42 2 2 2" xfId="31106"/>
    <cellStyle name="Normal 42 2 2 2 2" xfId="31107"/>
    <cellStyle name="Normal 42 2 2 3" xfId="31108"/>
    <cellStyle name="Normal 42 2 2 3 2" xfId="31109"/>
    <cellStyle name="Normal 42 2 2 3 2 2" xfId="31110"/>
    <cellStyle name="Normal 42 2 2 3 3" xfId="31111"/>
    <cellStyle name="Normal 42 2 2 4" xfId="31112"/>
    <cellStyle name="Normal 42 2 2 4 2" xfId="31113"/>
    <cellStyle name="Normal 42 2 2 4 2 2" xfId="31114"/>
    <cellStyle name="Normal 42 2 2 4 3" xfId="31115"/>
    <cellStyle name="Normal 42 2 2 5" xfId="31116"/>
    <cellStyle name="Normal 42 2 3" xfId="31117"/>
    <cellStyle name="Normal 42 2 3 2" xfId="31118"/>
    <cellStyle name="Normal 42 2 3 2 2" xfId="31119"/>
    <cellStyle name="Normal 42 2 3 3" xfId="31120"/>
    <cellStyle name="Normal 42 2 4" xfId="31121"/>
    <cellStyle name="Normal 42 2 4 2" xfId="31122"/>
    <cellStyle name="Normal 42 2 4 2 2" xfId="31123"/>
    <cellStyle name="Normal 42 2 4 3" xfId="31124"/>
    <cellStyle name="Normal 42 2 5" xfId="31125"/>
    <cellStyle name="Normal 42 2 5 2" xfId="31126"/>
    <cellStyle name="Normal 42 2 5 2 2" xfId="31127"/>
    <cellStyle name="Normal 42 2 5 3" xfId="31128"/>
    <cellStyle name="Normal 42 2 6" xfId="31129"/>
    <cellStyle name="Normal 42 3" xfId="31130"/>
    <cellStyle name="Normal 42 3 2" xfId="31131"/>
    <cellStyle name="Normal 42 3 2 2" xfId="31132"/>
    <cellStyle name="Normal 42 3 3" xfId="31133"/>
    <cellStyle name="Normal 42 3 3 2" xfId="31134"/>
    <cellStyle name="Normal 42 3 3 2 2" xfId="31135"/>
    <cellStyle name="Normal 42 3 3 3" xfId="31136"/>
    <cellStyle name="Normal 42 3 4" xfId="31137"/>
    <cellStyle name="Normal 42 3 4 2" xfId="31138"/>
    <cellStyle name="Normal 42 3 4 2 2" xfId="31139"/>
    <cellStyle name="Normal 42 3 4 3" xfId="31140"/>
    <cellStyle name="Normal 42 3 5" xfId="31141"/>
    <cellStyle name="Normal 42 4" xfId="31142"/>
    <cellStyle name="Normal 42 4 2" xfId="31143"/>
    <cellStyle name="Normal 42 4 2 2" xfId="31144"/>
    <cellStyle name="Normal 42 4 3" xfId="31145"/>
    <cellStyle name="Normal 42 5" xfId="31146"/>
    <cellStyle name="Normal 42 5 2" xfId="31147"/>
    <cellStyle name="Normal 42 5 2 2" xfId="31148"/>
    <cellStyle name="Normal 42 5 3" xfId="31149"/>
    <cellStyle name="Normal 42 6" xfId="31150"/>
    <cellStyle name="Normal 42 6 2" xfId="31151"/>
    <cellStyle name="Normal 42 6 2 2" xfId="31152"/>
    <cellStyle name="Normal 42 6 3" xfId="31153"/>
    <cellStyle name="Normal 42 7" xfId="31154"/>
    <cellStyle name="Normal 420" xfId="31155"/>
    <cellStyle name="Normal 420 2" xfId="31156"/>
    <cellStyle name="Normal 420 2 2" xfId="31157"/>
    <cellStyle name="Normal 420 2 2 2" xfId="31158"/>
    <cellStyle name="Normal 420 2 3" xfId="31159"/>
    <cellStyle name="Normal 420 2 3 2" xfId="31160"/>
    <cellStyle name="Normal 420 2 3 2 2" xfId="31161"/>
    <cellStyle name="Normal 420 2 3 3" xfId="31162"/>
    <cellStyle name="Normal 420 2 4" xfId="31163"/>
    <cellStyle name="Normal 420 2 4 2" xfId="31164"/>
    <cellStyle name="Normal 420 2 4 2 2" xfId="31165"/>
    <cellStyle name="Normal 420 2 4 3" xfId="31166"/>
    <cellStyle name="Normal 420 2 5" xfId="31167"/>
    <cellStyle name="Normal 420 3" xfId="31168"/>
    <cellStyle name="Normal 420 3 2" xfId="31169"/>
    <cellStyle name="Normal 420 3 2 2" xfId="31170"/>
    <cellStyle name="Normal 420 3 2 2 2" xfId="31171"/>
    <cellStyle name="Normal 420 3 2 3" xfId="31172"/>
    <cellStyle name="Normal 420 3 2 3 2" xfId="31173"/>
    <cellStyle name="Normal 420 3 2 3 2 2" xfId="31174"/>
    <cellStyle name="Normal 420 3 2 3 3" xfId="31175"/>
    <cellStyle name="Normal 420 3 2 4" xfId="31176"/>
    <cellStyle name="Normal 420 3 3" xfId="31177"/>
    <cellStyle name="Normal 420 3 3 2" xfId="31178"/>
    <cellStyle name="Normal 420 3 3 2 2" xfId="31179"/>
    <cellStyle name="Normal 420 3 3 3" xfId="31180"/>
    <cellStyle name="Normal 420 3 4" xfId="31181"/>
    <cellStyle name="Normal 420 3 4 2" xfId="31182"/>
    <cellStyle name="Normal 420 3 4 2 2" xfId="31183"/>
    <cellStyle name="Normal 420 3 4 3" xfId="31184"/>
    <cellStyle name="Normal 420 3 5" xfId="31185"/>
    <cellStyle name="Normal 420 3 5 2" xfId="31186"/>
    <cellStyle name="Normal 420 3 5 2 2" xfId="31187"/>
    <cellStyle name="Normal 420 3 5 3" xfId="31188"/>
    <cellStyle name="Normal 420 3 6" xfId="31189"/>
    <cellStyle name="Normal 420 4" xfId="31190"/>
    <cellStyle name="Normal 420 4 2" xfId="31191"/>
    <cellStyle name="Normal 420 4 2 2" xfId="31192"/>
    <cellStyle name="Normal 420 4 3" xfId="31193"/>
    <cellStyle name="Normal 420 5" xfId="31194"/>
    <cellStyle name="Normal 420 5 2" xfId="31195"/>
    <cellStyle name="Normal 420 5 2 2" xfId="31196"/>
    <cellStyle name="Normal 420 5 3" xfId="31197"/>
    <cellStyle name="Normal 420 6" xfId="31198"/>
    <cellStyle name="Normal 420 6 2" xfId="31199"/>
    <cellStyle name="Normal 420 6 2 2" xfId="31200"/>
    <cellStyle name="Normal 420 6 3" xfId="31201"/>
    <cellStyle name="Normal 420 7" xfId="31202"/>
    <cellStyle name="Normal 421" xfId="31203"/>
    <cellStyle name="Normal 421 2" xfId="31204"/>
    <cellStyle name="Normal 421 2 2" xfId="31205"/>
    <cellStyle name="Normal 421 2 2 2" xfId="31206"/>
    <cellStyle name="Normal 421 2 2 2 2" xfId="31207"/>
    <cellStyle name="Normal 421 2 2 3" xfId="31208"/>
    <cellStyle name="Normal 421 2 2 3 2" xfId="31209"/>
    <cellStyle name="Normal 421 2 2 3 2 2" xfId="31210"/>
    <cellStyle name="Normal 421 2 2 3 3" xfId="31211"/>
    <cellStyle name="Normal 421 2 2 4" xfId="31212"/>
    <cellStyle name="Normal 421 2 2 4 2" xfId="31213"/>
    <cellStyle name="Normal 421 2 2 4 2 2" xfId="31214"/>
    <cellStyle name="Normal 421 2 2 4 3" xfId="31215"/>
    <cellStyle name="Normal 421 2 2 5" xfId="31216"/>
    <cellStyle name="Normal 421 2 3" xfId="31217"/>
    <cellStyle name="Normal 421 2 3 2" xfId="31218"/>
    <cellStyle name="Normal 421 2 3 2 2" xfId="31219"/>
    <cellStyle name="Normal 421 2 3 2 2 2" xfId="31220"/>
    <cellStyle name="Normal 421 2 3 2 3" xfId="31221"/>
    <cellStyle name="Normal 421 2 3 2 3 2" xfId="31222"/>
    <cellStyle name="Normal 421 2 3 2 3 2 2" xfId="31223"/>
    <cellStyle name="Normal 421 2 3 2 3 3" xfId="31224"/>
    <cellStyle name="Normal 421 2 3 2 4" xfId="31225"/>
    <cellStyle name="Normal 421 2 3 3" xfId="31226"/>
    <cellStyle name="Normal 421 2 3 3 2" xfId="31227"/>
    <cellStyle name="Normal 421 2 3 3 2 2" xfId="31228"/>
    <cellStyle name="Normal 421 2 3 3 3" xfId="31229"/>
    <cellStyle name="Normal 421 2 3 4" xfId="31230"/>
    <cellStyle name="Normal 421 2 3 4 2" xfId="31231"/>
    <cellStyle name="Normal 421 2 3 4 2 2" xfId="31232"/>
    <cellStyle name="Normal 421 2 3 4 3" xfId="31233"/>
    <cellStyle name="Normal 421 2 3 5" xfId="31234"/>
    <cellStyle name="Normal 421 2 3 5 2" xfId="31235"/>
    <cellStyle name="Normal 421 2 3 5 2 2" xfId="31236"/>
    <cellStyle name="Normal 421 2 3 5 3" xfId="31237"/>
    <cellStyle name="Normal 421 2 3 6" xfId="31238"/>
    <cellStyle name="Normal 421 2 4" xfId="31239"/>
    <cellStyle name="Normal 421 2 4 2" xfId="31240"/>
    <cellStyle name="Normal 421 2 4 2 2" xfId="31241"/>
    <cellStyle name="Normal 421 2 4 3" xfId="31242"/>
    <cellStyle name="Normal 421 2 5" xfId="31243"/>
    <cellStyle name="Normal 421 2 5 2" xfId="31244"/>
    <cellStyle name="Normal 421 2 5 2 2" xfId="31245"/>
    <cellStyle name="Normal 421 2 5 3" xfId="31246"/>
    <cellStyle name="Normal 421 2 6" xfId="31247"/>
    <cellStyle name="Normal 421 2 6 2" xfId="31248"/>
    <cellStyle name="Normal 421 2 6 2 2" xfId="31249"/>
    <cellStyle name="Normal 421 2 6 3" xfId="31250"/>
    <cellStyle name="Normal 421 2 7" xfId="31251"/>
    <cellStyle name="Normal 421 3" xfId="31252"/>
    <cellStyle name="Normal 421 3 2" xfId="31253"/>
    <cellStyle name="Normal 421 3 2 2" xfId="31254"/>
    <cellStyle name="Normal 421 3 3" xfId="31255"/>
    <cellStyle name="Normal 421 3 3 2" xfId="31256"/>
    <cellStyle name="Normal 421 3 3 2 2" xfId="31257"/>
    <cellStyle name="Normal 421 3 3 3" xfId="31258"/>
    <cellStyle name="Normal 421 3 4" xfId="31259"/>
    <cellStyle name="Normal 421 3 4 2" xfId="31260"/>
    <cellStyle name="Normal 421 3 4 2 2" xfId="31261"/>
    <cellStyle name="Normal 421 3 4 3" xfId="31262"/>
    <cellStyle name="Normal 421 3 5" xfId="31263"/>
    <cellStyle name="Normal 421 4" xfId="31264"/>
    <cellStyle name="Normal 421 4 2" xfId="31265"/>
    <cellStyle name="Normal 421 4 2 2" xfId="31266"/>
    <cellStyle name="Normal 421 4 2 2 2" xfId="31267"/>
    <cellStyle name="Normal 421 4 2 3" xfId="31268"/>
    <cellStyle name="Normal 421 4 2 3 2" xfId="31269"/>
    <cellStyle name="Normal 421 4 2 3 2 2" xfId="31270"/>
    <cellStyle name="Normal 421 4 2 3 3" xfId="31271"/>
    <cellStyle name="Normal 421 4 2 4" xfId="31272"/>
    <cellStyle name="Normal 421 4 3" xfId="31273"/>
    <cellStyle name="Normal 421 4 3 2" xfId="31274"/>
    <cellStyle name="Normal 421 4 3 2 2" xfId="31275"/>
    <cellStyle name="Normal 421 4 3 3" xfId="31276"/>
    <cellStyle name="Normal 421 4 4" xfId="31277"/>
    <cellStyle name="Normal 421 4 4 2" xfId="31278"/>
    <cellStyle name="Normal 421 4 4 2 2" xfId="31279"/>
    <cellStyle name="Normal 421 4 4 3" xfId="31280"/>
    <cellStyle name="Normal 421 4 5" xfId="31281"/>
    <cellStyle name="Normal 421 4 5 2" xfId="31282"/>
    <cellStyle name="Normal 421 4 5 2 2" xfId="31283"/>
    <cellStyle name="Normal 421 4 5 3" xfId="31284"/>
    <cellStyle name="Normal 421 4 6" xfId="31285"/>
    <cellStyle name="Normal 421 5" xfId="31286"/>
    <cellStyle name="Normal 421 5 2" xfId="31287"/>
    <cellStyle name="Normal 421 5 2 2" xfId="31288"/>
    <cellStyle name="Normal 421 5 3" xfId="31289"/>
    <cellStyle name="Normal 421 6" xfId="31290"/>
    <cellStyle name="Normal 421 6 2" xfId="31291"/>
    <cellStyle name="Normal 421 6 2 2" xfId="31292"/>
    <cellStyle name="Normal 421 6 3" xfId="31293"/>
    <cellStyle name="Normal 421 7" xfId="31294"/>
    <cellStyle name="Normal 421 7 2" xfId="31295"/>
    <cellStyle name="Normal 421 7 2 2" xfId="31296"/>
    <cellStyle name="Normal 421 7 3" xfId="31297"/>
    <cellStyle name="Normal 421 8" xfId="31298"/>
    <cellStyle name="Normal 421 8 2" xfId="31299"/>
    <cellStyle name="Normal 421 8 2 2" xfId="31300"/>
    <cellStyle name="Normal 421 8 3" xfId="31301"/>
    <cellStyle name="Normal 421 8 3 2" xfId="31302"/>
    <cellStyle name="Normal 421 8 4" xfId="31303"/>
    <cellStyle name="Normal 421 9" xfId="31304"/>
    <cellStyle name="Normal 422" xfId="31305"/>
    <cellStyle name="Normal 422 2" xfId="31306"/>
    <cellStyle name="Normal 422 2 2" xfId="31307"/>
    <cellStyle name="Normal 422 2 2 2" xfId="31308"/>
    <cellStyle name="Normal 422 2 2 2 2" xfId="31309"/>
    <cellStyle name="Normal 422 2 2 3" xfId="31310"/>
    <cellStyle name="Normal 422 2 2 3 2" xfId="31311"/>
    <cellStyle name="Normal 422 2 2 3 2 2" xfId="31312"/>
    <cellStyle name="Normal 422 2 2 3 3" xfId="31313"/>
    <cellStyle name="Normal 422 2 2 4" xfId="31314"/>
    <cellStyle name="Normal 422 2 2 4 2" xfId="31315"/>
    <cellStyle name="Normal 422 2 2 4 2 2" xfId="31316"/>
    <cellStyle name="Normal 422 2 2 4 3" xfId="31317"/>
    <cellStyle name="Normal 422 2 2 5" xfId="31318"/>
    <cellStyle name="Normal 422 2 3" xfId="31319"/>
    <cellStyle name="Normal 422 2 3 2" xfId="31320"/>
    <cellStyle name="Normal 422 2 3 2 2" xfId="31321"/>
    <cellStyle name="Normal 422 2 3 2 2 2" xfId="31322"/>
    <cellStyle name="Normal 422 2 3 2 3" xfId="31323"/>
    <cellStyle name="Normal 422 2 3 2 3 2" xfId="31324"/>
    <cellStyle name="Normal 422 2 3 2 3 2 2" xfId="31325"/>
    <cellStyle name="Normal 422 2 3 2 3 3" xfId="31326"/>
    <cellStyle name="Normal 422 2 3 2 4" xfId="31327"/>
    <cellStyle name="Normal 422 2 3 3" xfId="31328"/>
    <cellStyle name="Normal 422 2 3 3 2" xfId="31329"/>
    <cellStyle name="Normal 422 2 3 3 2 2" xfId="31330"/>
    <cellStyle name="Normal 422 2 3 3 3" xfId="31331"/>
    <cellStyle name="Normal 422 2 3 4" xfId="31332"/>
    <cellStyle name="Normal 422 2 3 4 2" xfId="31333"/>
    <cellStyle name="Normal 422 2 3 4 2 2" xfId="31334"/>
    <cellStyle name="Normal 422 2 3 4 3" xfId="31335"/>
    <cellStyle name="Normal 422 2 3 5" xfId="31336"/>
    <cellStyle name="Normal 422 2 3 5 2" xfId="31337"/>
    <cellStyle name="Normal 422 2 3 5 2 2" xfId="31338"/>
    <cellStyle name="Normal 422 2 3 5 3" xfId="31339"/>
    <cellStyle name="Normal 422 2 3 6" xfId="31340"/>
    <cellStyle name="Normal 422 2 4" xfId="31341"/>
    <cellStyle name="Normal 422 2 4 2" xfId="31342"/>
    <cellStyle name="Normal 422 2 4 2 2" xfId="31343"/>
    <cellStyle name="Normal 422 2 4 3" xfId="31344"/>
    <cellStyle name="Normal 422 2 5" xfId="31345"/>
    <cellStyle name="Normal 422 2 5 2" xfId="31346"/>
    <cellStyle name="Normal 422 2 5 2 2" xfId="31347"/>
    <cellStyle name="Normal 422 2 5 3" xfId="31348"/>
    <cellStyle name="Normal 422 2 6" xfId="31349"/>
    <cellStyle name="Normal 422 2 6 2" xfId="31350"/>
    <cellStyle name="Normal 422 2 6 2 2" xfId="31351"/>
    <cellStyle name="Normal 422 2 6 3" xfId="31352"/>
    <cellStyle name="Normal 422 2 7" xfId="31353"/>
    <cellStyle name="Normal 422 3" xfId="31354"/>
    <cellStyle name="Normal 422 3 2" xfId="31355"/>
    <cellStyle name="Normal 422 3 2 2" xfId="31356"/>
    <cellStyle name="Normal 422 3 3" xfId="31357"/>
    <cellStyle name="Normal 422 3 3 2" xfId="31358"/>
    <cellStyle name="Normal 422 3 3 2 2" xfId="31359"/>
    <cellStyle name="Normal 422 3 3 3" xfId="31360"/>
    <cellStyle name="Normal 422 3 4" xfId="31361"/>
    <cellStyle name="Normal 422 3 4 2" xfId="31362"/>
    <cellStyle name="Normal 422 3 4 2 2" xfId="31363"/>
    <cellStyle name="Normal 422 3 4 3" xfId="31364"/>
    <cellStyle name="Normal 422 3 5" xfId="31365"/>
    <cellStyle name="Normal 422 4" xfId="31366"/>
    <cellStyle name="Normal 422 4 2" xfId="31367"/>
    <cellStyle name="Normal 422 4 2 2" xfId="31368"/>
    <cellStyle name="Normal 422 4 2 2 2" xfId="31369"/>
    <cellStyle name="Normal 422 4 2 3" xfId="31370"/>
    <cellStyle name="Normal 422 4 2 3 2" xfId="31371"/>
    <cellStyle name="Normal 422 4 2 3 2 2" xfId="31372"/>
    <cellStyle name="Normal 422 4 2 3 3" xfId="31373"/>
    <cellStyle name="Normal 422 4 2 4" xfId="31374"/>
    <cellStyle name="Normal 422 4 3" xfId="31375"/>
    <cellStyle name="Normal 422 4 3 2" xfId="31376"/>
    <cellStyle name="Normal 422 4 3 2 2" xfId="31377"/>
    <cellStyle name="Normal 422 4 3 3" xfId="31378"/>
    <cellStyle name="Normal 422 4 4" xfId="31379"/>
    <cellStyle name="Normal 422 4 4 2" xfId="31380"/>
    <cellStyle name="Normal 422 4 4 2 2" xfId="31381"/>
    <cellStyle name="Normal 422 4 4 3" xfId="31382"/>
    <cellStyle name="Normal 422 4 5" xfId="31383"/>
    <cellStyle name="Normal 422 4 5 2" xfId="31384"/>
    <cellStyle name="Normal 422 4 5 2 2" xfId="31385"/>
    <cellStyle name="Normal 422 4 5 3" xfId="31386"/>
    <cellStyle name="Normal 422 4 6" xfId="31387"/>
    <cellStyle name="Normal 422 5" xfId="31388"/>
    <cellStyle name="Normal 422 5 2" xfId="31389"/>
    <cellStyle name="Normal 422 5 2 2" xfId="31390"/>
    <cellStyle name="Normal 422 5 3" xfId="31391"/>
    <cellStyle name="Normal 422 6" xfId="31392"/>
    <cellStyle name="Normal 422 6 2" xfId="31393"/>
    <cellStyle name="Normal 422 6 2 2" xfId="31394"/>
    <cellStyle name="Normal 422 6 3" xfId="31395"/>
    <cellStyle name="Normal 422 7" xfId="31396"/>
    <cellStyle name="Normal 422 7 2" xfId="31397"/>
    <cellStyle name="Normal 422 7 2 2" xfId="31398"/>
    <cellStyle name="Normal 422 7 3" xfId="31399"/>
    <cellStyle name="Normal 422 8" xfId="31400"/>
    <cellStyle name="Normal 422 8 2" xfId="31401"/>
    <cellStyle name="Normal 422 8 2 2" xfId="31402"/>
    <cellStyle name="Normal 422 8 3" xfId="31403"/>
    <cellStyle name="Normal 422 8 3 2" xfId="31404"/>
    <cellStyle name="Normal 422 8 4" xfId="31405"/>
    <cellStyle name="Normal 422 9" xfId="31406"/>
    <cellStyle name="Normal 423" xfId="31407"/>
    <cellStyle name="Normal 423 2" xfId="31408"/>
    <cellStyle name="Normal 423 2 2" xfId="31409"/>
    <cellStyle name="Normal 423 2 2 2" xfId="31410"/>
    <cellStyle name="Normal 423 2 2 2 2" xfId="31411"/>
    <cellStyle name="Normal 423 2 2 3" xfId="31412"/>
    <cellStyle name="Normal 423 2 2 3 2" xfId="31413"/>
    <cellStyle name="Normal 423 2 2 3 2 2" xfId="31414"/>
    <cellStyle name="Normal 423 2 2 3 3" xfId="31415"/>
    <cellStyle name="Normal 423 2 2 4" xfId="31416"/>
    <cellStyle name="Normal 423 2 2 4 2" xfId="31417"/>
    <cellStyle name="Normal 423 2 2 4 2 2" xfId="31418"/>
    <cellStyle name="Normal 423 2 2 4 3" xfId="31419"/>
    <cellStyle name="Normal 423 2 2 5" xfId="31420"/>
    <cellStyle name="Normal 423 2 3" xfId="31421"/>
    <cellStyle name="Normal 423 2 3 2" xfId="31422"/>
    <cellStyle name="Normal 423 2 3 2 2" xfId="31423"/>
    <cellStyle name="Normal 423 2 3 2 2 2" xfId="31424"/>
    <cellStyle name="Normal 423 2 3 2 3" xfId="31425"/>
    <cellStyle name="Normal 423 2 3 2 3 2" xfId="31426"/>
    <cellStyle name="Normal 423 2 3 2 3 2 2" xfId="31427"/>
    <cellStyle name="Normal 423 2 3 2 3 3" xfId="31428"/>
    <cellStyle name="Normal 423 2 3 2 4" xfId="31429"/>
    <cellStyle name="Normal 423 2 3 3" xfId="31430"/>
    <cellStyle name="Normal 423 2 3 3 2" xfId="31431"/>
    <cellStyle name="Normal 423 2 3 3 2 2" xfId="31432"/>
    <cellStyle name="Normal 423 2 3 3 3" xfId="31433"/>
    <cellStyle name="Normal 423 2 3 4" xfId="31434"/>
    <cellStyle name="Normal 423 2 3 4 2" xfId="31435"/>
    <cellStyle name="Normal 423 2 3 4 2 2" xfId="31436"/>
    <cellStyle name="Normal 423 2 3 4 3" xfId="31437"/>
    <cellStyle name="Normal 423 2 3 5" xfId="31438"/>
    <cellStyle name="Normal 423 2 3 5 2" xfId="31439"/>
    <cellStyle name="Normal 423 2 3 5 2 2" xfId="31440"/>
    <cellStyle name="Normal 423 2 3 5 3" xfId="31441"/>
    <cellStyle name="Normal 423 2 3 6" xfId="31442"/>
    <cellStyle name="Normal 423 2 4" xfId="31443"/>
    <cellStyle name="Normal 423 2 4 2" xfId="31444"/>
    <cellStyle name="Normal 423 2 4 2 2" xfId="31445"/>
    <cellStyle name="Normal 423 2 4 3" xfId="31446"/>
    <cellStyle name="Normal 423 2 5" xfId="31447"/>
    <cellStyle name="Normal 423 2 5 2" xfId="31448"/>
    <cellStyle name="Normal 423 2 5 2 2" xfId="31449"/>
    <cellStyle name="Normal 423 2 5 3" xfId="31450"/>
    <cellStyle name="Normal 423 2 6" xfId="31451"/>
    <cellStyle name="Normal 423 2 6 2" xfId="31452"/>
    <cellStyle name="Normal 423 2 6 2 2" xfId="31453"/>
    <cellStyle name="Normal 423 2 6 3" xfId="31454"/>
    <cellStyle name="Normal 423 2 7" xfId="31455"/>
    <cellStyle name="Normal 423 3" xfId="31456"/>
    <cellStyle name="Normal 423 3 2" xfId="31457"/>
    <cellStyle name="Normal 423 3 2 2" xfId="31458"/>
    <cellStyle name="Normal 423 3 3" xfId="31459"/>
    <cellStyle name="Normal 423 3 3 2" xfId="31460"/>
    <cellStyle name="Normal 423 3 3 2 2" xfId="31461"/>
    <cellStyle name="Normal 423 3 3 3" xfId="31462"/>
    <cellStyle name="Normal 423 3 4" xfId="31463"/>
    <cellStyle name="Normal 423 3 4 2" xfId="31464"/>
    <cellStyle name="Normal 423 3 4 2 2" xfId="31465"/>
    <cellStyle name="Normal 423 3 4 3" xfId="31466"/>
    <cellStyle name="Normal 423 3 5" xfId="31467"/>
    <cellStyle name="Normal 423 4" xfId="31468"/>
    <cellStyle name="Normal 423 4 2" xfId="31469"/>
    <cellStyle name="Normal 423 4 2 2" xfId="31470"/>
    <cellStyle name="Normal 423 4 2 2 2" xfId="31471"/>
    <cellStyle name="Normal 423 4 2 3" xfId="31472"/>
    <cellStyle name="Normal 423 4 2 3 2" xfId="31473"/>
    <cellStyle name="Normal 423 4 2 3 2 2" xfId="31474"/>
    <cellStyle name="Normal 423 4 2 3 3" xfId="31475"/>
    <cellStyle name="Normal 423 4 2 4" xfId="31476"/>
    <cellStyle name="Normal 423 4 3" xfId="31477"/>
    <cellStyle name="Normal 423 4 3 2" xfId="31478"/>
    <cellStyle name="Normal 423 4 3 2 2" xfId="31479"/>
    <cellStyle name="Normal 423 4 3 3" xfId="31480"/>
    <cellStyle name="Normal 423 4 4" xfId="31481"/>
    <cellStyle name="Normal 423 4 4 2" xfId="31482"/>
    <cellStyle name="Normal 423 4 4 2 2" xfId="31483"/>
    <cellStyle name="Normal 423 4 4 3" xfId="31484"/>
    <cellStyle name="Normal 423 4 5" xfId="31485"/>
    <cellStyle name="Normal 423 4 5 2" xfId="31486"/>
    <cellStyle name="Normal 423 4 5 2 2" xfId="31487"/>
    <cellStyle name="Normal 423 4 5 3" xfId="31488"/>
    <cellStyle name="Normal 423 4 6" xfId="31489"/>
    <cellStyle name="Normal 423 5" xfId="31490"/>
    <cellStyle name="Normal 423 5 2" xfId="31491"/>
    <cellStyle name="Normal 423 5 2 2" xfId="31492"/>
    <cellStyle name="Normal 423 5 3" xfId="31493"/>
    <cellStyle name="Normal 423 6" xfId="31494"/>
    <cellStyle name="Normal 423 6 2" xfId="31495"/>
    <cellStyle name="Normal 423 6 2 2" xfId="31496"/>
    <cellStyle name="Normal 423 6 3" xfId="31497"/>
    <cellStyle name="Normal 423 7" xfId="31498"/>
    <cellStyle name="Normal 423 7 2" xfId="31499"/>
    <cellStyle name="Normal 423 7 2 2" xfId="31500"/>
    <cellStyle name="Normal 423 7 3" xfId="31501"/>
    <cellStyle name="Normal 423 8" xfId="31502"/>
    <cellStyle name="Normal 423 8 2" xfId="31503"/>
    <cellStyle name="Normal 423 8 2 2" xfId="31504"/>
    <cellStyle name="Normal 423 8 3" xfId="31505"/>
    <cellStyle name="Normal 423 8 3 2" xfId="31506"/>
    <cellStyle name="Normal 423 8 4" xfId="31507"/>
    <cellStyle name="Normal 423 9" xfId="31508"/>
    <cellStyle name="Normal 424" xfId="31509"/>
    <cellStyle name="Normal 424 2" xfId="31510"/>
    <cellStyle name="Normal 424 2 2" xfId="31511"/>
    <cellStyle name="Normal 424 2 2 2" xfId="31512"/>
    <cellStyle name="Normal 424 2 2 2 2" xfId="31513"/>
    <cellStyle name="Normal 424 2 2 3" xfId="31514"/>
    <cellStyle name="Normal 424 2 2 3 2" xfId="31515"/>
    <cellStyle name="Normal 424 2 2 3 2 2" xfId="31516"/>
    <cellStyle name="Normal 424 2 2 3 3" xfId="31517"/>
    <cellStyle name="Normal 424 2 2 4" xfId="31518"/>
    <cellStyle name="Normal 424 2 2 4 2" xfId="31519"/>
    <cellStyle name="Normal 424 2 2 4 2 2" xfId="31520"/>
    <cellStyle name="Normal 424 2 2 4 3" xfId="31521"/>
    <cellStyle name="Normal 424 2 2 5" xfId="31522"/>
    <cellStyle name="Normal 424 2 3" xfId="31523"/>
    <cellStyle name="Normal 424 2 3 2" xfId="31524"/>
    <cellStyle name="Normal 424 2 3 2 2" xfId="31525"/>
    <cellStyle name="Normal 424 2 3 2 2 2" xfId="31526"/>
    <cellStyle name="Normal 424 2 3 2 3" xfId="31527"/>
    <cellStyle name="Normal 424 2 3 2 3 2" xfId="31528"/>
    <cellStyle name="Normal 424 2 3 2 3 2 2" xfId="31529"/>
    <cellStyle name="Normal 424 2 3 2 3 3" xfId="31530"/>
    <cellStyle name="Normal 424 2 3 2 4" xfId="31531"/>
    <cellStyle name="Normal 424 2 3 3" xfId="31532"/>
    <cellStyle name="Normal 424 2 3 3 2" xfId="31533"/>
    <cellStyle name="Normal 424 2 3 3 2 2" xfId="31534"/>
    <cellStyle name="Normal 424 2 3 3 3" xfId="31535"/>
    <cellStyle name="Normal 424 2 3 4" xfId="31536"/>
    <cellStyle name="Normal 424 2 3 4 2" xfId="31537"/>
    <cellStyle name="Normal 424 2 3 4 2 2" xfId="31538"/>
    <cellStyle name="Normal 424 2 3 4 3" xfId="31539"/>
    <cellStyle name="Normal 424 2 3 5" xfId="31540"/>
    <cellStyle name="Normal 424 2 3 5 2" xfId="31541"/>
    <cellStyle name="Normal 424 2 3 5 2 2" xfId="31542"/>
    <cellStyle name="Normal 424 2 3 5 3" xfId="31543"/>
    <cellStyle name="Normal 424 2 3 6" xfId="31544"/>
    <cellStyle name="Normal 424 2 4" xfId="31545"/>
    <cellStyle name="Normal 424 2 4 2" xfId="31546"/>
    <cellStyle name="Normal 424 2 4 2 2" xfId="31547"/>
    <cellStyle name="Normal 424 2 4 3" xfId="31548"/>
    <cellStyle name="Normal 424 2 5" xfId="31549"/>
    <cellStyle name="Normal 424 2 5 2" xfId="31550"/>
    <cellStyle name="Normal 424 2 5 2 2" xfId="31551"/>
    <cellStyle name="Normal 424 2 5 3" xfId="31552"/>
    <cellStyle name="Normal 424 2 6" xfId="31553"/>
    <cellStyle name="Normal 424 2 6 2" xfId="31554"/>
    <cellStyle name="Normal 424 2 6 2 2" xfId="31555"/>
    <cellStyle name="Normal 424 2 6 3" xfId="31556"/>
    <cellStyle name="Normal 424 2 7" xfId="31557"/>
    <cellStyle name="Normal 424 3" xfId="31558"/>
    <cellStyle name="Normal 424 3 2" xfId="31559"/>
    <cellStyle name="Normal 424 3 2 2" xfId="31560"/>
    <cellStyle name="Normal 424 3 3" xfId="31561"/>
    <cellStyle name="Normal 424 3 3 2" xfId="31562"/>
    <cellStyle name="Normal 424 3 3 2 2" xfId="31563"/>
    <cellStyle name="Normal 424 3 3 3" xfId="31564"/>
    <cellStyle name="Normal 424 3 4" xfId="31565"/>
    <cellStyle name="Normal 424 3 4 2" xfId="31566"/>
    <cellStyle name="Normal 424 3 4 2 2" xfId="31567"/>
    <cellStyle name="Normal 424 3 4 3" xfId="31568"/>
    <cellStyle name="Normal 424 3 5" xfId="31569"/>
    <cellStyle name="Normal 424 4" xfId="31570"/>
    <cellStyle name="Normal 424 4 2" xfId="31571"/>
    <cellStyle name="Normal 424 4 2 2" xfId="31572"/>
    <cellStyle name="Normal 424 4 2 2 2" xfId="31573"/>
    <cellStyle name="Normal 424 4 2 3" xfId="31574"/>
    <cellStyle name="Normal 424 4 2 3 2" xfId="31575"/>
    <cellStyle name="Normal 424 4 2 3 2 2" xfId="31576"/>
    <cellStyle name="Normal 424 4 2 3 3" xfId="31577"/>
    <cellStyle name="Normal 424 4 2 4" xfId="31578"/>
    <cellStyle name="Normal 424 4 3" xfId="31579"/>
    <cellStyle name="Normal 424 4 3 2" xfId="31580"/>
    <cellStyle name="Normal 424 4 3 2 2" xfId="31581"/>
    <cellStyle name="Normal 424 4 3 3" xfId="31582"/>
    <cellStyle name="Normal 424 4 4" xfId="31583"/>
    <cellStyle name="Normal 424 4 4 2" xfId="31584"/>
    <cellStyle name="Normal 424 4 4 2 2" xfId="31585"/>
    <cellStyle name="Normal 424 4 4 3" xfId="31586"/>
    <cellStyle name="Normal 424 4 5" xfId="31587"/>
    <cellStyle name="Normal 424 4 5 2" xfId="31588"/>
    <cellStyle name="Normal 424 4 5 2 2" xfId="31589"/>
    <cellStyle name="Normal 424 4 5 3" xfId="31590"/>
    <cellStyle name="Normal 424 4 6" xfId="31591"/>
    <cellStyle name="Normal 424 5" xfId="31592"/>
    <cellStyle name="Normal 424 5 2" xfId="31593"/>
    <cellStyle name="Normal 424 5 2 2" xfId="31594"/>
    <cellStyle name="Normal 424 5 3" xfId="31595"/>
    <cellStyle name="Normal 424 6" xfId="31596"/>
    <cellStyle name="Normal 424 6 2" xfId="31597"/>
    <cellStyle name="Normal 424 6 2 2" xfId="31598"/>
    <cellStyle name="Normal 424 6 3" xfId="31599"/>
    <cellStyle name="Normal 424 7" xfId="31600"/>
    <cellStyle name="Normal 424 7 2" xfId="31601"/>
    <cellStyle name="Normal 424 7 2 2" xfId="31602"/>
    <cellStyle name="Normal 424 7 3" xfId="31603"/>
    <cellStyle name="Normal 424 8" xfId="31604"/>
    <cellStyle name="Normal 424 8 2" xfId="31605"/>
    <cellStyle name="Normal 424 8 2 2" xfId="31606"/>
    <cellStyle name="Normal 424 8 3" xfId="31607"/>
    <cellStyle name="Normal 424 8 3 2" xfId="31608"/>
    <cellStyle name="Normal 424 8 4" xfId="31609"/>
    <cellStyle name="Normal 424 9" xfId="31610"/>
    <cellStyle name="Normal 425" xfId="31611"/>
    <cellStyle name="Normal 425 10" xfId="31612"/>
    <cellStyle name="Normal 425 2" xfId="31613"/>
    <cellStyle name="Normal 425 2 2" xfId="31614"/>
    <cellStyle name="Normal 425 2 2 2" xfId="31615"/>
    <cellStyle name="Normal 425 2 2 2 2" xfId="31616"/>
    <cellStyle name="Normal 425 2 2 3" xfId="31617"/>
    <cellStyle name="Normal 425 2 2 3 2" xfId="31618"/>
    <cellStyle name="Normal 425 2 2 3 2 2" xfId="31619"/>
    <cellStyle name="Normal 425 2 2 3 3" xfId="31620"/>
    <cellStyle name="Normal 425 2 2 4" xfId="31621"/>
    <cellStyle name="Normal 425 2 3" xfId="31622"/>
    <cellStyle name="Normal 425 2 3 2" xfId="31623"/>
    <cellStyle name="Normal 425 2 3 2 2" xfId="31624"/>
    <cellStyle name="Normal 425 2 3 3" xfId="31625"/>
    <cellStyle name="Normal 425 2 4" xfId="31626"/>
    <cellStyle name="Normal 425 2 4 2" xfId="31627"/>
    <cellStyle name="Normal 425 2 4 2 2" xfId="31628"/>
    <cellStyle name="Normal 425 2 4 3" xfId="31629"/>
    <cellStyle name="Normal 425 2 5" xfId="31630"/>
    <cellStyle name="Normal 425 2 5 2" xfId="31631"/>
    <cellStyle name="Normal 425 2 5 2 2" xfId="31632"/>
    <cellStyle name="Normal 425 2 5 3" xfId="31633"/>
    <cellStyle name="Normal 425 2 6" xfId="31634"/>
    <cellStyle name="Normal 425 3" xfId="31635"/>
    <cellStyle name="Normal 425 3 2" xfId="31636"/>
    <cellStyle name="Normal 425 3 2 2" xfId="31637"/>
    <cellStyle name="Normal 425 3 3" xfId="31638"/>
    <cellStyle name="Normal 425 3 3 2" xfId="31639"/>
    <cellStyle name="Normal 425 3 3 2 2" xfId="31640"/>
    <cellStyle name="Normal 425 3 3 3" xfId="31641"/>
    <cellStyle name="Normal 425 3 4" xfId="31642"/>
    <cellStyle name="Normal 425 3 4 2" xfId="31643"/>
    <cellStyle name="Normal 425 3 4 2 2" xfId="31644"/>
    <cellStyle name="Normal 425 3 4 3" xfId="31645"/>
    <cellStyle name="Normal 425 3 5" xfId="31646"/>
    <cellStyle name="Normal 425 4" xfId="31647"/>
    <cellStyle name="Normal 425 4 2" xfId="31648"/>
    <cellStyle name="Normal 425 4 2 2" xfId="31649"/>
    <cellStyle name="Normal 425 4 2 2 2" xfId="31650"/>
    <cellStyle name="Normal 425 4 2 3" xfId="31651"/>
    <cellStyle name="Normal 425 4 2 3 2" xfId="31652"/>
    <cellStyle name="Normal 425 4 2 3 2 2" xfId="31653"/>
    <cellStyle name="Normal 425 4 2 3 3" xfId="31654"/>
    <cellStyle name="Normal 425 4 2 4" xfId="31655"/>
    <cellStyle name="Normal 425 4 3" xfId="31656"/>
    <cellStyle name="Normal 425 4 3 2" xfId="31657"/>
    <cellStyle name="Normal 425 4 3 2 2" xfId="31658"/>
    <cellStyle name="Normal 425 4 3 3" xfId="31659"/>
    <cellStyle name="Normal 425 4 4" xfId="31660"/>
    <cellStyle name="Normal 425 4 4 2" xfId="31661"/>
    <cellStyle name="Normal 425 4 4 2 2" xfId="31662"/>
    <cellStyle name="Normal 425 4 4 3" xfId="31663"/>
    <cellStyle name="Normal 425 4 5" xfId="31664"/>
    <cellStyle name="Normal 425 4 5 2" xfId="31665"/>
    <cellStyle name="Normal 425 4 5 2 2" xfId="31666"/>
    <cellStyle name="Normal 425 4 5 3" xfId="31667"/>
    <cellStyle name="Normal 425 4 6" xfId="31668"/>
    <cellStyle name="Normal 425 5" xfId="31669"/>
    <cellStyle name="Normal 425 5 2" xfId="31670"/>
    <cellStyle name="Normal 425 5 2 2" xfId="31671"/>
    <cellStyle name="Normal 425 5 3" xfId="31672"/>
    <cellStyle name="Normal 425 6" xfId="31673"/>
    <cellStyle name="Normal 425 6 2" xfId="31674"/>
    <cellStyle name="Normal 425 6 2 2" xfId="31675"/>
    <cellStyle name="Normal 425 6 3" xfId="31676"/>
    <cellStyle name="Normal 425 7" xfId="31677"/>
    <cellStyle name="Normal 425 7 2" xfId="31678"/>
    <cellStyle name="Normal 425 7 2 2" xfId="31679"/>
    <cellStyle name="Normal 425 7 3" xfId="31680"/>
    <cellStyle name="Normal 425 8" xfId="31681"/>
    <cellStyle name="Normal 425 8 2" xfId="31682"/>
    <cellStyle name="Normal 425 8 2 2" xfId="31683"/>
    <cellStyle name="Normal 425 8 3" xfId="31684"/>
    <cellStyle name="Normal 425 8 3 2" xfId="31685"/>
    <cellStyle name="Normal 425 8 4" xfId="31686"/>
    <cellStyle name="Normal 425 9" xfId="31687"/>
    <cellStyle name="Normal 426" xfId="31688"/>
    <cellStyle name="Normal 426 10" xfId="31689"/>
    <cellStyle name="Normal 426 2" xfId="31690"/>
    <cellStyle name="Normal 426 2 2" xfId="31691"/>
    <cellStyle name="Normal 426 2 2 2" xfId="31692"/>
    <cellStyle name="Normal 426 2 2 2 2" xfId="31693"/>
    <cellStyle name="Normal 426 2 2 3" xfId="31694"/>
    <cellStyle name="Normal 426 2 2 3 2" xfId="31695"/>
    <cellStyle name="Normal 426 2 2 3 2 2" xfId="31696"/>
    <cellStyle name="Normal 426 2 2 3 3" xfId="31697"/>
    <cellStyle name="Normal 426 2 2 4" xfId="31698"/>
    <cellStyle name="Normal 426 2 3" xfId="31699"/>
    <cellStyle name="Normal 426 2 3 2" xfId="31700"/>
    <cellStyle name="Normal 426 2 3 2 2" xfId="31701"/>
    <cellStyle name="Normal 426 2 3 3" xfId="31702"/>
    <cellStyle name="Normal 426 2 4" xfId="31703"/>
    <cellStyle name="Normal 426 2 4 2" xfId="31704"/>
    <cellStyle name="Normal 426 2 4 2 2" xfId="31705"/>
    <cellStyle name="Normal 426 2 4 3" xfId="31706"/>
    <cellStyle name="Normal 426 2 5" xfId="31707"/>
    <cellStyle name="Normal 426 2 5 2" xfId="31708"/>
    <cellStyle name="Normal 426 2 5 2 2" xfId="31709"/>
    <cellStyle name="Normal 426 2 5 3" xfId="31710"/>
    <cellStyle name="Normal 426 2 6" xfId="31711"/>
    <cellStyle name="Normal 426 3" xfId="31712"/>
    <cellStyle name="Normal 426 3 2" xfId="31713"/>
    <cellStyle name="Normal 426 3 2 2" xfId="31714"/>
    <cellStyle name="Normal 426 3 3" xfId="31715"/>
    <cellStyle name="Normal 426 3 3 2" xfId="31716"/>
    <cellStyle name="Normal 426 3 3 2 2" xfId="31717"/>
    <cellStyle name="Normal 426 3 3 3" xfId="31718"/>
    <cellStyle name="Normal 426 3 4" xfId="31719"/>
    <cellStyle name="Normal 426 3 4 2" xfId="31720"/>
    <cellStyle name="Normal 426 3 4 2 2" xfId="31721"/>
    <cellStyle name="Normal 426 3 4 3" xfId="31722"/>
    <cellStyle name="Normal 426 3 5" xfId="31723"/>
    <cellStyle name="Normal 426 4" xfId="31724"/>
    <cellStyle name="Normal 426 4 2" xfId="31725"/>
    <cellStyle name="Normal 426 4 2 2" xfId="31726"/>
    <cellStyle name="Normal 426 4 2 2 2" xfId="31727"/>
    <cellStyle name="Normal 426 4 2 3" xfId="31728"/>
    <cellStyle name="Normal 426 4 2 3 2" xfId="31729"/>
    <cellStyle name="Normal 426 4 2 3 2 2" xfId="31730"/>
    <cellStyle name="Normal 426 4 2 3 3" xfId="31731"/>
    <cellStyle name="Normal 426 4 2 4" xfId="31732"/>
    <cellStyle name="Normal 426 4 3" xfId="31733"/>
    <cellStyle name="Normal 426 4 3 2" xfId="31734"/>
    <cellStyle name="Normal 426 4 3 2 2" xfId="31735"/>
    <cellStyle name="Normal 426 4 3 3" xfId="31736"/>
    <cellStyle name="Normal 426 4 4" xfId="31737"/>
    <cellStyle name="Normal 426 4 4 2" xfId="31738"/>
    <cellStyle name="Normal 426 4 4 2 2" xfId="31739"/>
    <cellStyle name="Normal 426 4 4 3" xfId="31740"/>
    <cellStyle name="Normal 426 4 5" xfId="31741"/>
    <cellStyle name="Normal 426 4 5 2" xfId="31742"/>
    <cellStyle name="Normal 426 4 5 2 2" xfId="31743"/>
    <cellStyle name="Normal 426 4 5 3" xfId="31744"/>
    <cellStyle name="Normal 426 4 6" xfId="31745"/>
    <cellStyle name="Normal 426 5" xfId="31746"/>
    <cellStyle name="Normal 426 5 2" xfId="31747"/>
    <cellStyle name="Normal 426 5 2 2" xfId="31748"/>
    <cellStyle name="Normal 426 5 3" xfId="31749"/>
    <cellStyle name="Normal 426 6" xfId="31750"/>
    <cellStyle name="Normal 426 6 2" xfId="31751"/>
    <cellStyle name="Normal 426 6 2 2" xfId="31752"/>
    <cellStyle name="Normal 426 6 3" xfId="31753"/>
    <cellStyle name="Normal 426 7" xfId="31754"/>
    <cellStyle name="Normal 426 7 2" xfId="31755"/>
    <cellStyle name="Normal 426 7 2 2" xfId="31756"/>
    <cellStyle name="Normal 426 7 3" xfId="31757"/>
    <cellStyle name="Normal 426 8" xfId="31758"/>
    <cellStyle name="Normal 426 8 2" xfId="31759"/>
    <cellStyle name="Normal 426 8 2 2" xfId="31760"/>
    <cellStyle name="Normal 426 8 3" xfId="31761"/>
    <cellStyle name="Normal 426 8 3 2" xfId="31762"/>
    <cellStyle name="Normal 426 8 4" xfId="31763"/>
    <cellStyle name="Normal 426 9" xfId="31764"/>
    <cellStyle name="Normal 427" xfId="31765"/>
    <cellStyle name="Normal 427 10" xfId="31766"/>
    <cellStyle name="Normal 427 2" xfId="31767"/>
    <cellStyle name="Normal 427 2 2" xfId="31768"/>
    <cellStyle name="Normal 427 2 2 2" xfId="31769"/>
    <cellStyle name="Normal 427 2 2 2 2" xfId="31770"/>
    <cellStyle name="Normal 427 2 2 3" xfId="31771"/>
    <cellStyle name="Normal 427 2 2 3 2" xfId="31772"/>
    <cellStyle name="Normal 427 2 2 3 2 2" xfId="31773"/>
    <cellStyle name="Normal 427 2 2 3 3" xfId="31774"/>
    <cellStyle name="Normal 427 2 2 4" xfId="31775"/>
    <cellStyle name="Normal 427 2 3" xfId="31776"/>
    <cellStyle name="Normal 427 2 3 2" xfId="31777"/>
    <cellStyle name="Normal 427 2 3 2 2" xfId="31778"/>
    <cellStyle name="Normal 427 2 3 3" xfId="31779"/>
    <cellStyle name="Normal 427 2 4" xfId="31780"/>
    <cellStyle name="Normal 427 2 4 2" xfId="31781"/>
    <cellStyle name="Normal 427 2 4 2 2" xfId="31782"/>
    <cellStyle name="Normal 427 2 4 3" xfId="31783"/>
    <cellStyle name="Normal 427 2 5" xfId="31784"/>
    <cellStyle name="Normal 427 2 5 2" xfId="31785"/>
    <cellStyle name="Normal 427 2 5 2 2" xfId="31786"/>
    <cellStyle name="Normal 427 2 5 3" xfId="31787"/>
    <cellStyle name="Normal 427 2 6" xfId="31788"/>
    <cellStyle name="Normal 427 3" xfId="31789"/>
    <cellStyle name="Normal 427 3 2" xfId="31790"/>
    <cellStyle name="Normal 427 3 2 2" xfId="31791"/>
    <cellStyle name="Normal 427 3 3" xfId="31792"/>
    <cellStyle name="Normal 427 3 3 2" xfId="31793"/>
    <cellStyle name="Normal 427 3 3 2 2" xfId="31794"/>
    <cellStyle name="Normal 427 3 3 3" xfId="31795"/>
    <cellStyle name="Normal 427 3 4" xfId="31796"/>
    <cellStyle name="Normal 427 3 4 2" xfId="31797"/>
    <cellStyle name="Normal 427 3 4 2 2" xfId="31798"/>
    <cellStyle name="Normal 427 3 4 3" xfId="31799"/>
    <cellStyle name="Normal 427 3 5" xfId="31800"/>
    <cellStyle name="Normal 427 4" xfId="31801"/>
    <cellStyle name="Normal 427 4 2" xfId="31802"/>
    <cellStyle name="Normal 427 4 2 2" xfId="31803"/>
    <cellStyle name="Normal 427 4 2 2 2" xfId="31804"/>
    <cellStyle name="Normal 427 4 2 3" xfId="31805"/>
    <cellStyle name="Normal 427 4 2 3 2" xfId="31806"/>
    <cellStyle name="Normal 427 4 2 3 2 2" xfId="31807"/>
    <cellStyle name="Normal 427 4 2 3 3" xfId="31808"/>
    <cellStyle name="Normal 427 4 2 4" xfId="31809"/>
    <cellStyle name="Normal 427 4 3" xfId="31810"/>
    <cellStyle name="Normal 427 4 3 2" xfId="31811"/>
    <cellStyle name="Normal 427 4 3 2 2" xfId="31812"/>
    <cellStyle name="Normal 427 4 3 3" xfId="31813"/>
    <cellStyle name="Normal 427 4 4" xfId="31814"/>
    <cellStyle name="Normal 427 4 4 2" xfId="31815"/>
    <cellStyle name="Normal 427 4 4 2 2" xfId="31816"/>
    <cellStyle name="Normal 427 4 4 3" xfId="31817"/>
    <cellStyle name="Normal 427 4 5" xfId="31818"/>
    <cellStyle name="Normal 427 4 5 2" xfId="31819"/>
    <cellStyle name="Normal 427 4 5 2 2" xfId="31820"/>
    <cellStyle name="Normal 427 4 5 3" xfId="31821"/>
    <cellStyle name="Normal 427 4 6" xfId="31822"/>
    <cellStyle name="Normal 427 5" xfId="31823"/>
    <cellStyle name="Normal 427 5 2" xfId="31824"/>
    <cellStyle name="Normal 427 5 2 2" xfId="31825"/>
    <cellStyle name="Normal 427 5 3" xfId="31826"/>
    <cellStyle name="Normal 427 6" xfId="31827"/>
    <cellStyle name="Normal 427 6 2" xfId="31828"/>
    <cellStyle name="Normal 427 6 2 2" xfId="31829"/>
    <cellStyle name="Normal 427 6 3" xfId="31830"/>
    <cellStyle name="Normal 427 7" xfId="31831"/>
    <cellStyle name="Normal 427 7 2" xfId="31832"/>
    <cellStyle name="Normal 427 7 2 2" xfId="31833"/>
    <cellStyle name="Normal 427 7 3" xfId="31834"/>
    <cellStyle name="Normal 427 8" xfId="31835"/>
    <cellStyle name="Normal 427 8 2" xfId="31836"/>
    <cellStyle name="Normal 427 8 2 2" xfId="31837"/>
    <cellStyle name="Normal 427 8 3" xfId="31838"/>
    <cellStyle name="Normal 427 8 3 2" xfId="31839"/>
    <cellStyle name="Normal 427 8 4" xfId="31840"/>
    <cellStyle name="Normal 427 9" xfId="31841"/>
    <cellStyle name="Normal 428" xfId="31842"/>
    <cellStyle name="Normal 428 10" xfId="31843"/>
    <cellStyle name="Normal 428 2" xfId="31844"/>
    <cellStyle name="Normal 428 2 2" xfId="31845"/>
    <cellStyle name="Normal 428 2 2 2" xfId="31846"/>
    <cellStyle name="Normal 428 2 2 2 2" xfId="31847"/>
    <cellStyle name="Normal 428 2 2 3" xfId="31848"/>
    <cellStyle name="Normal 428 2 2 3 2" xfId="31849"/>
    <cellStyle name="Normal 428 2 2 3 2 2" xfId="31850"/>
    <cellStyle name="Normal 428 2 2 3 3" xfId="31851"/>
    <cellStyle name="Normal 428 2 2 4" xfId="31852"/>
    <cellStyle name="Normal 428 2 3" xfId="31853"/>
    <cellStyle name="Normal 428 2 3 2" xfId="31854"/>
    <cellStyle name="Normal 428 2 3 2 2" xfId="31855"/>
    <cellStyle name="Normal 428 2 3 3" xfId="31856"/>
    <cellStyle name="Normal 428 2 4" xfId="31857"/>
    <cellStyle name="Normal 428 2 4 2" xfId="31858"/>
    <cellStyle name="Normal 428 2 4 2 2" xfId="31859"/>
    <cellStyle name="Normal 428 2 4 3" xfId="31860"/>
    <cellStyle name="Normal 428 2 5" xfId="31861"/>
    <cellStyle name="Normal 428 2 5 2" xfId="31862"/>
    <cellStyle name="Normal 428 2 5 2 2" xfId="31863"/>
    <cellStyle name="Normal 428 2 5 3" xfId="31864"/>
    <cellStyle name="Normal 428 2 6" xfId="31865"/>
    <cellStyle name="Normal 428 3" xfId="31866"/>
    <cellStyle name="Normal 428 3 2" xfId="31867"/>
    <cellStyle name="Normal 428 3 2 2" xfId="31868"/>
    <cellStyle name="Normal 428 3 3" xfId="31869"/>
    <cellStyle name="Normal 428 3 3 2" xfId="31870"/>
    <cellStyle name="Normal 428 3 3 2 2" xfId="31871"/>
    <cellStyle name="Normal 428 3 3 3" xfId="31872"/>
    <cellStyle name="Normal 428 3 4" xfId="31873"/>
    <cellStyle name="Normal 428 3 4 2" xfId="31874"/>
    <cellStyle name="Normal 428 3 4 2 2" xfId="31875"/>
    <cellStyle name="Normal 428 3 4 3" xfId="31876"/>
    <cellStyle name="Normal 428 3 5" xfId="31877"/>
    <cellStyle name="Normal 428 4" xfId="31878"/>
    <cellStyle name="Normal 428 4 2" xfId="31879"/>
    <cellStyle name="Normal 428 4 2 2" xfId="31880"/>
    <cellStyle name="Normal 428 4 2 2 2" xfId="31881"/>
    <cellStyle name="Normal 428 4 2 3" xfId="31882"/>
    <cellStyle name="Normal 428 4 2 3 2" xfId="31883"/>
    <cellStyle name="Normal 428 4 2 3 2 2" xfId="31884"/>
    <cellStyle name="Normal 428 4 2 3 3" xfId="31885"/>
    <cellStyle name="Normal 428 4 2 4" xfId="31886"/>
    <cellStyle name="Normal 428 4 3" xfId="31887"/>
    <cellStyle name="Normal 428 4 3 2" xfId="31888"/>
    <cellStyle name="Normal 428 4 3 2 2" xfId="31889"/>
    <cellStyle name="Normal 428 4 3 3" xfId="31890"/>
    <cellStyle name="Normal 428 4 4" xfId="31891"/>
    <cellStyle name="Normal 428 4 4 2" xfId="31892"/>
    <cellStyle name="Normal 428 4 4 2 2" xfId="31893"/>
    <cellStyle name="Normal 428 4 4 3" xfId="31894"/>
    <cellStyle name="Normal 428 4 5" xfId="31895"/>
    <cellStyle name="Normal 428 4 5 2" xfId="31896"/>
    <cellStyle name="Normal 428 4 5 2 2" xfId="31897"/>
    <cellStyle name="Normal 428 4 5 3" xfId="31898"/>
    <cellStyle name="Normal 428 4 6" xfId="31899"/>
    <cellStyle name="Normal 428 5" xfId="31900"/>
    <cellStyle name="Normal 428 5 2" xfId="31901"/>
    <cellStyle name="Normal 428 5 2 2" xfId="31902"/>
    <cellStyle name="Normal 428 5 3" xfId="31903"/>
    <cellStyle name="Normal 428 6" xfId="31904"/>
    <cellStyle name="Normal 428 6 2" xfId="31905"/>
    <cellStyle name="Normal 428 6 2 2" xfId="31906"/>
    <cellStyle name="Normal 428 6 3" xfId="31907"/>
    <cellStyle name="Normal 428 7" xfId="31908"/>
    <cellStyle name="Normal 428 7 2" xfId="31909"/>
    <cellStyle name="Normal 428 7 2 2" xfId="31910"/>
    <cellStyle name="Normal 428 7 3" xfId="31911"/>
    <cellStyle name="Normal 428 8" xfId="31912"/>
    <cellStyle name="Normal 428 8 2" xfId="31913"/>
    <cellStyle name="Normal 428 8 2 2" xfId="31914"/>
    <cellStyle name="Normal 428 8 3" xfId="31915"/>
    <cellStyle name="Normal 428 8 3 2" xfId="31916"/>
    <cellStyle name="Normal 428 8 4" xfId="31917"/>
    <cellStyle name="Normal 428 9" xfId="31918"/>
    <cellStyle name="Normal 429" xfId="31919"/>
    <cellStyle name="Normal 429 10" xfId="31920"/>
    <cellStyle name="Normal 429 2" xfId="31921"/>
    <cellStyle name="Normal 429 2 2" xfId="31922"/>
    <cellStyle name="Normal 429 2 2 2" xfId="31923"/>
    <cellStyle name="Normal 429 2 2 2 2" xfId="31924"/>
    <cellStyle name="Normal 429 2 2 3" xfId="31925"/>
    <cellStyle name="Normal 429 2 2 3 2" xfId="31926"/>
    <cellStyle name="Normal 429 2 2 3 2 2" xfId="31927"/>
    <cellStyle name="Normal 429 2 2 3 3" xfId="31928"/>
    <cellStyle name="Normal 429 2 2 4" xfId="31929"/>
    <cellStyle name="Normal 429 2 3" xfId="31930"/>
    <cellStyle name="Normal 429 2 3 2" xfId="31931"/>
    <cellStyle name="Normal 429 2 3 2 2" xfId="31932"/>
    <cellStyle name="Normal 429 2 3 3" xfId="31933"/>
    <cellStyle name="Normal 429 2 4" xfId="31934"/>
    <cellStyle name="Normal 429 2 4 2" xfId="31935"/>
    <cellStyle name="Normal 429 2 4 2 2" xfId="31936"/>
    <cellStyle name="Normal 429 2 4 3" xfId="31937"/>
    <cellStyle name="Normal 429 2 5" xfId="31938"/>
    <cellStyle name="Normal 429 2 5 2" xfId="31939"/>
    <cellStyle name="Normal 429 2 5 2 2" xfId="31940"/>
    <cellStyle name="Normal 429 2 5 3" xfId="31941"/>
    <cellStyle name="Normal 429 2 6" xfId="31942"/>
    <cellStyle name="Normal 429 3" xfId="31943"/>
    <cellStyle name="Normal 429 3 2" xfId="31944"/>
    <cellStyle name="Normal 429 3 2 2" xfId="31945"/>
    <cellStyle name="Normal 429 3 3" xfId="31946"/>
    <cellStyle name="Normal 429 3 3 2" xfId="31947"/>
    <cellStyle name="Normal 429 3 3 2 2" xfId="31948"/>
    <cellStyle name="Normal 429 3 3 3" xfId="31949"/>
    <cellStyle name="Normal 429 3 4" xfId="31950"/>
    <cellStyle name="Normal 429 3 4 2" xfId="31951"/>
    <cellStyle name="Normal 429 3 4 2 2" xfId="31952"/>
    <cellStyle name="Normal 429 3 4 3" xfId="31953"/>
    <cellStyle name="Normal 429 3 5" xfId="31954"/>
    <cellStyle name="Normal 429 4" xfId="31955"/>
    <cellStyle name="Normal 429 4 2" xfId="31956"/>
    <cellStyle name="Normal 429 4 2 2" xfId="31957"/>
    <cellStyle name="Normal 429 4 2 2 2" xfId="31958"/>
    <cellStyle name="Normal 429 4 2 3" xfId="31959"/>
    <cellStyle name="Normal 429 4 2 3 2" xfId="31960"/>
    <cellStyle name="Normal 429 4 2 3 2 2" xfId="31961"/>
    <cellStyle name="Normal 429 4 2 3 3" xfId="31962"/>
    <cellStyle name="Normal 429 4 2 4" xfId="31963"/>
    <cellStyle name="Normal 429 4 3" xfId="31964"/>
    <cellStyle name="Normal 429 4 3 2" xfId="31965"/>
    <cellStyle name="Normal 429 4 3 2 2" xfId="31966"/>
    <cellStyle name="Normal 429 4 3 3" xfId="31967"/>
    <cellStyle name="Normal 429 4 4" xfId="31968"/>
    <cellStyle name="Normal 429 4 4 2" xfId="31969"/>
    <cellStyle name="Normal 429 4 4 2 2" xfId="31970"/>
    <cellStyle name="Normal 429 4 4 3" xfId="31971"/>
    <cellStyle name="Normal 429 4 5" xfId="31972"/>
    <cellStyle name="Normal 429 4 5 2" xfId="31973"/>
    <cellStyle name="Normal 429 4 5 2 2" xfId="31974"/>
    <cellStyle name="Normal 429 4 5 3" xfId="31975"/>
    <cellStyle name="Normal 429 4 6" xfId="31976"/>
    <cellStyle name="Normal 429 5" xfId="31977"/>
    <cellStyle name="Normal 429 5 2" xfId="31978"/>
    <cellStyle name="Normal 429 5 2 2" xfId="31979"/>
    <cellStyle name="Normal 429 5 3" xfId="31980"/>
    <cellStyle name="Normal 429 6" xfId="31981"/>
    <cellStyle name="Normal 429 6 2" xfId="31982"/>
    <cellStyle name="Normal 429 6 2 2" xfId="31983"/>
    <cellStyle name="Normal 429 6 3" xfId="31984"/>
    <cellStyle name="Normal 429 7" xfId="31985"/>
    <cellStyle name="Normal 429 7 2" xfId="31986"/>
    <cellStyle name="Normal 429 7 2 2" xfId="31987"/>
    <cellStyle name="Normal 429 7 3" xfId="31988"/>
    <cellStyle name="Normal 429 8" xfId="31989"/>
    <cellStyle name="Normal 429 8 2" xfId="31990"/>
    <cellStyle name="Normal 429 8 2 2" xfId="31991"/>
    <cellStyle name="Normal 429 8 3" xfId="31992"/>
    <cellStyle name="Normal 429 8 3 2" xfId="31993"/>
    <cellStyle name="Normal 429 8 4" xfId="31994"/>
    <cellStyle name="Normal 429 9" xfId="31995"/>
    <cellStyle name="Normal 43" xfId="31996"/>
    <cellStyle name="Normal 43 2" xfId="31997"/>
    <cellStyle name="Normal 43 2 2" xfId="31998"/>
    <cellStyle name="Normal 43 2 2 2" xfId="31999"/>
    <cellStyle name="Normal 43 2 2 2 2" xfId="32000"/>
    <cellStyle name="Normal 43 2 2 3" xfId="32001"/>
    <cellStyle name="Normal 43 2 2 3 2" xfId="32002"/>
    <cellStyle name="Normal 43 2 2 3 2 2" xfId="32003"/>
    <cellStyle name="Normal 43 2 2 3 3" xfId="32004"/>
    <cellStyle name="Normal 43 2 2 4" xfId="32005"/>
    <cellStyle name="Normal 43 2 2 4 2" xfId="32006"/>
    <cellStyle name="Normal 43 2 2 4 2 2" xfId="32007"/>
    <cellStyle name="Normal 43 2 2 4 3" xfId="32008"/>
    <cellStyle name="Normal 43 2 2 5" xfId="32009"/>
    <cellStyle name="Normal 43 2 3" xfId="32010"/>
    <cellStyle name="Normal 43 2 3 2" xfId="32011"/>
    <cellStyle name="Normal 43 2 3 2 2" xfId="32012"/>
    <cellStyle name="Normal 43 2 3 3" xfId="32013"/>
    <cellStyle name="Normal 43 2 4" xfId="32014"/>
    <cellStyle name="Normal 43 2 4 2" xfId="32015"/>
    <cellStyle name="Normal 43 2 4 2 2" xfId="32016"/>
    <cellStyle name="Normal 43 2 4 3" xfId="32017"/>
    <cellStyle name="Normal 43 2 5" xfId="32018"/>
    <cellStyle name="Normal 43 2 5 2" xfId="32019"/>
    <cellStyle name="Normal 43 2 5 2 2" xfId="32020"/>
    <cellStyle name="Normal 43 2 5 3" xfId="32021"/>
    <cellStyle name="Normal 43 2 6" xfId="32022"/>
    <cellStyle name="Normal 43 3" xfId="32023"/>
    <cellStyle name="Normal 43 3 2" xfId="32024"/>
    <cellStyle name="Normal 43 3 2 2" xfId="32025"/>
    <cellStyle name="Normal 43 3 3" xfId="32026"/>
    <cellStyle name="Normal 43 3 3 2" xfId="32027"/>
    <cellStyle name="Normal 43 3 3 2 2" xfId="32028"/>
    <cellStyle name="Normal 43 3 3 3" xfId="32029"/>
    <cellStyle name="Normal 43 3 4" xfId="32030"/>
    <cellStyle name="Normal 43 3 4 2" xfId="32031"/>
    <cellStyle name="Normal 43 3 4 2 2" xfId="32032"/>
    <cellStyle name="Normal 43 3 4 3" xfId="32033"/>
    <cellStyle name="Normal 43 3 5" xfId="32034"/>
    <cellStyle name="Normal 43 4" xfId="32035"/>
    <cellStyle name="Normal 43 4 2" xfId="32036"/>
    <cellStyle name="Normal 43 4 2 2" xfId="32037"/>
    <cellStyle name="Normal 43 4 3" xfId="32038"/>
    <cellStyle name="Normal 43 5" xfId="32039"/>
    <cellStyle name="Normal 43 5 2" xfId="32040"/>
    <cellStyle name="Normal 43 5 2 2" xfId="32041"/>
    <cellStyle name="Normal 43 5 3" xfId="32042"/>
    <cellStyle name="Normal 43 6" xfId="32043"/>
    <cellStyle name="Normal 43 6 2" xfId="32044"/>
    <cellStyle name="Normal 43 6 2 2" xfId="32045"/>
    <cellStyle name="Normal 43 6 3" xfId="32046"/>
    <cellStyle name="Normal 43 7" xfId="32047"/>
    <cellStyle name="Normal 430" xfId="32048"/>
    <cellStyle name="Normal 430 10" xfId="32049"/>
    <cellStyle name="Normal 430 2" xfId="32050"/>
    <cellStyle name="Normal 430 2 2" xfId="32051"/>
    <cellStyle name="Normal 430 2 2 2" xfId="32052"/>
    <cellStyle name="Normal 430 2 2 2 2" xfId="32053"/>
    <cellStyle name="Normal 430 2 2 3" xfId="32054"/>
    <cellStyle name="Normal 430 2 2 3 2" xfId="32055"/>
    <cellStyle name="Normal 430 2 2 3 2 2" xfId="32056"/>
    <cellStyle name="Normal 430 2 2 3 3" xfId="32057"/>
    <cellStyle name="Normal 430 2 2 4" xfId="32058"/>
    <cellStyle name="Normal 430 2 3" xfId="32059"/>
    <cellStyle name="Normal 430 2 3 2" xfId="32060"/>
    <cellStyle name="Normal 430 2 3 2 2" xfId="32061"/>
    <cellStyle name="Normal 430 2 3 3" xfId="32062"/>
    <cellStyle name="Normal 430 2 4" xfId="32063"/>
    <cellStyle name="Normal 430 2 4 2" xfId="32064"/>
    <cellStyle name="Normal 430 2 4 2 2" xfId="32065"/>
    <cellStyle name="Normal 430 2 4 3" xfId="32066"/>
    <cellStyle name="Normal 430 2 5" xfId="32067"/>
    <cellStyle name="Normal 430 2 5 2" xfId="32068"/>
    <cellStyle name="Normal 430 2 5 2 2" xfId="32069"/>
    <cellStyle name="Normal 430 2 5 3" xfId="32070"/>
    <cellStyle name="Normal 430 2 6" xfId="32071"/>
    <cellStyle name="Normal 430 3" xfId="32072"/>
    <cellStyle name="Normal 430 3 2" xfId="32073"/>
    <cellStyle name="Normal 430 3 2 2" xfId="32074"/>
    <cellStyle name="Normal 430 3 3" xfId="32075"/>
    <cellStyle name="Normal 430 3 3 2" xfId="32076"/>
    <cellStyle name="Normal 430 3 3 2 2" xfId="32077"/>
    <cellStyle name="Normal 430 3 3 3" xfId="32078"/>
    <cellStyle name="Normal 430 3 4" xfId="32079"/>
    <cellStyle name="Normal 430 3 4 2" xfId="32080"/>
    <cellStyle name="Normal 430 3 4 2 2" xfId="32081"/>
    <cellStyle name="Normal 430 3 4 3" xfId="32082"/>
    <cellStyle name="Normal 430 3 5" xfId="32083"/>
    <cellStyle name="Normal 430 4" xfId="32084"/>
    <cellStyle name="Normal 430 4 2" xfId="32085"/>
    <cellStyle name="Normal 430 4 2 2" xfId="32086"/>
    <cellStyle name="Normal 430 4 2 2 2" xfId="32087"/>
    <cellStyle name="Normal 430 4 2 3" xfId="32088"/>
    <cellStyle name="Normal 430 4 2 3 2" xfId="32089"/>
    <cellStyle name="Normal 430 4 2 3 2 2" xfId="32090"/>
    <cellStyle name="Normal 430 4 2 3 3" xfId="32091"/>
    <cellStyle name="Normal 430 4 2 4" xfId="32092"/>
    <cellStyle name="Normal 430 4 3" xfId="32093"/>
    <cellStyle name="Normal 430 4 3 2" xfId="32094"/>
    <cellStyle name="Normal 430 4 3 2 2" xfId="32095"/>
    <cellStyle name="Normal 430 4 3 3" xfId="32096"/>
    <cellStyle name="Normal 430 4 4" xfId="32097"/>
    <cellStyle name="Normal 430 4 4 2" xfId="32098"/>
    <cellStyle name="Normal 430 4 4 2 2" xfId="32099"/>
    <cellStyle name="Normal 430 4 4 3" xfId="32100"/>
    <cellStyle name="Normal 430 4 5" xfId="32101"/>
    <cellStyle name="Normal 430 4 5 2" xfId="32102"/>
    <cellStyle name="Normal 430 4 5 2 2" xfId="32103"/>
    <cellStyle name="Normal 430 4 5 3" xfId="32104"/>
    <cellStyle name="Normal 430 4 6" xfId="32105"/>
    <cellStyle name="Normal 430 5" xfId="32106"/>
    <cellStyle name="Normal 430 5 2" xfId="32107"/>
    <cellStyle name="Normal 430 5 2 2" xfId="32108"/>
    <cellStyle name="Normal 430 5 3" xfId="32109"/>
    <cellStyle name="Normal 430 6" xfId="32110"/>
    <cellStyle name="Normal 430 6 2" xfId="32111"/>
    <cellStyle name="Normal 430 6 2 2" xfId="32112"/>
    <cellStyle name="Normal 430 6 3" xfId="32113"/>
    <cellStyle name="Normal 430 7" xfId="32114"/>
    <cellStyle name="Normal 430 7 2" xfId="32115"/>
    <cellStyle name="Normal 430 7 2 2" xfId="32116"/>
    <cellStyle name="Normal 430 7 3" xfId="32117"/>
    <cellStyle name="Normal 430 8" xfId="32118"/>
    <cellStyle name="Normal 430 8 2" xfId="32119"/>
    <cellStyle name="Normal 430 8 2 2" xfId="32120"/>
    <cellStyle name="Normal 430 8 3" xfId="32121"/>
    <cellStyle name="Normal 430 8 3 2" xfId="32122"/>
    <cellStyle name="Normal 430 8 4" xfId="32123"/>
    <cellStyle name="Normal 430 9" xfId="32124"/>
    <cellStyle name="Normal 431" xfId="32125"/>
    <cellStyle name="Normal 431 10" xfId="32126"/>
    <cellStyle name="Normal 431 2" xfId="32127"/>
    <cellStyle name="Normal 431 2 2" xfId="32128"/>
    <cellStyle name="Normal 431 2 2 2" xfId="32129"/>
    <cellStyle name="Normal 431 2 2 2 2" xfId="32130"/>
    <cellStyle name="Normal 431 2 2 3" xfId="32131"/>
    <cellStyle name="Normal 431 2 2 3 2" xfId="32132"/>
    <cellStyle name="Normal 431 2 2 3 2 2" xfId="32133"/>
    <cellStyle name="Normal 431 2 2 3 3" xfId="32134"/>
    <cellStyle name="Normal 431 2 2 4" xfId="32135"/>
    <cellStyle name="Normal 431 2 3" xfId="32136"/>
    <cellStyle name="Normal 431 2 3 2" xfId="32137"/>
    <cellStyle name="Normal 431 2 3 2 2" xfId="32138"/>
    <cellStyle name="Normal 431 2 3 3" xfId="32139"/>
    <cellStyle name="Normal 431 2 4" xfId="32140"/>
    <cellStyle name="Normal 431 2 4 2" xfId="32141"/>
    <cellStyle name="Normal 431 2 4 2 2" xfId="32142"/>
    <cellStyle name="Normal 431 2 4 3" xfId="32143"/>
    <cellStyle name="Normal 431 2 5" xfId="32144"/>
    <cellStyle name="Normal 431 2 5 2" xfId="32145"/>
    <cellStyle name="Normal 431 2 5 2 2" xfId="32146"/>
    <cellStyle name="Normal 431 2 5 3" xfId="32147"/>
    <cellStyle name="Normal 431 2 6" xfId="32148"/>
    <cellStyle name="Normal 431 3" xfId="32149"/>
    <cellStyle name="Normal 431 3 2" xfId="32150"/>
    <cellStyle name="Normal 431 3 2 2" xfId="32151"/>
    <cellStyle name="Normal 431 3 3" xfId="32152"/>
    <cellStyle name="Normal 431 3 3 2" xfId="32153"/>
    <cellStyle name="Normal 431 3 3 2 2" xfId="32154"/>
    <cellStyle name="Normal 431 3 3 3" xfId="32155"/>
    <cellStyle name="Normal 431 3 4" xfId="32156"/>
    <cellStyle name="Normal 431 3 4 2" xfId="32157"/>
    <cellStyle name="Normal 431 3 4 2 2" xfId="32158"/>
    <cellStyle name="Normal 431 3 4 3" xfId="32159"/>
    <cellStyle name="Normal 431 3 5" xfId="32160"/>
    <cellStyle name="Normal 431 4" xfId="32161"/>
    <cellStyle name="Normal 431 4 2" xfId="32162"/>
    <cellStyle name="Normal 431 4 2 2" xfId="32163"/>
    <cellStyle name="Normal 431 4 2 2 2" xfId="32164"/>
    <cellStyle name="Normal 431 4 2 3" xfId="32165"/>
    <cellStyle name="Normal 431 4 2 3 2" xfId="32166"/>
    <cellStyle name="Normal 431 4 2 3 2 2" xfId="32167"/>
    <cellStyle name="Normal 431 4 2 3 3" xfId="32168"/>
    <cellStyle name="Normal 431 4 2 4" xfId="32169"/>
    <cellStyle name="Normal 431 4 3" xfId="32170"/>
    <cellStyle name="Normal 431 4 3 2" xfId="32171"/>
    <cellStyle name="Normal 431 4 3 2 2" xfId="32172"/>
    <cellStyle name="Normal 431 4 3 3" xfId="32173"/>
    <cellStyle name="Normal 431 4 4" xfId="32174"/>
    <cellStyle name="Normal 431 4 4 2" xfId="32175"/>
    <cellStyle name="Normal 431 4 4 2 2" xfId="32176"/>
    <cellStyle name="Normal 431 4 4 3" xfId="32177"/>
    <cellStyle name="Normal 431 4 5" xfId="32178"/>
    <cellStyle name="Normal 431 4 5 2" xfId="32179"/>
    <cellStyle name="Normal 431 4 5 2 2" xfId="32180"/>
    <cellStyle name="Normal 431 4 5 3" xfId="32181"/>
    <cellStyle name="Normal 431 4 6" xfId="32182"/>
    <cellStyle name="Normal 431 5" xfId="32183"/>
    <cellStyle name="Normal 431 5 2" xfId="32184"/>
    <cellStyle name="Normal 431 5 2 2" xfId="32185"/>
    <cellStyle name="Normal 431 5 3" xfId="32186"/>
    <cellStyle name="Normal 431 6" xfId="32187"/>
    <cellStyle name="Normal 431 6 2" xfId="32188"/>
    <cellStyle name="Normal 431 6 2 2" xfId="32189"/>
    <cellStyle name="Normal 431 6 3" xfId="32190"/>
    <cellStyle name="Normal 431 7" xfId="32191"/>
    <cellStyle name="Normal 431 7 2" xfId="32192"/>
    <cellStyle name="Normal 431 7 2 2" xfId="32193"/>
    <cellStyle name="Normal 431 7 3" xfId="32194"/>
    <cellStyle name="Normal 431 8" xfId="32195"/>
    <cellStyle name="Normal 431 8 2" xfId="32196"/>
    <cellStyle name="Normal 431 8 2 2" xfId="32197"/>
    <cellStyle name="Normal 431 8 3" xfId="32198"/>
    <cellStyle name="Normal 431 8 3 2" xfId="32199"/>
    <cellStyle name="Normal 431 8 4" xfId="32200"/>
    <cellStyle name="Normal 431 9" xfId="32201"/>
    <cellStyle name="Normal 432" xfId="32202"/>
    <cellStyle name="Normal 432 10" xfId="32203"/>
    <cellStyle name="Normal 432 2" xfId="32204"/>
    <cellStyle name="Normal 432 2 2" xfId="32205"/>
    <cellStyle name="Normal 432 2 2 2" xfId="32206"/>
    <cellStyle name="Normal 432 2 2 2 2" xfId="32207"/>
    <cellStyle name="Normal 432 2 2 3" xfId="32208"/>
    <cellStyle name="Normal 432 2 2 3 2" xfId="32209"/>
    <cellStyle name="Normal 432 2 2 3 2 2" xfId="32210"/>
    <cellStyle name="Normal 432 2 2 3 3" xfId="32211"/>
    <cellStyle name="Normal 432 2 2 4" xfId="32212"/>
    <cellStyle name="Normal 432 2 3" xfId="32213"/>
    <cellStyle name="Normal 432 2 3 2" xfId="32214"/>
    <cellStyle name="Normal 432 2 3 2 2" xfId="32215"/>
    <cellStyle name="Normal 432 2 3 3" xfId="32216"/>
    <cellStyle name="Normal 432 2 4" xfId="32217"/>
    <cellStyle name="Normal 432 2 4 2" xfId="32218"/>
    <cellStyle name="Normal 432 2 4 2 2" xfId="32219"/>
    <cellStyle name="Normal 432 2 4 3" xfId="32220"/>
    <cellStyle name="Normal 432 2 5" xfId="32221"/>
    <cellStyle name="Normal 432 2 5 2" xfId="32222"/>
    <cellStyle name="Normal 432 2 5 2 2" xfId="32223"/>
    <cellStyle name="Normal 432 2 5 3" xfId="32224"/>
    <cellStyle name="Normal 432 2 6" xfId="32225"/>
    <cellStyle name="Normal 432 3" xfId="32226"/>
    <cellStyle name="Normal 432 3 2" xfId="32227"/>
    <cellStyle name="Normal 432 3 2 2" xfId="32228"/>
    <cellStyle name="Normal 432 3 3" xfId="32229"/>
    <cellStyle name="Normal 432 3 3 2" xfId="32230"/>
    <cellStyle name="Normal 432 3 3 2 2" xfId="32231"/>
    <cellStyle name="Normal 432 3 3 3" xfId="32232"/>
    <cellStyle name="Normal 432 3 4" xfId="32233"/>
    <cellStyle name="Normal 432 3 4 2" xfId="32234"/>
    <cellStyle name="Normal 432 3 4 2 2" xfId="32235"/>
    <cellStyle name="Normal 432 3 4 3" xfId="32236"/>
    <cellStyle name="Normal 432 3 5" xfId="32237"/>
    <cellStyle name="Normal 432 4" xfId="32238"/>
    <cellStyle name="Normal 432 4 2" xfId="32239"/>
    <cellStyle name="Normal 432 4 2 2" xfId="32240"/>
    <cellStyle name="Normal 432 4 2 2 2" xfId="32241"/>
    <cellStyle name="Normal 432 4 2 3" xfId="32242"/>
    <cellStyle name="Normal 432 4 2 3 2" xfId="32243"/>
    <cellStyle name="Normal 432 4 2 3 2 2" xfId="32244"/>
    <cellStyle name="Normal 432 4 2 3 3" xfId="32245"/>
    <cellStyle name="Normal 432 4 2 4" xfId="32246"/>
    <cellStyle name="Normal 432 4 3" xfId="32247"/>
    <cellStyle name="Normal 432 4 3 2" xfId="32248"/>
    <cellStyle name="Normal 432 4 3 2 2" xfId="32249"/>
    <cellStyle name="Normal 432 4 3 3" xfId="32250"/>
    <cellStyle name="Normal 432 4 4" xfId="32251"/>
    <cellStyle name="Normal 432 4 4 2" xfId="32252"/>
    <cellStyle name="Normal 432 4 4 2 2" xfId="32253"/>
    <cellStyle name="Normal 432 4 4 3" xfId="32254"/>
    <cellStyle name="Normal 432 4 5" xfId="32255"/>
    <cellStyle name="Normal 432 4 5 2" xfId="32256"/>
    <cellStyle name="Normal 432 4 5 2 2" xfId="32257"/>
    <cellStyle name="Normal 432 4 5 3" xfId="32258"/>
    <cellStyle name="Normal 432 4 6" xfId="32259"/>
    <cellStyle name="Normal 432 5" xfId="32260"/>
    <cellStyle name="Normal 432 5 2" xfId="32261"/>
    <cellStyle name="Normal 432 5 2 2" xfId="32262"/>
    <cellStyle name="Normal 432 5 3" xfId="32263"/>
    <cellStyle name="Normal 432 6" xfId="32264"/>
    <cellStyle name="Normal 432 6 2" xfId="32265"/>
    <cellStyle name="Normal 432 6 2 2" xfId="32266"/>
    <cellStyle name="Normal 432 6 3" xfId="32267"/>
    <cellStyle name="Normal 432 7" xfId="32268"/>
    <cellStyle name="Normal 432 7 2" xfId="32269"/>
    <cellStyle name="Normal 432 7 2 2" xfId="32270"/>
    <cellStyle name="Normal 432 7 3" xfId="32271"/>
    <cellStyle name="Normal 432 8" xfId="32272"/>
    <cellStyle name="Normal 432 8 2" xfId="32273"/>
    <cellStyle name="Normal 432 8 2 2" xfId="32274"/>
    <cellStyle name="Normal 432 8 3" xfId="32275"/>
    <cellStyle name="Normal 432 8 3 2" xfId="32276"/>
    <cellStyle name="Normal 432 8 4" xfId="32277"/>
    <cellStyle name="Normal 432 9" xfId="32278"/>
    <cellStyle name="Normal 433" xfId="32279"/>
    <cellStyle name="Normal 433 10" xfId="32280"/>
    <cellStyle name="Normal 433 2" xfId="32281"/>
    <cellStyle name="Normal 433 2 2" xfId="32282"/>
    <cellStyle name="Normal 433 2 2 2" xfId="32283"/>
    <cellStyle name="Normal 433 2 2 2 2" xfId="32284"/>
    <cellStyle name="Normal 433 2 2 3" xfId="32285"/>
    <cellStyle name="Normal 433 2 2 3 2" xfId="32286"/>
    <cellStyle name="Normal 433 2 2 3 2 2" xfId="32287"/>
    <cellStyle name="Normal 433 2 2 3 3" xfId="32288"/>
    <cellStyle name="Normal 433 2 2 4" xfId="32289"/>
    <cellStyle name="Normal 433 2 3" xfId="32290"/>
    <cellStyle name="Normal 433 2 3 2" xfId="32291"/>
    <cellStyle name="Normal 433 2 3 2 2" xfId="32292"/>
    <cellStyle name="Normal 433 2 3 3" xfId="32293"/>
    <cellStyle name="Normal 433 2 4" xfId="32294"/>
    <cellStyle name="Normal 433 2 4 2" xfId="32295"/>
    <cellStyle name="Normal 433 2 4 2 2" xfId="32296"/>
    <cellStyle name="Normal 433 2 4 3" xfId="32297"/>
    <cellStyle name="Normal 433 2 5" xfId="32298"/>
    <cellStyle name="Normal 433 2 5 2" xfId="32299"/>
    <cellStyle name="Normal 433 2 5 2 2" xfId="32300"/>
    <cellStyle name="Normal 433 2 5 3" xfId="32301"/>
    <cellStyle name="Normal 433 2 6" xfId="32302"/>
    <cellStyle name="Normal 433 3" xfId="32303"/>
    <cellStyle name="Normal 433 3 2" xfId="32304"/>
    <cellStyle name="Normal 433 3 2 2" xfId="32305"/>
    <cellStyle name="Normal 433 3 3" xfId="32306"/>
    <cellStyle name="Normal 433 3 3 2" xfId="32307"/>
    <cellStyle name="Normal 433 3 3 2 2" xfId="32308"/>
    <cellStyle name="Normal 433 3 3 3" xfId="32309"/>
    <cellStyle name="Normal 433 3 4" xfId="32310"/>
    <cellStyle name="Normal 433 3 4 2" xfId="32311"/>
    <cellStyle name="Normal 433 3 4 2 2" xfId="32312"/>
    <cellStyle name="Normal 433 3 4 3" xfId="32313"/>
    <cellStyle name="Normal 433 3 5" xfId="32314"/>
    <cellStyle name="Normal 433 4" xfId="32315"/>
    <cellStyle name="Normal 433 4 2" xfId="32316"/>
    <cellStyle name="Normal 433 4 2 2" xfId="32317"/>
    <cellStyle name="Normal 433 4 2 2 2" xfId="32318"/>
    <cellStyle name="Normal 433 4 2 3" xfId="32319"/>
    <cellStyle name="Normal 433 4 2 3 2" xfId="32320"/>
    <cellStyle name="Normal 433 4 2 3 2 2" xfId="32321"/>
    <cellStyle name="Normal 433 4 2 3 3" xfId="32322"/>
    <cellStyle name="Normal 433 4 2 4" xfId="32323"/>
    <cellStyle name="Normal 433 4 3" xfId="32324"/>
    <cellStyle name="Normal 433 4 3 2" xfId="32325"/>
    <cellStyle name="Normal 433 4 3 2 2" xfId="32326"/>
    <cellStyle name="Normal 433 4 3 3" xfId="32327"/>
    <cellStyle name="Normal 433 4 4" xfId="32328"/>
    <cellStyle name="Normal 433 4 4 2" xfId="32329"/>
    <cellStyle name="Normal 433 4 4 2 2" xfId="32330"/>
    <cellStyle name="Normal 433 4 4 3" xfId="32331"/>
    <cellStyle name="Normal 433 4 5" xfId="32332"/>
    <cellStyle name="Normal 433 4 5 2" xfId="32333"/>
    <cellStyle name="Normal 433 4 5 2 2" xfId="32334"/>
    <cellStyle name="Normal 433 4 5 3" xfId="32335"/>
    <cellStyle name="Normal 433 4 6" xfId="32336"/>
    <cellStyle name="Normal 433 5" xfId="32337"/>
    <cellStyle name="Normal 433 5 2" xfId="32338"/>
    <cellStyle name="Normal 433 5 2 2" xfId="32339"/>
    <cellStyle name="Normal 433 5 3" xfId="32340"/>
    <cellStyle name="Normal 433 6" xfId="32341"/>
    <cellStyle name="Normal 433 6 2" xfId="32342"/>
    <cellStyle name="Normal 433 6 2 2" xfId="32343"/>
    <cellStyle name="Normal 433 6 3" xfId="32344"/>
    <cellStyle name="Normal 433 7" xfId="32345"/>
    <cellStyle name="Normal 433 7 2" xfId="32346"/>
    <cellStyle name="Normal 433 7 2 2" xfId="32347"/>
    <cellStyle name="Normal 433 7 3" xfId="32348"/>
    <cellStyle name="Normal 433 8" xfId="32349"/>
    <cellStyle name="Normal 433 8 2" xfId="32350"/>
    <cellStyle name="Normal 433 8 2 2" xfId="32351"/>
    <cellStyle name="Normal 433 8 3" xfId="32352"/>
    <cellStyle name="Normal 433 8 3 2" xfId="32353"/>
    <cellStyle name="Normal 433 8 4" xfId="32354"/>
    <cellStyle name="Normal 433 9" xfId="32355"/>
    <cellStyle name="Normal 434" xfId="32356"/>
    <cellStyle name="Normal 434 10" xfId="32357"/>
    <cellStyle name="Normal 434 2" xfId="32358"/>
    <cellStyle name="Normal 434 2 2" xfId="32359"/>
    <cellStyle name="Normal 434 2 2 2" xfId="32360"/>
    <cellStyle name="Normal 434 2 2 2 2" xfId="32361"/>
    <cellStyle name="Normal 434 2 2 3" xfId="32362"/>
    <cellStyle name="Normal 434 2 2 3 2" xfId="32363"/>
    <cellStyle name="Normal 434 2 2 3 2 2" xfId="32364"/>
    <cellStyle name="Normal 434 2 2 3 3" xfId="32365"/>
    <cellStyle name="Normal 434 2 2 4" xfId="32366"/>
    <cellStyle name="Normal 434 2 3" xfId="32367"/>
    <cellStyle name="Normal 434 2 3 2" xfId="32368"/>
    <cellStyle name="Normal 434 2 3 2 2" xfId="32369"/>
    <cellStyle name="Normal 434 2 3 3" xfId="32370"/>
    <cellStyle name="Normal 434 2 4" xfId="32371"/>
    <cellStyle name="Normal 434 2 4 2" xfId="32372"/>
    <cellStyle name="Normal 434 2 4 2 2" xfId="32373"/>
    <cellStyle name="Normal 434 2 4 3" xfId="32374"/>
    <cellStyle name="Normal 434 2 5" xfId="32375"/>
    <cellStyle name="Normal 434 2 5 2" xfId="32376"/>
    <cellStyle name="Normal 434 2 5 2 2" xfId="32377"/>
    <cellStyle name="Normal 434 2 5 3" xfId="32378"/>
    <cellStyle name="Normal 434 2 6" xfId="32379"/>
    <cellStyle name="Normal 434 3" xfId="32380"/>
    <cellStyle name="Normal 434 3 2" xfId="32381"/>
    <cellStyle name="Normal 434 3 2 2" xfId="32382"/>
    <cellStyle name="Normal 434 3 3" xfId="32383"/>
    <cellStyle name="Normal 434 3 3 2" xfId="32384"/>
    <cellStyle name="Normal 434 3 3 2 2" xfId="32385"/>
    <cellStyle name="Normal 434 3 3 3" xfId="32386"/>
    <cellStyle name="Normal 434 3 4" xfId="32387"/>
    <cellStyle name="Normal 434 3 4 2" xfId="32388"/>
    <cellStyle name="Normal 434 3 4 2 2" xfId="32389"/>
    <cellStyle name="Normal 434 3 4 3" xfId="32390"/>
    <cellStyle name="Normal 434 3 5" xfId="32391"/>
    <cellStyle name="Normal 434 4" xfId="32392"/>
    <cellStyle name="Normal 434 4 2" xfId="32393"/>
    <cellStyle name="Normal 434 4 2 2" xfId="32394"/>
    <cellStyle name="Normal 434 4 2 2 2" xfId="32395"/>
    <cellStyle name="Normal 434 4 2 3" xfId="32396"/>
    <cellStyle name="Normal 434 4 2 3 2" xfId="32397"/>
    <cellStyle name="Normal 434 4 2 3 2 2" xfId="32398"/>
    <cellStyle name="Normal 434 4 2 3 3" xfId="32399"/>
    <cellStyle name="Normal 434 4 2 4" xfId="32400"/>
    <cellStyle name="Normal 434 4 3" xfId="32401"/>
    <cellStyle name="Normal 434 4 3 2" xfId="32402"/>
    <cellStyle name="Normal 434 4 3 2 2" xfId="32403"/>
    <cellStyle name="Normal 434 4 3 3" xfId="32404"/>
    <cellStyle name="Normal 434 4 4" xfId="32405"/>
    <cellStyle name="Normal 434 4 4 2" xfId="32406"/>
    <cellStyle name="Normal 434 4 4 2 2" xfId="32407"/>
    <cellStyle name="Normal 434 4 4 3" xfId="32408"/>
    <cellStyle name="Normal 434 4 5" xfId="32409"/>
    <cellStyle name="Normal 434 4 5 2" xfId="32410"/>
    <cellStyle name="Normal 434 4 5 2 2" xfId="32411"/>
    <cellStyle name="Normal 434 4 5 3" xfId="32412"/>
    <cellStyle name="Normal 434 4 6" xfId="32413"/>
    <cellStyle name="Normal 434 5" xfId="32414"/>
    <cellStyle name="Normal 434 5 2" xfId="32415"/>
    <cellStyle name="Normal 434 5 2 2" xfId="32416"/>
    <cellStyle name="Normal 434 5 3" xfId="32417"/>
    <cellStyle name="Normal 434 6" xfId="32418"/>
    <cellStyle name="Normal 434 6 2" xfId="32419"/>
    <cellStyle name="Normal 434 6 2 2" xfId="32420"/>
    <cellStyle name="Normal 434 6 3" xfId="32421"/>
    <cellStyle name="Normal 434 7" xfId="32422"/>
    <cellStyle name="Normal 434 7 2" xfId="32423"/>
    <cellStyle name="Normal 434 7 2 2" xfId="32424"/>
    <cellStyle name="Normal 434 7 3" xfId="32425"/>
    <cellStyle name="Normal 434 8" xfId="32426"/>
    <cellStyle name="Normal 434 8 2" xfId="32427"/>
    <cellStyle name="Normal 434 8 2 2" xfId="32428"/>
    <cellStyle name="Normal 434 8 3" xfId="32429"/>
    <cellStyle name="Normal 434 8 3 2" xfId="32430"/>
    <cellStyle name="Normal 434 8 4" xfId="32431"/>
    <cellStyle name="Normal 434 9" xfId="32432"/>
    <cellStyle name="Normal 435" xfId="32433"/>
    <cellStyle name="Normal 435 10" xfId="32434"/>
    <cellStyle name="Normal 435 2" xfId="32435"/>
    <cellStyle name="Normal 435 2 2" xfId="32436"/>
    <cellStyle name="Normal 435 2 2 2" xfId="32437"/>
    <cellStyle name="Normal 435 2 2 2 2" xfId="32438"/>
    <cellStyle name="Normal 435 2 2 3" xfId="32439"/>
    <cellStyle name="Normal 435 2 2 3 2" xfId="32440"/>
    <cellStyle name="Normal 435 2 2 3 2 2" xfId="32441"/>
    <cellStyle name="Normal 435 2 2 3 3" xfId="32442"/>
    <cellStyle name="Normal 435 2 2 4" xfId="32443"/>
    <cellStyle name="Normal 435 2 3" xfId="32444"/>
    <cellStyle name="Normal 435 2 3 2" xfId="32445"/>
    <cellStyle name="Normal 435 2 3 2 2" xfId="32446"/>
    <cellStyle name="Normal 435 2 3 3" xfId="32447"/>
    <cellStyle name="Normal 435 2 4" xfId="32448"/>
    <cellStyle name="Normal 435 2 4 2" xfId="32449"/>
    <cellStyle name="Normal 435 2 4 2 2" xfId="32450"/>
    <cellStyle name="Normal 435 2 4 3" xfId="32451"/>
    <cellStyle name="Normal 435 2 5" xfId="32452"/>
    <cellStyle name="Normal 435 2 5 2" xfId="32453"/>
    <cellStyle name="Normal 435 2 5 2 2" xfId="32454"/>
    <cellStyle name="Normal 435 2 5 3" xfId="32455"/>
    <cellStyle name="Normal 435 2 6" xfId="32456"/>
    <cellStyle name="Normal 435 3" xfId="32457"/>
    <cellStyle name="Normal 435 3 2" xfId="32458"/>
    <cellStyle name="Normal 435 3 2 2" xfId="32459"/>
    <cellStyle name="Normal 435 3 3" xfId="32460"/>
    <cellStyle name="Normal 435 3 3 2" xfId="32461"/>
    <cellStyle name="Normal 435 3 3 2 2" xfId="32462"/>
    <cellStyle name="Normal 435 3 3 3" xfId="32463"/>
    <cellStyle name="Normal 435 3 4" xfId="32464"/>
    <cellStyle name="Normal 435 3 4 2" xfId="32465"/>
    <cellStyle name="Normal 435 3 4 2 2" xfId="32466"/>
    <cellStyle name="Normal 435 3 4 3" xfId="32467"/>
    <cellStyle name="Normal 435 3 5" xfId="32468"/>
    <cellStyle name="Normal 435 4" xfId="32469"/>
    <cellStyle name="Normal 435 4 2" xfId="32470"/>
    <cellStyle name="Normal 435 4 2 2" xfId="32471"/>
    <cellStyle name="Normal 435 4 2 2 2" xfId="32472"/>
    <cellStyle name="Normal 435 4 2 3" xfId="32473"/>
    <cellStyle name="Normal 435 4 2 3 2" xfId="32474"/>
    <cellStyle name="Normal 435 4 2 3 2 2" xfId="32475"/>
    <cellStyle name="Normal 435 4 2 3 3" xfId="32476"/>
    <cellStyle name="Normal 435 4 2 4" xfId="32477"/>
    <cellStyle name="Normal 435 4 3" xfId="32478"/>
    <cellStyle name="Normal 435 4 3 2" xfId="32479"/>
    <cellStyle name="Normal 435 4 3 2 2" xfId="32480"/>
    <cellStyle name="Normal 435 4 3 3" xfId="32481"/>
    <cellStyle name="Normal 435 4 4" xfId="32482"/>
    <cellStyle name="Normal 435 4 4 2" xfId="32483"/>
    <cellStyle name="Normal 435 4 4 2 2" xfId="32484"/>
    <cellStyle name="Normal 435 4 4 3" xfId="32485"/>
    <cellStyle name="Normal 435 4 5" xfId="32486"/>
    <cellStyle name="Normal 435 4 5 2" xfId="32487"/>
    <cellStyle name="Normal 435 4 5 2 2" xfId="32488"/>
    <cellStyle name="Normal 435 4 5 3" xfId="32489"/>
    <cellStyle name="Normal 435 4 6" xfId="32490"/>
    <cellStyle name="Normal 435 5" xfId="32491"/>
    <cellStyle name="Normal 435 5 2" xfId="32492"/>
    <cellStyle name="Normal 435 5 2 2" xfId="32493"/>
    <cellStyle name="Normal 435 5 3" xfId="32494"/>
    <cellStyle name="Normal 435 6" xfId="32495"/>
    <cellStyle name="Normal 435 6 2" xfId="32496"/>
    <cellStyle name="Normal 435 6 2 2" xfId="32497"/>
    <cellStyle name="Normal 435 6 3" xfId="32498"/>
    <cellStyle name="Normal 435 7" xfId="32499"/>
    <cellStyle name="Normal 435 7 2" xfId="32500"/>
    <cellStyle name="Normal 435 7 2 2" xfId="32501"/>
    <cellStyle name="Normal 435 7 3" xfId="32502"/>
    <cellStyle name="Normal 435 8" xfId="32503"/>
    <cellStyle name="Normal 435 8 2" xfId="32504"/>
    <cellStyle name="Normal 435 8 2 2" xfId="32505"/>
    <cellStyle name="Normal 435 8 3" xfId="32506"/>
    <cellStyle name="Normal 435 8 3 2" xfId="32507"/>
    <cellStyle name="Normal 435 8 4" xfId="32508"/>
    <cellStyle name="Normal 435 9" xfId="32509"/>
    <cellStyle name="Normal 436" xfId="32510"/>
    <cellStyle name="Normal 436 10" xfId="32511"/>
    <cellStyle name="Normal 436 2" xfId="32512"/>
    <cellStyle name="Normal 436 2 2" xfId="32513"/>
    <cellStyle name="Normal 436 2 2 2" xfId="32514"/>
    <cellStyle name="Normal 436 2 2 2 2" xfId="32515"/>
    <cellStyle name="Normal 436 2 2 3" xfId="32516"/>
    <cellStyle name="Normal 436 2 2 3 2" xfId="32517"/>
    <cellStyle name="Normal 436 2 2 3 2 2" xfId="32518"/>
    <cellStyle name="Normal 436 2 2 3 3" xfId="32519"/>
    <cellStyle name="Normal 436 2 2 4" xfId="32520"/>
    <cellStyle name="Normal 436 2 3" xfId="32521"/>
    <cellStyle name="Normal 436 2 3 2" xfId="32522"/>
    <cellStyle name="Normal 436 2 3 2 2" xfId="32523"/>
    <cellStyle name="Normal 436 2 3 3" xfId="32524"/>
    <cellStyle name="Normal 436 2 4" xfId="32525"/>
    <cellStyle name="Normal 436 2 4 2" xfId="32526"/>
    <cellStyle name="Normal 436 2 4 2 2" xfId="32527"/>
    <cellStyle name="Normal 436 2 4 3" xfId="32528"/>
    <cellStyle name="Normal 436 2 5" xfId="32529"/>
    <cellStyle name="Normal 436 2 5 2" xfId="32530"/>
    <cellStyle name="Normal 436 2 5 2 2" xfId="32531"/>
    <cellStyle name="Normal 436 2 5 3" xfId="32532"/>
    <cellStyle name="Normal 436 2 6" xfId="32533"/>
    <cellStyle name="Normal 436 3" xfId="32534"/>
    <cellStyle name="Normal 436 3 2" xfId="32535"/>
    <cellStyle name="Normal 436 3 2 2" xfId="32536"/>
    <cellStyle name="Normal 436 3 3" xfId="32537"/>
    <cellStyle name="Normal 436 3 3 2" xfId="32538"/>
    <cellStyle name="Normal 436 3 3 2 2" xfId="32539"/>
    <cellStyle name="Normal 436 3 3 3" xfId="32540"/>
    <cellStyle name="Normal 436 3 4" xfId="32541"/>
    <cellStyle name="Normal 436 3 4 2" xfId="32542"/>
    <cellStyle name="Normal 436 3 4 2 2" xfId="32543"/>
    <cellStyle name="Normal 436 3 4 3" xfId="32544"/>
    <cellStyle name="Normal 436 3 5" xfId="32545"/>
    <cellStyle name="Normal 436 4" xfId="32546"/>
    <cellStyle name="Normal 436 4 2" xfId="32547"/>
    <cellStyle name="Normal 436 4 2 2" xfId="32548"/>
    <cellStyle name="Normal 436 4 2 2 2" xfId="32549"/>
    <cellStyle name="Normal 436 4 2 3" xfId="32550"/>
    <cellStyle name="Normal 436 4 2 3 2" xfId="32551"/>
    <cellStyle name="Normal 436 4 2 3 2 2" xfId="32552"/>
    <cellStyle name="Normal 436 4 2 3 3" xfId="32553"/>
    <cellStyle name="Normal 436 4 2 4" xfId="32554"/>
    <cellStyle name="Normal 436 4 3" xfId="32555"/>
    <cellStyle name="Normal 436 4 3 2" xfId="32556"/>
    <cellStyle name="Normal 436 4 3 2 2" xfId="32557"/>
    <cellStyle name="Normal 436 4 3 3" xfId="32558"/>
    <cellStyle name="Normal 436 4 4" xfId="32559"/>
    <cellStyle name="Normal 436 4 4 2" xfId="32560"/>
    <cellStyle name="Normal 436 4 4 2 2" xfId="32561"/>
    <cellStyle name="Normal 436 4 4 3" xfId="32562"/>
    <cellStyle name="Normal 436 4 5" xfId="32563"/>
    <cellStyle name="Normal 436 4 5 2" xfId="32564"/>
    <cellStyle name="Normal 436 4 5 2 2" xfId="32565"/>
    <cellStyle name="Normal 436 4 5 3" xfId="32566"/>
    <cellStyle name="Normal 436 4 6" xfId="32567"/>
    <cellStyle name="Normal 436 5" xfId="32568"/>
    <cellStyle name="Normal 436 5 2" xfId="32569"/>
    <cellStyle name="Normal 436 5 2 2" xfId="32570"/>
    <cellStyle name="Normal 436 5 3" xfId="32571"/>
    <cellStyle name="Normal 436 6" xfId="32572"/>
    <cellStyle name="Normal 436 6 2" xfId="32573"/>
    <cellStyle name="Normal 436 6 2 2" xfId="32574"/>
    <cellStyle name="Normal 436 6 3" xfId="32575"/>
    <cellStyle name="Normal 436 7" xfId="32576"/>
    <cellStyle name="Normal 436 7 2" xfId="32577"/>
    <cellStyle name="Normal 436 7 2 2" xfId="32578"/>
    <cellStyle name="Normal 436 7 3" xfId="32579"/>
    <cellStyle name="Normal 436 8" xfId="32580"/>
    <cellStyle name="Normal 436 8 2" xfId="32581"/>
    <cellStyle name="Normal 436 8 2 2" xfId="32582"/>
    <cellStyle name="Normal 436 8 3" xfId="32583"/>
    <cellStyle name="Normal 436 8 3 2" xfId="32584"/>
    <cellStyle name="Normal 436 8 4" xfId="32585"/>
    <cellStyle name="Normal 436 9" xfId="32586"/>
    <cellStyle name="Normal 437" xfId="32587"/>
    <cellStyle name="Normal 437 10" xfId="32588"/>
    <cellStyle name="Normal 437 2" xfId="32589"/>
    <cellStyle name="Normal 437 2 2" xfId="32590"/>
    <cellStyle name="Normal 437 2 2 2" xfId="32591"/>
    <cellStyle name="Normal 437 2 2 2 2" xfId="32592"/>
    <cellStyle name="Normal 437 2 2 3" xfId="32593"/>
    <cellStyle name="Normal 437 2 2 3 2" xfId="32594"/>
    <cellStyle name="Normal 437 2 2 3 2 2" xfId="32595"/>
    <cellStyle name="Normal 437 2 2 3 3" xfId="32596"/>
    <cellStyle name="Normal 437 2 2 4" xfId="32597"/>
    <cellStyle name="Normal 437 2 3" xfId="32598"/>
    <cellStyle name="Normal 437 2 3 2" xfId="32599"/>
    <cellStyle name="Normal 437 2 3 2 2" xfId="32600"/>
    <cellStyle name="Normal 437 2 3 3" xfId="32601"/>
    <cellStyle name="Normal 437 2 4" xfId="32602"/>
    <cellStyle name="Normal 437 2 4 2" xfId="32603"/>
    <cellStyle name="Normal 437 2 4 2 2" xfId="32604"/>
    <cellStyle name="Normal 437 2 4 3" xfId="32605"/>
    <cellStyle name="Normal 437 2 5" xfId="32606"/>
    <cellStyle name="Normal 437 2 5 2" xfId="32607"/>
    <cellStyle name="Normal 437 2 5 2 2" xfId="32608"/>
    <cellStyle name="Normal 437 2 5 3" xfId="32609"/>
    <cellStyle name="Normal 437 2 6" xfId="32610"/>
    <cellStyle name="Normal 437 3" xfId="32611"/>
    <cellStyle name="Normal 437 3 2" xfId="32612"/>
    <cellStyle name="Normal 437 3 2 2" xfId="32613"/>
    <cellStyle name="Normal 437 3 3" xfId="32614"/>
    <cellStyle name="Normal 437 3 3 2" xfId="32615"/>
    <cellStyle name="Normal 437 3 3 2 2" xfId="32616"/>
    <cellStyle name="Normal 437 3 3 3" xfId="32617"/>
    <cellStyle name="Normal 437 3 4" xfId="32618"/>
    <cellStyle name="Normal 437 3 4 2" xfId="32619"/>
    <cellStyle name="Normal 437 3 4 2 2" xfId="32620"/>
    <cellStyle name="Normal 437 3 4 3" xfId="32621"/>
    <cellStyle name="Normal 437 3 5" xfId="32622"/>
    <cellStyle name="Normal 437 4" xfId="32623"/>
    <cellStyle name="Normal 437 4 2" xfId="32624"/>
    <cellStyle name="Normal 437 4 2 2" xfId="32625"/>
    <cellStyle name="Normal 437 4 2 2 2" xfId="32626"/>
    <cellStyle name="Normal 437 4 2 3" xfId="32627"/>
    <cellStyle name="Normal 437 4 2 3 2" xfId="32628"/>
    <cellStyle name="Normal 437 4 2 3 2 2" xfId="32629"/>
    <cellStyle name="Normal 437 4 2 3 3" xfId="32630"/>
    <cellStyle name="Normal 437 4 2 4" xfId="32631"/>
    <cellStyle name="Normal 437 4 3" xfId="32632"/>
    <cellStyle name="Normal 437 4 3 2" xfId="32633"/>
    <cellStyle name="Normal 437 4 3 2 2" xfId="32634"/>
    <cellStyle name="Normal 437 4 3 3" xfId="32635"/>
    <cellStyle name="Normal 437 4 4" xfId="32636"/>
    <cellStyle name="Normal 437 4 4 2" xfId="32637"/>
    <cellStyle name="Normal 437 4 4 2 2" xfId="32638"/>
    <cellStyle name="Normal 437 4 4 3" xfId="32639"/>
    <cellStyle name="Normal 437 4 5" xfId="32640"/>
    <cellStyle name="Normal 437 4 5 2" xfId="32641"/>
    <cellStyle name="Normal 437 4 5 2 2" xfId="32642"/>
    <cellStyle name="Normal 437 4 5 3" xfId="32643"/>
    <cellStyle name="Normal 437 4 6" xfId="32644"/>
    <cellStyle name="Normal 437 5" xfId="32645"/>
    <cellStyle name="Normal 437 5 2" xfId="32646"/>
    <cellStyle name="Normal 437 5 2 2" xfId="32647"/>
    <cellStyle name="Normal 437 5 3" xfId="32648"/>
    <cellStyle name="Normal 437 6" xfId="32649"/>
    <cellStyle name="Normal 437 6 2" xfId="32650"/>
    <cellStyle name="Normal 437 6 2 2" xfId="32651"/>
    <cellStyle name="Normal 437 6 3" xfId="32652"/>
    <cellStyle name="Normal 437 7" xfId="32653"/>
    <cellStyle name="Normal 437 7 2" xfId="32654"/>
    <cellStyle name="Normal 437 7 2 2" xfId="32655"/>
    <cellStyle name="Normal 437 7 3" xfId="32656"/>
    <cellStyle name="Normal 437 8" xfId="32657"/>
    <cellStyle name="Normal 437 8 2" xfId="32658"/>
    <cellStyle name="Normal 437 8 2 2" xfId="32659"/>
    <cellStyle name="Normal 437 8 3" xfId="32660"/>
    <cellStyle name="Normal 437 8 3 2" xfId="32661"/>
    <cellStyle name="Normal 437 8 4" xfId="32662"/>
    <cellStyle name="Normal 437 9" xfId="32663"/>
    <cellStyle name="Normal 438" xfId="32664"/>
    <cellStyle name="Normal 438 10" xfId="32665"/>
    <cellStyle name="Normal 438 2" xfId="32666"/>
    <cellStyle name="Normal 438 2 2" xfId="32667"/>
    <cellStyle name="Normal 438 2 2 2" xfId="32668"/>
    <cellStyle name="Normal 438 2 2 2 2" xfId="32669"/>
    <cellStyle name="Normal 438 2 2 3" xfId="32670"/>
    <cellStyle name="Normal 438 2 2 3 2" xfId="32671"/>
    <cellStyle name="Normal 438 2 2 3 2 2" xfId="32672"/>
    <cellStyle name="Normal 438 2 2 3 3" xfId="32673"/>
    <cellStyle name="Normal 438 2 2 4" xfId="32674"/>
    <cellStyle name="Normal 438 2 3" xfId="32675"/>
    <cellStyle name="Normal 438 2 3 2" xfId="32676"/>
    <cellStyle name="Normal 438 2 3 2 2" xfId="32677"/>
    <cellStyle name="Normal 438 2 3 3" xfId="32678"/>
    <cellStyle name="Normal 438 2 4" xfId="32679"/>
    <cellStyle name="Normal 438 2 4 2" xfId="32680"/>
    <cellStyle name="Normal 438 2 4 2 2" xfId="32681"/>
    <cellStyle name="Normal 438 2 4 3" xfId="32682"/>
    <cellStyle name="Normal 438 2 5" xfId="32683"/>
    <cellStyle name="Normal 438 2 5 2" xfId="32684"/>
    <cellStyle name="Normal 438 2 5 2 2" xfId="32685"/>
    <cellStyle name="Normal 438 2 5 3" xfId="32686"/>
    <cellStyle name="Normal 438 2 6" xfId="32687"/>
    <cellStyle name="Normal 438 3" xfId="32688"/>
    <cellStyle name="Normal 438 3 2" xfId="32689"/>
    <cellStyle name="Normal 438 3 2 2" xfId="32690"/>
    <cellStyle name="Normal 438 3 3" xfId="32691"/>
    <cellStyle name="Normal 438 3 3 2" xfId="32692"/>
    <cellStyle name="Normal 438 3 3 2 2" xfId="32693"/>
    <cellStyle name="Normal 438 3 3 3" xfId="32694"/>
    <cellStyle name="Normal 438 3 4" xfId="32695"/>
    <cellStyle name="Normal 438 3 4 2" xfId="32696"/>
    <cellStyle name="Normal 438 3 4 2 2" xfId="32697"/>
    <cellStyle name="Normal 438 3 4 3" xfId="32698"/>
    <cellStyle name="Normal 438 3 5" xfId="32699"/>
    <cellStyle name="Normal 438 4" xfId="32700"/>
    <cellStyle name="Normal 438 4 2" xfId="32701"/>
    <cellStyle name="Normal 438 4 2 2" xfId="32702"/>
    <cellStyle name="Normal 438 4 2 2 2" xfId="32703"/>
    <cellStyle name="Normal 438 4 2 3" xfId="32704"/>
    <cellStyle name="Normal 438 4 2 3 2" xfId="32705"/>
    <cellStyle name="Normal 438 4 2 3 2 2" xfId="32706"/>
    <cellStyle name="Normal 438 4 2 3 3" xfId="32707"/>
    <cellStyle name="Normal 438 4 2 4" xfId="32708"/>
    <cellStyle name="Normal 438 4 3" xfId="32709"/>
    <cellStyle name="Normal 438 4 3 2" xfId="32710"/>
    <cellStyle name="Normal 438 4 3 2 2" xfId="32711"/>
    <cellStyle name="Normal 438 4 3 3" xfId="32712"/>
    <cellStyle name="Normal 438 4 4" xfId="32713"/>
    <cellStyle name="Normal 438 4 4 2" xfId="32714"/>
    <cellStyle name="Normal 438 4 4 2 2" xfId="32715"/>
    <cellStyle name="Normal 438 4 4 3" xfId="32716"/>
    <cellStyle name="Normal 438 4 5" xfId="32717"/>
    <cellStyle name="Normal 438 4 5 2" xfId="32718"/>
    <cellStyle name="Normal 438 4 5 2 2" xfId="32719"/>
    <cellStyle name="Normal 438 4 5 3" xfId="32720"/>
    <cellStyle name="Normal 438 4 6" xfId="32721"/>
    <cellStyle name="Normal 438 5" xfId="32722"/>
    <cellStyle name="Normal 438 5 2" xfId="32723"/>
    <cellStyle name="Normal 438 5 2 2" xfId="32724"/>
    <cellStyle name="Normal 438 5 3" xfId="32725"/>
    <cellStyle name="Normal 438 6" xfId="32726"/>
    <cellStyle name="Normal 438 6 2" xfId="32727"/>
    <cellStyle name="Normal 438 6 2 2" xfId="32728"/>
    <cellStyle name="Normal 438 6 3" xfId="32729"/>
    <cellStyle name="Normal 438 7" xfId="32730"/>
    <cellStyle name="Normal 438 7 2" xfId="32731"/>
    <cellStyle name="Normal 438 7 2 2" xfId="32732"/>
    <cellStyle name="Normal 438 7 3" xfId="32733"/>
    <cellStyle name="Normal 438 8" xfId="32734"/>
    <cellStyle name="Normal 438 8 2" xfId="32735"/>
    <cellStyle name="Normal 438 8 2 2" xfId="32736"/>
    <cellStyle name="Normal 438 8 3" xfId="32737"/>
    <cellStyle name="Normal 438 8 3 2" xfId="32738"/>
    <cellStyle name="Normal 438 8 4" xfId="32739"/>
    <cellStyle name="Normal 438 9" xfId="32740"/>
    <cellStyle name="Normal 439" xfId="32741"/>
    <cellStyle name="Normal 439 10" xfId="32742"/>
    <cellStyle name="Normal 439 2" xfId="32743"/>
    <cellStyle name="Normal 439 2 2" xfId="32744"/>
    <cellStyle name="Normal 439 2 2 2" xfId="32745"/>
    <cellStyle name="Normal 439 2 2 2 2" xfId="32746"/>
    <cellStyle name="Normal 439 2 2 3" xfId="32747"/>
    <cellStyle name="Normal 439 2 2 3 2" xfId="32748"/>
    <cellStyle name="Normal 439 2 2 3 2 2" xfId="32749"/>
    <cellStyle name="Normal 439 2 2 3 3" xfId="32750"/>
    <cellStyle name="Normal 439 2 2 4" xfId="32751"/>
    <cellStyle name="Normal 439 2 3" xfId="32752"/>
    <cellStyle name="Normal 439 2 3 2" xfId="32753"/>
    <cellStyle name="Normal 439 2 3 2 2" xfId="32754"/>
    <cellStyle name="Normal 439 2 3 3" xfId="32755"/>
    <cellStyle name="Normal 439 2 4" xfId="32756"/>
    <cellStyle name="Normal 439 2 4 2" xfId="32757"/>
    <cellStyle name="Normal 439 2 4 2 2" xfId="32758"/>
    <cellStyle name="Normal 439 2 4 3" xfId="32759"/>
    <cellStyle name="Normal 439 2 5" xfId="32760"/>
    <cellStyle name="Normal 439 2 5 2" xfId="32761"/>
    <cellStyle name="Normal 439 2 5 2 2" xfId="32762"/>
    <cellStyle name="Normal 439 2 5 3" xfId="32763"/>
    <cellStyle name="Normal 439 2 6" xfId="32764"/>
    <cellStyle name="Normal 439 3" xfId="32765"/>
    <cellStyle name="Normal 439 3 2" xfId="32766"/>
    <cellStyle name="Normal 439 3 2 2" xfId="32767"/>
    <cellStyle name="Normal 439 3 3" xfId="32768"/>
    <cellStyle name="Normal 439 3 3 2" xfId="32769"/>
    <cellStyle name="Normal 439 3 3 2 2" xfId="32770"/>
    <cellStyle name="Normal 439 3 3 3" xfId="32771"/>
    <cellStyle name="Normal 439 3 4" xfId="32772"/>
    <cellStyle name="Normal 439 3 4 2" xfId="32773"/>
    <cellStyle name="Normal 439 3 4 2 2" xfId="32774"/>
    <cellStyle name="Normal 439 3 4 3" xfId="32775"/>
    <cellStyle name="Normal 439 3 5" xfId="32776"/>
    <cellStyle name="Normal 439 4" xfId="32777"/>
    <cellStyle name="Normal 439 4 2" xfId="32778"/>
    <cellStyle name="Normal 439 4 2 2" xfId="32779"/>
    <cellStyle name="Normal 439 4 2 2 2" xfId="32780"/>
    <cellStyle name="Normal 439 4 2 3" xfId="32781"/>
    <cellStyle name="Normal 439 4 2 3 2" xfId="32782"/>
    <cellStyle name="Normal 439 4 2 3 2 2" xfId="32783"/>
    <cellStyle name="Normal 439 4 2 3 3" xfId="32784"/>
    <cellStyle name="Normal 439 4 2 4" xfId="32785"/>
    <cellStyle name="Normal 439 4 3" xfId="32786"/>
    <cellStyle name="Normal 439 4 3 2" xfId="32787"/>
    <cellStyle name="Normal 439 4 3 2 2" xfId="32788"/>
    <cellStyle name="Normal 439 4 3 3" xfId="32789"/>
    <cellStyle name="Normal 439 4 4" xfId="32790"/>
    <cellStyle name="Normal 439 4 4 2" xfId="32791"/>
    <cellStyle name="Normal 439 4 4 2 2" xfId="32792"/>
    <cellStyle name="Normal 439 4 4 3" xfId="32793"/>
    <cellStyle name="Normal 439 4 5" xfId="32794"/>
    <cellStyle name="Normal 439 4 5 2" xfId="32795"/>
    <cellStyle name="Normal 439 4 5 2 2" xfId="32796"/>
    <cellStyle name="Normal 439 4 5 3" xfId="32797"/>
    <cellStyle name="Normal 439 4 6" xfId="32798"/>
    <cellStyle name="Normal 439 5" xfId="32799"/>
    <cellStyle name="Normal 439 5 2" xfId="32800"/>
    <cellStyle name="Normal 439 5 2 2" xfId="32801"/>
    <cellStyle name="Normal 439 5 3" xfId="32802"/>
    <cellStyle name="Normal 439 6" xfId="32803"/>
    <cellStyle name="Normal 439 6 2" xfId="32804"/>
    <cellStyle name="Normal 439 6 2 2" xfId="32805"/>
    <cellStyle name="Normal 439 6 3" xfId="32806"/>
    <cellStyle name="Normal 439 7" xfId="32807"/>
    <cellStyle name="Normal 439 7 2" xfId="32808"/>
    <cellStyle name="Normal 439 7 2 2" xfId="32809"/>
    <cellStyle name="Normal 439 7 3" xfId="32810"/>
    <cellStyle name="Normal 439 8" xfId="32811"/>
    <cellStyle name="Normal 439 8 2" xfId="32812"/>
    <cellStyle name="Normal 439 8 2 2" xfId="32813"/>
    <cellStyle name="Normal 439 8 3" xfId="32814"/>
    <cellStyle name="Normal 439 8 3 2" xfId="32815"/>
    <cellStyle name="Normal 439 8 4" xfId="32816"/>
    <cellStyle name="Normal 439 9" xfId="32817"/>
    <cellStyle name="Normal 44" xfId="8"/>
    <cellStyle name="Normal 44 2" xfId="32818"/>
    <cellStyle name="Normal 44 2 2" xfId="32819"/>
    <cellStyle name="Normal 44 2 2 2" xfId="32820"/>
    <cellStyle name="Normal 44 2 2 2 2" xfId="32821"/>
    <cellStyle name="Normal 44 2 2 3" xfId="32822"/>
    <cellStyle name="Normal 44 2 2 3 2" xfId="32823"/>
    <cellStyle name="Normal 44 2 2 3 2 2" xfId="32824"/>
    <cellStyle name="Normal 44 2 2 3 3" xfId="32825"/>
    <cellStyle name="Normal 44 2 2 4" xfId="32826"/>
    <cellStyle name="Normal 44 2 2 4 2" xfId="32827"/>
    <cellStyle name="Normal 44 2 2 4 2 2" xfId="32828"/>
    <cellStyle name="Normal 44 2 2 4 3" xfId="32829"/>
    <cellStyle name="Normal 44 2 2 5" xfId="32830"/>
    <cellStyle name="Normal 44 2 3" xfId="32831"/>
    <cellStyle name="Normal 44 2 3 2" xfId="32832"/>
    <cellStyle name="Normal 44 2 3 2 2" xfId="32833"/>
    <cellStyle name="Normal 44 2 3 3" xfId="32834"/>
    <cellStyle name="Normal 44 2 4" xfId="32835"/>
    <cellStyle name="Normal 44 2 4 2" xfId="32836"/>
    <cellStyle name="Normal 44 2 4 2 2" xfId="32837"/>
    <cellStyle name="Normal 44 2 4 3" xfId="32838"/>
    <cellStyle name="Normal 44 2 5" xfId="32839"/>
    <cellStyle name="Normal 44 2 5 2" xfId="32840"/>
    <cellStyle name="Normal 44 2 5 2 2" xfId="32841"/>
    <cellStyle name="Normal 44 2 5 3" xfId="32842"/>
    <cellStyle name="Normal 44 2 6" xfId="32843"/>
    <cellStyle name="Normal 44 3" xfId="32844"/>
    <cellStyle name="Normal 44 3 2" xfId="32845"/>
    <cellStyle name="Normal 44 3 2 2" xfId="32846"/>
    <cellStyle name="Normal 44 3 3" xfId="32847"/>
    <cellStyle name="Normal 44 3 3 2" xfId="32848"/>
    <cellStyle name="Normal 44 3 3 2 2" xfId="32849"/>
    <cellStyle name="Normal 44 3 3 3" xfId="32850"/>
    <cellStyle name="Normal 44 3 4" xfId="32851"/>
    <cellStyle name="Normal 44 3 4 2" xfId="32852"/>
    <cellStyle name="Normal 44 3 4 2 2" xfId="32853"/>
    <cellStyle name="Normal 44 3 4 3" xfId="32854"/>
    <cellStyle name="Normal 44 3 5" xfId="32855"/>
    <cellStyle name="Normal 44 4" xfId="32856"/>
    <cellStyle name="Normal 44 4 2" xfId="32857"/>
    <cellStyle name="Normal 44 4 2 2" xfId="32858"/>
    <cellStyle name="Normal 44 4 3" xfId="32859"/>
    <cellStyle name="Normal 44 5" xfId="32860"/>
    <cellStyle name="Normal 44 5 2" xfId="32861"/>
    <cellStyle name="Normal 44 5 2 2" xfId="32862"/>
    <cellStyle name="Normal 44 5 3" xfId="32863"/>
    <cellStyle name="Normal 44 6" xfId="32864"/>
    <cellStyle name="Normal 44 6 2" xfId="32865"/>
    <cellStyle name="Normal 44 6 2 2" xfId="32866"/>
    <cellStyle name="Normal 44 6 3" xfId="32867"/>
    <cellStyle name="Normal 44 7" xfId="32868"/>
    <cellStyle name="Normal 440" xfId="32869"/>
    <cellStyle name="Normal 440 10" xfId="32870"/>
    <cellStyle name="Normal 440 2" xfId="32871"/>
    <cellStyle name="Normal 440 2 2" xfId="32872"/>
    <cellStyle name="Normal 440 2 2 2" xfId="32873"/>
    <cellStyle name="Normal 440 2 2 2 2" xfId="32874"/>
    <cellStyle name="Normal 440 2 2 3" xfId="32875"/>
    <cellStyle name="Normal 440 2 2 3 2" xfId="32876"/>
    <cellStyle name="Normal 440 2 2 3 2 2" xfId="32877"/>
    <cellStyle name="Normal 440 2 2 3 3" xfId="32878"/>
    <cellStyle name="Normal 440 2 2 4" xfId="32879"/>
    <cellStyle name="Normal 440 2 3" xfId="32880"/>
    <cellStyle name="Normal 440 2 3 2" xfId="32881"/>
    <cellStyle name="Normal 440 2 3 2 2" xfId="32882"/>
    <cellStyle name="Normal 440 2 3 3" xfId="32883"/>
    <cellStyle name="Normal 440 2 4" xfId="32884"/>
    <cellStyle name="Normal 440 2 4 2" xfId="32885"/>
    <cellStyle name="Normal 440 2 4 2 2" xfId="32886"/>
    <cellStyle name="Normal 440 2 4 3" xfId="32887"/>
    <cellStyle name="Normal 440 2 5" xfId="32888"/>
    <cellStyle name="Normal 440 2 5 2" xfId="32889"/>
    <cellStyle name="Normal 440 2 5 2 2" xfId="32890"/>
    <cellStyle name="Normal 440 2 5 3" xfId="32891"/>
    <cellStyle name="Normal 440 2 6" xfId="32892"/>
    <cellStyle name="Normal 440 3" xfId="32893"/>
    <cellStyle name="Normal 440 3 2" xfId="32894"/>
    <cellStyle name="Normal 440 3 2 2" xfId="32895"/>
    <cellStyle name="Normal 440 3 3" xfId="32896"/>
    <cellStyle name="Normal 440 3 3 2" xfId="32897"/>
    <cellStyle name="Normal 440 3 3 2 2" xfId="32898"/>
    <cellStyle name="Normal 440 3 3 3" xfId="32899"/>
    <cellStyle name="Normal 440 3 4" xfId="32900"/>
    <cellStyle name="Normal 440 3 4 2" xfId="32901"/>
    <cellStyle name="Normal 440 3 4 2 2" xfId="32902"/>
    <cellStyle name="Normal 440 3 4 3" xfId="32903"/>
    <cellStyle name="Normal 440 3 5" xfId="32904"/>
    <cellStyle name="Normal 440 4" xfId="32905"/>
    <cellStyle name="Normal 440 4 2" xfId="32906"/>
    <cellStyle name="Normal 440 4 2 2" xfId="32907"/>
    <cellStyle name="Normal 440 4 2 2 2" xfId="32908"/>
    <cellStyle name="Normal 440 4 2 3" xfId="32909"/>
    <cellStyle name="Normal 440 4 2 3 2" xfId="32910"/>
    <cellStyle name="Normal 440 4 2 3 2 2" xfId="32911"/>
    <cellStyle name="Normal 440 4 2 3 3" xfId="32912"/>
    <cellStyle name="Normal 440 4 2 4" xfId="32913"/>
    <cellStyle name="Normal 440 4 3" xfId="32914"/>
    <cellStyle name="Normal 440 4 3 2" xfId="32915"/>
    <cellStyle name="Normal 440 4 3 2 2" xfId="32916"/>
    <cellStyle name="Normal 440 4 3 3" xfId="32917"/>
    <cellStyle name="Normal 440 4 4" xfId="32918"/>
    <cellStyle name="Normal 440 4 4 2" xfId="32919"/>
    <cellStyle name="Normal 440 4 4 2 2" xfId="32920"/>
    <cellStyle name="Normal 440 4 4 3" xfId="32921"/>
    <cellStyle name="Normal 440 4 5" xfId="32922"/>
    <cellStyle name="Normal 440 4 5 2" xfId="32923"/>
    <cellStyle name="Normal 440 4 5 2 2" xfId="32924"/>
    <cellStyle name="Normal 440 4 5 3" xfId="32925"/>
    <cellStyle name="Normal 440 4 6" xfId="32926"/>
    <cellStyle name="Normal 440 5" xfId="32927"/>
    <cellStyle name="Normal 440 5 2" xfId="32928"/>
    <cellStyle name="Normal 440 5 2 2" xfId="32929"/>
    <cellStyle name="Normal 440 5 3" xfId="32930"/>
    <cellStyle name="Normal 440 6" xfId="32931"/>
    <cellStyle name="Normal 440 6 2" xfId="32932"/>
    <cellStyle name="Normal 440 6 2 2" xfId="32933"/>
    <cellStyle name="Normal 440 6 3" xfId="32934"/>
    <cellStyle name="Normal 440 7" xfId="32935"/>
    <cellStyle name="Normal 440 7 2" xfId="32936"/>
    <cellStyle name="Normal 440 7 2 2" xfId="32937"/>
    <cellStyle name="Normal 440 7 3" xfId="32938"/>
    <cellStyle name="Normal 440 8" xfId="32939"/>
    <cellStyle name="Normal 440 8 2" xfId="32940"/>
    <cellStyle name="Normal 440 8 2 2" xfId="32941"/>
    <cellStyle name="Normal 440 8 3" xfId="32942"/>
    <cellStyle name="Normal 440 8 3 2" xfId="32943"/>
    <cellStyle name="Normal 440 8 4" xfId="32944"/>
    <cellStyle name="Normal 440 9" xfId="32945"/>
    <cellStyle name="Normal 441" xfId="32946"/>
    <cellStyle name="Normal 441 2" xfId="32947"/>
    <cellStyle name="Normal 441 2 2" xfId="32948"/>
    <cellStyle name="Normal 441 2 2 2" xfId="32949"/>
    <cellStyle name="Normal 441 2 3" xfId="32950"/>
    <cellStyle name="Normal 441 2 3 2" xfId="32951"/>
    <cellStyle name="Normal 441 2 3 2 2" xfId="32952"/>
    <cellStyle name="Normal 441 2 3 3" xfId="32953"/>
    <cellStyle name="Normal 441 2 4" xfId="32954"/>
    <cellStyle name="Normal 441 2 4 2" xfId="32955"/>
    <cellStyle name="Normal 441 2 4 2 2" xfId="32956"/>
    <cellStyle name="Normal 441 2 4 3" xfId="32957"/>
    <cellStyle name="Normal 441 2 5" xfId="32958"/>
    <cellStyle name="Normal 441 3" xfId="32959"/>
    <cellStyle name="Normal 441 3 2" xfId="32960"/>
    <cellStyle name="Normal 441 3 2 2" xfId="32961"/>
    <cellStyle name="Normal 441 3 2 2 2" xfId="32962"/>
    <cellStyle name="Normal 441 3 2 3" xfId="32963"/>
    <cellStyle name="Normal 441 3 2 3 2" xfId="32964"/>
    <cellStyle name="Normal 441 3 2 3 2 2" xfId="32965"/>
    <cellStyle name="Normal 441 3 2 3 3" xfId="32966"/>
    <cellStyle name="Normal 441 3 2 4" xfId="32967"/>
    <cellStyle name="Normal 441 3 3" xfId="32968"/>
    <cellStyle name="Normal 441 3 3 2" xfId="32969"/>
    <cellStyle name="Normal 441 3 3 2 2" xfId="32970"/>
    <cellStyle name="Normal 441 3 3 3" xfId="32971"/>
    <cellStyle name="Normal 441 3 4" xfId="32972"/>
    <cellStyle name="Normal 441 3 4 2" xfId="32973"/>
    <cellStyle name="Normal 441 3 4 2 2" xfId="32974"/>
    <cellStyle name="Normal 441 3 4 3" xfId="32975"/>
    <cellStyle name="Normal 441 3 5" xfId="32976"/>
    <cellStyle name="Normal 441 3 5 2" xfId="32977"/>
    <cellStyle name="Normal 441 3 5 2 2" xfId="32978"/>
    <cellStyle name="Normal 441 3 5 3" xfId="32979"/>
    <cellStyle name="Normal 441 3 6" xfId="32980"/>
    <cellStyle name="Normal 441 4" xfId="32981"/>
    <cellStyle name="Normal 441 4 2" xfId="32982"/>
    <cellStyle name="Normal 441 4 2 2" xfId="32983"/>
    <cellStyle name="Normal 441 4 3" xfId="32984"/>
    <cellStyle name="Normal 441 5" xfId="32985"/>
    <cellStyle name="Normal 441 5 2" xfId="32986"/>
    <cellStyle name="Normal 441 5 2 2" xfId="32987"/>
    <cellStyle name="Normal 441 5 3" xfId="32988"/>
    <cellStyle name="Normal 441 6" xfId="32989"/>
    <cellStyle name="Normal 441 6 2" xfId="32990"/>
    <cellStyle name="Normal 441 6 2 2" xfId="32991"/>
    <cellStyle name="Normal 441 6 3" xfId="32992"/>
    <cellStyle name="Normal 441 7" xfId="32993"/>
    <cellStyle name="Normal 442" xfId="32994"/>
    <cellStyle name="Normal 442 2" xfId="32995"/>
    <cellStyle name="Normal 442 2 2" xfId="32996"/>
    <cellStyle name="Normal 442 2 2 2" xfId="32997"/>
    <cellStyle name="Normal 442 2 3" xfId="32998"/>
    <cellStyle name="Normal 442 2 3 2" xfId="32999"/>
    <cellStyle name="Normal 442 2 3 2 2" xfId="33000"/>
    <cellStyle name="Normal 442 2 3 3" xfId="33001"/>
    <cellStyle name="Normal 442 2 4" xfId="33002"/>
    <cellStyle name="Normal 442 2 4 2" xfId="33003"/>
    <cellStyle name="Normal 442 2 4 2 2" xfId="33004"/>
    <cellStyle name="Normal 442 2 4 3" xfId="33005"/>
    <cellStyle name="Normal 442 2 5" xfId="33006"/>
    <cellStyle name="Normal 442 3" xfId="33007"/>
    <cellStyle name="Normal 442 3 2" xfId="33008"/>
    <cellStyle name="Normal 442 3 2 2" xfId="33009"/>
    <cellStyle name="Normal 442 3 2 2 2" xfId="33010"/>
    <cellStyle name="Normal 442 3 2 3" xfId="33011"/>
    <cellStyle name="Normal 442 3 2 3 2" xfId="33012"/>
    <cellStyle name="Normal 442 3 2 3 2 2" xfId="33013"/>
    <cellStyle name="Normal 442 3 2 3 3" xfId="33014"/>
    <cellStyle name="Normal 442 3 2 4" xfId="33015"/>
    <cellStyle name="Normal 442 3 3" xfId="33016"/>
    <cellStyle name="Normal 442 3 3 2" xfId="33017"/>
    <cellStyle name="Normal 442 3 3 2 2" xfId="33018"/>
    <cellStyle name="Normal 442 3 3 3" xfId="33019"/>
    <cellStyle name="Normal 442 3 4" xfId="33020"/>
    <cellStyle name="Normal 442 3 4 2" xfId="33021"/>
    <cellStyle name="Normal 442 3 4 2 2" xfId="33022"/>
    <cellStyle name="Normal 442 3 4 3" xfId="33023"/>
    <cellStyle name="Normal 442 3 5" xfId="33024"/>
    <cellStyle name="Normal 442 3 5 2" xfId="33025"/>
    <cellStyle name="Normal 442 3 5 2 2" xfId="33026"/>
    <cellStyle name="Normal 442 3 5 3" xfId="33027"/>
    <cellStyle name="Normal 442 3 6" xfId="33028"/>
    <cellStyle name="Normal 442 4" xfId="33029"/>
    <cellStyle name="Normal 442 4 2" xfId="33030"/>
    <cellStyle name="Normal 442 4 2 2" xfId="33031"/>
    <cellStyle name="Normal 442 4 3" xfId="33032"/>
    <cellStyle name="Normal 442 5" xfId="33033"/>
    <cellStyle name="Normal 442 5 2" xfId="33034"/>
    <cellStyle name="Normal 442 5 2 2" xfId="33035"/>
    <cellStyle name="Normal 442 5 3" xfId="33036"/>
    <cellStyle name="Normal 442 6" xfId="33037"/>
    <cellStyle name="Normal 442 6 2" xfId="33038"/>
    <cellStyle name="Normal 442 6 2 2" xfId="33039"/>
    <cellStyle name="Normal 442 6 3" xfId="33040"/>
    <cellStyle name="Normal 442 7" xfId="33041"/>
    <cellStyle name="Normal 443" xfId="33042"/>
    <cellStyle name="Normal 443 2" xfId="33043"/>
    <cellStyle name="Normal 443 2 2" xfId="33044"/>
    <cellStyle name="Normal 443 2 2 2" xfId="33045"/>
    <cellStyle name="Normal 443 2 3" xfId="33046"/>
    <cellStyle name="Normal 443 2 3 2" xfId="33047"/>
    <cellStyle name="Normal 443 2 3 2 2" xfId="33048"/>
    <cellStyle name="Normal 443 2 3 3" xfId="33049"/>
    <cellStyle name="Normal 443 2 4" xfId="33050"/>
    <cellStyle name="Normal 443 2 4 2" xfId="33051"/>
    <cellStyle name="Normal 443 2 4 2 2" xfId="33052"/>
    <cellStyle name="Normal 443 2 4 3" xfId="33053"/>
    <cellStyle name="Normal 443 2 5" xfId="33054"/>
    <cellStyle name="Normal 443 3" xfId="33055"/>
    <cellStyle name="Normal 443 3 2" xfId="33056"/>
    <cellStyle name="Normal 443 3 2 2" xfId="33057"/>
    <cellStyle name="Normal 443 3 2 2 2" xfId="33058"/>
    <cellStyle name="Normal 443 3 2 3" xfId="33059"/>
    <cellStyle name="Normal 443 3 2 3 2" xfId="33060"/>
    <cellStyle name="Normal 443 3 2 3 2 2" xfId="33061"/>
    <cellStyle name="Normal 443 3 2 3 3" xfId="33062"/>
    <cellStyle name="Normal 443 3 2 4" xfId="33063"/>
    <cellStyle name="Normal 443 3 3" xfId="33064"/>
    <cellStyle name="Normal 443 3 3 2" xfId="33065"/>
    <cellStyle name="Normal 443 3 3 2 2" xfId="33066"/>
    <cellStyle name="Normal 443 3 3 3" xfId="33067"/>
    <cellStyle name="Normal 443 3 4" xfId="33068"/>
    <cellStyle name="Normal 443 3 4 2" xfId="33069"/>
    <cellStyle name="Normal 443 3 4 2 2" xfId="33070"/>
    <cellStyle name="Normal 443 3 4 3" xfId="33071"/>
    <cellStyle name="Normal 443 3 5" xfId="33072"/>
    <cellStyle name="Normal 443 3 5 2" xfId="33073"/>
    <cellStyle name="Normal 443 3 5 2 2" xfId="33074"/>
    <cellStyle name="Normal 443 3 5 3" xfId="33075"/>
    <cellStyle name="Normal 443 3 6" xfId="33076"/>
    <cellStyle name="Normal 443 4" xfId="33077"/>
    <cellStyle name="Normal 443 4 2" xfId="33078"/>
    <cellStyle name="Normal 443 4 2 2" xfId="33079"/>
    <cellStyle name="Normal 443 4 3" xfId="33080"/>
    <cellStyle name="Normal 443 5" xfId="33081"/>
    <cellStyle name="Normal 443 5 2" xfId="33082"/>
    <cellStyle name="Normal 443 5 2 2" xfId="33083"/>
    <cellStyle name="Normal 443 5 3" xfId="33084"/>
    <cellStyle name="Normal 443 6" xfId="33085"/>
    <cellStyle name="Normal 443 6 2" xfId="33086"/>
    <cellStyle name="Normal 443 6 2 2" xfId="33087"/>
    <cellStyle name="Normal 443 6 3" xfId="33088"/>
    <cellStyle name="Normal 443 7" xfId="33089"/>
    <cellStyle name="Normal 444" xfId="33090"/>
    <cellStyle name="Normal 444 2" xfId="33091"/>
    <cellStyle name="Normal 444 2 2" xfId="33092"/>
    <cellStyle name="Normal 444 2 2 2" xfId="33093"/>
    <cellStyle name="Normal 444 2 3" xfId="33094"/>
    <cellStyle name="Normal 444 2 3 2" xfId="33095"/>
    <cellStyle name="Normal 444 2 3 2 2" xfId="33096"/>
    <cellStyle name="Normal 444 2 3 3" xfId="33097"/>
    <cellStyle name="Normal 444 2 4" xfId="33098"/>
    <cellStyle name="Normal 444 2 4 2" xfId="33099"/>
    <cellStyle name="Normal 444 2 4 2 2" xfId="33100"/>
    <cellStyle name="Normal 444 2 4 3" xfId="33101"/>
    <cellStyle name="Normal 444 2 5" xfId="33102"/>
    <cellStyle name="Normal 444 3" xfId="33103"/>
    <cellStyle name="Normal 444 3 2" xfId="33104"/>
    <cellStyle name="Normal 444 3 2 2" xfId="33105"/>
    <cellStyle name="Normal 444 3 2 2 2" xfId="33106"/>
    <cellStyle name="Normal 444 3 2 3" xfId="33107"/>
    <cellStyle name="Normal 444 3 2 3 2" xfId="33108"/>
    <cellStyle name="Normal 444 3 2 3 2 2" xfId="33109"/>
    <cellStyle name="Normal 444 3 2 3 3" xfId="33110"/>
    <cellStyle name="Normal 444 3 2 4" xfId="33111"/>
    <cellStyle name="Normal 444 3 3" xfId="33112"/>
    <cellStyle name="Normal 444 3 3 2" xfId="33113"/>
    <cellStyle name="Normal 444 3 3 2 2" xfId="33114"/>
    <cellStyle name="Normal 444 3 3 3" xfId="33115"/>
    <cellStyle name="Normal 444 3 4" xfId="33116"/>
    <cellStyle name="Normal 444 3 4 2" xfId="33117"/>
    <cellStyle name="Normal 444 3 4 2 2" xfId="33118"/>
    <cellStyle name="Normal 444 3 4 3" xfId="33119"/>
    <cellStyle name="Normal 444 3 5" xfId="33120"/>
    <cellStyle name="Normal 444 3 5 2" xfId="33121"/>
    <cellStyle name="Normal 444 3 5 2 2" xfId="33122"/>
    <cellStyle name="Normal 444 3 5 3" xfId="33123"/>
    <cellStyle name="Normal 444 3 6" xfId="33124"/>
    <cellStyle name="Normal 444 4" xfId="33125"/>
    <cellStyle name="Normal 444 4 2" xfId="33126"/>
    <cellStyle name="Normal 444 4 2 2" xfId="33127"/>
    <cellStyle name="Normal 444 4 3" xfId="33128"/>
    <cellStyle name="Normal 444 5" xfId="33129"/>
    <cellStyle name="Normal 444 5 2" xfId="33130"/>
    <cellStyle name="Normal 444 5 2 2" xfId="33131"/>
    <cellStyle name="Normal 444 5 3" xfId="33132"/>
    <cellStyle name="Normal 444 6" xfId="33133"/>
    <cellStyle name="Normal 444 6 2" xfId="33134"/>
    <cellStyle name="Normal 444 6 2 2" xfId="33135"/>
    <cellStyle name="Normal 444 6 3" xfId="33136"/>
    <cellStyle name="Normal 444 7" xfId="33137"/>
    <cellStyle name="Normal 445" xfId="33138"/>
    <cellStyle name="Normal 445 2" xfId="33139"/>
    <cellStyle name="Normal 445 2 2" xfId="33140"/>
    <cellStyle name="Normal 445 2 2 2" xfId="33141"/>
    <cellStyle name="Normal 445 2 3" xfId="33142"/>
    <cellStyle name="Normal 445 2 3 2" xfId="33143"/>
    <cellStyle name="Normal 445 2 3 2 2" xfId="33144"/>
    <cellStyle name="Normal 445 2 3 3" xfId="33145"/>
    <cellStyle name="Normal 445 2 4" xfId="33146"/>
    <cellStyle name="Normal 445 2 4 2" xfId="33147"/>
    <cellStyle name="Normal 445 2 4 2 2" xfId="33148"/>
    <cellStyle name="Normal 445 2 4 3" xfId="33149"/>
    <cellStyle name="Normal 445 2 5" xfId="33150"/>
    <cellStyle name="Normal 445 3" xfId="33151"/>
    <cellStyle name="Normal 445 3 2" xfId="33152"/>
    <cellStyle name="Normal 445 3 2 2" xfId="33153"/>
    <cellStyle name="Normal 445 3 2 2 2" xfId="33154"/>
    <cellStyle name="Normal 445 3 2 3" xfId="33155"/>
    <cellStyle name="Normal 445 3 2 3 2" xfId="33156"/>
    <cellStyle name="Normal 445 3 2 3 2 2" xfId="33157"/>
    <cellStyle name="Normal 445 3 2 3 3" xfId="33158"/>
    <cellStyle name="Normal 445 3 2 4" xfId="33159"/>
    <cellStyle name="Normal 445 3 3" xfId="33160"/>
    <cellStyle name="Normal 445 3 3 2" xfId="33161"/>
    <cellStyle name="Normal 445 3 3 2 2" xfId="33162"/>
    <cellStyle name="Normal 445 3 3 3" xfId="33163"/>
    <cellStyle name="Normal 445 3 4" xfId="33164"/>
    <cellStyle name="Normal 445 3 4 2" xfId="33165"/>
    <cellStyle name="Normal 445 3 4 2 2" xfId="33166"/>
    <cellStyle name="Normal 445 3 4 3" xfId="33167"/>
    <cellStyle name="Normal 445 3 5" xfId="33168"/>
    <cellStyle name="Normal 445 3 5 2" xfId="33169"/>
    <cellStyle name="Normal 445 3 5 2 2" xfId="33170"/>
    <cellStyle name="Normal 445 3 5 3" xfId="33171"/>
    <cellStyle name="Normal 445 3 6" xfId="33172"/>
    <cellStyle name="Normal 445 4" xfId="33173"/>
    <cellStyle name="Normal 445 4 2" xfId="33174"/>
    <cellStyle name="Normal 445 4 2 2" xfId="33175"/>
    <cellStyle name="Normal 445 4 3" xfId="33176"/>
    <cellStyle name="Normal 445 5" xfId="33177"/>
    <cellStyle name="Normal 445 5 2" xfId="33178"/>
    <cellStyle name="Normal 445 5 2 2" xfId="33179"/>
    <cellStyle name="Normal 445 5 3" xfId="33180"/>
    <cellStyle name="Normal 445 6" xfId="33181"/>
    <cellStyle name="Normal 445 6 2" xfId="33182"/>
    <cellStyle name="Normal 445 6 2 2" xfId="33183"/>
    <cellStyle name="Normal 445 6 3" xfId="33184"/>
    <cellStyle name="Normal 445 7" xfId="33185"/>
    <cellStyle name="Normal 446" xfId="33186"/>
    <cellStyle name="Normal 446 2" xfId="33187"/>
    <cellStyle name="Normal 446 2 2" xfId="33188"/>
    <cellStyle name="Normal 446 2 2 2" xfId="33189"/>
    <cellStyle name="Normal 446 2 3" xfId="33190"/>
    <cellStyle name="Normal 446 2 3 2" xfId="33191"/>
    <cellStyle name="Normal 446 2 3 2 2" xfId="33192"/>
    <cellStyle name="Normal 446 2 3 3" xfId="33193"/>
    <cellStyle name="Normal 446 2 4" xfId="33194"/>
    <cellStyle name="Normal 446 2 4 2" xfId="33195"/>
    <cellStyle name="Normal 446 2 4 2 2" xfId="33196"/>
    <cellStyle name="Normal 446 2 4 3" xfId="33197"/>
    <cellStyle name="Normal 446 2 5" xfId="33198"/>
    <cellStyle name="Normal 446 3" xfId="33199"/>
    <cellStyle name="Normal 446 3 2" xfId="33200"/>
    <cellStyle name="Normal 446 3 2 2" xfId="33201"/>
    <cellStyle name="Normal 446 3 2 2 2" xfId="33202"/>
    <cellStyle name="Normal 446 3 2 3" xfId="33203"/>
    <cellStyle name="Normal 446 3 2 3 2" xfId="33204"/>
    <cellStyle name="Normal 446 3 2 3 2 2" xfId="33205"/>
    <cellStyle name="Normal 446 3 2 3 3" xfId="33206"/>
    <cellStyle name="Normal 446 3 2 4" xfId="33207"/>
    <cellStyle name="Normal 446 3 3" xfId="33208"/>
    <cellStyle name="Normal 446 3 3 2" xfId="33209"/>
    <cellStyle name="Normal 446 3 3 2 2" xfId="33210"/>
    <cellStyle name="Normal 446 3 3 3" xfId="33211"/>
    <cellStyle name="Normal 446 3 4" xfId="33212"/>
    <cellStyle name="Normal 446 3 4 2" xfId="33213"/>
    <cellStyle name="Normal 446 3 4 2 2" xfId="33214"/>
    <cellStyle name="Normal 446 3 4 3" xfId="33215"/>
    <cellStyle name="Normal 446 3 5" xfId="33216"/>
    <cellStyle name="Normal 446 3 5 2" xfId="33217"/>
    <cellStyle name="Normal 446 3 5 2 2" xfId="33218"/>
    <cellStyle name="Normal 446 3 5 3" xfId="33219"/>
    <cellStyle name="Normal 446 3 6" xfId="33220"/>
    <cellStyle name="Normal 446 4" xfId="33221"/>
    <cellStyle name="Normal 446 4 2" xfId="33222"/>
    <cellStyle name="Normal 446 4 2 2" xfId="33223"/>
    <cellStyle name="Normal 446 4 3" xfId="33224"/>
    <cellStyle name="Normal 446 5" xfId="33225"/>
    <cellStyle name="Normal 446 5 2" xfId="33226"/>
    <cellStyle name="Normal 446 5 2 2" xfId="33227"/>
    <cellStyle name="Normal 446 5 3" xfId="33228"/>
    <cellStyle name="Normal 446 6" xfId="33229"/>
    <cellStyle name="Normal 446 6 2" xfId="33230"/>
    <cellStyle name="Normal 446 6 2 2" xfId="33231"/>
    <cellStyle name="Normal 446 6 3" xfId="33232"/>
    <cellStyle name="Normal 446 7" xfId="33233"/>
    <cellStyle name="Normal 447" xfId="33234"/>
    <cellStyle name="Normal 447 2" xfId="33235"/>
    <cellStyle name="Normal 447 2 2" xfId="33236"/>
    <cellStyle name="Normal 447 2 2 2" xfId="33237"/>
    <cellStyle name="Normal 447 2 3" xfId="33238"/>
    <cellStyle name="Normal 447 2 3 2" xfId="33239"/>
    <cellStyle name="Normal 447 2 3 2 2" xfId="33240"/>
    <cellStyle name="Normal 447 2 3 3" xfId="33241"/>
    <cellStyle name="Normal 447 2 4" xfId="33242"/>
    <cellStyle name="Normal 447 2 4 2" xfId="33243"/>
    <cellStyle name="Normal 447 2 4 2 2" xfId="33244"/>
    <cellStyle name="Normal 447 2 4 3" xfId="33245"/>
    <cellStyle name="Normal 447 2 5" xfId="33246"/>
    <cellStyle name="Normal 447 3" xfId="33247"/>
    <cellStyle name="Normal 447 3 2" xfId="33248"/>
    <cellStyle name="Normal 447 3 2 2" xfId="33249"/>
    <cellStyle name="Normal 447 3 2 2 2" xfId="33250"/>
    <cellStyle name="Normal 447 3 2 3" xfId="33251"/>
    <cellStyle name="Normal 447 3 2 3 2" xfId="33252"/>
    <cellStyle name="Normal 447 3 2 3 2 2" xfId="33253"/>
    <cellStyle name="Normal 447 3 2 3 3" xfId="33254"/>
    <cellStyle name="Normal 447 3 2 4" xfId="33255"/>
    <cellStyle name="Normal 447 3 3" xfId="33256"/>
    <cellStyle name="Normal 447 3 3 2" xfId="33257"/>
    <cellStyle name="Normal 447 3 3 2 2" xfId="33258"/>
    <cellStyle name="Normal 447 3 3 3" xfId="33259"/>
    <cellStyle name="Normal 447 3 4" xfId="33260"/>
    <cellStyle name="Normal 447 3 4 2" xfId="33261"/>
    <cellStyle name="Normal 447 3 4 2 2" xfId="33262"/>
    <cellStyle name="Normal 447 3 4 3" xfId="33263"/>
    <cellStyle name="Normal 447 3 5" xfId="33264"/>
    <cellStyle name="Normal 447 3 5 2" xfId="33265"/>
    <cellStyle name="Normal 447 3 5 2 2" xfId="33266"/>
    <cellStyle name="Normal 447 3 5 3" xfId="33267"/>
    <cellStyle name="Normal 447 3 6" xfId="33268"/>
    <cellStyle name="Normal 447 4" xfId="33269"/>
    <cellStyle name="Normal 447 4 2" xfId="33270"/>
    <cellStyle name="Normal 447 4 2 2" xfId="33271"/>
    <cellStyle name="Normal 447 4 3" xfId="33272"/>
    <cellStyle name="Normal 447 5" xfId="33273"/>
    <cellStyle name="Normal 447 5 2" xfId="33274"/>
    <cellStyle name="Normal 447 5 2 2" xfId="33275"/>
    <cellStyle name="Normal 447 5 3" xfId="33276"/>
    <cellStyle name="Normal 447 6" xfId="33277"/>
    <cellStyle name="Normal 447 6 2" xfId="33278"/>
    <cellStyle name="Normal 447 6 2 2" xfId="33279"/>
    <cellStyle name="Normal 447 6 3" xfId="33280"/>
    <cellStyle name="Normal 447 7" xfId="33281"/>
    <cellStyle name="Normal 448" xfId="33282"/>
    <cellStyle name="Normal 448 2" xfId="33283"/>
    <cellStyle name="Normal 448 2 2" xfId="33284"/>
    <cellStyle name="Normal 448 2 2 2" xfId="33285"/>
    <cellStyle name="Normal 448 2 3" xfId="33286"/>
    <cellStyle name="Normal 448 2 3 2" xfId="33287"/>
    <cellStyle name="Normal 448 2 3 2 2" xfId="33288"/>
    <cellStyle name="Normal 448 2 3 3" xfId="33289"/>
    <cellStyle name="Normal 448 2 4" xfId="33290"/>
    <cellStyle name="Normal 448 2 4 2" xfId="33291"/>
    <cellStyle name="Normal 448 2 4 2 2" xfId="33292"/>
    <cellStyle name="Normal 448 2 4 3" xfId="33293"/>
    <cellStyle name="Normal 448 2 5" xfId="33294"/>
    <cellStyle name="Normal 448 3" xfId="33295"/>
    <cellStyle name="Normal 448 3 2" xfId="33296"/>
    <cellStyle name="Normal 448 3 2 2" xfId="33297"/>
    <cellStyle name="Normal 448 3 2 2 2" xfId="33298"/>
    <cellStyle name="Normal 448 3 2 3" xfId="33299"/>
    <cellStyle name="Normal 448 3 2 3 2" xfId="33300"/>
    <cellStyle name="Normal 448 3 2 3 2 2" xfId="33301"/>
    <cellStyle name="Normal 448 3 2 3 3" xfId="33302"/>
    <cellStyle name="Normal 448 3 2 4" xfId="33303"/>
    <cellStyle name="Normal 448 3 3" xfId="33304"/>
    <cellStyle name="Normal 448 3 3 2" xfId="33305"/>
    <cellStyle name="Normal 448 3 3 2 2" xfId="33306"/>
    <cellStyle name="Normal 448 3 3 3" xfId="33307"/>
    <cellStyle name="Normal 448 3 4" xfId="33308"/>
    <cellStyle name="Normal 448 3 4 2" xfId="33309"/>
    <cellStyle name="Normal 448 3 4 2 2" xfId="33310"/>
    <cellStyle name="Normal 448 3 4 3" xfId="33311"/>
    <cellStyle name="Normal 448 3 5" xfId="33312"/>
    <cellStyle name="Normal 448 3 5 2" xfId="33313"/>
    <cellStyle name="Normal 448 3 5 2 2" xfId="33314"/>
    <cellStyle name="Normal 448 3 5 3" xfId="33315"/>
    <cellStyle name="Normal 448 3 6" xfId="33316"/>
    <cellStyle name="Normal 448 4" xfId="33317"/>
    <cellStyle name="Normal 448 4 2" xfId="33318"/>
    <cellStyle name="Normal 448 4 2 2" xfId="33319"/>
    <cellStyle name="Normal 448 4 3" xfId="33320"/>
    <cellStyle name="Normal 448 5" xfId="33321"/>
    <cellStyle name="Normal 448 5 2" xfId="33322"/>
    <cellStyle name="Normal 448 5 2 2" xfId="33323"/>
    <cellStyle name="Normal 448 5 3" xfId="33324"/>
    <cellStyle name="Normal 448 6" xfId="33325"/>
    <cellStyle name="Normal 448 6 2" xfId="33326"/>
    <cellStyle name="Normal 448 6 2 2" xfId="33327"/>
    <cellStyle name="Normal 448 6 3" xfId="33328"/>
    <cellStyle name="Normal 448 7" xfId="33329"/>
    <cellStyle name="Normal 449" xfId="33330"/>
    <cellStyle name="Normal 449 2" xfId="33331"/>
    <cellStyle name="Normal 449 2 2" xfId="33332"/>
    <cellStyle name="Normal 449 2 2 2" xfId="33333"/>
    <cellStyle name="Normal 449 2 3" xfId="33334"/>
    <cellStyle name="Normal 449 2 3 2" xfId="33335"/>
    <cellStyle name="Normal 449 2 3 2 2" xfId="33336"/>
    <cellStyle name="Normal 449 2 3 3" xfId="33337"/>
    <cellStyle name="Normal 449 2 4" xfId="33338"/>
    <cellStyle name="Normal 449 2 4 2" xfId="33339"/>
    <cellStyle name="Normal 449 2 4 2 2" xfId="33340"/>
    <cellStyle name="Normal 449 2 4 3" xfId="33341"/>
    <cellStyle name="Normal 449 2 5" xfId="33342"/>
    <cellStyle name="Normal 449 3" xfId="33343"/>
    <cellStyle name="Normal 449 3 2" xfId="33344"/>
    <cellStyle name="Normal 449 3 2 2" xfId="33345"/>
    <cellStyle name="Normal 449 3 2 2 2" xfId="33346"/>
    <cellStyle name="Normal 449 3 2 3" xfId="33347"/>
    <cellStyle name="Normal 449 3 2 3 2" xfId="33348"/>
    <cellStyle name="Normal 449 3 2 3 2 2" xfId="33349"/>
    <cellStyle name="Normal 449 3 2 3 3" xfId="33350"/>
    <cellStyle name="Normal 449 3 2 4" xfId="33351"/>
    <cellStyle name="Normal 449 3 3" xfId="33352"/>
    <cellStyle name="Normal 449 3 3 2" xfId="33353"/>
    <cellStyle name="Normal 449 3 3 2 2" xfId="33354"/>
    <cellStyle name="Normal 449 3 3 3" xfId="33355"/>
    <cellStyle name="Normal 449 3 4" xfId="33356"/>
    <cellStyle name="Normal 449 3 4 2" xfId="33357"/>
    <cellStyle name="Normal 449 3 4 2 2" xfId="33358"/>
    <cellStyle name="Normal 449 3 4 3" xfId="33359"/>
    <cellStyle name="Normal 449 3 5" xfId="33360"/>
    <cellStyle name="Normal 449 3 5 2" xfId="33361"/>
    <cellStyle name="Normal 449 3 5 2 2" xfId="33362"/>
    <cellStyle name="Normal 449 3 5 3" xfId="33363"/>
    <cellStyle name="Normal 449 3 6" xfId="33364"/>
    <cellStyle name="Normal 449 4" xfId="33365"/>
    <cellStyle name="Normal 449 4 2" xfId="33366"/>
    <cellStyle name="Normal 449 4 2 2" xfId="33367"/>
    <cellStyle name="Normal 449 4 3" xfId="33368"/>
    <cellStyle name="Normal 449 5" xfId="33369"/>
    <cellStyle name="Normal 449 5 2" xfId="33370"/>
    <cellStyle name="Normal 449 5 2 2" xfId="33371"/>
    <cellStyle name="Normal 449 5 3" xfId="33372"/>
    <cellStyle name="Normal 449 6" xfId="33373"/>
    <cellStyle name="Normal 449 6 2" xfId="33374"/>
    <cellStyle name="Normal 449 6 2 2" xfId="33375"/>
    <cellStyle name="Normal 449 6 3" xfId="33376"/>
    <cellStyle name="Normal 449 7" xfId="33377"/>
    <cellStyle name="Normal 45" xfId="9"/>
    <cellStyle name="Normal 45 2" xfId="33378"/>
    <cellStyle name="Normal 45 2 2" xfId="33379"/>
    <cellStyle name="Normal 45 2 2 2" xfId="33380"/>
    <cellStyle name="Normal 45 2 2 2 2" xfId="33381"/>
    <cellStyle name="Normal 45 2 2 3" xfId="33382"/>
    <cellStyle name="Normal 45 2 2 3 2" xfId="33383"/>
    <cellStyle name="Normal 45 2 2 3 2 2" xfId="33384"/>
    <cellStyle name="Normal 45 2 2 3 3" xfId="33385"/>
    <cellStyle name="Normal 45 2 2 4" xfId="33386"/>
    <cellStyle name="Normal 45 2 2 4 2" xfId="33387"/>
    <cellStyle name="Normal 45 2 2 4 2 2" xfId="33388"/>
    <cellStyle name="Normal 45 2 2 4 3" xfId="33389"/>
    <cellStyle name="Normal 45 2 2 5" xfId="33390"/>
    <cellStyle name="Normal 45 2 3" xfId="33391"/>
    <cellStyle name="Normal 45 2 3 2" xfId="33392"/>
    <cellStyle name="Normal 45 2 3 2 2" xfId="33393"/>
    <cellStyle name="Normal 45 2 3 3" xfId="33394"/>
    <cellStyle name="Normal 45 2 4" xfId="33395"/>
    <cellStyle name="Normal 45 2 4 2" xfId="33396"/>
    <cellStyle name="Normal 45 2 4 2 2" xfId="33397"/>
    <cellStyle name="Normal 45 2 4 3" xfId="33398"/>
    <cellStyle name="Normal 45 2 5" xfId="33399"/>
    <cellStyle name="Normal 45 2 5 2" xfId="33400"/>
    <cellStyle name="Normal 45 2 5 2 2" xfId="33401"/>
    <cellStyle name="Normal 45 2 5 3" xfId="33402"/>
    <cellStyle name="Normal 45 2 6" xfId="33403"/>
    <cellStyle name="Normal 45 3" xfId="33404"/>
    <cellStyle name="Normal 45 3 2" xfId="33405"/>
    <cellStyle name="Normal 45 3 2 2" xfId="33406"/>
    <cellStyle name="Normal 45 3 3" xfId="33407"/>
    <cellStyle name="Normal 45 3 3 2" xfId="33408"/>
    <cellStyle name="Normal 45 3 3 2 2" xfId="33409"/>
    <cellStyle name="Normal 45 3 3 3" xfId="33410"/>
    <cellStyle name="Normal 45 3 4" xfId="33411"/>
    <cellStyle name="Normal 45 3 4 2" xfId="33412"/>
    <cellStyle name="Normal 45 3 4 2 2" xfId="33413"/>
    <cellStyle name="Normal 45 3 4 3" xfId="33414"/>
    <cellStyle name="Normal 45 3 5" xfId="33415"/>
    <cellStyle name="Normal 45 4" xfId="33416"/>
    <cellStyle name="Normal 45 4 2" xfId="33417"/>
    <cellStyle name="Normal 45 4 2 2" xfId="33418"/>
    <cellStyle name="Normal 45 4 3" xfId="33419"/>
    <cellStyle name="Normal 45 5" xfId="33420"/>
    <cellStyle name="Normal 45 5 2" xfId="33421"/>
    <cellStyle name="Normal 45 5 2 2" xfId="33422"/>
    <cellStyle name="Normal 45 5 3" xfId="33423"/>
    <cellStyle name="Normal 45 6" xfId="33424"/>
    <cellStyle name="Normal 45 6 2" xfId="33425"/>
    <cellStyle name="Normal 45 6 2 2" xfId="33426"/>
    <cellStyle name="Normal 45 6 3" xfId="33427"/>
    <cellStyle name="Normal 45 7" xfId="33428"/>
    <cellStyle name="Normal 450" xfId="33429"/>
    <cellStyle name="Normal 450 2" xfId="33430"/>
    <cellStyle name="Normal 450 2 2" xfId="33431"/>
    <cellStyle name="Normal 450 2 2 2" xfId="33432"/>
    <cellStyle name="Normal 450 2 3" xfId="33433"/>
    <cellStyle name="Normal 450 2 3 2" xfId="33434"/>
    <cellStyle name="Normal 450 2 3 2 2" xfId="33435"/>
    <cellStyle name="Normal 450 2 3 3" xfId="33436"/>
    <cellStyle name="Normal 450 2 4" xfId="33437"/>
    <cellStyle name="Normal 450 2 4 2" xfId="33438"/>
    <cellStyle name="Normal 450 2 4 2 2" xfId="33439"/>
    <cellStyle name="Normal 450 2 4 3" xfId="33440"/>
    <cellStyle name="Normal 450 2 5" xfId="33441"/>
    <cellStyle name="Normal 450 3" xfId="33442"/>
    <cellStyle name="Normal 450 3 2" xfId="33443"/>
    <cellStyle name="Normal 450 3 2 2" xfId="33444"/>
    <cellStyle name="Normal 450 3 2 2 2" xfId="33445"/>
    <cellStyle name="Normal 450 3 2 3" xfId="33446"/>
    <cellStyle name="Normal 450 3 2 3 2" xfId="33447"/>
    <cellStyle name="Normal 450 3 2 3 2 2" xfId="33448"/>
    <cellStyle name="Normal 450 3 2 3 3" xfId="33449"/>
    <cellStyle name="Normal 450 3 2 4" xfId="33450"/>
    <cellStyle name="Normal 450 3 3" xfId="33451"/>
    <cellStyle name="Normal 450 3 3 2" xfId="33452"/>
    <cellStyle name="Normal 450 3 3 2 2" xfId="33453"/>
    <cellStyle name="Normal 450 3 3 3" xfId="33454"/>
    <cellStyle name="Normal 450 3 4" xfId="33455"/>
    <cellStyle name="Normal 450 3 4 2" xfId="33456"/>
    <cellStyle name="Normal 450 3 4 2 2" xfId="33457"/>
    <cellStyle name="Normal 450 3 4 3" xfId="33458"/>
    <cellStyle name="Normal 450 3 5" xfId="33459"/>
    <cellStyle name="Normal 450 3 5 2" xfId="33460"/>
    <cellStyle name="Normal 450 3 5 2 2" xfId="33461"/>
    <cellStyle name="Normal 450 3 5 3" xfId="33462"/>
    <cellStyle name="Normal 450 3 6" xfId="33463"/>
    <cellStyle name="Normal 450 4" xfId="33464"/>
    <cellStyle name="Normal 450 4 2" xfId="33465"/>
    <cellStyle name="Normal 450 4 2 2" xfId="33466"/>
    <cellStyle name="Normal 450 4 3" xfId="33467"/>
    <cellStyle name="Normal 450 5" xfId="33468"/>
    <cellStyle name="Normal 450 5 2" xfId="33469"/>
    <cellStyle name="Normal 450 5 2 2" xfId="33470"/>
    <cellStyle name="Normal 450 5 3" xfId="33471"/>
    <cellStyle name="Normal 450 6" xfId="33472"/>
    <cellStyle name="Normal 450 6 2" xfId="33473"/>
    <cellStyle name="Normal 450 6 2 2" xfId="33474"/>
    <cellStyle name="Normal 450 6 3" xfId="33475"/>
    <cellStyle name="Normal 450 7" xfId="33476"/>
    <cellStyle name="Normal 451" xfId="33477"/>
    <cellStyle name="Normal 451 2" xfId="33478"/>
    <cellStyle name="Normal 451 2 2" xfId="33479"/>
    <cellStyle name="Normal 451 2 2 2" xfId="33480"/>
    <cellStyle name="Normal 451 2 3" xfId="33481"/>
    <cellStyle name="Normal 451 2 3 2" xfId="33482"/>
    <cellStyle name="Normal 451 2 3 2 2" xfId="33483"/>
    <cellStyle name="Normal 451 2 3 3" xfId="33484"/>
    <cellStyle name="Normal 451 2 4" xfId="33485"/>
    <cellStyle name="Normal 451 3" xfId="33486"/>
    <cellStyle name="Normal 451 3 2" xfId="33487"/>
    <cellStyle name="Normal 451 3 2 2" xfId="33488"/>
    <cellStyle name="Normal 451 3 3" xfId="33489"/>
    <cellStyle name="Normal 451 4" xfId="33490"/>
    <cellStyle name="Normal 451 4 2" xfId="33491"/>
    <cellStyle name="Normal 451 4 2 2" xfId="33492"/>
    <cellStyle name="Normal 451 4 3" xfId="33493"/>
    <cellStyle name="Normal 451 5" xfId="33494"/>
    <cellStyle name="Normal 451 5 2" xfId="33495"/>
    <cellStyle name="Normal 451 5 2 2" xfId="33496"/>
    <cellStyle name="Normal 451 5 3" xfId="33497"/>
    <cellStyle name="Normal 451 6" xfId="33498"/>
    <cellStyle name="Normal 452" xfId="33499"/>
    <cellStyle name="Normal 452 2" xfId="33500"/>
    <cellStyle name="Normal 452 2 2" xfId="33501"/>
    <cellStyle name="Normal 452 2 2 2" xfId="33502"/>
    <cellStyle name="Normal 452 2 3" xfId="33503"/>
    <cellStyle name="Normal 452 2 3 2" xfId="33504"/>
    <cellStyle name="Normal 452 2 3 2 2" xfId="33505"/>
    <cellStyle name="Normal 452 2 3 3" xfId="33506"/>
    <cellStyle name="Normal 452 2 4" xfId="33507"/>
    <cellStyle name="Normal 452 3" xfId="33508"/>
    <cellStyle name="Normal 452 3 2" xfId="33509"/>
    <cellStyle name="Normal 452 3 2 2" xfId="33510"/>
    <cellStyle name="Normal 452 3 3" xfId="33511"/>
    <cellStyle name="Normal 452 4" xfId="33512"/>
    <cellStyle name="Normal 452 4 2" xfId="33513"/>
    <cellStyle name="Normal 452 4 2 2" xfId="33514"/>
    <cellStyle name="Normal 452 4 3" xfId="33515"/>
    <cellStyle name="Normal 452 5" xfId="33516"/>
    <cellStyle name="Normal 452 5 2" xfId="33517"/>
    <cellStyle name="Normal 452 5 2 2" xfId="33518"/>
    <cellStyle name="Normal 452 5 3" xfId="33519"/>
    <cellStyle name="Normal 452 6" xfId="33520"/>
    <cellStyle name="Normal 453" xfId="33521"/>
    <cellStyle name="Normal 453 2" xfId="33522"/>
    <cellStyle name="Normal 453 2 2" xfId="33523"/>
    <cellStyle name="Normal 453 2 2 2" xfId="33524"/>
    <cellStyle name="Normal 453 2 3" xfId="33525"/>
    <cellStyle name="Normal 453 2 3 2" xfId="33526"/>
    <cellStyle name="Normal 453 2 3 2 2" xfId="33527"/>
    <cellStyle name="Normal 453 2 3 3" xfId="33528"/>
    <cellStyle name="Normal 453 2 4" xfId="33529"/>
    <cellStyle name="Normal 453 3" xfId="33530"/>
    <cellStyle name="Normal 453 3 2" xfId="33531"/>
    <cellStyle name="Normal 453 3 2 2" xfId="33532"/>
    <cellStyle name="Normal 453 3 3" xfId="33533"/>
    <cellStyle name="Normal 453 4" xfId="33534"/>
    <cellStyle name="Normal 453 4 2" xfId="33535"/>
    <cellStyle name="Normal 453 4 2 2" xfId="33536"/>
    <cellStyle name="Normal 453 4 3" xfId="33537"/>
    <cellStyle name="Normal 453 5" xfId="33538"/>
    <cellStyle name="Normal 453 5 2" xfId="33539"/>
    <cellStyle name="Normal 453 5 2 2" xfId="33540"/>
    <cellStyle name="Normal 453 5 3" xfId="33541"/>
    <cellStyle name="Normal 453 6" xfId="33542"/>
    <cellStyle name="Normal 454" xfId="33543"/>
    <cellStyle name="Normal 454 2" xfId="33544"/>
    <cellStyle name="Normal 454 2 2" xfId="33545"/>
    <cellStyle name="Normal 454 2 2 2" xfId="33546"/>
    <cellStyle name="Normal 454 2 3" xfId="33547"/>
    <cellStyle name="Normal 454 2 3 2" xfId="33548"/>
    <cellStyle name="Normal 454 2 3 2 2" xfId="33549"/>
    <cellStyle name="Normal 454 2 3 3" xfId="33550"/>
    <cellStyle name="Normal 454 2 4" xfId="33551"/>
    <cellStyle name="Normal 454 3" xfId="33552"/>
    <cellStyle name="Normal 454 3 2" xfId="33553"/>
    <cellStyle name="Normal 454 3 2 2" xfId="33554"/>
    <cellStyle name="Normal 454 3 3" xfId="33555"/>
    <cellStyle name="Normal 454 4" xfId="33556"/>
    <cellStyle name="Normal 454 4 2" xfId="33557"/>
    <cellStyle name="Normal 454 4 2 2" xfId="33558"/>
    <cellStyle name="Normal 454 4 3" xfId="33559"/>
    <cellStyle name="Normal 454 5" xfId="33560"/>
    <cellStyle name="Normal 454 5 2" xfId="33561"/>
    <cellStyle name="Normal 454 5 2 2" xfId="33562"/>
    <cellStyle name="Normal 454 5 3" xfId="33563"/>
    <cellStyle name="Normal 454 6" xfId="33564"/>
    <cellStyle name="Normal 455" xfId="33565"/>
    <cellStyle name="Normal 455 2" xfId="33566"/>
    <cellStyle name="Normal 455 2 2" xfId="33567"/>
    <cellStyle name="Normal 455 2 2 2" xfId="33568"/>
    <cellStyle name="Normal 455 2 3" xfId="33569"/>
    <cellStyle name="Normal 455 2 3 2" xfId="33570"/>
    <cellStyle name="Normal 455 2 3 2 2" xfId="33571"/>
    <cellStyle name="Normal 455 2 3 3" xfId="33572"/>
    <cellStyle name="Normal 455 2 4" xfId="33573"/>
    <cellStyle name="Normal 455 3" xfId="33574"/>
    <cellStyle name="Normal 455 3 2" xfId="33575"/>
    <cellStyle name="Normal 455 3 2 2" xfId="33576"/>
    <cellStyle name="Normal 455 3 3" xfId="33577"/>
    <cellStyle name="Normal 455 4" xfId="33578"/>
    <cellStyle name="Normal 455 4 2" xfId="33579"/>
    <cellStyle name="Normal 455 4 2 2" xfId="33580"/>
    <cellStyle name="Normal 455 4 3" xfId="33581"/>
    <cellStyle name="Normal 455 5" xfId="33582"/>
    <cellStyle name="Normal 455 5 2" xfId="33583"/>
    <cellStyle name="Normal 455 5 2 2" xfId="33584"/>
    <cellStyle name="Normal 455 5 3" xfId="33585"/>
    <cellStyle name="Normal 455 6" xfId="33586"/>
    <cellStyle name="Normal 456" xfId="33587"/>
    <cellStyle name="Normal 456 2" xfId="33588"/>
    <cellStyle name="Normal 456 2 2" xfId="33589"/>
    <cellStyle name="Normal 456 2 2 2" xfId="33590"/>
    <cellStyle name="Normal 456 2 3" xfId="33591"/>
    <cellStyle name="Normal 456 2 3 2" xfId="33592"/>
    <cellStyle name="Normal 456 2 3 2 2" xfId="33593"/>
    <cellStyle name="Normal 456 2 3 3" xfId="33594"/>
    <cellStyle name="Normal 456 2 4" xfId="33595"/>
    <cellStyle name="Normal 456 3" xfId="33596"/>
    <cellStyle name="Normal 456 3 2" xfId="33597"/>
    <cellStyle name="Normal 456 3 2 2" xfId="33598"/>
    <cellStyle name="Normal 456 3 3" xfId="33599"/>
    <cellStyle name="Normal 456 4" xfId="33600"/>
    <cellStyle name="Normal 456 4 2" xfId="33601"/>
    <cellStyle name="Normal 456 4 2 2" xfId="33602"/>
    <cellStyle name="Normal 456 4 3" xfId="33603"/>
    <cellStyle name="Normal 456 5" xfId="33604"/>
    <cellStyle name="Normal 456 5 2" xfId="33605"/>
    <cellStyle name="Normal 456 5 2 2" xfId="33606"/>
    <cellStyle name="Normal 456 5 3" xfId="33607"/>
    <cellStyle name="Normal 456 6" xfId="33608"/>
    <cellStyle name="Normal 457" xfId="33609"/>
    <cellStyle name="Normal 457 2" xfId="33610"/>
    <cellStyle name="Normal 457 2 2" xfId="33611"/>
    <cellStyle name="Normal 457 2 2 2" xfId="33612"/>
    <cellStyle name="Normal 457 2 3" xfId="33613"/>
    <cellStyle name="Normal 457 2 3 2" xfId="33614"/>
    <cellStyle name="Normal 457 2 3 2 2" xfId="33615"/>
    <cellStyle name="Normal 457 2 3 3" xfId="33616"/>
    <cellStyle name="Normal 457 2 4" xfId="33617"/>
    <cellStyle name="Normal 457 3" xfId="33618"/>
    <cellStyle name="Normal 457 3 2" xfId="33619"/>
    <cellStyle name="Normal 457 3 2 2" xfId="33620"/>
    <cellStyle name="Normal 457 3 3" xfId="33621"/>
    <cellStyle name="Normal 457 4" xfId="33622"/>
    <cellStyle name="Normal 457 4 2" xfId="33623"/>
    <cellStyle name="Normal 457 4 2 2" xfId="33624"/>
    <cellStyle name="Normal 457 4 3" xfId="33625"/>
    <cellStyle name="Normal 457 5" xfId="33626"/>
    <cellStyle name="Normal 457 5 2" xfId="33627"/>
    <cellStyle name="Normal 457 5 2 2" xfId="33628"/>
    <cellStyle name="Normal 457 5 3" xfId="33629"/>
    <cellStyle name="Normal 457 6" xfId="33630"/>
    <cellStyle name="Normal 458" xfId="33631"/>
    <cellStyle name="Normal 458 2" xfId="33632"/>
    <cellStyle name="Normal 458 2 2" xfId="33633"/>
    <cellStyle name="Normal 458 2 2 2" xfId="33634"/>
    <cellStyle name="Normal 458 2 3" xfId="33635"/>
    <cellStyle name="Normal 458 2 3 2" xfId="33636"/>
    <cellStyle name="Normal 458 2 3 2 2" xfId="33637"/>
    <cellStyle name="Normal 458 2 3 3" xfId="33638"/>
    <cellStyle name="Normal 458 2 4" xfId="33639"/>
    <cellStyle name="Normal 458 3" xfId="33640"/>
    <cellStyle name="Normal 458 3 2" xfId="33641"/>
    <cellStyle name="Normal 458 3 2 2" xfId="33642"/>
    <cellStyle name="Normal 458 3 3" xfId="33643"/>
    <cellStyle name="Normal 458 4" xfId="33644"/>
    <cellStyle name="Normal 458 4 2" xfId="33645"/>
    <cellStyle name="Normal 458 4 2 2" xfId="33646"/>
    <cellStyle name="Normal 458 4 3" xfId="33647"/>
    <cellStyle name="Normal 458 5" xfId="33648"/>
    <cellStyle name="Normal 458 5 2" xfId="33649"/>
    <cellStyle name="Normal 458 5 2 2" xfId="33650"/>
    <cellStyle name="Normal 458 5 3" xfId="33651"/>
    <cellStyle name="Normal 458 6" xfId="33652"/>
    <cellStyle name="Normal 459" xfId="33653"/>
    <cellStyle name="Normal 459 2" xfId="33654"/>
    <cellStyle name="Normal 459 2 2" xfId="33655"/>
    <cellStyle name="Normal 459 2 2 2" xfId="33656"/>
    <cellStyle name="Normal 459 2 3" xfId="33657"/>
    <cellStyle name="Normal 459 2 3 2" xfId="33658"/>
    <cellStyle name="Normal 459 2 3 2 2" xfId="33659"/>
    <cellStyle name="Normal 459 2 3 3" xfId="33660"/>
    <cellStyle name="Normal 459 2 4" xfId="33661"/>
    <cellStyle name="Normal 459 3" xfId="33662"/>
    <cellStyle name="Normal 459 3 2" xfId="33663"/>
    <cellStyle name="Normal 459 3 2 2" xfId="33664"/>
    <cellStyle name="Normal 459 3 3" xfId="33665"/>
    <cellStyle name="Normal 459 4" xfId="33666"/>
    <cellStyle name="Normal 459 4 2" xfId="33667"/>
    <cellStyle name="Normal 459 4 2 2" xfId="33668"/>
    <cellStyle name="Normal 459 4 3" xfId="33669"/>
    <cellStyle name="Normal 459 5" xfId="33670"/>
    <cellStyle name="Normal 459 5 2" xfId="33671"/>
    <cellStyle name="Normal 459 5 2 2" xfId="33672"/>
    <cellStyle name="Normal 459 5 3" xfId="33673"/>
    <cellStyle name="Normal 459 6" xfId="33674"/>
    <cellStyle name="Normal 46" xfId="33675"/>
    <cellStyle name="Normal 46 2" xfId="33676"/>
    <cellStyle name="Normal 46 2 2" xfId="33677"/>
    <cellStyle name="Normal 46 2 2 2" xfId="33678"/>
    <cellStyle name="Normal 46 2 2 2 2" xfId="33679"/>
    <cellStyle name="Normal 46 2 2 3" xfId="33680"/>
    <cellStyle name="Normal 46 2 2 3 2" xfId="33681"/>
    <cellStyle name="Normal 46 2 2 3 2 2" xfId="33682"/>
    <cellStyle name="Normal 46 2 2 3 3" xfId="33683"/>
    <cellStyle name="Normal 46 2 2 4" xfId="33684"/>
    <cellStyle name="Normal 46 2 2 4 2" xfId="33685"/>
    <cellStyle name="Normal 46 2 2 4 2 2" xfId="33686"/>
    <cellStyle name="Normal 46 2 2 4 3" xfId="33687"/>
    <cellStyle name="Normal 46 2 2 5" xfId="33688"/>
    <cellStyle name="Normal 46 2 3" xfId="33689"/>
    <cellStyle name="Normal 46 2 3 2" xfId="33690"/>
    <cellStyle name="Normal 46 2 3 2 2" xfId="33691"/>
    <cellStyle name="Normal 46 2 3 3" xfId="33692"/>
    <cellStyle name="Normal 46 2 4" xfId="33693"/>
    <cellStyle name="Normal 46 2 4 2" xfId="33694"/>
    <cellStyle name="Normal 46 2 4 2 2" xfId="33695"/>
    <cellStyle name="Normal 46 2 4 3" xfId="33696"/>
    <cellStyle name="Normal 46 2 5" xfId="33697"/>
    <cellStyle name="Normal 46 2 5 2" xfId="33698"/>
    <cellStyle name="Normal 46 2 5 2 2" xfId="33699"/>
    <cellStyle name="Normal 46 2 5 3" xfId="33700"/>
    <cellStyle name="Normal 46 2 6" xfId="33701"/>
    <cellStyle name="Normal 46 3" xfId="33702"/>
    <cellStyle name="Normal 46 3 2" xfId="33703"/>
    <cellStyle name="Normal 46 3 2 2" xfId="33704"/>
    <cellStyle name="Normal 46 3 3" xfId="33705"/>
    <cellStyle name="Normal 46 3 3 2" xfId="33706"/>
    <cellStyle name="Normal 46 3 3 2 2" xfId="33707"/>
    <cellStyle name="Normal 46 3 3 3" xfId="33708"/>
    <cellStyle name="Normal 46 3 4" xfId="33709"/>
    <cellStyle name="Normal 46 3 4 2" xfId="33710"/>
    <cellStyle name="Normal 46 3 4 2 2" xfId="33711"/>
    <cellStyle name="Normal 46 3 4 3" xfId="33712"/>
    <cellStyle name="Normal 46 3 5" xfId="33713"/>
    <cellStyle name="Normal 46 4" xfId="33714"/>
    <cellStyle name="Normal 46 4 2" xfId="33715"/>
    <cellStyle name="Normal 46 4 2 2" xfId="33716"/>
    <cellStyle name="Normal 46 4 3" xfId="33717"/>
    <cellStyle name="Normal 46 5" xfId="33718"/>
    <cellStyle name="Normal 46 5 2" xfId="33719"/>
    <cellStyle name="Normal 46 5 2 2" xfId="33720"/>
    <cellStyle name="Normal 46 5 3" xfId="33721"/>
    <cellStyle name="Normal 46 6" xfId="33722"/>
    <cellStyle name="Normal 46 6 2" xfId="33723"/>
    <cellStyle name="Normal 46 6 2 2" xfId="33724"/>
    <cellStyle name="Normal 46 6 3" xfId="33725"/>
    <cellStyle name="Normal 46 7" xfId="33726"/>
    <cellStyle name="Normal 460" xfId="33727"/>
    <cellStyle name="Normal 460 2" xfId="33728"/>
    <cellStyle name="Normal 460 2 2" xfId="33729"/>
    <cellStyle name="Normal 460 2 2 2" xfId="33730"/>
    <cellStyle name="Normal 460 2 3" xfId="33731"/>
    <cellStyle name="Normal 460 2 3 2" xfId="33732"/>
    <cellStyle name="Normal 460 2 3 2 2" xfId="33733"/>
    <cellStyle name="Normal 460 2 3 3" xfId="33734"/>
    <cellStyle name="Normal 460 2 4" xfId="33735"/>
    <cellStyle name="Normal 460 3" xfId="33736"/>
    <cellStyle name="Normal 460 3 2" xfId="33737"/>
    <cellStyle name="Normal 460 3 2 2" xfId="33738"/>
    <cellStyle name="Normal 460 3 3" xfId="33739"/>
    <cellStyle name="Normal 460 4" xfId="33740"/>
    <cellStyle name="Normal 460 4 2" xfId="33741"/>
    <cellStyle name="Normal 460 4 2 2" xfId="33742"/>
    <cellStyle name="Normal 460 4 3" xfId="33743"/>
    <cellStyle name="Normal 460 5" xfId="33744"/>
    <cellStyle name="Normal 460 5 2" xfId="33745"/>
    <cellStyle name="Normal 460 5 2 2" xfId="33746"/>
    <cellStyle name="Normal 460 5 3" xfId="33747"/>
    <cellStyle name="Normal 460 6" xfId="33748"/>
    <cellStyle name="Normal 461" xfId="33749"/>
    <cellStyle name="Normal 461 2" xfId="33750"/>
    <cellStyle name="Normal 461 2 2" xfId="33751"/>
    <cellStyle name="Normal 461 2 2 2" xfId="33752"/>
    <cellStyle name="Normal 461 2 3" xfId="33753"/>
    <cellStyle name="Normal 461 2 3 2" xfId="33754"/>
    <cellStyle name="Normal 461 2 3 2 2" xfId="33755"/>
    <cellStyle name="Normal 461 2 3 3" xfId="33756"/>
    <cellStyle name="Normal 461 2 4" xfId="33757"/>
    <cellStyle name="Normal 461 3" xfId="33758"/>
    <cellStyle name="Normal 461 3 2" xfId="33759"/>
    <cellStyle name="Normal 461 3 2 2" xfId="33760"/>
    <cellStyle name="Normal 461 3 3" xfId="33761"/>
    <cellStyle name="Normal 461 4" xfId="33762"/>
    <cellStyle name="Normal 461 4 2" xfId="33763"/>
    <cellStyle name="Normal 461 4 2 2" xfId="33764"/>
    <cellStyle name="Normal 461 4 3" xfId="33765"/>
    <cellStyle name="Normal 461 5" xfId="33766"/>
    <cellStyle name="Normal 461 5 2" xfId="33767"/>
    <cellStyle name="Normal 461 5 2 2" xfId="33768"/>
    <cellStyle name="Normal 461 5 3" xfId="33769"/>
    <cellStyle name="Normal 461 6" xfId="33770"/>
    <cellStyle name="Normal 462" xfId="33771"/>
    <cellStyle name="Normal 462 2" xfId="33772"/>
    <cellStyle name="Normal 462 2 2" xfId="33773"/>
    <cellStyle name="Normal 462 2 2 2" xfId="33774"/>
    <cellStyle name="Normal 462 2 3" xfId="33775"/>
    <cellStyle name="Normal 462 2 3 2" xfId="33776"/>
    <cellStyle name="Normal 462 2 3 2 2" xfId="33777"/>
    <cellStyle name="Normal 462 2 3 3" xfId="33778"/>
    <cellStyle name="Normal 462 2 4" xfId="33779"/>
    <cellStyle name="Normal 462 3" xfId="33780"/>
    <cellStyle name="Normal 462 3 2" xfId="33781"/>
    <cellStyle name="Normal 462 3 2 2" xfId="33782"/>
    <cellStyle name="Normal 462 3 3" xfId="33783"/>
    <cellStyle name="Normal 462 4" xfId="33784"/>
    <cellStyle name="Normal 462 4 2" xfId="33785"/>
    <cellStyle name="Normal 462 4 2 2" xfId="33786"/>
    <cellStyle name="Normal 462 4 3" xfId="33787"/>
    <cellStyle name="Normal 462 5" xfId="33788"/>
    <cellStyle name="Normal 462 5 2" xfId="33789"/>
    <cellStyle name="Normal 462 5 2 2" xfId="33790"/>
    <cellStyle name="Normal 462 5 3" xfId="33791"/>
    <cellStyle name="Normal 462 6" xfId="33792"/>
    <cellStyle name="Normal 463" xfId="33793"/>
    <cellStyle name="Normal 463 2" xfId="33794"/>
    <cellStyle name="Normal 463 2 2" xfId="33795"/>
    <cellStyle name="Normal 463 2 2 2" xfId="33796"/>
    <cellStyle name="Normal 463 2 3" xfId="33797"/>
    <cellStyle name="Normal 463 2 3 2" xfId="33798"/>
    <cellStyle name="Normal 463 2 3 2 2" xfId="33799"/>
    <cellStyle name="Normal 463 2 3 3" xfId="33800"/>
    <cellStyle name="Normal 463 2 4" xfId="33801"/>
    <cellStyle name="Normal 463 3" xfId="33802"/>
    <cellStyle name="Normal 463 3 2" xfId="33803"/>
    <cellStyle name="Normal 463 3 2 2" xfId="33804"/>
    <cellStyle name="Normal 463 3 3" xfId="33805"/>
    <cellStyle name="Normal 463 4" xfId="33806"/>
    <cellStyle name="Normal 463 4 2" xfId="33807"/>
    <cellStyle name="Normal 463 4 2 2" xfId="33808"/>
    <cellStyle name="Normal 463 4 3" xfId="33809"/>
    <cellStyle name="Normal 463 5" xfId="33810"/>
    <cellStyle name="Normal 463 5 2" xfId="33811"/>
    <cellStyle name="Normal 463 5 2 2" xfId="33812"/>
    <cellStyle name="Normal 463 5 3" xfId="33813"/>
    <cellStyle name="Normal 463 6" xfId="33814"/>
    <cellStyle name="Normal 464" xfId="33815"/>
    <cellStyle name="Normal 464 2" xfId="33816"/>
    <cellStyle name="Normal 464 2 2" xfId="33817"/>
    <cellStyle name="Normal 464 2 2 2" xfId="33818"/>
    <cellStyle name="Normal 464 2 3" xfId="33819"/>
    <cellStyle name="Normal 464 2 3 2" xfId="33820"/>
    <cellStyle name="Normal 464 2 3 2 2" xfId="33821"/>
    <cellStyle name="Normal 464 2 3 3" xfId="33822"/>
    <cellStyle name="Normal 464 2 4" xfId="33823"/>
    <cellStyle name="Normal 464 3" xfId="33824"/>
    <cellStyle name="Normal 464 3 2" xfId="33825"/>
    <cellStyle name="Normal 464 3 2 2" xfId="33826"/>
    <cellStyle name="Normal 464 3 3" xfId="33827"/>
    <cellStyle name="Normal 464 4" xfId="33828"/>
    <cellStyle name="Normal 464 4 2" xfId="33829"/>
    <cellStyle name="Normal 464 4 2 2" xfId="33830"/>
    <cellStyle name="Normal 464 4 3" xfId="33831"/>
    <cellStyle name="Normal 464 5" xfId="33832"/>
    <cellStyle name="Normal 464 5 2" xfId="33833"/>
    <cellStyle name="Normal 464 5 2 2" xfId="33834"/>
    <cellStyle name="Normal 464 5 3" xfId="33835"/>
    <cellStyle name="Normal 464 6" xfId="33836"/>
    <cellStyle name="Normal 465" xfId="33837"/>
    <cellStyle name="Normal 465 2" xfId="33838"/>
    <cellStyle name="Normal 465 2 2" xfId="33839"/>
    <cellStyle name="Normal 465 2 2 2" xfId="33840"/>
    <cellStyle name="Normal 465 2 3" xfId="33841"/>
    <cellStyle name="Normal 465 2 3 2" xfId="33842"/>
    <cellStyle name="Normal 465 2 3 2 2" xfId="33843"/>
    <cellStyle name="Normal 465 2 3 3" xfId="33844"/>
    <cellStyle name="Normal 465 2 4" xfId="33845"/>
    <cellStyle name="Normal 465 3" xfId="33846"/>
    <cellStyle name="Normal 465 3 2" xfId="33847"/>
    <cellStyle name="Normal 465 3 2 2" xfId="33848"/>
    <cellStyle name="Normal 465 3 3" xfId="33849"/>
    <cellStyle name="Normal 465 4" xfId="33850"/>
    <cellStyle name="Normal 465 4 2" xfId="33851"/>
    <cellStyle name="Normal 465 4 2 2" xfId="33852"/>
    <cellStyle name="Normal 465 4 3" xfId="33853"/>
    <cellStyle name="Normal 465 5" xfId="33854"/>
    <cellStyle name="Normal 465 5 2" xfId="33855"/>
    <cellStyle name="Normal 465 5 2 2" xfId="33856"/>
    <cellStyle name="Normal 465 5 3" xfId="33857"/>
    <cellStyle name="Normal 465 6" xfId="33858"/>
    <cellStyle name="Normal 466" xfId="33859"/>
    <cellStyle name="Normal 466 2" xfId="33860"/>
    <cellStyle name="Normal 466 2 2" xfId="33861"/>
    <cellStyle name="Normal 466 2 2 2" xfId="33862"/>
    <cellStyle name="Normal 466 2 3" xfId="33863"/>
    <cellStyle name="Normal 466 2 3 2" xfId="33864"/>
    <cellStyle name="Normal 466 2 3 2 2" xfId="33865"/>
    <cellStyle name="Normal 466 2 3 3" xfId="33866"/>
    <cellStyle name="Normal 466 2 4" xfId="33867"/>
    <cellStyle name="Normal 466 3" xfId="33868"/>
    <cellStyle name="Normal 466 3 2" xfId="33869"/>
    <cellStyle name="Normal 466 3 2 2" xfId="33870"/>
    <cellStyle name="Normal 466 3 3" xfId="33871"/>
    <cellStyle name="Normal 466 4" xfId="33872"/>
    <cellStyle name="Normal 466 4 2" xfId="33873"/>
    <cellStyle name="Normal 466 4 2 2" xfId="33874"/>
    <cellStyle name="Normal 466 4 3" xfId="33875"/>
    <cellStyle name="Normal 466 5" xfId="33876"/>
    <cellStyle name="Normal 466 5 2" xfId="33877"/>
    <cellStyle name="Normal 466 5 2 2" xfId="33878"/>
    <cellStyle name="Normal 466 5 3" xfId="33879"/>
    <cellStyle name="Normal 466 6" xfId="33880"/>
    <cellStyle name="Normal 467" xfId="33881"/>
    <cellStyle name="Normal 467 2" xfId="33882"/>
    <cellStyle name="Normal 467 2 2" xfId="33883"/>
    <cellStyle name="Normal 467 2 2 2" xfId="33884"/>
    <cellStyle name="Normal 467 2 3" xfId="33885"/>
    <cellStyle name="Normal 467 2 3 2" xfId="33886"/>
    <cellStyle name="Normal 467 2 3 2 2" xfId="33887"/>
    <cellStyle name="Normal 467 2 3 3" xfId="33888"/>
    <cellStyle name="Normal 467 2 4" xfId="33889"/>
    <cellStyle name="Normal 467 3" xfId="33890"/>
    <cellStyle name="Normal 467 3 2" xfId="33891"/>
    <cellStyle name="Normal 467 3 2 2" xfId="33892"/>
    <cellStyle name="Normal 467 3 3" xfId="33893"/>
    <cellStyle name="Normal 467 4" xfId="33894"/>
    <cellStyle name="Normal 467 4 2" xfId="33895"/>
    <cellStyle name="Normal 467 4 2 2" xfId="33896"/>
    <cellStyle name="Normal 467 4 3" xfId="33897"/>
    <cellStyle name="Normal 467 5" xfId="33898"/>
    <cellStyle name="Normal 467 5 2" xfId="33899"/>
    <cellStyle name="Normal 467 5 2 2" xfId="33900"/>
    <cellStyle name="Normal 467 5 3" xfId="33901"/>
    <cellStyle name="Normal 467 6" xfId="33902"/>
    <cellStyle name="Normal 468" xfId="33903"/>
    <cellStyle name="Normal 468 2" xfId="33904"/>
    <cellStyle name="Normal 468 2 2" xfId="33905"/>
    <cellStyle name="Normal 468 2 2 2" xfId="33906"/>
    <cellStyle name="Normal 468 2 3" xfId="33907"/>
    <cellStyle name="Normal 468 2 3 2" xfId="33908"/>
    <cellStyle name="Normal 468 2 3 2 2" xfId="33909"/>
    <cellStyle name="Normal 468 2 3 3" xfId="33910"/>
    <cellStyle name="Normal 468 2 4" xfId="33911"/>
    <cellStyle name="Normal 468 3" xfId="33912"/>
    <cellStyle name="Normal 468 3 2" xfId="33913"/>
    <cellStyle name="Normal 468 3 2 2" xfId="33914"/>
    <cellStyle name="Normal 468 3 3" xfId="33915"/>
    <cellStyle name="Normal 468 4" xfId="33916"/>
    <cellStyle name="Normal 468 4 2" xfId="33917"/>
    <cellStyle name="Normal 468 4 2 2" xfId="33918"/>
    <cellStyle name="Normal 468 4 3" xfId="33919"/>
    <cellStyle name="Normal 468 5" xfId="33920"/>
    <cellStyle name="Normal 468 5 2" xfId="33921"/>
    <cellStyle name="Normal 468 5 2 2" xfId="33922"/>
    <cellStyle name="Normal 468 5 3" xfId="33923"/>
    <cellStyle name="Normal 468 6" xfId="33924"/>
    <cellStyle name="Normal 469" xfId="33925"/>
    <cellStyle name="Normal 469 2" xfId="33926"/>
    <cellStyle name="Normal 469 2 2" xfId="33927"/>
    <cellStyle name="Normal 469 2 2 2" xfId="33928"/>
    <cellStyle name="Normal 469 2 3" xfId="33929"/>
    <cellStyle name="Normal 469 2 3 2" xfId="33930"/>
    <cellStyle name="Normal 469 2 3 2 2" xfId="33931"/>
    <cellStyle name="Normal 469 2 3 3" xfId="33932"/>
    <cellStyle name="Normal 469 2 4" xfId="33933"/>
    <cellStyle name="Normal 469 3" xfId="33934"/>
    <cellStyle name="Normal 469 3 2" xfId="33935"/>
    <cellStyle name="Normal 469 3 2 2" xfId="33936"/>
    <cellStyle name="Normal 469 3 3" xfId="33937"/>
    <cellStyle name="Normal 469 4" xfId="33938"/>
    <cellStyle name="Normal 469 4 2" xfId="33939"/>
    <cellStyle name="Normal 469 4 2 2" xfId="33940"/>
    <cellStyle name="Normal 469 4 3" xfId="33941"/>
    <cellStyle name="Normal 469 5" xfId="33942"/>
    <cellStyle name="Normal 469 5 2" xfId="33943"/>
    <cellStyle name="Normal 469 5 2 2" xfId="33944"/>
    <cellStyle name="Normal 469 5 3" xfId="33945"/>
    <cellStyle name="Normal 469 6" xfId="33946"/>
    <cellStyle name="Normal 47" xfId="33947"/>
    <cellStyle name="Normal 47 2" xfId="33948"/>
    <cellStyle name="Normal 47 2 2" xfId="33949"/>
    <cellStyle name="Normal 47 2 2 2" xfId="33950"/>
    <cellStyle name="Normal 47 2 2 2 2" xfId="33951"/>
    <cellStyle name="Normal 47 2 2 3" xfId="33952"/>
    <cellStyle name="Normal 47 2 2 3 2" xfId="33953"/>
    <cellStyle name="Normal 47 2 2 3 2 2" xfId="33954"/>
    <cellStyle name="Normal 47 2 2 3 3" xfId="33955"/>
    <cellStyle name="Normal 47 2 2 4" xfId="33956"/>
    <cellStyle name="Normal 47 2 2 4 2" xfId="33957"/>
    <cellStyle name="Normal 47 2 2 4 2 2" xfId="33958"/>
    <cellStyle name="Normal 47 2 2 4 3" xfId="33959"/>
    <cellStyle name="Normal 47 2 2 5" xfId="33960"/>
    <cellStyle name="Normal 47 2 3" xfId="33961"/>
    <cellStyle name="Normal 47 2 3 2" xfId="33962"/>
    <cellStyle name="Normal 47 2 3 2 2" xfId="33963"/>
    <cellStyle name="Normal 47 2 3 3" xfId="33964"/>
    <cellStyle name="Normal 47 2 4" xfId="33965"/>
    <cellStyle name="Normal 47 2 4 2" xfId="33966"/>
    <cellStyle name="Normal 47 2 4 2 2" xfId="33967"/>
    <cellStyle name="Normal 47 2 4 3" xfId="33968"/>
    <cellStyle name="Normal 47 2 5" xfId="33969"/>
    <cellStyle name="Normal 47 2 5 2" xfId="33970"/>
    <cellStyle name="Normal 47 2 5 2 2" xfId="33971"/>
    <cellStyle name="Normal 47 2 5 3" xfId="33972"/>
    <cellStyle name="Normal 47 2 6" xfId="33973"/>
    <cellStyle name="Normal 47 3" xfId="33974"/>
    <cellStyle name="Normal 47 3 2" xfId="33975"/>
    <cellStyle name="Normal 47 3 2 2" xfId="33976"/>
    <cellStyle name="Normal 47 3 3" xfId="33977"/>
    <cellStyle name="Normal 47 3 3 2" xfId="33978"/>
    <cellStyle name="Normal 47 3 3 2 2" xfId="33979"/>
    <cellStyle name="Normal 47 3 3 3" xfId="33980"/>
    <cellStyle name="Normal 47 3 4" xfId="33981"/>
    <cellStyle name="Normal 47 3 4 2" xfId="33982"/>
    <cellStyle name="Normal 47 3 4 2 2" xfId="33983"/>
    <cellStyle name="Normal 47 3 4 3" xfId="33984"/>
    <cellStyle name="Normal 47 3 5" xfId="33985"/>
    <cellStyle name="Normal 47 4" xfId="33986"/>
    <cellStyle name="Normal 47 4 2" xfId="33987"/>
    <cellStyle name="Normal 47 4 2 2" xfId="33988"/>
    <cellStyle name="Normal 47 4 3" xfId="33989"/>
    <cellStyle name="Normal 47 5" xfId="33990"/>
    <cellStyle name="Normal 47 5 2" xfId="33991"/>
    <cellStyle name="Normal 47 5 2 2" xfId="33992"/>
    <cellStyle name="Normal 47 5 3" xfId="33993"/>
    <cellStyle name="Normal 47 6" xfId="33994"/>
    <cellStyle name="Normal 47 6 2" xfId="33995"/>
    <cellStyle name="Normal 47 6 2 2" xfId="33996"/>
    <cellStyle name="Normal 47 6 3" xfId="33997"/>
    <cellStyle name="Normal 47 7" xfId="33998"/>
    <cellStyle name="Normal 470" xfId="33999"/>
    <cellStyle name="Normal 470 2" xfId="34000"/>
    <cellStyle name="Normal 470 2 2" xfId="34001"/>
    <cellStyle name="Normal 470 2 2 2" xfId="34002"/>
    <cellStyle name="Normal 470 2 3" xfId="34003"/>
    <cellStyle name="Normal 470 2 3 2" xfId="34004"/>
    <cellStyle name="Normal 470 2 3 2 2" xfId="34005"/>
    <cellStyle name="Normal 470 2 3 3" xfId="34006"/>
    <cellStyle name="Normal 470 2 4" xfId="34007"/>
    <cellStyle name="Normal 470 3" xfId="34008"/>
    <cellStyle name="Normal 470 3 2" xfId="34009"/>
    <cellStyle name="Normal 470 3 2 2" xfId="34010"/>
    <cellStyle name="Normal 470 3 3" xfId="34011"/>
    <cellStyle name="Normal 470 4" xfId="34012"/>
    <cellStyle name="Normal 470 4 2" xfId="34013"/>
    <cellStyle name="Normal 470 4 2 2" xfId="34014"/>
    <cellStyle name="Normal 470 4 3" xfId="34015"/>
    <cellStyle name="Normal 470 5" xfId="34016"/>
    <cellStyle name="Normal 470 5 2" xfId="34017"/>
    <cellStyle name="Normal 470 5 2 2" xfId="34018"/>
    <cellStyle name="Normal 470 5 3" xfId="34019"/>
    <cellStyle name="Normal 470 6" xfId="34020"/>
    <cellStyle name="Normal 471" xfId="34021"/>
    <cellStyle name="Normal 471 2" xfId="34022"/>
    <cellStyle name="Normal 471 2 2" xfId="34023"/>
    <cellStyle name="Normal 471 2 2 2" xfId="34024"/>
    <cellStyle name="Normal 471 2 3" xfId="34025"/>
    <cellStyle name="Normal 471 2 3 2" xfId="34026"/>
    <cellStyle name="Normal 471 2 3 2 2" xfId="34027"/>
    <cellStyle name="Normal 471 2 3 3" xfId="34028"/>
    <cellStyle name="Normal 471 2 4" xfId="34029"/>
    <cellStyle name="Normal 471 3" xfId="34030"/>
    <cellStyle name="Normal 471 3 2" xfId="34031"/>
    <cellStyle name="Normal 471 3 2 2" xfId="34032"/>
    <cellStyle name="Normal 471 3 3" xfId="34033"/>
    <cellStyle name="Normal 471 4" xfId="34034"/>
    <cellStyle name="Normal 471 4 2" xfId="34035"/>
    <cellStyle name="Normal 471 4 2 2" xfId="34036"/>
    <cellStyle name="Normal 471 4 3" xfId="34037"/>
    <cellStyle name="Normal 471 5" xfId="34038"/>
    <cellStyle name="Normal 471 5 2" xfId="34039"/>
    <cellStyle name="Normal 471 5 2 2" xfId="34040"/>
    <cellStyle name="Normal 471 5 3" xfId="34041"/>
    <cellStyle name="Normal 471 6" xfId="34042"/>
    <cellStyle name="Normal 472" xfId="34043"/>
    <cellStyle name="Normal 472 2" xfId="34044"/>
    <cellStyle name="Normal 472 2 2" xfId="34045"/>
    <cellStyle name="Normal 472 2 2 2" xfId="34046"/>
    <cellStyle name="Normal 472 2 3" xfId="34047"/>
    <cellStyle name="Normal 472 2 3 2" xfId="34048"/>
    <cellStyle name="Normal 472 2 3 2 2" xfId="34049"/>
    <cellStyle name="Normal 472 2 3 3" xfId="34050"/>
    <cellStyle name="Normal 472 2 4" xfId="34051"/>
    <cellStyle name="Normal 472 3" xfId="34052"/>
    <cellStyle name="Normal 472 3 2" xfId="34053"/>
    <cellStyle name="Normal 472 3 2 2" xfId="34054"/>
    <cellStyle name="Normal 472 3 3" xfId="34055"/>
    <cellStyle name="Normal 472 4" xfId="34056"/>
    <cellStyle name="Normal 472 4 2" xfId="34057"/>
    <cellStyle name="Normal 472 4 2 2" xfId="34058"/>
    <cellStyle name="Normal 472 4 3" xfId="34059"/>
    <cellStyle name="Normal 472 5" xfId="34060"/>
    <cellStyle name="Normal 472 5 2" xfId="34061"/>
    <cellStyle name="Normal 472 5 2 2" xfId="34062"/>
    <cellStyle name="Normal 472 5 3" xfId="34063"/>
    <cellStyle name="Normal 472 6" xfId="34064"/>
    <cellStyle name="Normal 473" xfId="34065"/>
    <cellStyle name="Normal 473 2" xfId="34066"/>
    <cellStyle name="Normal 473 2 2" xfId="34067"/>
    <cellStyle name="Normal 473 2 2 2" xfId="34068"/>
    <cellStyle name="Normal 473 2 3" xfId="34069"/>
    <cellStyle name="Normal 473 2 3 2" xfId="34070"/>
    <cellStyle name="Normal 473 2 3 2 2" xfId="34071"/>
    <cellStyle name="Normal 473 2 3 3" xfId="34072"/>
    <cellStyle name="Normal 473 2 4" xfId="34073"/>
    <cellStyle name="Normal 473 3" xfId="34074"/>
    <cellStyle name="Normal 473 3 2" xfId="34075"/>
    <cellStyle name="Normal 473 3 2 2" xfId="34076"/>
    <cellStyle name="Normal 473 3 3" xfId="34077"/>
    <cellStyle name="Normal 473 4" xfId="34078"/>
    <cellStyle name="Normal 473 4 2" xfId="34079"/>
    <cellStyle name="Normal 473 4 2 2" xfId="34080"/>
    <cellStyle name="Normal 473 4 3" xfId="34081"/>
    <cellStyle name="Normal 473 5" xfId="34082"/>
    <cellStyle name="Normal 473 5 2" xfId="34083"/>
    <cellStyle name="Normal 473 5 2 2" xfId="34084"/>
    <cellStyle name="Normal 473 5 3" xfId="34085"/>
    <cellStyle name="Normal 473 6" xfId="34086"/>
    <cellStyle name="Normal 474" xfId="34087"/>
    <cellStyle name="Normal 474 2" xfId="34088"/>
    <cellStyle name="Normal 474 2 2" xfId="34089"/>
    <cellStyle name="Normal 474 2 2 2" xfId="34090"/>
    <cellStyle name="Normal 474 2 3" xfId="34091"/>
    <cellStyle name="Normal 474 2 3 2" xfId="34092"/>
    <cellStyle name="Normal 474 2 3 2 2" xfId="34093"/>
    <cellStyle name="Normal 474 2 3 3" xfId="34094"/>
    <cellStyle name="Normal 474 2 4" xfId="34095"/>
    <cellStyle name="Normal 474 3" xfId="34096"/>
    <cellStyle name="Normal 474 3 2" xfId="34097"/>
    <cellStyle name="Normal 474 3 2 2" xfId="34098"/>
    <cellStyle name="Normal 474 3 3" xfId="34099"/>
    <cellStyle name="Normal 474 4" xfId="34100"/>
    <cellStyle name="Normal 474 4 2" xfId="34101"/>
    <cellStyle name="Normal 474 4 2 2" xfId="34102"/>
    <cellStyle name="Normal 474 4 3" xfId="34103"/>
    <cellStyle name="Normal 474 5" xfId="34104"/>
    <cellStyle name="Normal 474 5 2" xfId="34105"/>
    <cellStyle name="Normal 474 5 2 2" xfId="34106"/>
    <cellStyle name="Normal 474 5 3" xfId="34107"/>
    <cellStyle name="Normal 474 6" xfId="34108"/>
    <cellStyle name="Normal 475" xfId="34109"/>
    <cellStyle name="Normal 475 2" xfId="34110"/>
    <cellStyle name="Normal 475 2 2" xfId="34111"/>
    <cellStyle name="Normal 475 2 2 2" xfId="34112"/>
    <cellStyle name="Normal 475 2 3" xfId="34113"/>
    <cellStyle name="Normal 475 2 3 2" xfId="34114"/>
    <cellStyle name="Normal 475 2 3 2 2" xfId="34115"/>
    <cellStyle name="Normal 475 2 3 3" xfId="34116"/>
    <cellStyle name="Normal 475 2 4" xfId="34117"/>
    <cellStyle name="Normal 475 3" xfId="34118"/>
    <cellStyle name="Normal 475 3 2" xfId="34119"/>
    <cellStyle name="Normal 475 3 2 2" xfId="34120"/>
    <cellStyle name="Normal 475 3 3" xfId="34121"/>
    <cellStyle name="Normal 475 4" xfId="34122"/>
    <cellStyle name="Normal 475 4 2" xfId="34123"/>
    <cellStyle name="Normal 475 4 2 2" xfId="34124"/>
    <cellStyle name="Normal 475 4 3" xfId="34125"/>
    <cellStyle name="Normal 475 5" xfId="34126"/>
    <cellStyle name="Normal 475 5 2" xfId="34127"/>
    <cellStyle name="Normal 475 5 2 2" xfId="34128"/>
    <cellStyle name="Normal 475 5 3" xfId="34129"/>
    <cellStyle name="Normal 475 6" xfId="34130"/>
    <cellStyle name="Normal 476" xfId="34131"/>
    <cellStyle name="Normal 476 2" xfId="34132"/>
    <cellStyle name="Normal 476 2 2" xfId="34133"/>
    <cellStyle name="Normal 476 2 2 2" xfId="34134"/>
    <cellStyle name="Normal 476 2 3" xfId="34135"/>
    <cellStyle name="Normal 476 2 3 2" xfId="34136"/>
    <cellStyle name="Normal 476 2 3 2 2" xfId="34137"/>
    <cellStyle name="Normal 476 2 3 3" xfId="34138"/>
    <cellStyle name="Normal 476 2 4" xfId="34139"/>
    <cellStyle name="Normal 476 3" xfId="34140"/>
    <cellStyle name="Normal 476 3 2" xfId="34141"/>
    <cellStyle name="Normal 476 3 2 2" xfId="34142"/>
    <cellStyle name="Normal 476 3 3" xfId="34143"/>
    <cellStyle name="Normal 476 4" xfId="34144"/>
    <cellStyle name="Normal 476 4 2" xfId="34145"/>
    <cellStyle name="Normal 476 4 2 2" xfId="34146"/>
    <cellStyle name="Normal 476 4 3" xfId="34147"/>
    <cellStyle name="Normal 476 5" xfId="34148"/>
    <cellStyle name="Normal 476 5 2" xfId="34149"/>
    <cellStyle name="Normal 476 5 2 2" xfId="34150"/>
    <cellStyle name="Normal 476 5 3" xfId="34151"/>
    <cellStyle name="Normal 476 6" xfId="34152"/>
    <cellStyle name="Normal 477" xfId="34153"/>
    <cellStyle name="Normal 477 2" xfId="34154"/>
    <cellStyle name="Normal 477 2 2" xfId="34155"/>
    <cellStyle name="Normal 477 2 2 2" xfId="34156"/>
    <cellStyle name="Normal 477 2 3" xfId="34157"/>
    <cellStyle name="Normal 477 2 3 2" xfId="34158"/>
    <cellStyle name="Normal 477 2 3 2 2" xfId="34159"/>
    <cellStyle name="Normal 477 2 3 3" xfId="34160"/>
    <cellStyle name="Normal 477 2 4" xfId="34161"/>
    <cellStyle name="Normal 477 3" xfId="34162"/>
    <cellStyle name="Normal 477 3 2" xfId="34163"/>
    <cellStyle name="Normal 477 3 2 2" xfId="34164"/>
    <cellStyle name="Normal 477 3 3" xfId="34165"/>
    <cellStyle name="Normal 477 4" xfId="34166"/>
    <cellStyle name="Normal 477 4 2" xfId="34167"/>
    <cellStyle name="Normal 477 4 2 2" xfId="34168"/>
    <cellStyle name="Normal 477 4 3" xfId="34169"/>
    <cellStyle name="Normal 477 5" xfId="34170"/>
    <cellStyle name="Normal 477 5 2" xfId="34171"/>
    <cellStyle name="Normal 477 5 2 2" xfId="34172"/>
    <cellStyle name="Normal 477 5 3" xfId="34173"/>
    <cellStyle name="Normal 477 6" xfId="34174"/>
    <cellStyle name="Normal 478" xfId="34175"/>
    <cellStyle name="Normal 478 2" xfId="34176"/>
    <cellStyle name="Normal 478 2 2" xfId="34177"/>
    <cellStyle name="Normal 478 2 2 2" xfId="34178"/>
    <cellStyle name="Normal 478 2 3" xfId="34179"/>
    <cellStyle name="Normal 478 2 3 2" xfId="34180"/>
    <cellStyle name="Normal 478 2 3 2 2" xfId="34181"/>
    <cellStyle name="Normal 478 2 3 3" xfId="34182"/>
    <cellStyle name="Normal 478 2 4" xfId="34183"/>
    <cellStyle name="Normal 478 3" xfId="34184"/>
    <cellStyle name="Normal 478 3 2" xfId="34185"/>
    <cellStyle name="Normal 478 3 2 2" xfId="34186"/>
    <cellStyle name="Normal 478 3 3" xfId="34187"/>
    <cellStyle name="Normal 478 4" xfId="34188"/>
    <cellStyle name="Normal 478 4 2" xfId="34189"/>
    <cellStyle name="Normal 478 4 2 2" xfId="34190"/>
    <cellStyle name="Normal 478 4 3" xfId="34191"/>
    <cellStyle name="Normal 478 5" xfId="34192"/>
    <cellStyle name="Normal 478 5 2" xfId="34193"/>
    <cellStyle name="Normal 478 5 2 2" xfId="34194"/>
    <cellStyle name="Normal 478 5 3" xfId="34195"/>
    <cellStyle name="Normal 478 6" xfId="34196"/>
    <cellStyle name="Normal 479" xfId="34197"/>
    <cellStyle name="Normal 479 2" xfId="34198"/>
    <cellStyle name="Normal 479 2 2" xfId="34199"/>
    <cellStyle name="Normal 479 2 2 2" xfId="34200"/>
    <cellStyle name="Normal 479 2 3" xfId="34201"/>
    <cellStyle name="Normal 479 2 3 2" xfId="34202"/>
    <cellStyle name="Normal 479 2 3 2 2" xfId="34203"/>
    <cellStyle name="Normal 479 2 3 3" xfId="34204"/>
    <cellStyle name="Normal 479 2 4" xfId="34205"/>
    <cellStyle name="Normal 479 3" xfId="34206"/>
    <cellStyle name="Normal 479 3 2" xfId="34207"/>
    <cellStyle name="Normal 479 3 2 2" xfId="34208"/>
    <cellStyle name="Normal 479 3 3" xfId="34209"/>
    <cellStyle name="Normal 479 4" xfId="34210"/>
    <cellStyle name="Normal 479 4 2" xfId="34211"/>
    <cellStyle name="Normal 479 4 2 2" xfId="34212"/>
    <cellStyle name="Normal 479 4 3" xfId="34213"/>
    <cellStyle name="Normal 479 5" xfId="34214"/>
    <cellStyle name="Normal 479 5 2" xfId="34215"/>
    <cellStyle name="Normal 479 5 2 2" xfId="34216"/>
    <cellStyle name="Normal 479 5 3" xfId="34217"/>
    <cellStyle name="Normal 479 6" xfId="34218"/>
    <cellStyle name="Normal 48" xfId="34219"/>
    <cellStyle name="Normal 48 2" xfId="34220"/>
    <cellStyle name="Normal 48 2 2" xfId="34221"/>
    <cellStyle name="Normal 48 2 2 2" xfId="34222"/>
    <cellStyle name="Normal 48 2 2 2 2" xfId="34223"/>
    <cellStyle name="Normal 48 2 2 3" xfId="34224"/>
    <cellStyle name="Normal 48 2 2 3 2" xfId="34225"/>
    <cellStyle name="Normal 48 2 2 3 2 2" xfId="34226"/>
    <cellStyle name="Normal 48 2 2 3 3" xfId="34227"/>
    <cellStyle name="Normal 48 2 2 4" xfId="34228"/>
    <cellStyle name="Normal 48 2 2 4 2" xfId="34229"/>
    <cellStyle name="Normal 48 2 2 4 2 2" xfId="34230"/>
    <cellStyle name="Normal 48 2 2 4 3" xfId="34231"/>
    <cellStyle name="Normal 48 2 2 5" xfId="34232"/>
    <cellStyle name="Normal 48 2 3" xfId="34233"/>
    <cellStyle name="Normal 48 2 3 2" xfId="34234"/>
    <cellStyle name="Normal 48 2 3 2 2" xfId="34235"/>
    <cellStyle name="Normal 48 2 3 3" xfId="34236"/>
    <cellStyle name="Normal 48 2 4" xfId="34237"/>
    <cellStyle name="Normal 48 2 4 2" xfId="34238"/>
    <cellStyle name="Normal 48 2 4 2 2" xfId="34239"/>
    <cellStyle name="Normal 48 2 4 3" xfId="34240"/>
    <cellStyle name="Normal 48 2 5" xfId="34241"/>
    <cellStyle name="Normal 48 2 5 2" xfId="34242"/>
    <cellStyle name="Normal 48 2 5 2 2" xfId="34243"/>
    <cellStyle name="Normal 48 2 5 3" xfId="34244"/>
    <cellStyle name="Normal 48 2 6" xfId="34245"/>
    <cellStyle name="Normal 48 3" xfId="34246"/>
    <cellStyle name="Normal 48 3 2" xfId="34247"/>
    <cellStyle name="Normal 48 3 2 2" xfId="34248"/>
    <cellStyle name="Normal 48 3 3" xfId="34249"/>
    <cellStyle name="Normal 48 3 3 2" xfId="34250"/>
    <cellStyle name="Normal 48 3 3 2 2" xfId="34251"/>
    <cellStyle name="Normal 48 3 3 3" xfId="34252"/>
    <cellStyle name="Normal 48 3 4" xfId="34253"/>
    <cellStyle name="Normal 48 3 4 2" xfId="34254"/>
    <cellStyle name="Normal 48 3 4 2 2" xfId="34255"/>
    <cellStyle name="Normal 48 3 4 3" xfId="34256"/>
    <cellStyle name="Normal 48 3 5" xfId="34257"/>
    <cellStyle name="Normal 48 4" xfId="34258"/>
    <cellStyle name="Normal 48 4 2" xfId="34259"/>
    <cellStyle name="Normal 48 4 2 2" xfId="34260"/>
    <cellStyle name="Normal 48 4 3" xfId="34261"/>
    <cellStyle name="Normal 48 5" xfId="34262"/>
    <cellStyle name="Normal 48 5 2" xfId="34263"/>
    <cellStyle name="Normal 48 5 2 2" xfId="34264"/>
    <cellStyle name="Normal 48 5 3" xfId="34265"/>
    <cellStyle name="Normal 48 6" xfId="34266"/>
    <cellStyle name="Normal 48 6 2" xfId="34267"/>
    <cellStyle name="Normal 48 6 2 2" xfId="34268"/>
    <cellStyle name="Normal 48 6 3" xfId="34269"/>
    <cellStyle name="Normal 48 7" xfId="34270"/>
    <cellStyle name="Normal 480" xfId="34271"/>
    <cellStyle name="Normal 480 2" xfId="34272"/>
    <cellStyle name="Normal 480 2 2" xfId="34273"/>
    <cellStyle name="Normal 480 2 2 2" xfId="34274"/>
    <cellStyle name="Normal 480 2 3" xfId="34275"/>
    <cellStyle name="Normal 480 2 3 2" xfId="34276"/>
    <cellStyle name="Normal 480 2 3 2 2" xfId="34277"/>
    <cellStyle name="Normal 480 2 3 3" xfId="34278"/>
    <cellStyle name="Normal 480 2 4" xfId="34279"/>
    <cellStyle name="Normal 480 3" xfId="34280"/>
    <cellStyle name="Normal 480 3 2" xfId="34281"/>
    <cellStyle name="Normal 480 3 2 2" xfId="34282"/>
    <cellStyle name="Normal 480 3 3" xfId="34283"/>
    <cellStyle name="Normal 480 4" xfId="34284"/>
    <cellStyle name="Normal 480 4 2" xfId="34285"/>
    <cellStyle name="Normal 480 4 2 2" xfId="34286"/>
    <cellStyle name="Normal 480 4 3" xfId="34287"/>
    <cellStyle name="Normal 480 5" xfId="34288"/>
    <cellStyle name="Normal 480 5 2" xfId="34289"/>
    <cellStyle name="Normal 480 5 2 2" xfId="34290"/>
    <cellStyle name="Normal 480 5 3" xfId="34291"/>
    <cellStyle name="Normal 480 6" xfId="34292"/>
    <cellStyle name="Normal 481" xfId="34293"/>
    <cellStyle name="Normal 481 2" xfId="34294"/>
    <cellStyle name="Normal 481 2 2" xfId="34295"/>
    <cellStyle name="Normal 481 2 2 2" xfId="34296"/>
    <cellStyle name="Normal 481 2 3" xfId="34297"/>
    <cellStyle name="Normal 481 2 3 2" xfId="34298"/>
    <cellStyle name="Normal 481 2 3 2 2" xfId="34299"/>
    <cellStyle name="Normal 481 2 3 3" xfId="34300"/>
    <cellStyle name="Normal 481 2 4" xfId="34301"/>
    <cellStyle name="Normal 481 3" xfId="34302"/>
    <cellStyle name="Normal 481 3 2" xfId="34303"/>
    <cellStyle name="Normal 481 3 2 2" xfId="34304"/>
    <cellStyle name="Normal 481 3 3" xfId="34305"/>
    <cellStyle name="Normal 481 4" xfId="34306"/>
    <cellStyle name="Normal 481 4 2" xfId="34307"/>
    <cellStyle name="Normal 481 4 2 2" xfId="34308"/>
    <cellStyle name="Normal 481 4 3" xfId="34309"/>
    <cellStyle name="Normal 481 5" xfId="34310"/>
    <cellStyle name="Normal 481 5 2" xfId="34311"/>
    <cellStyle name="Normal 481 5 2 2" xfId="34312"/>
    <cellStyle name="Normal 481 5 3" xfId="34313"/>
    <cellStyle name="Normal 481 6" xfId="34314"/>
    <cellStyle name="Normal 482" xfId="34315"/>
    <cellStyle name="Normal 482 2" xfId="34316"/>
    <cellStyle name="Normal 482 2 2" xfId="34317"/>
    <cellStyle name="Normal 482 2 2 2" xfId="34318"/>
    <cellStyle name="Normal 482 2 3" xfId="34319"/>
    <cellStyle name="Normal 482 2 3 2" xfId="34320"/>
    <cellStyle name="Normal 482 2 3 2 2" xfId="34321"/>
    <cellStyle name="Normal 482 2 3 3" xfId="34322"/>
    <cellStyle name="Normal 482 2 4" xfId="34323"/>
    <cellStyle name="Normal 482 3" xfId="34324"/>
    <cellStyle name="Normal 482 3 2" xfId="34325"/>
    <cellStyle name="Normal 482 3 2 2" xfId="34326"/>
    <cellStyle name="Normal 482 3 3" xfId="34327"/>
    <cellStyle name="Normal 482 4" xfId="34328"/>
    <cellStyle name="Normal 482 4 2" xfId="34329"/>
    <cellStyle name="Normal 482 4 2 2" xfId="34330"/>
    <cellStyle name="Normal 482 4 3" xfId="34331"/>
    <cellStyle name="Normal 482 5" xfId="34332"/>
    <cellStyle name="Normal 482 5 2" xfId="34333"/>
    <cellStyle name="Normal 482 5 2 2" xfId="34334"/>
    <cellStyle name="Normal 482 5 3" xfId="34335"/>
    <cellStyle name="Normal 482 6" xfId="34336"/>
    <cellStyle name="Normal 483" xfId="34337"/>
    <cellStyle name="Normal 483 2" xfId="34338"/>
    <cellStyle name="Normal 483 2 2" xfId="34339"/>
    <cellStyle name="Normal 483 2 2 2" xfId="34340"/>
    <cellStyle name="Normal 483 2 3" xfId="34341"/>
    <cellStyle name="Normal 483 2 3 2" xfId="34342"/>
    <cellStyle name="Normal 483 2 3 2 2" xfId="34343"/>
    <cellStyle name="Normal 483 2 3 3" xfId="34344"/>
    <cellStyle name="Normal 483 2 4" xfId="34345"/>
    <cellStyle name="Normal 483 3" xfId="34346"/>
    <cellStyle name="Normal 483 3 2" xfId="34347"/>
    <cellStyle name="Normal 483 3 2 2" xfId="34348"/>
    <cellStyle name="Normal 483 3 3" xfId="34349"/>
    <cellStyle name="Normal 483 4" xfId="34350"/>
    <cellStyle name="Normal 483 4 2" xfId="34351"/>
    <cellStyle name="Normal 483 4 2 2" xfId="34352"/>
    <cellStyle name="Normal 483 4 3" xfId="34353"/>
    <cellStyle name="Normal 483 5" xfId="34354"/>
    <cellStyle name="Normal 483 5 2" xfId="34355"/>
    <cellStyle name="Normal 483 5 2 2" xfId="34356"/>
    <cellStyle name="Normal 483 5 3" xfId="34357"/>
    <cellStyle name="Normal 483 6" xfId="34358"/>
    <cellStyle name="Normal 484" xfId="34359"/>
    <cellStyle name="Normal 484 2" xfId="34360"/>
    <cellStyle name="Normal 484 2 2" xfId="34361"/>
    <cellStyle name="Normal 484 2 2 2" xfId="34362"/>
    <cellStyle name="Normal 484 2 3" xfId="34363"/>
    <cellStyle name="Normal 484 2 3 2" xfId="34364"/>
    <cellStyle name="Normal 484 2 3 2 2" xfId="34365"/>
    <cellStyle name="Normal 484 2 3 3" xfId="34366"/>
    <cellStyle name="Normal 484 2 4" xfId="34367"/>
    <cellStyle name="Normal 484 3" xfId="34368"/>
    <cellStyle name="Normal 484 3 2" xfId="34369"/>
    <cellStyle name="Normal 484 3 2 2" xfId="34370"/>
    <cellStyle name="Normal 484 3 3" xfId="34371"/>
    <cellStyle name="Normal 484 4" xfId="34372"/>
    <cellStyle name="Normal 484 4 2" xfId="34373"/>
    <cellStyle name="Normal 484 4 2 2" xfId="34374"/>
    <cellStyle name="Normal 484 4 3" xfId="34375"/>
    <cellStyle name="Normal 484 5" xfId="34376"/>
    <cellStyle name="Normal 484 5 2" xfId="34377"/>
    <cellStyle name="Normal 484 5 2 2" xfId="34378"/>
    <cellStyle name="Normal 484 5 3" xfId="34379"/>
    <cellStyle name="Normal 484 6" xfId="34380"/>
    <cellStyle name="Normal 485" xfId="34381"/>
    <cellStyle name="Normal 485 2" xfId="34382"/>
    <cellStyle name="Normal 485 2 2" xfId="34383"/>
    <cellStyle name="Normal 485 2 2 2" xfId="34384"/>
    <cellStyle name="Normal 485 2 3" xfId="34385"/>
    <cellStyle name="Normal 485 2 3 2" xfId="34386"/>
    <cellStyle name="Normal 485 2 3 2 2" xfId="34387"/>
    <cellStyle name="Normal 485 2 3 3" xfId="34388"/>
    <cellStyle name="Normal 485 2 4" xfId="34389"/>
    <cellStyle name="Normal 485 3" xfId="34390"/>
    <cellStyle name="Normal 485 3 2" xfId="34391"/>
    <cellStyle name="Normal 485 3 2 2" xfId="34392"/>
    <cellStyle name="Normal 485 3 3" xfId="34393"/>
    <cellStyle name="Normal 485 4" xfId="34394"/>
    <cellStyle name="Normal 485 4 2" xfId="34395"/>
    <cellStyle name="Normal 485 4 2 2" xfId="34396"/>
    <cellStyle name="Normal 485 4 3" xfId="34397"/>
    <cellStyle name="Normal 485 5" xfId="34398"/>
    <cellStyle name="Normal 485 5 2" xfId="34399"/>
    <cellStyle name="Normal 485 5 2 2" xfId="34400"/>
    <cellStyle name="Normal 485 5 3" xfId="34401"/>
    <cellStyle name="Normal 485 6" xfId="34402"/>
    <cellStyle name="Normal 486" xfId="34403"/>
    <cellStyle name="Normal 486 2" xfId="34404"/>
    <cellStyle name="Normal 486 2 2" xfId="34405"/>
    <cellStyle name="Normal 486 2 2 2" xfId="34406"/>
    <cellStyle name="Normal 486 2 3" xfId="34407"/>
    <cellStyle name="Normal 486 2 3 2" xfId="34408"/>
    <cellStyle name="Normal 486 2 3 2 2" xfId="34409"/>
    <cellStyle name="Normal 486 2 3 3" xfId="34410"/>
    <cellStyle name="Normal 486 2 4" xfId="34411"/>
    <cellStyle name="Normal 486 3" xfId="34412"/>
    <cellStyle name="Normal 486 3 2" xfId="34413"/>
    <cellStyle name="Normal 486 3 2 2" xfId="34414"/>
    <cellStyle name="Normal 486 3 3" xfId="34415"/>
    <cellStyle name="Normal 486 4" xfId="34416"/>
    <cellStyle name="Normal 486 4 2" xfId="34417"/>
    <cellStyle name="Normal 486 4 2 2" xfId="34418"/>
    <cellStyle name="Normal 486 4 3" xfId="34419"/>
    <cellStyle name="Normal 486 5" xfId="34420"/>
    <cellStyle name="Normal 486 5 2" xfId="34421"/>
    <cellStyle name="Normal 486 5 2 2" xfId="34422"/>
    <cellStyle name="Normal 486 5 3" xfId="34423"/>
    <cellStyle name="Normal 486 6" xfId="34424"/>
    <cellStyle name="Normal 487" xfId="34425"/>
    <cellStyle name="Normal 487 2" xfId="34426"/>
    <cellStyle name="Normal 487 2 2" xfId="34427"/>
    <cellStyle name="Normal 487 2 2 2" xfId="34428"/>
    <cellStyle name="Normal 487 2 3" xfId="34429"/>
    <cellStyle name="Normal 487 2 3 2" xfId="34430"/>
    <cellStyle name="Normal 487 2 3 2 2" xfId="34431"/>
    <cellStyle name="Normal 487 2 3 3" xfId="34432"/>
    <cellStyle name="Normal 487 2 4" xfId="34433"/>
    <cellStyle name="Normal 487 3" xfId="34434"/>
    <cellStyle name="Normal 487 3 2" xfId="34435"/>
    <cellStyle name="Normal 487 3 2 2" xfId="34436"/>
    <cellStyle name="Normal 487 3 3" xfId="34437"/>
    <cellStyle name="Normal 487 4" xfId="34438"/>
    <cellStyle name="Normal 487 4 2" xfId="34439"/>
    <cellStyle name="Normal 487 4 2 2" xfId="34440"/>
    <cellStyle name="Normal 487 4 3" xfId="34441"/>
    <cellStyle name="Normal 487 5" xfId="34442"/>
    <cellStyle name="Normal 487 5 2" xfId="34443"/>
    <cellStyle name="Normal 487 5 2 2" xfId="34444"/>
    <cellStyle name="Normal 487 5 3" xfId="34445"/>
    <cellStyle name="Normal 487 6" xfId="34446"/>
    <cellStyle name="Normal 488" xfId="34447"/>
    <cellStyle name="Normal 488 2" xfId="34448"/>
    <cellStyle name="Normal 488 2 2" xfId="34449"/>
    <cellStyle name="Normal 488 2 2 2" xfId="34450"/>
    <cellStyle name="Normal 488 2 3" xfId="34451"/>
    <cellStyle name="Normal 488 2 3 2" xfId="34452"/>
    <cellStyle name="Normal 488 2 3 2 2" xfId="34453"/>
    <cellStyle name="Normal 488 2 3 3" xfId="34454"/>
    <cellStyle name="Normal 488 2 4" xfId="34455"/>
    <cellStyle name="Normal 488 3" xfId="34456"/>
    <cellStyle name="Normal 488 3 2" xfId="34457"/>
    <cellStyle name="Normal 488 3 2 2" xfId="34458"/>
    <cellStyle name="Normal 488 3 3" xfId="34459"/>
    <cellStyle name="Normal 488 4" xfId="34460"/>
    <cellStyle name="Normal 488 4 2" xfId="34461"/>
    <cellStyle name="Normal 488 4 2 2" xfId="34462"/>
    <cellStyle name="Normal 488 4 3" xfId="34463"/>
    <cellStyle name="Normal 488 5" xfId="34464"/>
    <cellStyle name="Normal 488 5 2" xfId="34465"/>
    <cellStyle name="Normal 488 5 2 2" xfId="34466"/>
    <cellStyle name="Normal 488 5 3" xfId="34467"/>
    <cellStyle name="Normal 488 6" xfId="34468"/>
    <cellStyle name="Normal 489" xfId="34469"/>
    <cellStyle name="Normal 489 2" xfId="34470"/>
    <cellStyle name="Normal 489 2 2" xfId="34471"/>
    <cellStyle name="Normal 489 2 2 2" xfId="34472"/>
    <cellStyle name="Normal 489 2 3" xfId="34473"/>
    <cellStyle name="Normal 489 2 3 2" xfId="34474"/>
    <cellStyle name="Normal 489 2 3 2 2" xfId="34475"/>
    <cellStyle name="Normal 489 2 3 3" xfId="34476"/>
    <cellStyle name="Normal 489 2 4" xfId="34477"/>
    <cellStyle name="Normal 489 3" xfId="34478"/>
    <cellStyle name="Normal 489 3 2" xfId="34479"/>
    <cellStyle name="Normal 489 3 2 2" xfId="34480"/>
    <cellStyle name="Normal 489 3 3" xfId="34481"/>
    <cellStyle name="Normal 489 4" xfId="34482"/>
    <cellStyle name="Normal 489 4 2" xfId="34483"/>
    <cellStyle name="Normal 489 4 2 2" xfId="34484"/>
    <cellStyle name="Normal 489 4 3" xfId="34485"/>
    <cellStyle name="Normal 489 5" xfId="34486"/>
    <cellStyle name="Normal 489 5 2" xfId="34487"/>
    <cellStyle name="Normal 489 5 2 2" xfId="34488"/>
    <cellStyle name="Normal 489 5 3" xfId="34489"/>
    <cellStyle name="Normal 489 6" xfId="34490"/>
    <cellStyle name="Normal 49" xfId="34491"/>
    <cellStyle name="Normal 49 2" xfId="34492"/>
    <cellStyle name="Normal 49 2 2" xfId="34493"/>
    <cellStyle name="Normal 49 2 2 2" xfId="34494"/>
    <cellStyle name="Normal 49 2 2 2 2" xfId="34495"/>
    <cellStyle name="Normal 49 2 2 3" xfId="34496"/>
    <cellStyle name="Normal 49 2 2 3 2" xfId="34497"/>
    <cellStyle name="Normal 49 2 2 3 2 2" xfId="34498"/>
    <cellStyle name="Normal 49 2 2 3 3" xfId="34499"/>
    <cellStyle name="Normal 49 2 2 4" xfId="34500"/>
    <cellStyle name="Normal 49 2 2 4 2" xfId="34501"/>
    <cellStyle name="Normal 49 2 2 4 2 2" xfId="34502"/>
    <cellStyle name="Normal 49 2 2 4 3" xfId="34503"/>
    <cellStyle name="Normal 49 2 2 5" xfId="34504"/>
    <cellStyle name="Normal 49 2 3" xfId="34505"/>
    <cellStyle name="Normal 49 2 3 2" xfId="34506"/>
    <cellStyle name="Normal 49 2 3 2 2" xfId="34507"/>
    <cellStyle name="Normal 49 2 3 3" xfId="34508"/>
    <cellStyle name="Normal 49 2 4" xfId="34509"/>
    <cellStyle name="Normal 49 2 4 2" xfId="34510"/>
    <cellStyle name="Normal 49 2 4 2 2" xfId="34511"/>
    <cellStyle name="Normal 49 2 4 3" xfId="34512"/>
    <cellStyle name="Normal 49 2 5" xfId="34513"/>
    <cellStyle name="Normal 49 2 5 2" xfId="34514"/>
    <cellStyle name="Normal 49 2 5 2 2" xfId="34515"/>
    <cellStyle name="Normal 49 2 5 3" xfId="34516"/>
    <cellStyle name="Normal 49 2 6" xfId="34517"/>
    <cellStyle name="Normal 49 3" xfId="34518"/>
    <cellStyle name="Normal 49 3 2" xfId="34519"/>
    <cellStyle name="Normal 49 3 2 2" xfId="34520"/>
    <cellStyle name="Normal 49 3 3" xfId="34521"/>
    <cellStyle name="Normal 49 3 3 2" xfId="34522"/>
    <cellStyle name="Normal 49 3 3 2 2" xfId="34523"/>
    <cellStyle name="Normal 49 3 3 3" xfId="34524"/>
    <cellStyle name="Normal 49 3 4" xfId="34525"/>
    <cellStyle name="Normal 49 3 4 2" xfId="34526"/>
    <cellStyle name="Normal 49 3 4 2 2" xfId="34527"/>
    <cellStyle name="Normal 49 3 4 3" xfId="34528"/>
    <cellStyle name="Normal 49 3 5" xfId="34529"/>
    <cellStyle name="Normal 49 4" xfId="34530"/>
    <cellStyle name="Normal 49 4 2" xfId="34531"/>
    <cellStyle name="Normal 49 4 2 2" xfId="34532"/>
    <cellStyle name="Normal 49 4 3" xfId="34533"/>
    <cellStyle name="Normal 49 5" xfId="34534"/>
    <cellStyle name="Normal 49 5 2" xfId="34535"/>
    <cellStyle name="Normal 49 5 2 2" xfId="34536"/>
    <cellStyle name="Normal 49 5 3" xfId="34537"/>
    <cellStyle name="Normal 49 6" xfId="34538"/>
    <cellStyle name="Normal 49 6 2" xfId="34539"/>
    <cellStyle name="Normal 49 6 2 2" xfId="34540"/>
    <cellStyle name="Normal 49 6 3" xfId="34541"/>
    <cellStyle name="Normal 49 7" xfId="34542"/>
    <cellStyle name="Normal 490" xfId="34543"/>
    <cellStyle name="Normal 490 2" xfId="34544"/>
    <cellStyle name="Normal 490 2 2" xfId="34545"/>
    <cellStyle name="Normal 490 2 2 2" xfId="34546"/>
    <cellStyle name="Normal 490 2 3" xfId="34547"/>
    <cellStyle name="Normal 490 2 3 2" xfId="34548"/>
    <cellStyle name="Normal 490 2 3 2 2" xfId="34549"/>
    <cellStyle name="Normal 490 2 3 3" xfId="34550"/>
    <cellStyle name="Normal 490 2 4" xfId="34551"/>
    <cellStyle name="Normal 490 3" xfId="34552"/>
    <cellStyle name="Normal 490 3 2" xfId="34553"/>
    <cellStyle name="Normal 490 3 2 2" xfId="34554"/>
    <cellStyle name="Normal 490 3 3" xfId="34555"/>
    <cellStyle name="Normal 490 4" xfId="34556"/>
    <cellStyle name="Normal 490 4 2" xfId="34557"/>
    <cellStyle name="Normal 490 4 2 2" xfId="34558"/>
    <cellStyle name="Normal 490 4 3" xfId="34559"/>
    <cellStyle name="Normal 490 5" xfId="34560"/>
    <cellStyle name="Normal 490 5 2" xfId="34561"/>
    <cellStyle name="Normal 490 5 2 2" xfId="34562"/>
    <cellStyle name="Normal 490 5 3" xfId="34563"/>
    <cellStyle name="Normal 490 6" xfId="34564"/>
    <cellStyle name="Normal 491" xfId="34565"/>
    <cellStyle name="Normal 491 2" xfId="34566"/>
    <cellStyle name="Normal 491 2 2" xfId="34567"/>
    <cellStyle name="Normal 491 2 2 2" xfId="34568"/>
    <cellStyle name="Normal 491 2 3" xfId="34569"/>
    <cellStyle name="Normal 491 2 3 2" xfId="34570"/>
    <cellStyle name="Normal 491 2 3 2 2" xfId="34571"/>
    <cellStyle name="Normal 491 2 3 3" xfId="34572"/>
    <cellStyle name="Normal 491 2 4" xfId="34573"/>
    <cellStyle name="Normal 491 3" xfId="34574"/>
    <cellStyle name="Normal 491 3 2" xfId="34575"/>
    <cellStyle name="Normal 491 3 2 2" xfId="34576"/>
    <cellStyle name="Normal 491 3 3" xfId="34577"/>
    <cellStyle name="Normal 491 4" xfId="34578"/>
    <cellStyle name="Normal 491 4 2" xfId="34579"/>
    <cellStyle name="Normal 491 4 2 2" xfId="34580"/>
    <cellStyle name="Normal 491 4 3" xfId="34581"/>
    <cellStyle name="Normal 491 5" xfId="34582"/>
    <cellStyle name="Normal 491 5 2" xfId="34583"/>
    <cellStyle name="Normal 491 5 2 2" xfId="34584"/>
    <cellStyle name="Normal 491 5 3" xfId="34585"/>
    <cellStyle name="Normal 491 6" xfId="34586"/>
    <cellStyle name="Normal 492" xfId="34587"/>
    <cellStyle name="Normal 492 2" xfId="34588"/>
    <cellStyle name="Normal 492 2 2" xfId="34589"/>
    <cellStyle name="Normal 492 2 2 2" xfId="34590"/>
    <cellStyle name="Normal 492 2 3" xfId="34591"/>
    <cellStyle name="Normal 492 2 3 2" xfId="34592"/>
    <cellStyle name="Normal 492 2 3 2 2" xfId="34593"/>
    <cellStyle name="Normal 492 2 3 3" xfId="34594"/>
    <cellStyle name="Normal 492 2 4" xfId="34595"/>
    <cellStyle name="Normal 492 3" xfId="34596"/>
    <cellStyle name="Normal 492 3 2" xfId="34597"/>
    <cellStyle name="Normal 492 3 2 2" xfId="34598"/>
    <cellStyle name="Normal 492 3 3" xfId="34599"/>
    <cellStyle name="Normal 492 4" xfId="34600"/>
    <cellStyle name="Normal 492 4 2" xfId="34601"/>
    <cellStyle name="Normal 492 4 2 2" xfId="34602"/>
    <cellStyle name="Normal 492 4 3" xfId="34603"/>
    <cellStyle name="Normal 492 5" xfId="34604"/>
    <cellStyle name="Normal 492 5 2" xfId="34605"/>
    <cellStyle name="Normal 492 5 2 2" xfId="34606"/>
    <cellStyle name="Normal 492 5 3" xfId="34607"/>
    <cellStyle name="Normal 492 6" xfId="34608"/>
    <cellStyle name="Normal 493" xfId="34609"/>
    <cellStyle name="Normal 493 2" xfId="34610"/>
    <cellStyle name="Normal 493 2 2" xfId="34611"/>
    <cellStyle name="Normal 493 2 2 2" xfId="34612"/>
    <cellStyle name="Normal 493 2 3" xfId="34613"/>
    <cellStyle name="Normal 493 2 3 2" xfId="34614"/>
    <cellStyle name="Normal 493 2 3 2 2" xfId="34615"/>
    <cellStyle name="Normal 493 2 3 3" xfId="34616"/>
    <cellStyle name="Normal 493 2 4" xfId="34617"/>
    <cellStyle name="Normal 493 3" xfId="34618"/>
    <cellStyle name="Normal 493 3 2" xfId="34619"/>
    <cellStyle name="Normal 493 3 2 2" xfId="34620"/>
    <cellStyle name="Normal 493 3 3" xfId="34621"/>
    <cellStyle name="Normal 493 4" xfId="34622"/>
    <cellStyle name="Normal 493 4 2" xfId="34623"/>
    <cellStyle name="Normal 493 4 2 2" xfId="34624"/>
    <cellStyle name="Normal 493 4 3" xfId="34625"/>
    <cellStyle name="Normal 493 5" xfId="34626"/>
    <cellStyle name="Normal 493 5 2" xfId="34627"/>
    <cellStyle name="Normal 493 5 2 2" xfId="34628"/>
    <cellStyle name="Normal 493 5 3" xfId="34629"/>
    <cellStyle name="Normal 493 6" xfId="34630"/>
    <cellStyle name="Normal 494" xfId="34631"/>
    <cellStyle name="Normal 494 2" xfId="34632"/>
    <cellStyle name="Normal 494 2 2" xfId="34633"/>
    <cellStyle name="Normal 494 2 2 2" xfId="34634"/>
    <cellStyle name="Normal 494 2 3" xfId="34635"/>
    <cellStyle name="Normal 494 2 3 2" xfId="34636"/>
    <cellStyle name="Normal 494 2 3 2 2" xfId="34637"/>
    <cellStyle name="Normal 494 2 3 3" xfId="34638"/>
    <cellStyle name="Normal 494 2 4" xfId="34639"/>
    <cellStyle name="Normal 494 3" xfId="34640"/>
    <cellStyle name="Normal 494 3 2" xfId="34641"/>
    <cellStyle name="Normal 494 3 2 2" xfId="34642"/>
    <cellStyle name="Normal 494 3 3" xfId="34643"/>
    <cellStyle name="Normal 494 4" xfId="34644"/>
    <cellStyle name="Normal 494 4 2" xfId="34645"/>
    <cellStyle name="Normal 494 4 2 2" xfId="34646"/>
    <cellStyle name="Normal 494 4 3" xfId="34647"/>
    <cellStyle name="Normal 494 5" xfId="34648"/>
    <cellStyle name="Normal 494 5 2" xfId="34649"/>
    <cellStyle name="Normal 494 5 2 2" xfId="34650"/>
    <cellStyle name="Normal 494 5 3" xfId="34651"/>
    <cellStyle name="Normal 494 6" xfId="34652"/>
    <cellStyle name="Normal 495" xfId="34653"/>
    <cellStyle name="Normal 495 2" xfId="34654"/>
    <cellStyle name="Normal 495 2 2" xfId="34655"/>
    <cellStyle name="Normal 495 2 2 2" xfId="34656"/>
    <cellStyle name="Normal 495 2 3" xfId="34657"/>
    <cellStyle name="Normal 495 2 3 2" xfId="34658"/>
    <cellStyle name="Normal 495 2 3 2 2" xfId="34659"/>
    <cellStyle name="Normal 495 2 3 3" xfId="34660"/>
    <cellStyle name="Normal 495 2 4" xfId="34661"/>
    <cellStyle name="Normal 495 3" xfId="34662"/>
    <cellStyle name="Normal 495 3 2" xfId="34663"/>
    <cellStyle name="Normal 495 3 2 2" xfId="34664"/>
    <cellStyle name="Normal 495 3 3" xfId="34665"/>
    <cellStyle name="Normal 495 4" xfId="34666"/>
    <cellStyle name="Normal 495 4 2" xfId="34667"/>
    <cellStyle name="Normal 495 4 2 2" xfId="34668"/>
    <cellStyle name="Normal 495 4 3" xfId="34669"/>
    <cellStyle name="Normal 495 5" xfId="34670"/>
    <cellStyle name="Normal 495 5 2" xfId="34671"/>
    <cellStyle name="Normal 495 5 2 2" xfId="34672"/>
    <cellStyle name="Normal 495 5 3" xfId="34673"/>
    <cellStyle name="Normal 495 6" xfId="34674"/>
    <cellStyle name="Normal 496" xfId="34675"/>
    <cellStyle name="Normal 496 2" xfId="34676"/>
    <cellStyle name="Normal 496 2 2" xfId="34677"/>
    <cellStyle name="Normal 496 2 2 2" xfId="34678"/>
    <cellStyle name="Normal 496 2 3" xfId="34679"/>
    <cellStyle name="Normal 496 2 3 2" xfId="34680"/>
    <cellStyle name="Normal 496 2 3 2 2" xfId="34681"/>
    <cellStyle name="Normal 496 2 3 3" xfId="34682"/>
    <cellStyle name="Normal 496 2 4" xfId="34683"/>
    <cellStyle name="Normal 496 3" xfId="34684"/>
    <cellStyle name="Normal 496 3 2" xfId="34685"/>
    <cellStyle name="Normal 496 3 2 2" xfId="34686"/>
    <cellStyle name="Normal 496 3 3" xfId="34687"/>
    <cellStyle name="Normal 496 4" xfId="34688"/>
    <cellStyle name="Normal 496 4 2" xfId="34689"/>
    <cellStyle name="Normal 496 4 2 2" xfId="34690"/>
    <cellStyle name="Normal 496 4 3" xfId="34691"/>
    <cellStyle name="Normal 496 5" xfId="34692"/>
    <cellStyle name="Normal 496 5 2" xfId="34693"/>
    <cellStyle name="Normal 496 5 2 2" xfId="34694"/>
    <cellStyle name="Normal 496 5 3" xfId="34695"/>
    <cellStyle name="Normal 496 6" xfId="34696"/>
    <cellStyle name="Normal 497" xfId="34697"/>
    <cellStyle name="Normal 497 2" xfId="34698"/>
    <cellStyle name="Normal 497 2 2" xfId="34699"/>
    <cellStyle name="Normal 497 2 2 2" xfId="34700"/>
    <cellStyle name="Normal 497 2 3" xfId="34701"/>
    <cellStyle name="Normal 497 2 3 2" xfId="34702"/>
    <cellStyle name="Normal 497 2 3 2 2" xfId="34703"/>
    <cellStyle name="Normal 497 2 3 3" xfId="34704"/>
    <cellStyle name="Normal 497 2 4" xfId="34705"/>
    <cellStyle name="Normal 497 3" xfId="34706"/>
    <cellStyle name="Normal 497 3 2" xfId="34707"/>
    <cellStyle name="Normal 497 3 2 2" xfId="34708"/>
    <cellStyle name="Normal 497 3 3" xfId="34709"/>
    <cellStyle name="Normal 497 4" xfId="34710"/>
    <cellStyle name="Normal 497 4 2" xfId="34711"/>
    <cellStyle name="Normal 497 4 2 2" xfId="34712"/>
    <cellStyle name="Normal 497 4 3" xfId="34713"/>
    <cellStyle name="Normal 497 5" xfId="34714"/>
    <cellStyle name="Normal 497 5 2" xfId="34715"/>
    <cellStyle name="Normal 497 5 2 2" xfId="34716"/>
    <cellStyle name="Normal 497 5 3" xfId="34717"/>
    <cellStyle name="Normal 497 6" xfId="34718"/>
    <cellStyle name="Normal 498" xfId="34719"/>
    <cellStyle name="Normal 498 2" xfId="34720"/>
    <cellStyle name="Normal 498 2 2" xfId="34721"/>
    <cellStyle name="Normal 498 2 2 2" xfId="34722"/>
    <cellStyle name="Normal 498 2 3" xfId="34723"/>
    <cellStyle name="Normal 498 2 3 2" xfId="34724"/>
    <cellStyle name="Normal 498 2 3 2 2" xfId="34725"/>
    <cellStyle name="Normal 498 2 3 3" xfId="34726"/>
    <cellStyle name="Normal 498 2 4" xfId="34727"/>
    <cellStyle name="Normal 498 3" xfId="34728"/>
    <cellStyle name="Normal 498 3 2" xfId="34729"/>
    <cellStyle name="Normal 498 3 2 2" xfId="34730"/>
    <cellStyle name="Normal 498 3 3" xfId="34731"/>
    <cellStyle name="Normal 498 4" xfId="34732"/>
    <cellStyle name="Normal 498 4 2" xfId="34733"/>
    <cellStyle name="Normal 498 4 2 2" xfId="34734"/>
    <cellStyle name="Normal 498 4 3" xfId="34735"/>
    <cellStyle name="Normal 498 5" xfId="34736"/>
    <cellStyle name="Normal 498 5 2" xfId="34737"/>
    <cellStyle name="Normal 498 5 2 2" xfId="34738"/>
    <cellStyle name="Normal 498 5 3" xfId="34739"/>
    <cellStyle name="Normal 498 6" xfId="34740"/>
    <cellStyle name="Normal 499" xfId="34741"/>
    <cellStyle name="Normal 499 2" xfId="34742"/>
    <cellStyle name="Normal 499 2 2" xfId="34743"/>
    <cellStyle name="Normal 499 2 2 2" xfId="34744"/>
    <cellStyle name="Normal 499 2 3" xfId="34745"/>
    <cellStyle name="Normal 499 2 3 2" xfId="34746"/>
    <cellStyle name="Normal 499 2 3 2 2" xfId="34747"/>
    <cellStyle name="Normal 499 2 3 3" xfId="34748"/>
    <cellStyle name="Normal 499 2 4" xfId="34749"/>
    <cellStyle name="Normal 499 3" xfId="34750"/>
    <cellStyle name="Normal 499 3 2" xfId="34751"/>
    <cellStyle name="Normal 499 3 2 2" xfId="34752"/>
    <cellStyle name="Normal 499 3 3" xfId="34753"/>
    <cellStyle name="Normal 499 4" xfId="34754"/>
    <cellStyle name="Normal 499 4 2" xfId="34755"/>
    <cellStyle name="Normal 499 4 2 2" xfId="34756"/>
    <cellStyle name="Normal 499 4 3" xfId="34757"/>
    <cellStyle name="Normal 499 5" xfId="34758"/>
    <cellStyle name="Normal 499 5 2" xfId="34759"/>
    <cellStyle name="Normal 499 5 2 2" xfId="34760"/>
    <cellStyle name="Normal 499 5 3" xfId="34761"/>
    <cellStyle name="Normal 499 6" xfId="34762"/>
    <cellStyle name="Normal 5" xfId="10"/>
    <cellStyle name="Normal 5 2" xfId="148"/>
    <cellStyle name="Normal 5 2 2" xfId="34763"/>
    <cellStyle name="Normal 5 2 2 2" xfId="34764"/>
    <cellStyle name="Normal 5 2 2 2 2" xfId="34765"/>
    <cellStyle name="Normal 5 2 2 3" xfId="34766"/>
    <cellStyle name="Normal 5 2 2 3 2" xfId="34767"/>
    <cellStyle name="Normal 5 2 2 3 2 2" xfId="34768"/>
    <cellStyle name="Normal 5 2 2 3 3" xfId="34769"/>
    <cellStyle name="Normal 5 2 2 4" xfId="34770"/>
    <cellStyle name="Normal 5 2 2 4 2" xfId="34771"/>
    <cellStyle name="Normal 5 2 2 4 2 2" xfId="34772"/>
    <cellStyle name="Normal 5 2 2 4 3" xfId="34773"/>
    <cellStyle name="Normal 5 2 2 5" xfId="34774"/>
    <cellStyle name="Normal 5 2 3" xfId="34775"/>
    <cellStyle name="Normal 5 2 3 2" xfId="34776"/>
    <cellStyle name="Normal 5 2 3 2 2" xfId="34777"/>
    <cellStyle name="Normal 5 2 3 2 2 2" xfId="34778"/>
    <cellStyle name="Normal 5 2 3 2 3" xfId="34779"/>
    <cellStyle name="Normal 5 2 3 2 3 2" xfId="34780"/>
    <cellStyle name="Normal 5 2 3 2 3 2 2" xfId="34781"/>
    <cellStyle name="Normal 5 2 3 2 3 3" xfId="34782"/>
    <cellStyle name="Normal 5 2 3 2 4" xfId="34783"/>
    <cellStyle name="Normal 5 2 3 3" xfId="34784"/>
    <cellStyle name="Normal 5 2 3 3 2" xfId="34785"/>
    <cellStyle name="Normal 5 2 3 3 2 2" xfId="34786"/>
    <cellStyle name="Normal 5 2 3 3 3" xfId="34787"/>
    <cellStyle name="Normal 5 2 3 4" xfId="34788"/>
    <cellStyle name="Normal 5 2 3 4 2" xfId="34789"/>
    <cellStyle name="Normal 5 2 3 4 2 2" xfId="34790"/>
    <cellStyle name="Normal 5 2 3 4 3" xfId="34791"/>
    <cellStyle name="Normal 5 2 3 5" xfId="34792"/>
    <cellStyle name="Normal 5 2 3 5 2" xfId="34793"/>
    <cellStyle name="Normal 5 2 3 5 2 2" xfId="34794"/>
    <cellStyle name="Normal 5 2 3 5 3" xfId="34795"/>
    <cellStyle name="Normal 5 2 3 6" xfId="34796"/>
    <cellStyle name="Normal 5 2 4" xfId="34797"/>
    <cellStyle name="Normal 5 2 4 2" xfId="34798"/>
    <cellStyle name="Normal 5 2 4 2 2" xfId="34799"/>
    <cellStyle name="Normal 5 2 4 3" xfId="34800"/>
    <cellStyle name="Normal 5 2 5" xfId="34801"/>
    <cellStyle name="Normal 5 2 5 2" xfId="34802"/>
    <cellStyle name="Normal 5 2 5 2 2" xfId="34803"/>
    <cellStyle name="Normal 5 2 5 3" xfId="34804"/>
    <cellStyle name="Normal 5 2 6" xfId="34805"/>
    <cellStyle name="Normal 5 2 6 2" xfId="34806"/>
    <cellStyle name="Normal 5 2 6 2 2" xfId="34807"/>
    <cellStyle name="Normal 5 2 6 3" xfId="34808"/>
    <cellStyle name="Normal 5 2 7" xfId="34809"/>
    <cellStyle name="Normal 5 3" xfId="34810"/>
    <cellStyle name="Normal 5 3 2" xfId="34811"/>
    <cellStyle name="Normal 5 3 2 2" xfId="34812"/>
    <cellStyle name="Normal 5 3 2 2 2" xfId="34813"/>
    <cellStyle name="Normal 5 3 2 3" xfId="34814"/>
    <cellStyle name="Normal 5 3 2 3 2" xfId="34815"/>
    <cellStyle name="Normal 5 3 2 3 2 2" xfId="34816"/>
    <cellStyle name="Normal 5 3 2 3 3" xfId="34817"/>
    <cellStyle name="Normal 5 3 2 4" xfId="34818"/>
    <cellStyle name="Normal 5 3 2 4 2" xfId="34819"/>
    <cellStyle name="Normal 5 3 2 4 2 2" xfId="34820"/>
    <cellStyle name="Normal 5 3 2 4 3" xfId="34821"/>
    <cellStyle name="Normal 5 3 2 5" xfId="34822"/>
    <cellStyle name="Normal 5 3 3" xfId="34823"/>
    <cellStyle name="Normal 5 3 3 2" xfId="34824"/>
    <cellStyle name="Normal 5 3 3 2 2" xfId="34825"/>
    <cellStyle name="Normal 5 3 3 3" xfId="34826"/>
    <cellStyle name="Normal 5 3 4" xfId="34827"/>
    <cellStyle name="Normal 5 3 4 2" xfId="34828"/>
    <cellStyle name="Normal 5 3 4 2 2" xfId="34829"/>
    <cellStyle name="Normal 5 3 4 3" xfId="34830"/>
    <cellStyle name="Normal 5 3 5" xfId="34831"/>
    <cellStyle name="Normal 5 3 5 2" xfId="34832"/>
    <cellStyle name="Normal 5 3 5 2 2" xfId="34833"/>
    <cellStyle name="Normal 5 3 5 3" xfId="34834"/>
    <cellStyle name="Normal 5 3 6" xfId="34835"/>
    <cellStyle name="Normal 5 4" xfId="34836"/>
    <cellStyle name="Normal 5 4 2" xfId="34837"/>
    <cellStyle name="Normal 5 4 2 2" xfId="34838"/>
    <cellStyle name="Normal 5 4 2 2 2" xfId="34839"/>
    <cellStyle name="Normal 5 4 2 3" xfId="34840"/>
    <cellStyle name="Normal 5 4 2 3 2" xfId="34841"/>
    <cellStyle name="Normal 5 4 2 3 2 2" xfId="34842"/>
    <cellStyle name="Normal 5 4 2 3 3" xfId="34843"/>
    <cellStyle name="Normal 5 4 2 4" xfId="34844"/>
    <cellStyle name="Normal 5 4 2 4 2" xfId="34845"/>
    <cellStyle name="Normal 5 4 2 4 2 2" xfId="34846"/>
    <cellStyle name="Normal 5 4 2 4 3" xfId="34847"/>
    <cellStyle name="Normal 5 4 2 5" xfId="34848"/>
    <cellStyle name="Normal 5 4 3" xfId="34849"/>
    <cellStyle name="Normal 5 4 3 2" xfId="34850"/>
    <cellStyle name="Normal 5 4 3 2 2" xfId="34851"/>
    <cellStyle name="Normal 5 4 3 2 2 2" xfId="34852"/>
    <cellStyle name="Normal 5 4 3 2 3" xfId="34853"/>
    <cellStyle name="Normal 5 4 3 2 3 2" xfId="34854"/>
    <cellStyle name="Normal 5 4 3 2 3 2 2" xfId="34855"/>
    <cellStyle name="Normal 5 4 3 2 3 3" xfId="34856"/>
    <cellStyle name="Normal 5 4 3 2 4" xfId="34857"/>
    <cellStyle name="Normal 5 4 3 3" xfId="34858"/>
    <cellStyle name="Normal 5 4 3 3 2" xfId="34859"/>
    <cellStyle name="Normal 5 4 3 3 2 2" xfId="34860"/>
    <cellStyle name="Normal 5 4 3 3 3" xfId="34861"/>
    <cellStyle name="Normal 5 4 3 4" xfId="34862"/>
    <cellStyle name="Normal 5 4 3 4 2" xfId="34863"/>
    <cellStyle name="Normal 5 4 3 4 2 2" xfId="34864"/>
    <cellStyle name="Normal 5 4 3 4 3" xfId="34865"/>
    <cellStyle name="Normal 5 4 3 5" xfId="34866"/>
    <cellStyle name="Normal 5 4 3 5 2" xfId="34867"/>
    <cellStyle name="Normal 5 4 3 5 2 2" xfId="34868"/>
    <cellStyle name="Normal 5 4 3 5 3" xfId="34869"/>
    <cellStyle name="Normal 5 4 3 6" xfId="34870"/>
    <cellStyle name="Normal 5 4 4" xfId="34871"/>
    <cellStyle name="Normal 5 5" xfId="34872"/>
    <cellStyle name="Normal 5 5 2" xfId="34873"/>
    <cellStyle name="Normal 5 5 2 2" xfId="34874"/>
    <cellStyle name="Normal 5 5 2 2 2" xfId="34875"/>
    <cellStyle name="Normal 5 5 2 2 2 2" xfId="34876"/>
    <cellStyle name="Normal 5 5 2 2 3" xfId="34877"/>
    <cellStyle name="Normal 5 5 2 2 3 2" xfId="34878"/>
    <cellStyle name="Normal 5 5 2 2 3 2 2" xfId="34879"/>
    <cellStyle name="Normal 5 5 2 2 3 3" xfId="34880"/>
    <cellStyle name="Normal 5 5 2 2 4" xfId="34881"/>
    <cellStyle name="Normal 5 5 2 3" xfId="34882"/>
    <cellStyle name="Normal 5 5 3" xfId="34883"/>
    <cellStyle name="Normal 5 5 3 2" xfId="34884"/>
    <cellStyle name="Normal 5 5 4" xfId="34885"/>
    <cellStyle name="Normal 5 5 4 2" xfId="34886"/>
    <cellStyle name="Normal 5 5 4 2 2" xfId="34887"/>
    <cellStyle name="Normal 5 5 4 3" xfId="34888"/>
    <cellStyle name="Normal 5 5 5" xfId="34889"/>
    <cellStyle name="Normal 5 6" xfId="34890"/>
    <cellStyle name="Normal 5 6 2" xfId="34891"/>
    <cellStyle name="Normal 5 6 2 2" xfId="34892"/>
    <cellStyle name="Normal 5 6 2 2 2" xfId="34893"/>
    <cellStyle name="Normal 5 6 2 3" xfId="34894"/>
    <cellStyle name="Normal 5 6 2 3 2" xfId="34895"/>
    <cellStyle name="Normal 5 6 2 3 2 2" xfId="34896"/>
    <cellStyle name="Normal 5 6 2 3 3" xfId="34897"/>
    <cellStyle name="Normal 5 6 2 4" xfId="34898"/>
    <cellStyle name="Normal 5 6 3" xfId="34899"/>
    <cellStyle name="Normal 5 6 3 2" xfId="34900"/>
    <cellStyle name="Normal 5 6 3 2 2" xfId="34901"/>
    <cellStyle name="Normal 5 6 3 3" xfId="34902"/>
    <cellStyle name="Normal 5 6 4" xfId="34903"/>
    <cellStyle name="Normal 5 6 4 2" xfId="34904"/>
    <cellStyle name="Normal 5 6 4 2 2" xfId="34905"/>
    <cellStyle name="Normal 5 6 4 3" xfId="34906"/>
    <cellStyle name="Normal 5 6 5" xfId="34907"/>
    <cellStyle name="Normal 5 6 5 2" xfId="34908"/>
    <cellStyle name="Normal 5 6 5 2 2" xfId="34909"/>
    <cellStyle name="Normal 5 6 5 3" xfId="34910"/>
    <cellStyle name="Normal 5 6 6" xfId="34911"/>
    <cellStyle name="Normal 5 7" xfId="34912"/>
    <cellStyle name="Normal 5 7 2" xfId="34913"/>
    <cellStyle name="Normal 5 8" xfId="34914"/>
    <cellStyle name="Normal 5 9" xfId="34915"/>
    <cellStyle name="Normal 50" xfId="34916"/>
    <cellStyle name="Normal 50 2" xfId="34917"/>
    <cellStyle name="Normal 50 2 2" xfId="34918"/>
    <cellStyle name="Normal 50 2 2 2" xfId="34919"/>
    <cellStyle name="Normal 50 2 2 2 2" xfId="34920"/>
    <cellStyle name="Normal 50 2 2 3" xfId="34921"/>
    <cellStyle name="Normal 50 2 2 3 2" xfId="34922"/>
    <cellStyle name="Normal 50 2 2 3 2 2" xfId="34923"/>
    <cellStyle name="Normal 50 2 2 3 3" xfId="34924"/>
    <cellStyle name="Normal 50 2 2 4" xfId="34925"/>
    <cellStyle name="Normal 50 2 2 4 2" xfId="34926"/>
    <cellStyle name="Normal 50 2 2 4 2 2" xfId="34927"/>
    <cellStyle name="Normal 50 2 2 4 3" xfId="34928"/>
    <cellStyle name="Normal 50 2 2 5" xfId="34929"/>
    <cellStyle name="Normal 50 2 3" xfId="34930"/>
    <cellStyle name="Normal 50 2 3 2" xfId="34931"/>
    <cellStyle name="Normal 50 2 3 2 2" xfId="34932"/>
    <cellStyle name="Normal 50 2 3 3" xfId="34933"/>
    <cellStyle name="Normal 50 2 4" xfId="34934"/>
    <cellStyle name="Normal 50 2 4 2" xfId="34935"/>
    <cellStyle name="Normal 50 2 4 2 2" xfId="34936"/>
    <cellStyle name="Normal 50 2 4 3" xfId="34937"/>
    <cellStyle name="Normal 50 2 5" xfId="34938"/>
    <cellStyle name="Normal 50 2 5 2" xfId="34939"/>
    <cellStyle name="Normal 50 2 5 2 2" xfId="34940"/>
    <cellStyle name="Normal 50 2 5 3" xfId="34941"/>
    <cellStyle name="Normal 50 2 6" xfId="34942"/>
    <cellStyle name="Normal 50 3" xfId="34943"/>
    <cellStyle name="Normal 50 3 2" xfId="34944"/>
    <cellStyle name="Normal 50 3 2 2" xfId="34945"/>
    <cellStyle name="Normal 50 3 3" xfId="34946"/>
    <cellStyle name="Normal 50 3 3 2" xfId="34947"/>
    <cellStyle name="Normal 50 3 3 2 2" xfId="34948"/>
    <cellStyle name="Normal 50 3 3 3" xfId="34949"/>
    <cellStyle name="Normal 50 3 4" xfId="34950"/>
    <cellStyle name="Normal 50 3 4 2" xfId="34951"/>
    <cellStyle name="Normal 50 3 4 2 2" xfId="34952"/>
    <cellStyle name="Normal 50 3 4 3" xfId="34953"/>
    <cellStyle name="Normal 50 3 5" xfId="34954"/>
    <cellStyle name="Normal 50 4" xfId="34955"/>
    <cellStyle name="Normal 50 4 2" xfId="34956"/>
    <cellStyle name="Normal 50 4 2 2" xfId="34957"/>
    <cellStyle name="Normal 50 4 3" xfId="34958"/>
    <cellStyle name="Normal 50 5" xfId="34959"/>
    <cellStyle name="Normal 50 5 2" xfId="34960"/>
    <cellStyle name="Normal 50 5 2 2" xfId="34961"/>
    <cellStyle name="Normal 50 5 3" xfId="34962"/>
    <cellStyle name="Normal 50 6" xfId="34963"/>
    <cellStyle name="Normal 50 6 2" xfId="34964"/>
    <cellStyle name="Normal 50 6 2 2" xfId="34965"/>
    <cellStyle name="Normal 50 6 3" xfId="34966"/>
    <cellStyle name="Normal 50 7" xfId="34967"/>
    <cellStyle name="Normal 500" xfId="34968"/>
    <cellStyle name="Normal 500 2" xfId="34969"/>
    <cellStyle name="Normal 500 2 2" xfId="34970"/>
    <cellStyle name="Normal 500 2 2 2" xfId="34971"/>
    <cellStyle name="Normal 500 2 3" xfId="34972"/>
    <cellStyle name="Normal 500 2 3 2" xfId="34973"/>
    <cellStyle name="Normal 500 2 3 2 2" xfId="34974"/>
    <cellStyle name="Normal 500 2 3 3" xfId="34975"/>
    <cellStyle name="Normal 500 2 4" xfId="34976"/>
    <cellStyle name="Normal 500 3" xfId="34977"/>
    <cellStyle name="Normal 500 3 2" xfId="34978"/>
    <cellStyle name="Normal 500 3 2 2" xfId="34979"/>
    <cellStyle name="Normal 500 3 3" xfId="34980"/>
    <cellStyle name="Normal 500 4" xfId="34981"/>
    <cellStyle name="Normal 500 4 2" xfId="34982"/>
    <cellStyle name="Normal 500 4 2 2" xfId="34983"/>
    <cellStyle name="Normal 500 4 3" xfId="34984"/>
    <cellStyle name="Normal 500 5" xfId="34985"/>
    <cellStyle name="Normal 500 5 2" xfId="34986"/>
    <cellStyle name="Normal 500 5 2 2" xfId="34987"/>
    <cellStyle name="Normal 500 5 3" xfId="34988"/>
    <cellStyle name="Normal 500 6" xfId="34989"/>
    <cellStyle name="Normal 501" xfId="34990"/>
    <cellStyle name="Normal 501 2" xfId="34991"/>
    <cellStyle name="Normal 501 2 2" xfId="34992"/>
    <cellStyle name="Normal 501 2 2 2" xfId="34993"/>
    <cellStyle name="Normal 501 2 3" xfId="34994"/>
    <cellStyle name="Normal 501 2 3 2" xfId="34995"/>
    <cellStyle name="Normal 501 2 3 2 2" xfId="34996"/>
    <cellStyle name="Normal 501 2 3 3" xfId="34997"/>
    <cellStyle name="Normal 501 2 4" xfId="34998"/>
    <cellStyle name="Normal 501 3" xfId="34999"/>
    <cellStyle name="Normal 501 3 2" xfId="35000"/>
    <cellStyle name="Normal 501 3 2 2" xfId="35001"/>
    <cellStyle name="Normal 501 3 3" xfId="35002"/>
    <cellStyle name="Normal 501 4" xfId="35003"/>
    <cellStyle name="Normal 501 4 2" xfId="35004"/>
    <cellStyle name="Normal 501 4 2 2" xfId="35005"/>
    <cellStyle name="Normal 501 4 3" xfId="35006"/>
    <cellStyle name="Normal 501 5" xfId="35007"/>
    <cellStyle name="Normal 501 5 2" xfId="35008"/>
    <cellStyle name="Normal 501 5 2 2" xfId="35009"/>
    <cellStyle name="Normal 501 5 3" xfId="35010"/>
    <cellStyle name="Normal 501 6" xfId="35011"/>
    <cellStyle name="Normal 502" xfId="35012"/>
    <cellStyle name="Normal 502 2" xfId="35013"/>
    <cellStyle name="Normal 502 2 2" xfId="35014"/>
    <cellStyle name="Normal 502 2 2 2" xfId="35015"/>
    <cellStyle name="Normal 502 2 3" xfId="35016"/>
    <cellStyle name="Normal 502 2 3 2" xfId="35017"/>
    <cellStyle name="Normal 502 2 3 2 2" xfId="35018"/>
    <cellStyle name="Normal 502 2 3 3" xfId="35019"/>
    <cellStyle name="Normal 502 2 4" xfId="35020"/>
    <cellStyle name="Normal 502 3" xfId="35021"/>
    <cellStyle name="Normal 502 3 2" xfId="35022"/>
    <cellStyle name="Normal 502 3 2 2" xfId="35023"/>
    <cellStyle name="Normal 502 3 3" xfId="35024"/>
    <cellStyle name="Normal 502 4" xfId="35025"/>
    <cellStyle name="Normal 502 4 2" xfId="35026"/>
    <cellStyle name="Normal 502 4 2 2" xfId="35027"/>
    <cellStyle name="Normal 502 4 3" xfId="35028"/>
    <cellStyle name="Normal 502 5" xfId="35029"/>
    <cellStyle name="Normal 502 5 2" xfId="35030"/>
    <cellStyle name="Normal 502 5 2 2" xfId="35031"/>
    <cellStyle name="Normal 502 5 3" xfId="35032"/>
    <cellStyle name="Normal 502 6" xfId="35033"/>
    <cellStyle name="Normal 503" xfId="35034"/>
    <cellStyle name="Normal 503 2" xfId="35035"/>
    <cellStyle name="Normal 503 2 2" xfId="35036"/>
    <cellStyle name="Normal 503 2 2 2" xfId="35037"/>
    <cellStyle name="Normal 503 2 3" xfId="35038"/>
    <cellStyle name="Normal 503 2 3 2" xfId="35039"/>
    <cellStyle name="Normal 503 2 3 2 2" xfId="35040"/>
    <cellStyle name="Normal 503 2 3 3" xfId="35041"/>
    <cellStyle name="Normal 503 2 4" xfId="35042"/>
    <cellStyle name="Normal 503 3" xfId="35043"/>
    <cellStyle name="Normal 503 3 2" xfId="35044"/>
    <cellStyle name="Normal 503 3 2 2" xfId="35045"/>
    <cellStyle name="Normal 503 3 3" xfId="35046"/>
    <cellStyle name="Normal 503 4" xfId="35047"/>
    <cellStyle name="Normal 503 4 2" xfId="35048"/>
    <cellStyle name="Normal 503 4 2 2" xfId="35049"/>
    <cellStyle name="Normal 503 4 3" xfId="35050"/>
    <cellStyle name="Normal 503 5" xfId="35051"/>
    <cellStyle name="Normal 503 5 2" xfId="35052"/>
    <cellStyle name="Normal 503 5 2 2" xfId="35053"/>
    <cellStyle name="Normal 503 5 3" xfId="35054"/>
    <cellStyle name="Normal 503 6" xfId="35055"/>
    <cellStyle name="Normal 504" xfId="35056"/>
    <cellStyle name="Normal 504 2" xfId="35057"/>
    <cellStyle name="Normal 504 2 2" xfId="35058"/>
    <cellStyle name="Normal 504 2 2 2" xfId="35059"/>
    <cellStyle name="Normal 504 2 3" xfId="35060"/>
    <cellStyle name="Normal 504 2 3 2" xfId="35061"/>
    <cellStyle name="Normal 504 2 3 2 2" xfId="35062"/>
    <cellStyle name="Normal 504 2 3 3" xfId="35063"/>
    <cellStyle name="Normal 504 2 4" xfId="35064"/>
    <cellStyle name="Normal 504 3" xfId="35065"/>
    <cellStyle name="Normal 504 3 2" xfId="35066"/>
    <cellStyle name="Normal 504 3 2 2" xfId="35067"/>
    <cellStyle name="Normal 504 3 3" xfId="35068"/>
    <cellStyle name="Normal 504 4" xfId="35069"/>
    <cellStyle name="Normal 504 4 2" xfId="35070"/>
    <cellStyle name="Normal 504 4 2 2" xfId="35071"/>
    <cellStyle name="Normal 504 4 3" xfId="35072"/>
    <cellStyle name="Normal 504 5" xfId="35073"/>
    <cellStyle name="Normal 504 5 2" xfId="35074"/>
    <cellStyle name="Normal 504 5 2 2" xfId="35075"/>
    <cellStyle name="Normal 504 5 3" xfId="35076"/>
    <cellStyle name="Normal 504 6" xfId="35077"/>
    <cellStyle name="Normal 505" xfId="35078"/>
    <cellStyle name="Normal 505 2" xfId="35079"/>
    <cellStyle name="Normal 505 2 2" xfId="35080"/>
    <cellStyle name="Normal 505 2 2 2" xfId="35081"/>
    <cellStyle name="Normal 505 2 3" xfId="35082"/>
    <cellStyle name="Normal 505 2 3 2" xfId="35083"/>
    <cellStyle name="Normal 505 2 3 2 2" xfId="35084"/>
    <cellStyle name="Normal 505 2 3 3" xfId="35085"/>
    <cellStyle name="Normal 505 2 4" xfId="35086"/>
    <cellStyle name="Normal 505 3" xfId="35087"/>
    <cellStyle name="Normal 505 3 2" xfId="35088"/>
    <cellStyle name="Normal 505 3 2 2" xfId="35089"/>
    <cellStyle name="Normal 505 3 3" xfId="35090"/>
    <cellStyle name="Normal 505 4" xfId="35091"/>
    <cellStyle name="Normal 505 4 2" xfId="35092"/>
    <cellStyle name="Normal 505 4 2 2" xfId="35093"/>
    <cellStyle name="Normal 505 4 3" xfId="35094"/>
    <cellStyle name="Normal 505 5" xfId="35095"/>
    <cellStyle name="Normal 505 5 2" xfId="35096"/>
    <cellStyle name="Normal 505 5 2 2" xfId="35097"/>
    <cellStyle name="Normal 505 5 3" xfId="35098"/>
    <cellStyle name="Normal 505 6" xfId="35099"/>
    <cellStyle name="Normal 506" xfId="35100"/>
    <cellStyle name="Normal 506 2" xfId="35101"/>
    <cellStyle name="Normal 506 2 2" xfId="35102"/>
    <cellStyle name="Normal 506 2 2 2" xfId="35103"/>
    <cellStyle name="Normal 506 2 3" xfId="35104"/>
    <cellStyle name="Normal 506 2 3 2" xfId="35105"/>
    <cellStyle name="Normal 506 2 3 2 2" xfId="35106"/>
    <cellStyle name="Normal 506 2 3 3" xfId="35107"/>
    <cellStyle name="Normal 506 2 4" xfId="35108"/>
    <cellStyle name="Normal 506 3" xfId="35109"/>
    <cellStyle name="Normal 506 3 2" xfId="35110"/>
    <cellStyle name="Normal 506 3 2 2" xfId="35111"/>
    <cellStyle name="Normal 506 3 3" xfId="35112"/>
    <cellStyle name="Normal 506 4" xfId="35113"/>
    <cellStyle name="Normal 506 4 2" xfId="35114"/>
    <cellStyle name="Normal 506 4 2 2" xfId="35115"/>
    <cellStyle name="Normal 506 4 3" xfId="35116"/>
    <cellStyle name="Normal 506 5" xfId="35117"/>
    <cellStyle name="Normal 506 5 2" xfId="35118"/>
    <cellStyle name="Normal 506 5 2 2" xfId="35119"/>
    <cellStyle name="Normal 506 5 3" xfId="35120"/>
    <cellStyle name="Normal 506 6" xfId="35121"/>
    <cellStyle name="Normal 507" xfId="35122"/>
    <cellStyle name="Normal 507 2" xfId="35123"/>
    <cellStyle name="Normal 507 2 2" xfId="35124"/>
    <cellStyle name="Normal 507 2 2 2" xfId="35125"/>
    <cellStyle name="Normal 507 2 3" xfId="35126"/>
    <cellStyle name="Normal 507 2 3 2" xfId="35127"/>
    <cellStyle name="Normal 507 2 3 2 2" xfId="35128"/>
    <cellStyle name="Normal 507 2 3 3" xfId="35129"/>
    <cellStyle name="Normal 507 2 4" xfId="35130"/>
    <cellStyle name="Normal 507 3" xfId="35131"/>
    <cellStyle name="Normal 507 3 2" xfId="35132"/>
    <cellStyle name="Normal 507 3 2 2" xfId="35133"/>
    <cellStyle name="Normal 507 3 3" xfId="35134"/>
    <cellStyle name="Normal 507 4" xfId="35135"/>
    <cellStyle name="Normal 507 4 2" xfId="35136"/>
    <cellStyle name="Normal 507 4 2 2" xfId="35137"/>
    <cellStyle name="Normal 507 4 3" xfId="35138"/>
    <cellStyle name="Normal 507 5" xfId="35139"/>
    <cellStyle name="Normal 507 5 2" xfId="35140"/>
    <cellStyle name="Normal 507 5 2 2" xfId="35141"/>
    <cellStyle name="Normal 507 5 3" xfId="35142"/>
    <cellStyle name="Normal 507 6" xfId="35143"/>
    <cellStyle name="Normal 508" xfId="35144"/>
    <cellStyle name="Normal 508 2" xfId="35145"/>
    <cellStyle name="Normal 508 2 2" xfId="35146"/>
    <cellStyle name="Normal 508 2 2 2" xfId="35147"/>
    <cellStyle name="Normal 508 2 3" xfId="35148"/>
    <cellStyle name="Normal 508 2 3 2" xfId="35149"/>
    <cellStyle name="Normal 508 2 3 2 2" xfId="35150"/>
    <cellStyle name="Normal 508 2 3 3" xfId="35151"/>
    <cellStyle name="Normal 508 2 4" xfId="35152"/>
    <cellStyle name="Normal 508 3" xfId="35153"/>
    <cellStyle name="Normal 508 3 2" xfId="35154"/>
    <cellStyle name="Normal 508 3 2 2" xfId="35155"/>
    <cellStyle name="Normal 508 3 3" xfId="35156"/>
    <cellStyle name="Normal 508 4" xfId="35157"/>
    <cellStyle name="Normal 508 4 2" xfId="35158"/>
    <cellStyle name="Normal 508 4 2 2" xfId="35159"/>
    <cellStyle name="Normal 508 4 3" xfId="35160"/>
    <cellStyle name="Normal 508 5" xfId="35161"/>
    <cellStyle name="Normal 508 5 2" xfId="35162"/>
    <cellStyle name="Normal 508 5 2 2" xfId="35163"/>
    <cellStyle name="Normal 508 5 3" xfId="35164"/>
    <cellStyle name="Normal 508 6" xfId="35165"/>
    <cellStyle name="Normal 509" xfId="35166"/>
    <cellStyle name="Normal 509 2" xfId="35167"/>
    <cellStyle name="Normal 509 2 2" xfId="35168"/>
    <cellStyle name="Normal 509 2 2 2" xfId="35169"/>
    <cellStyle name="Normal 509 2 3" xfId="35170"/>
    <cellStyle name="Normal 509 2 3 2" xfId="35171"/>
    <cellStyle name="Normal 509 2 3 2 2" xfId="35172"/>
    <cellStyle name="Normal 509 2 3 3" xfId="35173"/>
    <cellStyle name="Normal 509 2 4" xfId="35174"/>
    <cellStyle name="Normal 509 3" xfId="35175"/>
    <cellStyle name="Normal 509 3 2" xfId="35176"/>
    <cellStyle name="Normal 509 3 2 2" xfId="35177"/>
    <cellStyle name="Normal 509 3 3" xfId="35178"/>
    <cellStyle name="Normal 509 4" xfId="35179"/>
    <cellStyle name="Normal 509 4 2" xfId="35180"/>
    <cellStyle name="Normal 509 4 2 2" xfId="35181"/>
    <cellStyle name="Normal 509 4 3" xfId="35182"/>
    <cellStyle name="Normal 509 5" xfId="35183"/>
    <cellStyle name="Normal 509 5 2" xfId="35184"/>
    <cellStyle name="Normal 509 5 2 2" xfId="35185"/>
    <cellStyle name="Normal 509 5 3" xfId="35186"/>
    <cellStyle name="Normal 509 6" xfId="35187"/>
    <cellStyle name="Normal 51" xfId="35188"/>
    <cellStyle name="Normal 51 2" xfId="35189"/>
    <cellStyle name="Normal 51 2 2" xfId="35190"/>
    <cellStyle name="Normal 51 2 2 2" xfId="35191"/>
    <cellStyle name="Normal 51 2 2 2 2" xfId="35192"/>
    <cellStyle name="Normal 51 2 2 3" xfId="35193"/>
    <cellStyle name="Normal 51 2 2 3 2" xfId="35194"/>
    <cellStyle name="Normal 51 2 2 3 2 2" xfId="35195"/>
    <cellStyle name="Normal 51 2 2 3 3" xfId="35196"/>
    <cellStyle name="Normal 51 2 2 4" xfId="35197"/>
    <cellStyle name="Normal 51 2 2 4 2" xfId="35198"/>
    <cellStyle name="Normal 51 2 2 4 2 2" xfId="35199"/>
    <cellStyle name="Normal 51 2 2 4 3" xfId="35200"/>
    <cellStyle name="Normal 51 2 2 5" xfId="35201"/>
    <cellStyle name="Normal 51 2 3" xfId="35202"/>
    <cellStyle name="Normal 51 2 3 2" xfId="35203"/>
    <cellStyle name="Normal 51 2 3 2 2" xfId="35204"/>
    <cellStyle name="Normal 51 2 3 3" xfId="35205"/>
    <cellStyle name="Normal 51 2 4" xfId="35206"/>
    <cellStyle name="Normal 51 2 4 2" xfId="35207"/>
    <cellStyle name="Normal 51 2 4 2 2" xfId="35208"/>
    <cellStyle name="Normal 51 2 4 3" xfId="35209"/>
    <cellStyle name="Normal 51 2 5" xfId="35210"/>
    <cellStyle name="Normal 51 2 5 2" xfId="35211"/>
    <cellStyle name="Normal 51 2 5 2 2" xfId="35212"/>
    <cellStyle name="Normal 51 2 5 3" xfId="35213"/>
    <cellStyle name="Normal 51 2 6" xfId="35214"/>
    <cellStyle name="Normal 51 3" xfId="35215"/>
    <cellStyle name="Normal 51 3 2" xfId="35216"/>
    <cellStyle name="Normal 51 3 2 2" xfId="35217"/>
    <cellStyle name="Normal 51 3 3" xfId="35218"/>
    <cellStyle name="Normal 51 3 3 2" xfId="35219"/>
    <cellStyle name="Normal 51 3 3 2 2" xfId="35220"/>
    <cellStyle name="Normal 51 3 3 3" xfId="35221"/>
    <cellStyle name="Normal 51 3 4" xfId="35222"/>
    <cellStyle name="Normal 51 3 4 2" xfId="35223"/>
    <cellStyle name="Normal 51 3 4 2 2" xfId="35224"/>
    <cellStyle name="Normal 51 3 4 3" xfId="35225"/>
    <cellStyle name="Normal 51 3 5" xfId="35226"/>
    <cellStyle name="Normal 51 4" xfId="35227"/>
    <cellStyle name="Normal 51 4 2" xfId="35228"/>
    <cellStyle name="Normal 51 4 2 2" xfId="35229"/>
    <cellStyle name="Normal 51 4 3" xfId="35230"/>
    <cellStyle name="Normal 51 5" xfId="35231"/>
    <cellStyle name="Normal 51 5 2" xfId="35232"/>
    <cellStyle name="Normal 51 5 2 2" xfId="35233"/>
    <cellStyle name="Normal 51 5 3" xfId="35234"/>
    <cellStyle name="Normal 51 6" xfId="35235"/>
    <cellStyle name="Normal 51 6 2" xfId="35236"/>
    <cellStyle name="Normal 51 6 2 2" xfId="35237"/>
    <cellStyle name="Normal 51 6 3" xfId="35238"/>
    <cellStyle name="Normal 51 7" xfId="35239"/>
    <cellStyle name="Normal 510" xfId="35240"/>
    <cellStyle name="Normal 510 2" xfId="35241"/>
    <cellStyle name="Normal 510 2 2" xfId="35242"/>
    <cellStyle name="Normal 510 2 2 2" xfId="35243"/>
    <cellStyle name="Normal 510 2 3" xfId="35244"/>
    <cellStyle name="Normal 510 2 3 2" xfId="35245"/>
    <cellStyle name="Normal 510 2 3 2 2" xfId="35246"/>
    <cellStyle name="Normal 510 2 3 3" xfId="35247"/>
    <cellStyle name="Normal 510 2 4" xfId="35248"/>
    <cellStyle name="Normal 510 3" xfId="35249"/>
    <cellStyle name="Normal 510 3 2" xfId="35250"/>
    <cellStyle name="Normal 510 3 2 2" xfId="35251"/>
    <cellStyle name="Normal 510 3 3" xfId="35252"/>
    <cellStyle name="Normal 510 4" xfId="35253"/>
    <cellStyle name="Normal 510 4 2" xfId="35254"/>
    <cellStyle name="Normal 510 4 2 2" xfId="35255"/>
    <cellStyle name="Normal 510 4 3" xfId="35256"/>
    <cellStyle name="Normal 510 5" xfId="35257"/>
    <cellStyle name="Normal 510 5 2" xfId="35258"/>
    <cellStyle name="Normal 510 5 2 2" xfId="35259"/>
    <cellStyle name="Normal 510 5 3" xfId="35260"/>
    <cellStyle name="Normal 510 6" xfId="35261"/>
    <cellStyle name="Normal 511" xfId="35262"/>
    <cellStyle name="Normal 511 2" xfId="35263"/>
    <cellStyle name="Normal 511 2 2" xfId="35264"/>
    <cellStyle name="Normal 511 2 2 2" xfId="35265"/>
    <cellStyle name="Normal 511 2 3" xfId="35266"/>
    <cellStyle name="Normal 511 2 3 2" xfId="35267"/>
    <cellStyle name="Normal 511 2 3 2 2" xfId="35268"/>
    <cellStyle name="Normal 511 2 3 3" xfId="35269"/>
    <cellStyle name="Normal 511 2 4" xfId="35270"/>
    <cellStyle name="Normal 511 3" xfId="35271"/>
    <cellStyle name="Normal 511 3 2" xfId="35272"/>
    <cellStyle name="Normal 511 3 2 2" xfId="35273"/>
    <cellStyle name="Normal 511 3 3" xfId="35274"/>
    <cellStyle name="Normal 511 4" xfId="35275"/>
    <cellStyle name="Normal 511 4 2" xfId="35276"/>
    <cellStyle name="Normal 511 4 2 2" xfId="35277"/>
    <cellStyle name="Normal 511 4 3" xfId="35278"/>
    <cellStyle name="Normal 511 5" xfId="35279"/>
    <cellStyle name="Normal 511 5 2" xfId="35280"/>
    <cellStyle name="Normal 511 5 2 2" xfId="35281"/>
    <cellStyle name="Normal 511 5 3" xfId="35282"/>
    <cellStyle name="Normal 511 6" xfId="35283"/>
    <cellStyle name="Normal 512" xfId="35284"/>
    <cellStyle name="Normal 512 2" xfId="35285"/>
    <cellStyle name="Normal 512 2 2" xfId="35286"/>
    <cellStyle name="Normal 512 2 2 2" xfId="35287"/>
    <cellStyle name="Normal 512 2 3" xfId="35288"/>
    <cellStyle name="Normal 512 2 3 2" xfId="35289"/>
    <cellStyle name="Normal 512 2 3 2 2" xfId="35290"/>
    <cellStyle name="Normal 512 2 3 3" xfId="35291"/>
    <cellStyle name="Normal 512 2 4" xfId="35292"/>
    <cellStyle name="Normal 512 3" xfId="35293"/>
    <cellStyle name="Normal 512 3 2" xfId="35294"/>
    <cellStyle name="Normal 512 3 2 2" xfId="35295"/>
    <cellStyle name="Normal 512 3 3" xfId="35296"/>
    <cellStyle name="Normal 512 4" xfId="35297"/>
    <cellStyle name="Normal 512 4 2" xfId="35298"/>
    <cellStyle name="Normal 512 4 2 2" xfId="35299"/>
    <cellStyle name="Normal 512 4 3" xfId="35300"/>
    <cellStyle name="Normal 512 5" xfId="35301"/>
    <cellStyle name="Normal 512 5 2" xfId="35302"/>
    <cellStyle name="Normal 512 5 2 2" xfId="35303"/>
    <cellStyle name="Normal 512 5 3" xfId="35304"/>
    <cellStyle name="Normal 512 6" xfId="35305"/>
    <cellStyle name="Normal 513" xfId="35306"/>
    <cellStyle name="Normal 513 2" xfId="35307"/>
    <cellStyle name="Normal 513 2 2" xfId="35308"/>
    <cellStyle name="Normal 513 2 2 2" xfId="35309"/>
    <cellStyle name="Normal 513 2 3" xfId="35310"/>
    <cellStyle name="Normal 513 2 3 2" xfId="35311"/>
    <cellStyle name="Normal 513 2 3 2 2" xfId="35312"/>
    <cellStyle name="Normal 513 2 3 3" xfId="35313"/>
    <cellStyle name="Normal 513 2 4" xfId="35314"/>
    <cellStyle name="Normal 513 3" xfId="35315"/>
    <cellStyle name="Normal 513 3 2" xfId="35316"/>
    <cellStyle name="Normal 513 3 2 2" xfId="35317"/>
    <cellStyle name="Normal 513 3 3" xfId="35318"/>
    <cellStyle name="Normal 513 4" xfId="35319"/>
    <cellStyle name="Normal 513 4 2" xfId="35320"/>
    <cellStyle name="Normal 513 4 2 2" xfId="35321"/>
    <cellStyle name="Normal 513 4 3" xfId="35322"/>
    <cellStyle name="Normal 513 5" xfId="35323"/>
    <cellStyle name="Normal 513 5 2" xfId="35324"/>
    <cellStyle name="Normal 513 5 2 2" xfId="35325"/>
    <cellStyle name="Normal 513 5 3" xfId="35326"/>
    <cellStyle name="Normal 513 6" xfId="35327"/>
    <cellStyle name="Normal 514" xfId="35328"/>
    <cellStyle name="Normal 514 2" xfId="35329"/>
    <cellStyle name="Normal 514 2 2" xfId="35330"/>
    <cellStyle name="Normal 514 2 2 2" xfId="35331"/>
    <cellStyle name="Normal 514 2 3" xfId="35332"/>
    <cellStyle name="Normal 514 2 3 2" xfId="35333"/>
    <cellStyle name="Normal 514 2 3 2 2" xfId="35334"/>
    <cellStyle name="Normal 514 2 3 3" xfId="35335"/>
    <cellStyle name="Normal 514 2 4" xfId="35336"/>
    <cellStyle name="Normal 514 3" xfId="35337"/>
    <cellStyle name="Normal 514 3 2" xfId="35338"/>
    <cellStyle name="Normal 514 3 2 2" xfId="35339"/>
    <cellStyle name="Normal 514 3 3" xfId="35340"/>
    <cellStyle name="Normal 514 4" xfId="35341"/>
    <cellStyle name="Normal 514 4 2" xfId="35342"/>
    <cellStyle name="Normal 514 4 2 2" xfId="35343"/>
    <cellStyle name="Normal 514 4 3" xfId="35344"/>
    <cellStyle name="Normal 514 5" xfId="35345"/>
    <cellStyle name="Normal 514 5 2" xfId="35346"/>
    <cellStyle name="Normal 514 5 2 2" xfId="35347"/>
    <cellStyle name="Normal 514 5 3" xfId="35348"/>
    <cellStyle name="Normal 514 6" xfId="35349"/>
    <cellStyle name="Normal 515" xfId="35350"/>
    <cellStyle name="Normal 515 2" xfId="35351"/>
    <cellStyle name="Normal 515 2 2" xfId="35352"/>
    <cellStyle name="Normal 515 2 2 2" xfId="35353"/>
    <cellStyle name="Normal 515 2 3" xfId="35354"/>
    <cellStyle name="Normal 515 2 3 2" xfId="35355"/>
    <cellStyle name="Normal 515 2 3 2 2" xfId="35356"/>
    <cellStyle name="Normal 515 2 3 3" xfId="35357"/>
    <cellStyle name="Normal 515 2 4" xfId="35358"/>
    <cellStyle name="Normal 515 3" xfId="35359"/>
    <cellStyle name="Normal 515 3 2" xfId="35360"/>
    <cellStyle name="Normal 515 3 2 2" xfId="35361"/>
    <cellStyle name="Normal 515 3 3" xfId="35362"/>
    <cellStyle name="Normal 515 4" xfId="35363"/>
    <cellStyle name="Normal 515 4 2" xfId="35364"/>
    <cellStyle name="Normal 515 4 2 2" xfId="35365"/>
    <cellStyle name="Normal 515 4 3" xfId="35366"/>
    <cellStyle name="Normal 515 5" xfId="35367"/>
    <cellStyle name="Normal 515 5 2" xfId="35368"/>
    <cellStyle name="Normal 515 5 2 2" xfId="35369"/>
    <cellStyle name="Normal 515 5 3" xfId="35370"/>
    <cellStyle name="Normal 515 6" xfId="35371"/>
    <cellStyle name="Normal 516" xfId="35372"/>
    <cellStyle name="Normal 516 2" xfId="35373"/>
    <cellStyle name="Normal 516 2 2" xfId="35374"/>
    <cellStyle name="Normal 516 2 2 2" xfId="35375"/>
    <cellStyle name="Normal 516 2 3" xfId="35376"/>
    <cellStyle name="Normal 516 2 3 2" xfId="35377"/>
    <cellStyle name="Normal 516 2 3 2 2" xfId="35378"/>
    <cellStyle name="Normal 516 2 3 3" xfId="35379"/>
    <cellStyle name="Normal 516 2 4" xfId="35380"/>
    <cellStyle name="Normal 516 3" xfId="35381"/>
    <cellStyle name="Normal 516 3 2" xfId="35382"/>
    <cellStyle name="Normal 516 3 2 2" xfId="35383"/>
    <cellStyle name="Normal 516 3 3" xfId="35384"/>
    <cellStyle name="Normal 516 4" xfId="35385"/>
    <cellStyle name="Normal 516 4 2" xfId="35386"/>
    <cellStyle name="Normal 516 4 2 2" xfId="35387"/>
    <cellStyle name="Normal 516 4 3" xfId="35388"/>
    <cellStyle name="Normal 516 5" xfId="35389"/>
    <cellStyle name="Normal 516 5 2" xfId="35390"/>
    <cellStyle name="Normal 516 5 2 2" xfId="35391"/>
    <cellStyle name="Normal 516 5 3" xfId="35392"/>
    <cellStyle name="Normal 516 6" xfId="35393"/>
    <cellStyle name="Normal 517" xfId="35394"/>
    <cellStyle name="Normal 517 2" xfId="35395"/>
    <cellStyle name="Normal 517 2 2" xfId="35396"/>
    <cellStyle name="Normal 517 2 2 2" xfId="35397"/>
    <cellStyle name="Normal 517 2 3" xfId="35398"/>
    <cellStyle name="Normal 517 2 3 2" xfId="35399"/>
    <cellStyle name="Normal 517 2 3 2 2" xfId="35400"/>
    <cellStyle name="Normal 517 2 3 3" xfId="35401"/>
    <cellStyle name="Normal 517 2 4" xfId="35402"/>
    <cellStyle name="Normal 517 3" xfId="35403"/>
    <cellStyle name="Normal 517 3 2" xfId="35404"/>
    <cellStyle name="Normal 517 3 2 2" xfId="35405"/>
    <cellStyle name="Normal 517 3 3" xfId="35406"/>
    <cellStyle name="Normal 517 4" xfId="35407"/>
    <cellStyle name="Normal 517 4 2" xfId="35408"/>
    <cellStyle name="Normal 517 4 2 2" xfId="35409"/>
    <cellStyle name="Normal 517 4 3" xfId="35410"/>
    <cellStyle name="Normal 517 5" xfId="35411"/>
    <cellStyle name="Normal 517 5 2" xfId="35412"/>
    <cellStyle name="Normal 517 5 2 2" xfId="35413"/>
    <cellStyle name="Normal 517 5 3" xfId="35414"/>
    <cellStyle name="Normal 517 6" xfId="35415"/>
    <cellStyle name="Normal 518" xfId="35416"/>
    <cellStyle name="Normal 518 2" xfId="35417"/>
    <cellStyle name="Normal 518 2 2" xfId="35418"/>
    <cellStyle name="Normal 518 2 2 2" xfId="35419"/>
    <cellStyle name="Normal 518 2 3" xfId="35420"/>
    <cellStyle name="Normal 518 2 3 2" xfId="35421"/>
    <cellStyle name="Normal 518 2 3 2 2" xfId="35422"/>
    <cellStyle name="Normal 518 2 3 3" xfId="35423"/>
    <cellStyle name="Normal 518 2 4" xfId="35424"/>
    <cellStyle name="Normal 518 3" xfId="35425"/>
    <cellStyle name="Normal 518 3 2" xfId="35426"/>
    <cellStyle name="Normal 518 3 2 2" xfId="35427"/>
    <cellStyle name="Normal 518 3 3" xfId="35428"/>
    <cellStyle name="Normal 518 4" xfId="35429"/>
    <cellStyle name="Normal 518 4 2" xfId="35430"/>
    <cellStyle name="Normal 518 4 2 2" xfId="35431"/>
    <cellStyle name="Normal 518 4 3" xfId="35432"/>
    <cellStyle name="Normal 518 5" xfId="35433"/>
    <cellStyle name="Normal 518 5 2" xfId="35434"/>
    <cellStyle name="Normal 518 5 2 2" xfId="35435"/>
    <cellStyle name="Normal 518 5 3" xfId="35436"/>
    <cellStyle name="Normal 518 6" xfId="35437"/>
    <cellStyle name="Normal 519" xfId="35438"/>
    <cellStyle name="Normal 519 2" xfId="35439"/>
    <cellStyle name="Normal 519 2 2" xfId="35440"/>
    <cellStyle name="Normal 519 2 2 2" xfId="35441"/>
    <cellStyle name="Normal 519 2 3" xfId="35442"/>
    <cellStyle name="Normal 519 2 3 2" xfId="35443"/>
    <cellStyle name="Normal 519 2 3 2 2" xfId="35444"/>
    <cellStyle name="Normal 519 2 3 3" xfId="35445"/>
    <cellStyle name="Normal 519 2 4" xfId="35446"/>
    <cellStyle name="Normal 519 3" xfId="35447"/>
    <cellStyle name="Normal 519 3 2" xfId="35448"/>
    <cellStyle name="Normal 519 3 2 2" xfId="35449"/>
    <cellStyle name="Normal 519 3 3" xfId="35450"/>
    <cellStyle name="Normal 519 4" xfId="35451"/>
    <cellStyle name="Normal 519 4 2" xfId="35452"/>
    <cellStyle name="Normal 519 4 2 2" xfId="35453"/>
    <cellStyle name="Normal 519 4 3" xfId="35454"/>
    <cellStyle name="Normal 519 5" xfId="35455"/>
    <cellStyle name="Normal 519 5 2" xfId="35456"/>
    <cellStyle name="Normal 519 5 2 2" xfId="35457"/>
    <cellStyle name="Normal 519 5 3" xfId="35458"/>
    <cellStyle name="Normal 519 6" xfId="35459"/>
    <cellStyle name="Normal 52" xfId="35460"/>
    <cellStyle name="Normal 52 2" xfId="35461"/>
    <cellStyle name="Normal 52 2 2" xfId="35462"/>
    <cellStyle name="Normal 52 2 2 2" xfId="35463"/>
    <cellStyle name="Normal 52 2 2 2 2" xfId="35464"/>
    <cellStyle name="Normal 52 2 2 3" xfId="35465"/>
    <cellStyle name="Normal 52 2 2 3 2" xfId="35466"/>
    <cellStyle name="Normal 52 2 2 3 2 2" xfId="35467"/>
    <cellStyle name="Normal 52 2 2 3 3" xfId="35468"/>
    <cellStyle name="Normal 52 2 2 4" xfId="35469"/>
    <cellStyle name="Normal 52 2 2 4 2" xfId="35470"/>
    <cellStyle name="Normal 52 2 2 4 2 2" xfId="35471"/>
    <cellStyle name="Normal 52 2 2 4 3" xfId="35472"/>
    <cellStyle name="Normal 52 2 2 5" xfId="35473"/>
    <cellStyle name="Normal 52 2 3" xfId="35474"/>
    <cellStyle name="Normal 52 2 3 2" xfId="35475"/>
    <cellStyle name="Normal 52 2 3 2 2" xfId="35476"/>
    <cellStyle name="Normal 52 2 3 3" xfId="35477"/>
    <cellStyle name="Normal 52 2 4" xfId="35478"/>
    <cellStyle name="Normal 52 2 4 2" xfId="35479"/>
    <cellStyle name="Normal 52 2 4 2 2" xfId="35480"/>
    <cellStyle name="Normal 52 2 4 3" xfId="35481"/>
    <cellStyle name="Normal 52 2 5" xfId="35482"/>
    <cellStyle name="Normal 52 2 5 2" xfId="35483"/>
    <cellStyle name="Normal 52 2 5 2 2" xfId="35484"/>
    <cellStyle name="Normal 52 2 5 3" xfId="35485"/>
    <cellStyle name="Normal 52 2 6" xfId="35486"/>
    <cellStyle name="Normal 52 3" xfId="35487"/>
    <cellStyle name="Normal 52 3 2" xfId="35488"/>
    <cellStyle name="Normal 52 3 2 2" xfId="35489"/>
    <cellStyle name="Normal 52 3 3" xfId="35490"/>
    <cellStyle name="Normal 52 3 3 2" xfId="35491"/>
    <cellStyle name="Normal 52 3 3 2 2" xfId="35492"/>
    <cellStyle name="Normal 52 3 3 3" xfId="35493"/>
    <cellStyle name="Normal 52 3 4" xfId="35494"/>
    <cellStyle name="Normal 52 3 4 2" xfId="35495"/>
    <cellStyle name="Normal 52 3 4 2 2" xfId="35496"/>
    <cellStyle name="Normal 52 3 4 3" xfId="35497"/>
    <cellStyle name="Normal 52 3 5" xfId="35498"/>
    <cellStyle name="Normal 52 4" xfId="35499"/>
    <cellStyle name="Normal 52 4 2" xfId="35500"/>
    <cellStyle name="Normal 52 4 2 2" xfId="35501"/>
    <cellStyle name="Normal 52 4 3" xfId="35502"/>
    <cellStyle name="Normal 52 5" xfId="35503"/>
    <cellStyle name="Normal 52 5 2" xfId="35504"/>
    <cellStyle name="Normal 52 5 2 2" xfId="35505"/>
    <cellStyle name="Normal 52 5 3" xfId="35506"/>
    <cellStyle name="Normal 52 6" xfId="35507"/>
    <cellStyle name="Normal 52 6 2" xfId="35508"/>
    <cellStyle name="Normal 52 6 2 2" xfId="35509"/>
    <cellStyle name="Normal 52 6 3" xfId="35510"/>
    <cellStyle name="Normal 52 7" xfId="35511"/>
    <cellStyle name="Normal 520" xfId="35512"/>
    <cellStyle name="Normal 520 2" xfId="35513"/>
    <cellStyle name="Normal 520 2 2" xfId="35514"/>
    <cellStyle name="Normal 520 2 2 2" xfId="35515"/>
    <cellStyle name="Normal 520 2 3" xfId="35516"/>
    <cellStyle name="Normal 520 2 3 2" xfId="35517"/>
    <cellStyle name="Normal 520 2 3 2 2" xfId="35518"/>
    <cellStyle name="Normal 520 2 3 3" xfId="35519"/>
    <cellStyle name="Normal 520 2 4" xfId="35520"/>
    <cellStyle name="Normal 520 3" xfId="35521"/>
    <cellStyle name="Normal 520 3 2" xfId="35522"/>
    <cellStyle name="Normal 520 3 2 2" xfId="35523"/>
    <cellStyle name="Normal 520 3 3" xfId="35524"/>
    <cellStyle name="Normal 520 4" xfId="35525"/>
    <cellStyle name="Normal 520 4 2" xfId="35526"/>
    <cellStyle name="Normal 520 4 2 2" xfId="35527"/>
    <cellStyle name="Normal 520 4 3" xfId="35528"/>
    <cellStyle name="Normal 520 5" xfId="35529"/>
    <cellStyle name="Normal 520 5 2" xfId="35530"/>
    <cellStyle name="Normal 520 5 2 2" xfId="35531"/>
    <cellStyle name="Normal 520 5 3" xfId="35532"/>
    <cellStyle name="Normal 520 6" xfId="35533"/>
    <cellStyle name="Normal 521" xfId="35534"/>
    <cellStyle name="Normal 521 2" xfId="35535"/>
    <cellStyle name="Normal 521 2 2" xfId="35536"/>
    <cellStyle name="Normal 521 2 2 2" xfId="35537"/>
    <cellStyle name="Normal 521 2 3" xfId="35538"/>
    <cellStyle name="Normal 521 2 3 2" xfId="35539"/>
    <cellStyle name="Normal 521 2 3 2 2" xfId="35540"/>
    <cellStyle name="Normal 521 2 3 3" xfId="35541"/>
    <cellStyle name="Normal 521 2 4" xfId="35542"/>
    <cellStyle name="Normal 521 3" xfId="35543"/>
    <cellStyle name="Normal 521 3 2" xfId="35544"/>
    <cellStyle name="Normal 521 3 2 2" xfId="35545"/>
    <cellStyle name="Normal 521 3 3" xfId="35546"/>
    <cellStyle name="Normal 521 4" xfId="35547"/>
    <cellStyle name="Normal 521 4 2" xfId="35548"/>
    <cellStyle name="Normal 521 4 2 2" xfId="35549"/>
    <cellStyle name="Normal 521 4 3" xfId="35550"/>
    <cellStyle name="Normal 521 5" xfId="35551"/>
    <cellStyle name="Normal 521 5 2" xfId="35552"/>
    <cellStyle name="Normal 521 5 2 2" xfId="35553"/>
    <cellStyle name="Normal 521 5 3" xfId="35554"/>
    <cellStyle name="Normal 521 6" xfId="35555"/>
    <cellStyle name="Normal 522" xfId="35556"/>
    <cellStyle name="Normal 522 2" xfId="35557"/>
    <cellStyle name="Normal 522 2 2" xfId="35558"/>
    <cellStyle name="Normal 522 2 2 2" xfId="35559"/>
    <cellStyle name="Normal 522 2 3" xfId="35560"/>
    <cellStyle name="Normal 522 2 3 2" xfId="35561"/>
    <cellStyle name="Normal 522 2 3 2 2" xfId="35562"/>
    <cellStyle name="Normal 522 2 3 3" xfId="35563"/>
    <cellStyle name="Normal 522 2 4" xfId="35564"/>
    <cellStyle name="Normal 522 3" xfId="35565"/>
    <cellStyle name="Normal 522 3 2" xfId="35566"/>
    <cellStyle name="Normal 522 3 2 2" xfId="35567"/>
    <cellStyle name="Normal 522 3 3" xfId="35568"/>
    <cellStyle name="Normal 522 4" xfId="35569"/>
    <cellStyle name="Normal 522 4 2" xfId="35570"/>
    <cellStyle name="Normal 522 4 2 2" xfId="35571"/>
    <cellStyle name="Normal 522 4 3" xfId="35572"/>
    <cellStyle name="Normal 522 5" xfId="35573"/>
    <cellStyle name="Normal 522 5 2" xfId="35574"/>
    <cellStyle name="Normal 522 5 2 2" xfId="35575"/>
    <cellStyle name="Normal 522 5 3" xfId="35576"/>
    <cellStyle name="Normal 522 6" xfId="35577"/>
    <cellStyle name="Normal 523" xfId="35578"/>
    <cellStyle name="Normal 523 2" xfId="35579"/>
    <cellStyle name="Normal 523 2 2" xfId="35580"/>
    <cellStyle name="Normal 523 2 2 2" xfId="35581"/>
    <cellStyle name="Normal 523 2 3" xfId="35582"/>
    <cellStyle name="Normal 523 2 3 2" xfId="35583"/>
    <cellStyle name="Normal 523 2 3 2 2" xfId="35584"/>
    <cellStyle name="Normal 523 2 3 3" xfId="35585"/>
    <cellStyle name="Normal 523 2 4" xfId="35586"/>
    <cellStyle name="Normal 523 3" xfId="35587"/>
    <cellStyle name="Normal 523 3 2" xfId="35588"/>
    <cellStyle name="Normal 523 3 2 2" xfId="35589"/>
    <cellStyle name="Normal 523 3 3" xfId="35590"/>
    <cellStyle name="Normal 523 4" xfId="35591"/>
    <cellStyle name="Normal 523 4 2" xfId="35592"/>
    <cellStyle name="Normal 523 4 2 2" xfId="35593"/>
    <cellStyle name="Normal 523 4 3" xfId="35594"/>
    <cellStyle name="Normal 523 5" xfId="35595"/>
    <cellStyle name="Normal 523 5 2" xfId="35596"/>
    <cellStyle name="Normal 523 5 2 2" xfId="35597"/>
    <cellStyle name="Normal 523 5 3" xfId="35598"/>
    <cellStyle name="Normal 523 6" xfId="35599"/>
    <cellStyle name="Normal 524" xfId="35600"/>
    <cellStyle name="Normal 524 2" xfId="35601"/>
    <cellStyle name="Normal 524 2 2" xfId="35602"/>
    <cellStyle name="Normal 524 2 2 2" xfId="35603"/>
    <cellStyle name="Normal 524 2 3" xfId="35604"/>
    <cellStyle name="Normal 524 2 3 2" xfId="35605"/>
    <cellStyle name="Normal 524 2 3 2 2" xfId="35606"/>
    <cellStyle name="Normal 524 2 3 3" xfId="35607"/>
    <cellStyle name="Normal 524 2 4" xfId="35608"/>
    <cellStyle name="Normal 524 3" xfId="35609"/>
    <cellStyle name="Normal 524 3 2" xfId="35610"/>
    <cellStyle name="Normal 524 3 2 2" xfId="35611"/>
    <cellStyle name="Normal 524 3 3" xfId="35612"/>
    <cellStyle name="Normal 524 4" xfId="35613"/>
    <cellStyle name="Normal 524 4 2" xfId="35614"/>
    <cellStyle name="Normal 524 4 2 2" xfId="35615"/>
    <cellStyle name="Normal 524 4 3" xfId="35616"/>
    <cellStyle name="Normal 524 5" xfId="35617"/>
    <cellStyle name="Normal 524 5 2" xfId="35618"/>
    <cellStyle name="Normal 524 5 2 2" xfId="35619"/>
    <cellStyle name="Normal 524 5 3" xfId="35620"/>
    <cellStyle name="Normal 524 6" xfId="35621"/>
    <cellStyle name="Normal 525" xfId="35622"/>
    <cellStyle name="Normal 525 2" xfId="35623"/>
    <cellStyle name="Normal 525 2 2" xfId="35624"/>
    <cellStyle name="Normal 525 2 2 2" xfId="35625"/>
    <cellStyle name="Normal 525 2 3" xfId="35626"/>
    <cellStyle name="Normal 525 2 3 2" xfId="35627"/>
    <cellStyle name="Normal 525 2 3 2 2" xfId="35628"/>
    <cellStyle name="Normal 525 2 3 3" xfId="35629"/>
    <cellStyle name="Normal 525 2 4" xfId="35630"/>
    <cellStyle name="Normal 525 3" xfId="35631"/>
    <cellStyle name="Normal 525 3 2" xfId="35632"/>
    <cellStyle name="Normal 525 3 2 2" xfId="35633"/>
    <cellStyle name="Normal 525 3 3" xfId="35634"/>
    <cellStyle name="Normal 525 4" xfId="35635"/>
    <cellStyle name="Normal 525 4 2" xfId="35636"/>
    <cellStyle name="Normal 525 4 2 2" xfId="35637"/>
    <cellStyle name="Normal 525 4 3" xfId="35638"/>
    <cellStyle name="Normal 525 5" xfId="35639"/>
    <cellStyle name="Normal 525 5 2" xfId="35640"/>
    <cellStyle name="Normal 525 5 2 2" xfId="35641"/>
    <cellStyle name="Normal 525 5 3" xfId="35642"/>
    <cellStyle name="Normal 525 6" xfId="35643"/>
    <cellStyle name="Normal 526" xfId="35644"/>
    <cellStyle name="Normal 526 2" xfId="35645"/>
    <cellStyle name="Normal 526 2 2" xfId="35646"/>
    <cellStyle name="Normal 526 2 2 2" xfId="35647"/>
    <cellStyle name="Normal 526 2 3" xfId="35648"/>
    <cellStyle name="Normal 526 2 3 2" xfId="35649"/>
    <cellStyle name="Normal 526 2 3 2 2" xfId="35650"/>
    <cellStyle name="Normal 526 2 3 3" xfId="35651"/>
    <cellStyle name="Normal 526 2 4" xfId="35652"/>
    <cellStyle name="Normal 526 3" xfId="35653"/>
    <cellStyle name="Normal 526 3 2" xfId="35654"/>
    <cellStyle name="Normal 526 3 2 2" xfId="35655"/>
    <cellStyle name="Normal 526 3 3" xfId="35656"/>
    <cellStyle name="Normal 526 4" xfId="35657"/>
    <cellStyle name="Normal 526 4 2" xfId="35658"/>
    <cellStyle name="Normal 526 4 2 2" xfId="35659"/>
    <cellStyle name="Normal 526 4 3" xfId="35660"/>
    <cellStyle name="Normal 526 5" xfId="35661"/>
    <cellStyle name="Normal 526 5 2" xfId="35662"/>
    <cellStyle name="Normal 526 5 2 2" xfId="35663"/>
    <cellStyle name="Normal 526 5 3" xfId="35664"/>
    <cellStyle name="Normal 526 6" xfId="35665"/>
    <cellStyle name="Normal 527" xfId="35666"/>
    <cellStyle name="Normal 527 2" xfId="35667"/>
    <cellStyle name="Normal 527 2 2" xfId="35668"/>
    <cellStyle name="Normal 527 2 2 2" xfId="35669"/>
    <cellStyle name="Normal 527 2 3" xfId="35670"/>
    <cellStyle name="Normal 527 2 3 2" xfId="35671"/>
    <cellStyle name="Normal 527 2 3 2 2" xfId="35672"/>
    <cellStyle name="Normal 527 2 3 3" xfId="35673"/>
    <cellStyle name="Normal 527 2 4" xfId="35674"/>
    <cellStyle name="Normal 527 3" xfId="35675"/>
    <cellStyle name="Normal 527 3 2" xfId="35676"/>
    <cellStyle name="Normal 527 3 2 2" xfId="35677"/>
    <cellStyle name="Normal 527 3 3" xfId="35678"/>
    <cellStyle name="Normal 527 4" xfId="35679"/>
    <cellStyle name="Normal 527 4 2" xfId="35680"/>
    <cellStyle name="Normal 527 4 2 2" xfId="35681"/>
    <cellStyle name="Normal 527 4 3" xfId="35682"/>
    <cellStyle name="Normal 527 5" xfId="35683"/>
    <cellStyle name="Normal 527 5 2" xfId="35684"/>
    <cellStyle name="Normal 527 5 2 2" xfId="35685"/>
    <cellStyle name="Normal 527 5 3" xfId="35686"/>
    <cellStyle name="Normal 527 6" xfId="35687"/>
    <cellStyle name="Normal 528" xfId="35688"/>
    <cellStyle name="Normal 528 2" xfId="35689"/>
    <cellStyle name="Normal 528 2 2" xfId="35690"/>
    <cellStyle name="Normal 528 2 2 2" xfId="35691"/>
    <cellStyle name="Normal 528 2 3" xfId="35692"/>
    <cellStyle name="Normal 528 2 3 2" xfId="35693"/>
    <cellStyle name="Normal 528 2 3 2 2" xfId="35694"/>
    <cellStyle name="Normal 528 2 3 3" xfId="35695"/>
    <cellStyle name="Normal 528 2 4" xfId="35696"/>
    <cellStyle name="Normal 528 3" xfId="35697"/>
    <cellStyle name="Normal 528 3 2" xfId="35698"/>
    <cellStyle name="Normal 528 3 2 2" xfId="35699"/>
    <cellStyle name="Normal 528 3 3" xfId="35700"/>
    <cellStyle name="Normal 528 4" xfId="35701"/>
    <cellStyle name="Normal 528 4 2" xfId="35702"/>
    <cellStyle name="Normal 528 4 2 2" xfId="35703"/>
    <cellStyle name="Normal 528 4 3" xfId="35704"/>
    <cellStyle name="Normal 528 5" xfId="35705"/>
    <cellStyle name="Normal 528 5 2" xfId="35706"/>
    <cellStyle name="Normal 528 5 2 2" xfId="35707"/>
    <cellStyle name="Normal 528 5 3" xfId="35708"/>
    <cellStyle name="Normal 528 6" xfId="35709"/>
    <cellStyle name="Normal 529" xfId="35710"/>
    <cellStyle name="Normal 529 2" xfId="35711"/>
    <cellStyle name="Normal 529 2 2" xfId="35712"/>
    <cellStyle name="Normal 529 2 2 2" xfId="35713"/>
    <cellStyle name="Normal 529 2 3" xfId="35714"/>
    <cellStyle name="Normal 529 2 3 2" xfId="35715"/>
    <cellStyle name="Normal 529 2 3 2 2" xfId="35716"/>
    <cellStyle name="Normal 529 2 3 3" xfId="35717"/>
    <cellStyle name="Normal 529 2 4" xfId="35718"/>
    <cellStyle name="Normal 529 3" xfId="35719"/>
    <cellStyle name="Normal 529 3 2" xfId="35720"/>
    <cellStyle name="Normal 529 3 2 2" xfId="35721"/>
    <cellStyle name="Normal 529 3 3" xfId="35722"/>
    <cellStyle name="Normal 529 4" xfId="35723"/>
    <cellStyle name="Normal 529 4 2" xfId="35724"/>
    <cellStyle name="Normal 529 4 2 2" xfId="35725"/>
    <cellStyle name="Normal 529 4 3" xfId="35726"/>
    <cellStyle name="Normal 529 5" xfId="35727"/>
    <cellStyle name="Normal 529 5 2" xfId="35728"/>
    <cellStyle name="Normal 529 5 2 2" xfId="35729"/>
    <cellStyle name="Normal 529 5 3" xfId="35730"/>
    <cellStyle name="Normal 529 6" xfId="35731"/>
    <cellStyle name="Normal 53" xfId="35732"/>
    <cellStyle name="Normal 53 2" xfId="35733"/>
    <cellStyle name="Normal 53 2 2" xfId="35734"/>
    <cellStyle name="Normal 53 2 2 2" xfId="35735"/>
    <cellStyle name="Normal 53 2 2 2 2" xfId="35736"/>
    <cellStyle name="Normal 53 2 2 3" xfId="35737"/>
    <cellStyle name="Normal 53 2 2 3 2" xfId="35738"/>
    <cellStyle name="Normal 53 2 2 3 2 2" xfId="35739"/>
    <cellStyle name="Normal 53 2 2 3 3" xfId="35740"/>
    <cellStyle name="Normal 53 2 2 4" xfId="35741"/>
    <cellStyle name="Normal 53 2 2 4 2" xfId="35742"/>
    <cellStyle name="Normal 53 2 2 4 2 2" xfId="35743"/>
    <cellStyle name="Normal 53 2 2 4 3" xfId="35744"/>
    <cellStyle name="Normal 53 2 2 5" xfId="35745"/>
    <cellStyle name="Normal 53 2 3" xfId="35746"/>
    <cellStyle name="Normal 53 2 3 2" xfId="35747"/>
    <cellStyle name="Normal 53 2 3 2 2" xfId="35748"/>
    <cellStyle name="Normal 53 2 3 3" xfId="35749"/>
    <cellStyle name="Normal 53 2 4" xfId="35750"/>
    <cellStyle name="Normal 53 2 4 2" xfId="35751"/>
    <cellStyle name="Normal 53 2 4 2 2" xfId="35752"/>
    <cellStyle name="Normal 53 2 4 3" xfId="35753"/>
    <cellStyle name="Normal 53 2 5" xfId="35754"/>
    <cellStyle name="Normal 53 2 5 2" xfId="35755"/>
    <cellStyle name="Normal 53 2 5 2 2" xfId="35756"/>
    <cellStyle name="Normal 53 2 5 3" xfId="35757"/>
    <cellStyle name="Normal 53 2 6" xfId="35758"/>
    <cellStyle name="Normal 53 3" xfId="35759"/>
    <cellStyle name="Normal 53 3 2" xfId="35760"/>
    <cellStyle name="Normal 53 3 2 2" xfId="35761"/>
    <cellStyle name="Normal 53 3 3" xfId="35762"/>
    <cellStyle name="Normal 53 3 3 2" xfId="35763"/>
    <cellStyle name="Normal 53 3 3 2 2" xfId="35764"/>
    <cellStyle name="Normal 53 3 3 3" xfId="35765"/>
    <cellStyle name="Normal 53 3 4" xfId="35766"/>
    <cellStyle name="Normal 53 3 4 2" xfId="35767"/>
    <cellStyle name="Normal 53 3 4 2 2" xfId="35768"/>
    <cellStyle name="Normal 53 3 4 3" xfId="35769"/>
    <cellStyle name="Normal 53 3 5" xfId="35770"/>
    <cellStyle name="Normal 53 4" xfId="35771"/>
    <cellStyle name="Normal 53 4 2" xfId="35772"/>
    <cellStyle name="Normal 53 4 2 2" xfId="35773"/>
    <cellStyle name="Normal 53 4 3" xfId="35774"/>
    <cellStyle name="Normal 53 5" xfId="35775"/>
    <cellStyle name="Normal 53 5 2" xfId="35776"/>
    <cellStyle name="Normal 53 5 2 2" xfId="35777"/>
    <cellStyle name="Normal 53 5 3" xfId="35778"/>
    <cellStyle name="Normal 53 6" xfId="35779"/>
    <cellStyle name="Normal 53 6 2" xfId="35780"/>
    <cellStyle name="Normal 53 6 2 2" xfId="35781"/>
    <cellStyle name="Normal 53 6 3" xfId="35782"/>
    <cellStyle name="Normal 53 7" xfId="35783"/>
    <cellStyle name="Normal 530" xfId="35784"/>
    <cellStyle name="Normal 530 2" xfId="35785"/>
    <cellStyle name="Normal 530 2 2" xfId="35786"/>
    <cellStyle name="Normal 530 2 2 2" xfId="35787"/>
    <cellStyle name="Normal 530 2 3" xfId="35788"/>
    <cellStyle name="Normal 530 2 3 2" xfId="35789"/>
    <cellStyle name="Normal 530 2 3 2 2" xfId="35790"/>
    <cellStyle name="Normal 530 2 3 3" xfId="35791"/>
    <cellStyle name="Normal 530 2 4" xfId="35792"/>
    <cellStyle name="Normal 530 3" xfId="35793"/>
    <cellStyle name="Normal 530 3 2" xfId="35794"/>
    <cellStyle name="Normal 530 3 2 2" xfId="35795"/>
    <cellStyle name="Normal 530 3 3" xfId="35796"/>
    <cellStyle name="Normal 530 4" xfId="35797"/>
    <cellStyle name="Normal 530 4 2" xfId="35798"/>
    <cellStyle name="Normal 530 4 2 2" xfId="35799"/>
    <cellStyle name="Normal 530 4 3" xfId="35800"/>
    <cellStyle name="Normal 530 5" xfId="35801"/>
    <cellStyle name="Normal 530 5 2" xfId="35802"/>
    <cellStyle name="Normal 530 5 2 2" xfId="35803"/>
    <cellStyle name="Normal 530 5 3" xfId="35804"/>
    <cellStyle name="Normal 530 6" xfId="35805"/>
    <cellStyle name="Normal 531" xfId="35806"/>
    <cellStyle name="Normal 531 2" xfId="35807"/>
    <cellStyle name="Normal 531 2 2" xfId="35808"/>
    <cellStyle name="Normal 531 2 2 2" xfId="35809"/>
    <cellStyle name="Normal 531 2 3" xfId="35810"/>
    <cellStyle name="Normal 531 2 3 2" xfId="35811"/>
    <cellStyle name="Normal 531 2 3 2 2" xfId="35812"/>
    <cellStyle name="Normal 531 2 3 3" xfId="35813"/>
    <cellStyle name="Normal 531 2 4" xfId="35814"/>
    <cellStyle name="Normal 531 3" xfId="35815"/>
    <cellStyle name="Normal 531 3 2" xfId="35816"/>
    <cellStyle name="Normal 531 3 2 2" xfId="35817"/>
    <cellStyle name="Normal 531 3 3" xfId="35818"/>
    <cellStyle name="Normal 531 4" xfId="35819"/>
    <cellStyle name="Normal 531 4 2" xfId="35820"/>
    <cellStyle name="Normal 531 4 2 2" xfId="35821"/>
    <cellStyle name="Normal 531 4 3" xfId="35822"/>
    <cellStyle name="Normal 531 5" xfId="35823"/>
    <cellStyle name="Normal 531 5 2" xfId="35824"/>
    <cellStyle name="Normal 531 5 2 2" xfId="35825"/>
    <cellStyle name="Normal 531 5 3" xfId="35826"/>
    <cellStyle name="Normal 531 6" xfId="35827"/>
    <cellStyle name="Normal 532" xfId="35828"/>
    <cellStyle name="Normal 532 2" xfId="35829"/>
    <cellStyle name="Normal 532 2 2" xfId="35830"/>
    <cellStyle name="Normal 532 2 2 2" xfId="35831"/>
    <cellStyle name="Normal 532 2 3" xfId="35832"/>
    <cellStyle name="Normal 532 2 3 2" xfId="35833"/>
    <cellStyle name="Normal 532 2 3 2 2" xfId="35834"/>
    <cellStyle name="Normal 532 2 3 3" xfId="35835"/>
    <cellStyle name="Normal 532 2 4" xfId="35836"/>
    <cellStyle name="Normal 532 3" xfId="35837"/>
    <cellStyle name="Normal 532 3 2" xfId="35838"/>
    <cellStyle name="Normal 532 3 2 2" xfId="35839"/>
    <cellStyle name="Normal 532 3 3" xfId="35840"/>
    <cellStyle name="Normal 532 4" xfId="35841"/>
    <cellStyle name="Normal 532 4 2" xfId="35842"/>
    <cellStyle name="Normal 532 4 2 2" xfId="35843"/>
    <cellStyle name="Normal 532 4 3" xfId="35844"/>
    <cellStyle name="Normal 532 5" xfId="35845"/>
    <cellStyle name="Normal 532 5 2" xfId="35846"/>
    <cellStyle name="Normal 532 5 2 2" xfId="35847"/>
    <cellStyle name="Normal 532 5 3" xfId="35848"/>
    <cellStyle name="Normal 532 6" xfId="35849"/>
    <cellStyle name="Normal 533" xfId="35850"/>
    <cellStyle name="Normal 533 2" xfId="35851"/>
    <cellStyle name="Normal 533 2 2" xfId="35852"/>
    <cellStyle name="Normal 533 2 2 2" xfId="35853"/>
    <cellStyle name="Normal 533 2 3" xfId="35854"/>
    <cellStyle name="Normal 533 2 3 2" xfId="35855"/>
    <cellStyle name="Normal 533 2 3 2 2" xfId="35856"/>
    <cellStyle name="Normal 533 2 3 3" xfId="35857"/>
    <cellStyle name="Normal 533 2 4" xfId="35858"/>
    <cellStyle name="Normal 533 3" xfId="35859"/>
    <cellStyle name="Normal 533 3 2" xfId="35860"/>
    <cellStyle name="Normal 533 3 2 2" xfId="35861"/>
    <cellStyle name="Normal 533 3 3" xfId="35862"/>
    <cellStyle name="Normal 533 4" xfId="35863"/>
    <cellStyle name="Normal 533 4 2" xfId="35864"/>
    <cellStyle name="Normal 533 4 2 2" xfId="35865"/>
    <cellStyle name="Normal 533 4 3" xfId="35866"/>
    <cellStyle name="Normal 533 5" xfId="35867"/>
    <cellStyle name="Normal 533 5 2" xfId="35868"/>
    <cellStyle name="Normal 533 5 2 2" xfId="35869"/>
    <cellStyle name="Normal 533 5 3" xfId="35870"/>
    <cellStyle name="Normal 533 6" xfId="35871"/>
    <cellStyle name="Normal 534" xfId="35872"/>
    <cellStyle name="Normal 534 2" xfId="35873"/>
    <cellStyle name="Normal 534 2 2" xfId="35874"/>
    <cellStyle name="Normal 534 2 2 2" xfId="35875"/>
    <cellStyle name="Normal 534 2 3" xfId="35876"/>
    <cellStyle name="Normal 534 2 3 2" xfId="35877"/>
    <cellStyle name="Normal 534 2 3 2 2" xfId="35878"/>
    <cellStyle name="Normal 534 2 3 3" xfId="35879"/>
    <cellStyle name="Normal 534 2 4" xfId="35880"/>
    <cellStyle name="Normal 534 3" xfId="35881"/>
    <cellStyle name="Normal 534 3 2" xfId="35882"/>
    <cellStyle name="Normal 534 3 2 2" xfId="35883"/>
    <cellStyle name="Normal 534 3 3" xfId="35884"/>
    <cellStyle name="Normal 534 4" xfId="35885"/>
    <cellStyle name="Normal 534 4 2" xfId="35886"/>
    <cellStyle name="Normal 534 4 2 2" xfId="35887"/>
    <cellStyle name="Normal 534 4 3" xfId="35888"/>
    <cellStyle name="Normal 534 5" xfId="35889"/>
    <cellStyle name="Normal 534 5 2" xfId="35890"/>
    <cellStyle name="Normal 534 5 2 2" xfId="35891"/>
    <cellStyle name="Normal 534 5 3" xfId="35892"/>
    <cellStyle name="Normal 534 6" xfId="35893"/>
    <cellStyle name="Normal 535" xfId="35894"/>
    <cellStyle name="Normal 535 2" xfId="35895"/>
    <cellStyle name="Normal 535 2 2" xfId="35896"/>
    <cellStyle name="Normal 535 2 2 2" xfId="35897"/>
    <cellStyle name="Normal 535 2 3" xfId="35898"/>
    <cellStyle name="Normal 535 2 3 2" xfId="35899"/>
    <cellStyle name="Normal 535 2 3 2 2" xfId="35900"/>
    <cellStyle name="Normal 535 2 3 3" xfId="35901"/>
    <cellStyle name="Normal 535 2 4" xfId="35902"/>
    <cellStyle name="Normal 535 3" xfId="35903"/>
    <cellStyle name="Normal 535 3 2" xfId="35904"/>
    <cellStyle name="Normal 535 3 2 2" xfId="35905"/>
    <cellStyle name="Normal 535 3 3" xfId="35906"/>
    <cellStyle name="Normal 535 4" xfId="35907"/>
    <cellStyle name="Normal 535 4 2" xfId="35908"/>
    <cellStyle name="Normal 535 4 2 2" xfId="35909"/>
    <cellStyle name="Normal 535 4 3" xfId="35910"/>
    <cellStyle name="Normal 535 5" xfId="35911"/>
    <cellStyle name="Normal 535 5 2" xfId="35912"/>
    <cellStyle name="Normal 535 5 2 2" xfId="35913"/>
    <cellStyle name="Normal 535 5 3" xfId="35914"/>
    <cellStyle name="Normal 535 6" xfId="35915"/>
    <cellStyle name="Normal 536" xfId="35916"/>
    <cellStyle name="Normal 536 2" xfId="35917"/>
    <cellStyle name="Normal 536 2 2" xfId="35918"/>
    <cellStyle name="Normal 536 2 2 2" xfId="35919"/>
    <cellStyle name="Normal 536 2 3" xfId="35920"/>
    <cellStyle name="Normal 536 2 3 2" xfId="35921"/>
    <cellStyle name="Normal 536 2 3 2 2" xfId="35922"/>
    <cellStyle name="Normal 536 2 3 3" xfId="35923"/>
    <cellStyle name="Normal 536 2 4" xfId="35924"/>
    <cellStyle name="Normal 536 3" xfId="35925"/>
    <cellStyle name="Normal 536 3 2" xfId="35926"/>
    <cellStyle name="Normal 536 3 2 2" xfId="35927"/>
    <cellStyle name="Normal 536 3 3" xfId="35928"/>
    <cellStyle name="Normal 536 4" xfId="35929"/>
    <cellStyle name="Normal 536 4 2" xfId="35930"/>
    <cellStyle name="Normal 536 4 2 2" xfId="35931"/>
    <cellStyle name="Normal 536 4 3" xfId="35932"/>
    <cellStyle name="Normal 536 5" xfId="35933"/>
    <cellStyle name="Normal 536 5 2" xfId="35934"/>
    <cellStyle name="Normal 536 5 2 2" xfId="35935"/>
    <cellStyle name="Normal 536 5 3" xfId="35936"/>
    <cellStyle name="Normal 536 6" xfId="35937"/>
    <cellStyle name="Normal 537" xfId="35938"/>
    <cellStyle name="Normal 537 2" xfId="35939"/>
    <cellStyle name="Normal 537 2 2" xfId="35940"/>
    <cellStyle name="Normal 537 2 2 2" xfId="35941"/>
    <cellStyle name="Normal 537 2 3" xfId="35942"/>
    <cellStyle name="Normal 537 2 3 2" xfId="35943"/>
    <cellStyle name="Normal 537 2 3 2 2" xfId="35944"/>
    <cellStyle name="Normal 537 2 3 3" xfId="35945"/>
    <cellStyle name="Normal 537 2 4" xfId="35946"/>
    <cellStyle name="Normal 537 3" xfId="35947"/>
    <cellStyle name="Normal 537 3 2" xfId="35948"/>
    <cellStyle name="Normal 537 3 2 2" xfId="35949"/>
    <cellStyle name="Normal 537 3 3" xfId="35950"/>
    <cellStyle name="Normal 537 4" xfId="35951"/>
    <cellStyle name="Normal 537 4 2" xfId="35952"/>
    <cellStyle name="Normal 537 4 2 2" xfId="35953"/>
    <cellStyle name="Normal 537 4 3" xfId="35954"/>
    <cellStyle name="Normal 537 5" xfId="35955"/>
    <cellStyle name="Normal 537 5 2" xfId="35956"/>
    <cellStyle name="Normal 537 5 2 2" xfId="35957"/>
    <cellStyle name="Normal 537 5 3" xfId="35958"/>
    <cellStyle name="Normal 537 6" xfId="35959"/>
    <cellStyle name="Normal 538" xfId="35960"/>
    <cellStyle name="Normal 538 2" xfId="35961"/>
    <cellStyle name="Normal 538 2 2" xfId="35962"/>
    <cellStyle name="Normal 538 2 2 2" xfId="35963"/>
    <cellStyle name="Normal 538 2 3" xfId="35964"/>
    <cellStyle name="Normal 538 2 3 2" xfId="35965"/>
    <cellStyle name="Normal 538 2 3 2 2" xfId="35966"/>
    <cellStyle name="Normal 538 2 3 3" xfId="35967"/>
    <cellStyle name="Normal 538 2 4" xfId="35968"/>
    <cellStyle name="Normal 538 3" xfId="35969"/>
    <cellStyle name="Normal 538 3 2" xfId="35970"/>
    <cellStyle name="Normal 538 3 2 2" xfId="35971"/>
    <cellStyle name="Normal 538 3 3" xfId="35972"/>
    <cellStyle name="Normal 538 4" xfId="35973"/>
    <cellStyle name="Normal 538 4 2" xfId="35974"/>
    <cellStyle name="Normal 538 4 2 2" xfId="35975"/>
    <cellStyle name="Normal 538 4 3" xfId="35976"/>
    <cellStyle name="Normal 538 5" xfId="35977"/>
    <cellStyle name="Normal 538 5 2" xfId="35978"/>
    <cellStyle name="Normal 538 5 2 2" xfId="35979"/>
    <cellStyle name="Normal 538 5 3" xfId="35980"/>
    <cellStyle name="Normal 538 6" xfId="35981"/>
    <cellStyle name="Normal 539" xfId="35982"/>
    <cellStyle name="Normal 539 2" xfId="35983"/>
    <cellStyle name="Normal 539 2 2" xfId="35984"/>
    <cellStyle name="Normal 539 2 2 2" xfId="35985"/>
    <cellStyle name="Normal 539 2 3" xfId="35986"/>
    <cellStyle name="Normal 539 2 3 2" xfId="35987"/>
    <cellStyle name="Normal 539 2 3 2 2" xfId="35988"/>
    <cellStyle name="Normal 539 2 3 3" xfId="35989"/>
    <cellStyle name="Normal 539 2 4" xfId="35990"/>
    <cellStyle name="Normal 539 3" xfId="35991"/>
    <cellStyle name="Normal 539 3 2" xfId="35992"/>
    <cellStyle name="Normal 539 3 2 2" xfId="35993"/>
    <cellStyle name="Normal 539 3 3" xfId="35994"/>
    <cellStyle name="Normal 539 4" xfId="35995"/>
    <cellStyle name="Normal 539 4 2" xfId="35996"/>
    <cellStyle name="Normal 539 4 2 2" xfId="35997"/>
    <cellStyle name="Normal 539 4 3" xfId="35998"/>
    <cellStyle name="Normal 539 5" xfId="35999"/>
    <cellStyle name="Normal 539 5 2" xfId="36000"/>
    <cellStyle name="Normal 539 5 2 2" xfId="36001"/>
    <cellStyle name="Normal 539 5 3" xfId="36002"/>
    <cellStyle name="Normal 539 6" xfId="36003"/>
    <cellStyle name="Normal 54" xfId="36004"/>
    <cellStyle name="Normal 54 2" xfId="36005"/>
    <cellStyle name="Normal 54 2 2" xfId="36006"/>
    <cellStyle name="Normal 54 2 2 2" xfId="36007"/>
    <cellStyle name="Normal 54 2 2 2 2" xfId="36008"/>
    <cellStyle name="Normal 54 2 2 3" xfId="36009"/>
    <cellStyle name="Normal 54 2 2 3 2" xfId="36010"/>
    <cellStyle name="Normal 54 2 2 3 2 2" xfId="36011"/>
    <cellStyle name="Normal 54 2 2 3 3" xfId="36012"/>
    <cellStyle name="Normal 54 2 2 4" xfId="36013"/>
    <cellStyle name="Normal 54 2 2 4 2" xfId="36014"/>
    <cellStyle name="Normal 54 2 2 4 2 2" xfId="36015"/>
    <cellStyle name="Normal 54 2 2 4 3" xfId="36016"/>
    <cellStyle name="Normal 54 2 2 5" xfId="36017"/>
    <cellStyle name="Normal 54 2 3" xfId="36018"/>
    <cellStyle name="Normal 54 2 3 2" xfId="36019"/>
    <cellStyle name="Normal 54 2 3 2 2" xfId="36020"/>
    <cellStyle name="Normal 54 2 3 3" xfId="36021"/>
    <cellStyle name="Normal 54 2 4" xfId="36022"/>
    <cellStyle name="Normal 54 2 4 2" xfId="36023"/>
    <cellStyle name="Normal 54 2 4 2 2" xfId="36024"/>
    <cellStyle name="Normal 54 2 4 3" xfId="36025"/>
    <cellStyle name="Normal 54 2 5" xfId="36026"/>
    <cellStyle name="Normal 54 2 5 2" xfId="36027"/>
    <cellStyle name="Normal 54 2 5 2 2" xfId="36028"/>
    <cellStyle name="Normal 54 2 5 3" xfId="36029"/>
    <cellStyle name="Normal 54 2 6" xfId="36030"/>
    <cellStyle name="Normal 54 3" xfId="36031"/>
    <cellStyle name="Normal 54 3 2" xfId="36032"/>
    <cellStyle name="Normal 54 3 2 2" xfId="36033"/>
    <cellStyle name="Normal 54 3 3" xfId="36034"/>
    <cellStyle name="Normal 54 3 3 2" xfId="36035"/>
    <cellStyle name="Normal 54 3 3 2 2" xfId="36036"/>
    <cellStyle name="Normal 54 3 3 3" xfId="36037"/>
    <cellStyle name="Normal 54 3 4" xfId="36038"/>
    <cellStyle name="Normal 54 3 4 2" xfId="36039"/>
    <cellStyle name="Normal 54 3 4 2 2" xfId="36040"/>
    <cellStyle name="Normal 54 3 4 3" xfId="36041"/>
    <cellStyle name="Normal 54 3 5" xfId="36042"/>
    <cellStyle name="Normal 54 4" xfId="36043"/>
    <cellStyle name="Normal 54 4 2" xfId="36044"/>
    <cellStyle name="Normal 54 4 2 2" xfId="36045"/>
    <cellStyle name="Normal 54 4 3" xfId="36046"/>
    <cellStyle name="Normal 54 5" xfId="36047"/>
    <cellStyle name="Normal 54 5 2" xfId="36048"/>
    <cellStyle name="Normal 54 5 2 2" xfId="36049"/>
    <cellStyle name="Normal 54 5 3" xfId="36050"/>
    <cellStyle name="Normal 54 6" xfId="36051"/>
    <cellStyle name="Normal 54 6 2" xfId="36052"/>
    <cellStyle name="Normal 54 6 2 2" xfId="36053"/>
    <cellStyle name="Normal 54 6 3" xfId="36054"/>
    <cellStyle name="Normal 54 7" xfId="36055"/>
    <cellStyle name="Normal 540" xfId="36056"/>
    <cellStyle name="Normal 540 2" xfId="36057"/>
    <cellStyle name="Normal 540 2 2" xfId="36058"/>
    <cellStyle name="Normal 540 2 2 2" xfId="36059"/>
    <cellStyle name="Normal 540 2 3" xfId="36060"/>
    <cellStyle name="Normal 540 2 3 2" xfId="36061"/>
    <cellStyle name="Normal 540 2 3 2 2" xfId="36062"/>
    <cellStyle name="Normal 540 2 3 3" xfId="36063"/>
    <cellStyle name="Normal 540 2 4" xfId="36064"/>
    <cellStyle name="Normal 540 3" xfId="36065"/>
    <cellStyle name="Normal 540 3 2" xfId="36066"/>
    <cellStyle name="Normal 540 3 2 2" xfId="36067"/>
    <cellStyle name="Normal 540 3 3" xfId="36068"/>
    <cellStyle name="Normal 540 4" xfId="36069"/>
    <cellStyle name="Normal 540 4 2" xfId="36070"/>
    <cellStyle name="Normal 540 4 2 2" xfId="36071"/>
    <cellStyle name="Normal 540 4 3" xfId="36072"/>
    <cellStyle name="Normal 540 5" xfId="36073"/>
    <cellStyle name="Normal 540 5 2" xfId="36074"/>
    <cellStyle name="Normal 540 5 2 2" xfId="36075"/>
    <cellStyle name="Normal 540 5 3" xfId="36076"/>
    <cellStyle name="Normal 540 6" xfId="36077"/>
    <cellStyle name="Normal 541" xfId="36078"/>
    <cellStyle name="Normal 541 2" xfId="36079"/>
    <cellStyle name="Normal 541 2 2" xfId="36080"/>
    <cellStyle name="Normal 541 2 2 2" xfId="36081"/>
    <cellStyle name="Normal 541 2 3" xfId="36082"/>
    <cellStyle name="Normal 541 2 3 2" xfId="36083"/>
    <cellStyle name="Normal 541 2 3 2 2" xfId="36084"/>
    <cellStyle name="Normal 541 2 3 3" xfId="36085"/>
    <cellStyle name="Normal 541 2 4" xfId="36086"/>
    <cellStyle name="Normal 541 3" xfId="36087"/>
    <cellStyle name="Normal 541 3 2" xfId="36088"/>
    <cellStyle name="Normal 541 3 2 2" xfId="36089"/>
    <cellStyle name="Normal 541 3 3" xfId="36090"/>
    <cellStyle name="Normal 541 4" xfId="36091"/>
    <cellStyle name="Normal 541 4 2" xfId="36092"/>
    <cellStyle name="Normal 541 4 2 2" xfId="36093"/>
    <cellStyle name="Normal 541 4 3" xfId="36094"/>
    <cellStyle name="Normal 541 5" xfId="36095"/>
    <cellStyle name="Normal 541 5 2" xfId="36096"/>
    <cellStyle name="Normal 541 5 2 2" xfId="36097"/>
    <cellStyle name="Normal 541 5 3" xfId="36098"/>
    <cellStyle name="Normal 541 6" xfId="36099"/>
    <cellStyle name="Normal 542" xfId="36100"/>
    <cellStyle name="Normal 542 2" xfId="36101"/>
    <cellStyle name="Normal 542 2 2" xfId="36102"/>
    <cellStyle name="Normal 542 2 2 2" xfId="36103"/>
    <cellStyle name="Normal 542 2 3" xfId="36104"/>
    <cellStyle name="Normal 542 2 3 2" xfId="36105"/>
    <cellStyle name="Normal 542 2 3 2 2" xfId="36106"/>
    <cellStyle name="Normal 542 2 3 3" xfId="36107"/>
    <cellStyle name="Normal 542 2 4" xfId="36108"/>
    <cellStyle name="Normal 542 3" xfId="36109"/>
    <cellStyle name="Normal 542 3 2" xfId="36110"/>
    <cellStyle name="Normal 542 3 2 2" xfId="36111"/>
    <cellStyle name="Normal 542 3 3" xfId="36112"/>
    <cellStyle name="Normal 542 4" xfId="36113"/>
    <cellStyle name="Normal 542 4 2" xfId="36114"/>
    <cellStyle name="Normal 542 4 2 2" xfId="36115"/>
    <cellStyle name="Normal 542 4 3" xfId="36116"/>
    <cellStyle name="Normal 542 5" xfId="36117"/>
    <cellStyle name="Normal 542 5 2" xfId="36118"/>
    <cellStyle name="Normal 542 5 2 2" xfId="36119"/>
    <cellStyle name="Normal 542 5 3" xfId="36120"/>
    <cellStyle name="Normal 542 6" xfId="36121"/>
    <cellStyle name="Normal 543" xfId="36122"/>
    <cellStyle name="Normal 543 2" xfId="36123"/>
    <cellStyle name="Normal 543 2 2" xfId="36124"/>
    <cellStyle name="Normal 543 2 2 2" xfId="36125"/>
    <cellStyle name="Normal 543 2 3" xfId="36126"/>
    <cellStyle name="Normal 543 2 3 2" xfId="36127"/>
    <cellStyle name="Normal 543 2 3 2 2" xfId="36128"/>
    <cellStyle name="Normal 543 2 3 3" xfId="36129"/>
    <cellStyle name="Normal 543 2 4" xfId="36130"/>
    <cellStyle name="Normal 543 3" xfId="36131"/>
    <cellStyle name="Normal 543 3 2" xfId="36132"/>
    <cellStyle name="Normal 543 3 2 2" xfId="36133"/>
    <cellStyle name="Normal 543 3 3" xfId="36134"/>
    <cellStyle name="Normal 543 4" xfId="36135"/>
    <cellStyle name="Normal 543 4 2" xfId="36136"/>
    <cellStyle name="Normal 543 4 2 2" xfId="36137"/>
    <cellStyle name="Normal 543 4 3" xfId="36138"/>
    <cellStyle name="Normal 543 5" xfId="36139"/>
    <cellStyle name="Normal 543 5 2" xfId="36140"/>
    <cellStyle name="Normal 543 5 2 2" xfId="36141"/>
    <cellStyle name="Normal 543 5 3" xfId="36142"/>
    <cellStyle name="Normal 543 6" xfId="36143"/>
    <cellStyle name="Normal 544" xfId="36144"/>
    <cellStyle name="Normal 544 2" xfId="36145"/>
    <cellStyle name="Normal 544 2 2" xfId="36146"/>
    <cellStyle name="Normal 544 2 2 2" xfId="36147"/>
    <cellStyle name="Normal 544 2 3" xfId="36148"/>
    <cellStyle name="Normal 544 2 3 2" xfId="36149"/>
    <cellStyle name="Normal 544 2 3 2 2" xfId="36150"/>
    <cellStyle name="Normal 544 2 3 3" xfId="36151"/>
    <cellStyle name="Normal 544 2 4" xfId="36152"/>
    <cellStyle name="Normal 544 3" xfId="36153"/>
    <cellStyle name="Normal 544 3 2" xfId="36154"/>
    <cellStyle name="Normal 544 3 2 2" xfId="36155"/>
    <cellStyle name="Normal 544 3 3" xfId="36156"/>
    <cellStyle name="Normal 544 4" xfId="36157"/>
    <cellStyle name="Normal 544 4 2" xfId="36158"/>
    <cellStyle name="Normal 544 4 2 2" xfId="36159"/>
    <cellStyle name="Normal 544 4 3" xfId="36160"/>
    <cellStyle name="Normal 544 5" xfId="36161"/>
    <cellStyle name="Normal 544 5 2" xfId="36162"/>
    <cellStyle name="Normal 544 5 2 2" xfId="36163"/>
    <cellStyle name="Normal 544 5 3" xfId="36164"/>
    <cellStyle name="Normal 544 6" xfId="36165"/>
    <cellStyle name="Normal 545" xfId="36166"/>
    <cellStyle name="Normal 545 2" xfId="36167"/>
    <cellStyle name="Normal 545 2 2" xfId="36168"/>
    <cellStyle name="Normal 545 2 2 2" xfId="36169"/>
    <cellStyle name="Normal 545 2 3" xfId="36170"/>
    <cellStyle name="Normal 545 2 3 2" xfId="36171"/>
    <cellStyle name="Normal 545 2 3 2 2" xfId="36172"/>
    <cellStyle name="Normal 545 2 3 3" xfId="36173"/>
    <cellStyle name="Normal 545 2 4" xfId="36174"/>
    <cellStyle name="Normal 545 3" xfId="36175"/>
    <cellStyle name="Normal 545 3 2" xfId="36176"/>
    <cellStyle name="Normal 545 3 2 2" xfId="36177"/>
    <cellStyle name="Normal 545 3 3" xfId="36178"/>
    <cellStyle name="Normal 545 4" xfId="36179"/>
    <cellStyle name="Normal 545 4 2" xfId="36180"/>
    <cellStyle name="Normal 545 4 2 2" xfId="36181"/>
    <cellStyle name="Normal 545 4 3" xfId="36182"/>
    <cellStyle name="Normal 545 5" xfId="36183"/>
    <cellStyle name="Normal 545 5 2" xfId="36184"/>
    <cellStyle name="Normal 545 5 2 2" xfId="36185"/>
    <cellStyle name="Normal 545 5 3" xfId="36186"/>
    <cellStyle name="Normal 545 6" xfId="36187"/>
    <cellStyle name="Normal 546" xfId="36188"/>
    <cellStyle name="Normal 546 2" xfId="36189"/>
    <cellStyle name="Normal 546 2 2" xfId="36190"/>
    <cellStyle name="Normal 546 2 2 2" xfId="36191"/>
    <cellStyle name="Normal 546 2 3" xfId="36192"/>
    <cellStyle name="Normal 546 2 3 2" xfId="36193"/>
    <cellStyle name="Normal 546 2 3 2 2" xfId="36194"/>
    <cellStyle name="Normal 546 2 3 3" xfId="36195"/>
    <cellStyle name="Normal 546 2 4" xfId="36196"/>
    <cellStyle name="Normal 546 3" xfId="36197"/>
    <cellStyle name="Normal 546 3 2" xfId="36198"/>
    <cellStyle name="Normal 546 3 2 2" xfId="36199"/>
    <cellStyle name="Normal 546 3 3" xfId="36200"/>
    <cellStyle name="Normal 546 4" xfId="36201"/>
    <cellStyle name="Normal 546 4 2" xfId="36202"/>
    <cellStyle name="Normal 546 4 2 2" xfId="36203"/>
    <cellStyle name="Normal 546 4 3" xfId="36204"/>
    <cellStyle name="Normal 546 5" xfId="36205"/>
    <cellStyle name="Normal 546 5 2" xfId="36206"/>
    <cellStyle name="Normal 546 5 2 2" xfId="36207"/>
    <cellStyle name="Normal 546 5 3" xfId="36208"/>
    <cellStyle name="Normal 546 6" xfId="36209"/>
    <cellStyle name="Normal 547" xfId="36210"/>
    <cellStyle name="Normal 547 2" xfId="36211"/>
    <cellStyle name="Normal 547 2 2" xfId="36212"/>
    <cellStyle name="Normal 547 2 2 2" xfId="36213"/>
    <cellStyle name="Normal 547 2 3" xfId="36214"/>
    <cellStyle name="Normal 547 2 3 2" xfId="36215"/>
    <cellStyle name="Normal 547 2 3 2 2" xfId="36216"/>
    <cellStyle name="Normal 547 2 3 3" xfId="36217"/>
    <cellStyle name="Normal 547 2 4" xfId="36218"/>
    <cellStyle name="Normal 547 3" xfId="36219"/>
    <cellStyle name="Normal 547 3 2" xfId="36220"/>
    <cellStyle name="Normal 547 3 2 2" xfId="36221"/>
    <cellStyle name="Normal 547 3 3" xfId="36222"/>
    <cellStyle name="Normal 547 4" xfId="36223"/>
    <cellStyle name="Normal 547 4 2" xfId="36224"/>
    <cellStyle name="Normal 547 4 2 2" xfId="36225"/>
    <cellStyle name="Normal 547 4 3" xfId="36226"/>
    <cellStyle name="Normal 547 5" xfId="36227"/>
    <cellStyle name="Normal 547 5 2" xfId="36228"/>
    <cellStyle name="Normal 547 5 2 2" xfId="36229"/>
    <cellStyle name="Normal 547 5 3" xfId="36230"/>
    <cellStyle name="Normal 547 6" xfId="36231"/>
    <cellStyle name="Normal 548" xfId="36232"/>
    <cellStyle name="Normal 548 2" xfId="36233"/>
    <cellStyle name="Normal 548 2 2" xfId="36234"/>
    <cellStyle name="Normal 548 2 2 2" xfId="36235"/>
    <cellStyle name="Normal 548 2 3" xfId="36236"/>
    <cellStyle name="Normal 548 2 3 2" xfId="36237"/>
    <cellStyle name="Normal 548 2 3 2 2" xfId="36238"/>
    <cellStyle name="Normal 548 2 3 3" xfId="36239"/>
    <cellStyle name="Normal 548 2 4" xfId="36240"/>
    <cellStyle name="Normal 548 3" xfId="36241"/>
    <cellStyle name="Normal 548 3 2" xfId="36242"/>
    <cellStyle name="Normal 548 3 2 2" xfId="36243"/>
    <cellStyle name="Normal 548 3 3" xfId="36244"/>
    <cellStyle name="Normal 548 4" xfId="36245"/>
    <cellStyle name="Normal 548 4 2" xfId="36246"/>
    <cellStyle name="Normal 548 4 2 2" xfId="36247"/>
    <cellStyle name="Normal 548 4 3" xfId="36248"/>
    <cellStyle name="Normal 548 5" xfId="36249"/>
    <cellStyle name="Normal 548 5 2" xfId="36250"/>
    <cellStyle name="Normal 548 5 2 2" xfId="36251"/>
    <cellStyle name="Normal 548 5 3" xfId="36252"/>
    <cellStyle name="Normal 548 6" xfId="36253"/>
    <cellStyle name="Normal 549" xfId="36254"/>
    <cellStyle name="Normal 549 2" xfId="36255"/>
    <cellStyle name="Normal 549 2 2" xfId="36256"/>
    <cellStyle name="Normal 549 2 2 2" xfId="36257"/>
    <cellStyle name="Normal 549 2 3" xfId="36258"/>
    <cellStyle name="Normal 549 2 3 2" xfId="36259"/>
    <cellStyle name="Normal 549 2 3 2 2" xfId="36260"/>
    <cellStyle name="Normal 549 2 3 3" xfId="36261"/>
    <cellStyle name="Normal 549 2 4" xfId="36262"/>
    <cellStyle name="Normal 549 3" xfId="36263"/>
    <cellStyle name="Normal 549 3 2" xfId="36264"/>
    <cellStyle name="Normal 549 3 2 2" xfId="36265"/>
    <cellStyle name="Normal 549 3 3" xfId="36266"/>
    <cellStyle name="Normal 549 4" xfId="36267"/>
    <cellStyle name="Normal 549 4 2" xfId="36268"/>
    <cellStyle name="Normal 549 4 2 2" xfId="36269"/>
    <cellStyle name="Normal 549 4 3" xfId="36270"/>
    <cellStyle name="Normal 549 5" xfId="36271"/>
    <cellStyle name="Normal 549 5 2" xfId="36272"/>
    <cellStyle name="Normal 549 5 2 2" xfId="36273"/>
    <cellStyle name="Normal 549 5 3" xfId="36274"/>
    <cellStyle name="Normal 549 6" xfId="36275"/>
    <cellStyle name="Normal 55" xfId="36276"/>
    <cellStyle name="Normal 55 2" xfId="36277"/>
    <cellStyle name="Normal 55 2 2" xfId="36278"/>
    <cellStyle name="Normal 55 2 2 2" xfId="36279"/>
    <cellStyle name="Normal 55 2 3" xfId="36280"/>
    <cellStyle name="Normal 55 2 3 2" xfId="36281"/>
    <cellStyle name="Normal 55 2 3 2 2" xfId="36282"/>
    <cellStyle name="Normal 55 2 3 3" xfId="36283"/>
    <cellStyle name="Normal 55 2 4" xfId="36284"/>
    <cellStyle name="Normal 55 2 4 2" xfId="36285"/>
    <cellStyle name="Normal 55 2 4 2 2" xfId="36286"/>
    <cellStyle name="Normal 55 2 4 3" xfId="36287"/>
    <cellStyle name="Normal 55 2 5" xfId="36288"/>
    <cellStyle name="Normal 55 3" xfId="36289"/>
    <cellStyle name="Normal 55 3 2" xfId="36290"/>
    <cellStyle name="Normal 55 3 2 2" xfId="36291"/>
    <cellStyle name="Normal 55 3 2 2 2" xfId="36292"/>
    <cellStyle name="Normal 55 3 2 3" xfId="36293"/>
    <cellStyle name="Normal 55 3 2 3 2" xfId="36294"/>
    <cellStyle name="Normal 55 3 2 3 2 2" xfId="36295"/>
    <cellStyle name="Normal 55 3 2 3 3" xfId="36296"/>
    <cellStyle name="Normal 55 3 2 4" xfId="36297"/>
    <cellStyle name="Normal 55 3 3" xfId="36298"/>
    <cellStyle name="Normal 55 3 3 2" xfId="36299"/>
    <cellStyle name="Normal 55 3 3 2 2" xfId="36300"/>
    <cellStyle name="Normal 55 3 3 3" xfId="36301"/>
    <cellStyle name="Normal 55 3 4" xfId="36302"/>
    <cellStyle name="Normal 55 3 4 2" xfId="36303"/>
    <cellStyle name="Normal 55 3 4 2 2" xfId="36304"/>
    <cellStyle name="Normal 55 3 4 3" xfId="36305"/>
    <cellStyle name="Normal 55 3 5" xfId="36306"/>
    <cellStyle name="Normal 55 3 5 2" xfId="36307"/>
    <cellStyle name="Normal 55 3 5 2 2" xfId="36308"/>
    <cellStyle name="Normal 55 3 5 3" xfId="36309"/>
    <cellStyle name="Normal 55 3 6" xfId="36310"/>
    <cellStyle name="Normal 55 4" xfId="36311"/>
    <cellStyle name="Normal 55 4 2" xfId="36312"/>
    <cellStyle name="Normal 55 4 2 2" xfId="36313"/>
    <cellStyle name="Normal 55 4 3" xfId="36314"/>
    <cellStyle name="Normal 55 5" xfId="36315"/>
    <cellStyle name="Normal 55 5 2" xfId="36316"/>
    <cellStyle name="Normal 55 5 2 2" xfId="36317"/>
    <cellStyle name="Normal 55 5 3" xfId="36318"/>
    <cellStyle name="Normal 55 6" xfId="36319"/>
    <cellStyle name="Normal 55 6 2" xfId="36320"/>
    <cellStyle name="Normal 55 6 2 2" xfId="36321"/>
    <cellStyle name="Normal 55 6 3" xfId="36322"/>
    <cellStyle name="Normal 55 7" xfId="36323"/>
    <cellStyle name="Normal 550" xfId="36324"/>
    <cellStyle name="Normal 550 2" xfId="36325"/>
    <cellStyle name="Normal 550 2 2" xfId="36326"/>
    <cellStyle name="Normal 550 2 2 2" xfId="36327"/>
    <cellStyle name="Normal 550 2 3" xfId="36328"/>
    <cellStyle name="Normal 550 2 3 2" xfId="36329"/>
    <cellStyle name="Normal 550 2 3 2 2" xfId="36330"/>
    <cellStyle name="Normal 550 2 3 3" xfId="36331"/>
    <cellStyle name="Normal 550 2 4" xfId="36332"/>
    <cellStyle name="Normal 550 3" xfId="36333"/>
    <cellStyle name="Normal 550 3 2" xfId="36334"/>
    <cellStyle name="Normal 550 3 2 2" xfId="36335"/>
    <cellStyle name="Normal 550 3 3" xfId="36336"/>
    <cellStyle name="Normal 550 4" xfId="36337"/>
    <cellStyle name="Normal 550 4 2" xfId="36338"/>
    <cellStyle name="Normal 550 4 2 2" xfId="36339"/>
    <cellStyle name="Normal 550 4 3" xfId="36340"/>
    <cellStyle name="Normal 550 5" xfId="36341"/>
    <cellStyle name="Normal 550 5 2" xfId="36342"/>
    <cellStyle name="Normal 550 5 2 2" xfId="36343"/>
    <cellStyle name="Normal 550 5 3" xfId="36344"/>
    <cellStyle name="Normal 550 6" xfId="36345"/>
    <cellStyle name="Normal 551" xfId="36346"/>
    <cellStyle name="Normal 551 2" xfId="36347"/>
    <cellStyle name="Normal 551 2 2" xfId="36348"/>
    <cellStyle name="Normal 551 2 2 2" xfId="36349"/>
    <cellStyle name="Normal 551 2 3" xfId="36350"/>
    <cellStyle name="Normal 551 2 3 2" xfId="36351"/>
    <cellStyle name="Normal 551 2 3 2 2" xfId="36352"/>
    <cellStyle name="Normal 551 2 3 3" xfId="36353"/>
    <cellStyle name="Normal 551 2 4" xfId="36354"/>
    <cellStyle name="Normal 551 3" xfId="36355"/>
    <cellStyle name="Normal 551 3 2" xfId="36356"/>
    <cellStyle name="Normal 551 3 2 2" xfId="36357"/>
    <cellStyle name="Normal 551 3 3" xfId="36358"/>
    <cellStyle name="Normal 551 4" xfId="36359"/>
    <cellStyle name="Normal 551 4 2" xfId="36360"/>
    <cellStyle name="Normal 551 4 2 2" xfId="36361"/>
    <cellStyle name="Normal 551 4 3" xfId="36362"/>
    <cellStyle name="Normal 551 5" xfId="36363"/>
    <cellStyle name="Normal 551 5 2" xfId="36364"/>
    <cellStyle name="Normal 551 5 2 2" xfId="36365"/>
    <cellStyle name="Normal 551 5 3" xfId="36366"/>
    <cellStyle name="Normal 551 6" xfId="36367"/>
    <cellStyle name="Normal 552" xfId="36368"/>
    <cellStyle name="Normal 552 2" xfId="36369"/>
    <cellStyle name="Normal 552 2 2" xfId="36370"/>
    <cellStyle name="Normal 552 2 2 2" xfId="36371"/>
    <cellStyle name="Normal 552 2 3" xfId="36372"/>
    <cellStyle name="Normal 552 2 3 2" xfId="36373"/>
    <cellStyle name="Normal 552 2 3 2 2" xfId="36374"/>
    <cellStyle name="Normal 552 2 3 3" xfId="36375"/>
    <cellStyle name="Normal 552 2 4" xfId="36376"/>
    <cellStyle name="Normal 552 3" xfId="36377"/>
    <cellStyle name="Normal 552 3 2" xfId="36378"/>
    <cellStyle name="Normal 552 3 2 2" xfId="36379"/>
    <cellStyle name="Normal 552 3 3" xfId="36380"/>
    <cellStyle name="Normal 552 4" xfId="36381"/>
    <cellStyle name="Normal 552 4 2" xfId="36382"/>
    <cellStyle name="Normal 552 4 2 2" xfId="36383"/>
    <cellStyle name="Normal 552 4 3" xfId="36384"/>
    <cellStyle name="Normal 552 5" xfId="36385"/>
    <cellStyle name="Normal 552 5 2" xfId="36386"/>
    <cellStyle name="Normal 552 5 2 2" xfId="36387"/>
    <cellStyle name="Normal 552 5 3" xfId="36388"/>
    <cellStyle name="Normal 552 6" xfId="36389"/>
    <cellStyle name="Normal 553" xfId="36390"/>
    <cellStyle name="Normal 553 2" xfId="36391"/>
    <cellStyle name="Normal 553 2 2" xfId="36392"/>
    <cellStyle name="Normal 553 2 2 2" xfId="36393"/>
    <cellStyle name="Normal 553 2 3" xfId="36394"/>
    <cellStyle name="Normal 553 2 3 2" xfId="36395"/>
    <cellStyle name="Normal 553 2 3 2 2" xfId="36396"/>
    <cellStyle name="Normal 553 2 3 3" xfId="36397"/>
    <cellStyle name="Normal 553 2 4" xfId="36398"/>
    <cellStyle name="Normal 553 3" xfId="36399"/>
    <cellStyle name="Normal 553 3 2" xfId="36400"/>
    <cellStyle name="Normal 553 3 2 2" xfId="36401"/>
    <cellStyle name="Normal 553 3 3" xfId="36402"/>
    <cellStyle name="Normal 553 4" xfId="36403"/>
    <cellStyle name="Normal 553 4 2" xfId="36404"/>
    <cellStyle name="Normal 553 4 2 2" xfId="36405"/>
    <cellStyle name="Normal 553 4 3" xfId="36406"/>
    <cellStyle name="Normal 553 5" xfId="36407"/>
    <cellStyle name="Normal 553 5 2" xfId="36408"/>
    <cellStyle name="Normal 553 5 2 2" xfId="36409"/>
    <cellStyle name="Normal 553 5 3" xfId="36410"/>
    <cellStyle name="Normal 553 6" xfId="36411"/>
    <cellStyle name="Normal 554" xfId="36412"/>
    <cellStyle name="Normal 554 2" xfId="36413"/>
    <cellStyle name="Normal 554 2 2" xfId="36414"/>
    <cellStyle name="Normal 554 2 2 2" xfId="36415"/>
    <cellStyle name="Normal 554 2 3" xfId="36416"/>
    <cellStyle name="Normal 554 2 3 2" xfId="36417"/>
    <cellStyle name="Normal 554 2 3 2 2" xfId="36418"/>
    <cellStyle name="Normal 554 2 3 3" xfId="36419"/>
    <cellStyle name="Normal 554 2 4" xfId="36420"/>
    <cellStyle name="Normal 554 3" xfId="36421"/>
    <cellStyle name="Normal 554 3 2" xfId="36422"/>
    <cellStyle name="Normal 554 3 2 2" xfId="36423"/>
    <cellStyle name="Normal 554 3 3" xfId="36424"/>
    <cellStyle name="Normal 554 4" xfId="36425"/>
    <cellStyle name="Normal 554 4 2" xfId="36426"/>
    <cellStyle name="Normal 554 4 2 2" xfId="36427"/>
    <cellStyle name="Normal 554 4 3" xfId="36428"/>
    <cellStyle name="Normal 554 5" xfId="36429"/>
    <cellStyle name="Normal 554 5 2" xfId="36430"/>
    <cellStyle name="Normal 554 5 2 2" xfId="36431"/>
    <cellStyle name="Normal 554 5 3" xfId="36432"/>
    <cellStyle name="Normal 554 6" xfId="36433"/>
    <cellStyle name="Normal 555" xfId="36434"/>
    <cellStyle name="Normal 555 2" xfId="36435"/>
    <cellStyle name="Normal 555 2 2" xfId="36436"/>
    <cellStyle name="Normal 555 2 2 2" xfId="36437"/>
    <cellStyle name="Normal 555 2 3" xfId="36438"/>
    <cellStyle name="Normal 555 2 3 2" xfId="36439"/>
    <cellStyle name="Normal 555 2 3 2 2" xfId="36440"/>
    <cellStyle name="Normal 555 2 3 3" xfId="36441"/>
    <cellStyle name="Normal 555 2 4" xfId="36442"/>
    <cellStyle name="Normal 555 3" xfId="36443"/>
    <cellStyle name="Normal 555 3 2" xfId="36444"/>
    <cellStyle name="Normal 555 3 2 2" xfId="36445"/>
    <cellStyle name="Normal 555 3 3" xfId="36446"/>
    <cellStyle name="Normal 555 4" xfId="36447"/>
    <cellStyle name="Normal 555 4 2" xfId="36448"/>
    <cellStyle name="Normal 555 4 2 2" xfId="36449"/>
    <cellStyle name="Normal 555 4 3" xfId="36450"/>
    <cellStyle name="Normal 555 5" xfId="36451"/>
    <cellStyle name="Normal 555 5 2" xfId="36452"/>
    <cellStyle name="Normal 555 5 2 2" xfId="36453"/>
    <cellStyle name="Normal 555 5 3" xfId="36454"/>
    <cellStyle name="Normal 555 6" xfId="36455"/>
    <cellStyle name="Normal 556" xfId="36456"/>
    <cellStyle name="Normal 556 2" xfId="36457"/>
    <cellStyle name="Normal 556 2 2" xfId="36458"/>
    <cellStyle name="Normal 556 2 2 2" xfId="36459"/>
    <cellStyle name="Normal 556 2 3" xfId="36460"/>
    <cellStyle name="Normal 556 2 3 2" xfId="36461"/>
    <cellStyle name="Normal 556 2 3 2 2" xfId="36462"/>
    <cellStyle name="Normal 556 2 3 3" xfId="36463"/>
    <cellStyle name="Normal 556 2 4" xfId="36464"/>
    <cellStyle name="Normal 556 3" xfId="36465"/>
    <cellStyle name="Normal 556 3 2" xfId="36466"/>
    <cellStyle name="Normal 556 3 2 2" xfId="36467"/>
    <cellStyle name="Normal 556 3 3" xfId="36468"/>
    <cellStyle name="Normal 556 4" xfId="36469"/>
    <cellStyle name="Normal 556 4 2" xfId="36470"/>
    <cellStyle name="Normal 556 4 2 2" xfId="36471"/>
    <cellStyle name="Normal 556 4 3" xfId="36472"/>
    <cellStyle name="Normal 556 5" xfId="36473"/>
    <cellStyle name="Normal 556 5 2" xfId="36474"/>
    <cellStyle name="Normal 556 5 2 2" xfId="36475"/>
    <cellStyle name="Normal 556 5 3" xfId="36476"/>
    <cellStyle name="Normal 556 6" xfId="36477"/>
    <cellStyle name="Normal 557" xfId="36478"/>
    <cellStyle name="Normal 557 2" xfId="36479"/>
    <cellStyle name="Normal 557 2 2" xfId="36480"/>
    <cellStyle name="Normal 557 2 2 2" xfId="36481"/>
    <cellStyle name="Normal 557 2 3" xfId="36482"/>
    <cellStyle name="Normal 557 2 3 2" xfId="36483"/>
    <cellStyle name="Normal 557 2 3 2 2" xfId="36484"/>
    <cellStyle name="Normal 557 2 3 3" xfId="36485"/>
    <cellStyle name="Normal 557 2 4" xfId="36486"/>
    <cellStyle name="Normal 557 3" xfId="36487"/>
    <cellStyle name="Normal 557 3 2" xfId="36488"/>
    <cellStyle name="Normal 557 3 2 2" xfId="36489"/>
    <cellStyle name="Normal 557 3 3" xfId="36490"/>
    <cellStyle name="Normal 557 4" xfId="36491"/>
    <cellStyle name="Normal 557 4 2" xfId="36492"/>
    <cellStyle name="Normal 557 4 2 2" xfId="36493"/>
    <cellStyle name="Normal 557 4 3" xfId="36494"/>
    <cellStyle name="Normal 557 5" xfId="36495"/>
    <cellStyle name="Normal 557 5 2" xfId="36496"/>
    <cellStyle name="Normal 557 5 2 2" xfId="36497"/>
    <cellStyle name="Normal 557 5 3" xfId="36498"/>
    <cellStyle name="Normal 557 6" xfId="36499"/>
    <cellStyle name="Normal 558" xfId="36500"/>
    <cellStyle name="Normal 558 2" xfId="36501"/>
    <cellStyle name="Normal 558 2 2" xfId="36502"/>
    <cellStyle name="Normal 558 2 2 2" xfId="36503"/>
    <cellStyle name="Normal 558 2 3" xfId="36504"/>
    <cellStyle name="Normal 558 2 3 2" xfId="36505"/>
    <cellStyle name="Normal 558 2 3 2 2" xfId="36506"/>
    <cellStyle name="Normal 558 2 3 3" xfId="36507"/>
    <cellStyle name="Normal 558 2 4" xfId="36508"/>
    <cellStyle name="Normal 558 3" xfId="36509"/>
    <cellStyle name="Normal 558 3 2" xfId="36510"/>
    <cellStyle name="Normal 558 3 2 2" xfId="36511"/>
    <cellStyle name="Normal 558 3 3" xfId="36512"/>
    <cellStyle name="Normal 558 4" xfId="36513"/>
    <cellStyle name="Normal 558 4 2" xfId="36514"/>
    <cellStyle name="Normal 558 4 2 2" xfId="36515"/>
    <cellStyle name="Normal 558 4 3" xfId="36516"/>
    <cellStyle name="Normal 558 5" xfId="36517"/>
    <cellStyle name="Normal 558 5 2" xfId="36518"/>
    <cellStyle name="Normal 558 5 2 2" xfId="36519"/>
    <cellStyle name="Normal 558 5 3" xfId="36520"/>
    <cellStyle name="Normal 558 6" xfId="36521"/>
    <cellStyle name="Normal 559" xfId="36522"/>
    <cellStyle name="Normal 559 2" xfId="36523"/>
    <cellStyle name="Normal 559 2 2" xfId="36524"/>
    <cellStyle name="Normal 559 2 2 2" xfId="36525"/>
    <cellStyle name="Normal 559 2 3" xfId="36526"/>
    <cellStyle name="Normal 559 2 3 2" xfId="36527"/>
    <cellStyle name="Normal 559 2 3 2 2" xfId="36528"/>
    <cellStyle name="Normal 559 2 3 3" xfId="36529"/>
    <cellStyle name="Normal 559 2 4" xfId="36530"/>
    <cellStyle name="Normal 559 3" xfId="36531"/>
    <cellStyle name="Normal 559 3 2" xfId="36532"/>
    <cellStyle name="Normal 559 3 2 2" xfId="36533"/>
    <cellStyle name="Normal 559 3 3" xfId="36534"/>
    <cellStyle name="Normal 559 4" xfId="36535"/>
    <cellStyle name="Normal 559 4 2" xfId="36536"/>
    <cellStyle name="Normal 559 4 2 2" xfId="36537"/>
    <cellStyle name="Normal 559 4 3" xfId="36538"/>
    <cellStyle name="Normal 559 5" xfId="36539"/>
    <cellStyle name="Normal 559 5 2" xfId="36540"/>
    <cellStyle name="Normal 559 5 2 2" xfId="36541"/>
    <cellStyle name="Normal 559 5 3" xfId="36542"/>
    <cellStyle name="Normal 559 6" xfId="36543"/>
    <cellStyle name="Normal 56" xfId="36544"/>
    <cellStyle name="Normal 56 2" xfId="36545"/>
    <cellStyle name="Normal 56 2 2" xfId="36546"/>
    <cellStyle name="Normal 56 2 2 2" xfId="36547"/>
    <cellStyle name="Normal 56 2 3" xfId="36548"/>
    <cellStyle name="Normal 56 2 3 2" xfId="36549"/>
    <cellStyle name="Normal 56 2 3 2 2" xfId="36550"/>
    <cellStyle name="Normal 56 2 3 3" xfId="36551"/>
    <cellStyle name="Normal 56 2 4" xfId="36552"/>
    <cellStyle name="Normal 56 2 4 2" xfId="36553"/>
    <cellStyle name="Normal 56 2 4 2 2" xfId="36554"/>
    <cellStyle name="Normal 56 2 4 3" xfId="36555"/>
    <cellStyle name="Normal 56 2 5" xfId="36556"/>
    <cellStyle name="Normal 56 3" xfId="36557"/>
    <cellStyle name="Normal 56 3 2" xfId="36558"/>
    <cellStyle name="Normal 56 3 2 2" xfId="36559"/>
    <cellStyle name="Normal 56 3 2 2 2" xfId="36560"/>
    <cellStyle name="Normal 56 3 2 3" xfId="36561"/>
    <cellStyle name="Normal 56 3 2 3 2" xfId="36562"/>
    <cellStyle name="Normal 56 3 2 3 2 2" xfId="36563"/>
    <cellStyle name="Normal 56 3 2 3 3" xfId="36564"/>
    <cellStyle name="Normal 56 3 2 4" xfId="36565"/>
    <cellStyle name="Normal 56 3 3" xfId="36566"/>
    <cellStyle name="Normal 56 3 3 2" xfId="36567"/>
    <cellStyle name="Normal 56 3 3 2 2" xfId="36568"/>
    <cellStyle name="Normal 56 3 3 3" xfId="36569"/>
    <cellStyle name="Normal 56 3 4" xfId="36570"/>
    <cellStyle name="Normal 56 3 4 2" xfId="36571"/>
    <cellStyle name="Normal 56 3 4 2 2" xfId="36572"/>
    <cellStyle name="Normal 56 3 4 3" xfId="36573"/>
    <cellStyle name="Normal 56 3 5" xfId="36574"/>
    <cellStyle name="Normal 56 3 5 2" xfId="36575"/>
    <cellStyle name="Normal 56 3 5 2 2" xfId="36576"/>
    <cellStyle name="Normal 56 3 5 3" xfId="36577"/>
    <cellStyle name="Normal 56 3 6" xfId="36578"/>
    <cellStyle name="Normal 56 4" xfId="36579"/>
    <cellStyle name="Normal 56 4 2" xfId="36580"/>
    <cellStyle name="Normal 56 4 2 2" xfId="36581"/>
    <cellStyle name="Normal 56 4 3" xfId="36582"/>
    <cellStyle name="Normal 56 5" xfId="36583"/>
    <cellStyle name="Normal 56 5 2" xfId="36584"/>
    <cellStyle name="Normal 56 5 2 2" xfId="36585"/>
    <cellStyle name="Normal 56 5 3" xfId="36586"/>
    <cellStyle name="Normal 56 6" xfId="36587"/>
    <cellStyle name="Normal 56 6 2" xfId="36588"/>
    <cellStyle name="Normal 56 6 2 2" xfId="36589"/>
    <cellStyle name="Normal 56 6 3" xfId="36590"/>
    <cellStyle name="Normal 56 7" xfId="36591"/>
    <cellStyle name="Normal 560" xfId="36592"/>
    <cellStyle name="Normal 560 2" xfId="36593"/>
    <cellStyle name="Normal 560 2 2" xfId="36594"/>
    <cellStyle name="Normal 560 2 2 2" xfId="36595"/>
    <cellStyle name="Normal 560 2 3" xfId="36596"/>
    <cellStyle name="Normal 560 2 3 2" xfId="36597"/>
    <cellStyle name="Normal 560 2 3 2 2" xfId="36598"/>
    <cellStyle name="Normal 560 2 3 3" xfId="36599"/>
    <cellStyle name="Normal 560 2 4" xfId="36600"/>
    <cellStyle name="Normal 560 3" xfId="36601"/>
    <cellStyle name="Normal 560 3 2" xfId="36602"/>
    <cellStyle name="Normal 560 3 2 2" xfId="36603"/>
    <cellStyle name="Normal 560 3 3" xfId="36604"/>
    <cellStyle name="Normal 560 4" xfId="36605"/>
    <cellStyle name="Normal 560 4 2" xfId="36606"/>
    <cellStyle name="Normal 560 4 2 2" xfId="36607"/>
    <cellStyle name="Normal 560 4 3" xfId="36608"/>
    <cellStyle name="Normal 560 5" xfId="36609"/>
    <cellStyle name="Normal 560 5 2" xfId="36610"/>
    <cellStyle name="Normal 560 5 2 2" xfId="36611"/>
    <cellStyle name="Normal 560 5 3" xfId="36612"/>
    <cellStyle name="Normal 560 6" xfId="36613"/>
    <cellStyle name="Normal 561" xfId="36614"/>
    <cellStyle name="Normal 561 2" xfId="36615"/>
    <cellStyle name="Normal 561 2 2" xfId="36616"/>
    <cellStyle name="Normal 561 2 2 2" xfId="36617"/>
    <cellStyle name="Normal 561 2 3" xfId="36618"/>
    <cellStyle name="Normal 561 2 3 2" xfId="36619"/>
    <cellStyle name="Normal 561 2 3 2 2" xfId="36620"/>
    <cellStyle name="Normal 561 2 3 3" xfId="36621"/>
    <cellStyle name="Normal 561 2 4" xfId="36622"/>
    <cellStyle name="Normal 561 3" xfId="36623"/>
    <cellStyle name="Normal 561 3 2" xfId="36624"/>
    <cellStyle name="Normal 561 3 2 2" xfId="36625"/>
    <cellStyle name="Normal 561 3 3" xfId="36626"/>
    <cellStyle name="Normal 561 4" xfId="36627"/>
    <cellStyle name="Normal 561 4 2" xfId="36628"/>
    <cellStyle name="Normal 561 4 2 2" xfId="36629"/>
    <cellStyle name="Normal 561 4 3" xfId="36630"/>
    <cellStyle name="Normal 561 5" xfId="36631"/>
    <cellStyle name="Normal 561 5 2" xfId="36632"/>
    <cellStyle name="Normal 561 5 2 2" xfId="36633"/>
    <cellStyle name="Normal 561 5 3" xfId="36634"/>
    <cellStyle name="Normal 561 6" xfId="36635"/>
    <cellStyle name="Normal 562" xfId="36636"/>
    <cellStyle name="Normal 562 2" xfId="36637"/>
    <cellStyle name="Normal 562 2 2" xfId="36638"/>
    <cellStyle name="Normal 562 2 2 2" xfId="36639"/>
    <cellStyle name="Normal 562 2 3" xfId="36640"/>
    <cellStyle name="Normal 562 2 3 2" xfId="36641"/>
    <cellStyle name="Normal 562 2 3 2 2" xfId="36642"/>
    <cellStyle name="Normal 562 2 3 3" xfId="36643"/>
    <cellStyle name="Normal 562 2 4" xfId="36644"/>
    <cellStyle name="Normal 562 3" xfId="36645"/>
    <cellStyle name="Normal 562 3 2" xfId="36646"/>
    <cellStyle name="Normal 562 3 2 2" xfId="36647"/>
    <cellStyle name="Normal 562 3 3" xfId="36648"/>
    <cellStyle name="Normal 562 4" xfId="36649"/>
    <cellStyle name="Normal 562 4 2" xfId="36650"/>
    <cellStyle name="Normal 562 4 2 2" xfId="36651"/>
    <cellStyle name="Normal 562 4 3" xfId="36652"/>
    <cellStyle name="Normal 562 5" xfId="36653"/>
    <cellStyle name="Normal 562 5 2" xfId="36654"/>
    <cellStyle name="Normal 562 5 2 2" xfId="36655"/>
    <cellStyle name="Normal 562 5 3" xfId="36656"/>
    <cellStyle name="Normal 562 6" xfId="36657"/>
    <cellStyle name="Normal 563" xfId="36658"/>
    <cellStyle name="Normal 563 2" xfId="36659"/>
    <cellStyle name="Normal 563 2 2" xfId="36660"/>
    <cellStyle name="Normal 563 2 2 2" xfId="36661"/>
    <cellStyle name="Normal 563 2 3" xfId="36662"/>
    <cellStyle name="Normal 563 2 3 2" xfId="36663"/>
    <cellStyle name="Normal 563 2 3 2 2" xfId="36664"/>
    <cellStyle name="Normal 563 2 3 3" xfId="36665"/>
    <cellStyle name="Normal 563 2 4" xfId="36666"/>
    <cellStyle name="Normal 563 3" xfId="36667"/>
    <cellStyle name="Normal 563 3 2" xfId="36668"/>
    <cellStyle name="Normal 563 3 2 2" xfId="36669"/>
    <cellStyle name="Normal 563 3 3" xfId="36670"/>
    <cellStyle name="Normal 563 4" xfId="36671"/>
    <cellStyle name="Normal 563 4 2" xfId="36672"/>
    <cellStyle name="Normal 563 4 2 2" xfId="36673"/>
    <cellStyle name="Normal 563 4 3" xfId="36674"/>
    <cellStyle name="Normal 563 5" xfId="36675"/>
    <cellStyle name="Normal 563 5 2" xfId="36676"/>
    <cellStyle name="Normal 563 5 2 2" xfId="36677"/>
    <cellStyle name="Normal 563 5 3" xfId="36678"/>
    <cellStyle name="Normal 563 6" xfId="36679"/>
    <cellStyle name="Normal 564" xfId="36680"/>
    <cellStyle name="Normal 564 2" xfId="36681"/>
    <cellStyle name="Normal 564 2 2" xfId="36682"/>
    <cellStyle name="Normal 564 2 2 2" xfId="36683"/>
    <cellStyle name="Normal 564 2 3" xfId="36684"/>
    <cellStyle name="Normal 564 2 3 2" xfId="36685"/>
    <cellStyle name="Normal 564 2 3 2 2" xfId="36686"/>
    <cellStyle name="Normal 564 2 3 3" xfId="36687"/>
    <cellStyle name="Normal 564 2 4" xfId="36688"/>
    <cellStyle name="Normal 564 3" xfId="36689"/>
    <cellStyle name="Normal 564 3 2" xfId="36690"/>
    <cellStyle name="Normal 564 3 2 2" xfId="36691"/>
    <cellStyle name="Normal 564 3 3" xfId="36692"/>
    <cellStyle name="Normal 564 4" xfId="36693"/>
    <cellStyle name="Normal 564 4 2" xfId="36694"/>
    <cellStyle name="Normal 564 4 2 2" xfId="36695"/>
    <cellStyle name="Normal 564 4 3" xfId="36696"/>
    <cellStyle name="Normal 564 5" xfId="36697"/>
    <cellStyle name="Normal 564 5 2" xfId="36698"/>
    <cellStyle name="Normal 564 5 2 2" xfId="36699"/>
    <cellStyle name="Normal 564 5 3" xfId="36700"/>
    <cellStyle name="Normal 564 6" xfId="36701"/>
    <cellStyle name="Normal 565" xfId="36702"/>
    <cellStyle name="Normal 565 2" xfId="36703"/>
    <cellStyle name="Normal 565 2 2" xfId="36704"/>
    <cellStyle name="Normal 565 2 2 2" xfId="36705"/>
    <cellStyle name="Normal 565 2 2 2 2" xfId="36706"/>
    <cellStyle name="Normal 565 2 2 3" xfId="36707"/>
    <cellStyle name="Normal 565 2 2 3 2" xfId="36708"/>
    <cellStyle name="Normal 565 2 2 3 2 2" xfId="36709"/>
    <cellStyle name="Normal 565 2 2 3 3" xfId="36710"/>
    <cellStyle name="Normal 565 2 2 4" xfId="36711"/>
    <cellStyle name="Normal 565 2 3" xfId="36712"/>
    <cellStyle name="Normal 565 2 3 2" xfId="36713"/>
    <cellStyle name="Normal 565 2 3 2 2" xfId="36714"/>
    <cellStyle name="Normal 565 2 3 3" xfId="36715"/>
    <cellStyle name="Normal 565 2 4" xfId="36716"/>
    <cellStyle name="Normal 565 2 4 2" xfId="36717"/>
    <cellStyle name="Normal 565 2 4 2 2" xfId="36718"/>
    <cellStyle name="Normal 565 2 4 3" xfId="36719"/>
    <cellStyle name="Normal 565 2 5" xfId="36720"/>
    <cellStyle name="Normal 565 2 5 2" xfId="36721"/>
    <cellStyle name="Normal 565 2 5 2 2" xfId="36722"/>
    <cellStyle name="Normal 565 2 5 3" xfId="36723"/>
    <cellStyle name="Normal 565 2 6" xfId="36724"/>
    <cellStyle name="Normal 565 3" xfId="36725"/>
    <cellStyle name="Normal 565 3 2" xfId="36726"/>
    <cellStyle name="Normal 565 3 2 2" xfId="36727"/>
    <cellStyle name="Normal 565 3 3" xfId="36728"/>
    <cellStyle name="Normal 565 3 3 2" xfId="36729"/>
    <cellStyle name="Normal 565 3 3 2 2" xfId="36730"/>
    <cellStyle name="Normal 565 3 3 3" xfId="36731"/>
    <cellStyle name="Normal 565 3 4" xfId="36732"/>
    <cellStyle name="Normal 565 3 4 2" xfId="36733"/>
    <cellStyle name="Normal 565 3 4 2 2" xfId="36734"/>
    <cellStyle name="Normal 565 3 4 3" xfId="36735"/>
    <cellStyle name="Normal 565 3 5" xfId="36736"/>
    <cellStyle name="Normal 565 4" xfId="36737"/>
    <cellStyle name="Normal 565 4 2" xfId="36738"/>
    <cellStyle name="Normal 565 4 2 2" xfId="36739"/>
    <cellStyle name="Normal 565 4 3" xfId="36740"/>
    <cellStyle name="Normal 565 4 3 2" xfId="36741"/>
    <cellStyle name="Normal 565 4 3 2 2" xfId="36742"/>
    <cellStyle name="Normal 565 4 3 3" xfId="36743"/>
    <cellStyle name="Normal 565 4 4" xfId="36744"/>
    <cellStyle name="Normal 565 4 4 2" xfId="36745"/>
    <cellStyle name="Normal 565 4 4 2 2" xfId="36746"/>
    <cellStyle name="Normal 565 4 4 3" xfId="36747"/>
    <cellStyle name="Normal 565 4 5" xfId="36748"/>
    <cellStyle name="Normal 565 5" xfId="36749"/>
    <cellStyle name="Normal 565 5 2" xfId="36750"/>
    <cellStyle name="Normal 565 6" xfId="36751"/>
    <cellStyle name="Normal 565 6 2" xfId="36752"/>
    <cellStyle name="Normal 565 6 2 2" xfId="36753"/>
    <cellStyle name="Normal 565 6 3" xfId="36754"/>
    <cellStyle name="Normal 565 7" xfId="36755"/>
    <cellStyle name="Normal 565 7 2" xfId="36756"/>
    <cellStyle name="Normal 565 7 2 2" xfId="36757"/>
    <cellStyle name="Normal 565 7 3" xfId="36758"/>
    <cellStyle name="Normal 565 8" xfId="36759"/>
    <cellStyle name="Normal 566" xfId="36760"/>
    <cellStyle name="Normal 566 2" xfId="36761"/>
    <cellStyle name="Normal 566 2 2" xfId="36762"/>
    <cellStyle name="Normal 566 3" xfId="36763"/>
    <cellStyle name="Normal 566 3 2" xfId="36764"/>
    <cellStyle name="Normal 566 3 2 2" xfId="36765"/>
    <cellStyle name="Normal 566 3 3" xfId="36766"/>
    <cellStyle name="Normal 566 4" xfId="36767"/>
    <cellStyle name="Normal 566 4 2" xfId="36768"/>
    <cellStyle name="Normal 566 4 2 2" xfId="36769"/>
    <cellStyle name="Normal 566 4 3" xfId="36770"/>
    <cellStyle name="Normal 566 5" xfId="36771"/>
    <cellStyle name="Normal 567" xfId="36772"/>
    <cellStyle name="Normal 567 2" xfId="36773"/>
    <cellStyle name="Normal 567 2 2" xfId="36774"/>
    <cellStyle name="Normal 567 2 2 2" xfId="36775"/>
    <cellStyle name="Normal 567 2 3" xfId="36776"/>
    <cellStyle name="Normal 567 2 3 2" xfId="36777"/>
    <cellStyle name="Normal 567 2 3 2 2" xfId="36778"/>
    <cellStyle name="Normal 567 2 3 3" xfId="36779"/>
    <cellStyle name="Normal 567 2 4" xfId="36780"/>
    <cellStyle name="Normal 567 3" xfId="36781"/>
    <cellStyle name="Normal 567 3 2" xfId="36782"/>
    <cellStyle name="Normal 567 3 2 2" xfId="36783"/>
    <cellStyle name="Normal 567 3 3" xfId="36784"/>
    <cellStyle name="Normal 567 4" xfId="36785"/>
    <cellStyle name="Normal 567 4 2" xfId="36786"/>
    <cellStyle name="Normal 567 4 2 2" xfId="36787"/>
    <cellStyle name="Normal 567 4 3" xfId="36788"/>
    <cellStyle name="Normal 567 5" xfId="36789"/>
    <cellStyle name="Normal 567 5 2" xfId="36790"/>
    <cellStyle name="Normal 567 5 2 2" xfId="36791"/>
    <cellStyle name="Normal 567 5 3" xfId="36792"/>
    <cellStyle name="Normal 567 6" xfId="36793"/>
    <cellStyle name="Normal 568" xfId="36794"/>
    <cellStyle name="Normal 568 2" xfId="36795"/>
    <cellStyle name="Normal 568 2 2" xfId="36796"/>
    <cellStyle name="Normal 568 2 2 2" xfId="36797"/>
    <cellStyle name="Normal 568 2 3" xfId="36798"/>
    <cellStyle name="Normal 568 2 3 2" xfId="36799"/>
    <cellStyle name="Normal 568 2 3 2 2" xfId="36800"/>
    <cellStyle name="Normal 568 2 3 3" xfId="36801"/>
    <cellStyle name="Normal 568 2 4" xfId="36802"/>
    <cellStyle name="Normal 568 3" xfId="36803"/>
    <cellStyle name="Normal 568 3 2" xfId="36804"/>
    <cellStyle name="Normal 568 3 2 2" xfId="36805"/>
    <cellStyle name="Normal 568 3 3" xfId="36806"/>
    <cellStyle name="Normal 568 4" xfId="36807"/>
    <cellStyle name="Normal 568 4 2" xfId="36808"/>
    <cellStyle name="Normal 568 4 2 2" xfId="36809"/>
    <cellStyle name="Normal 568 4 3" xfId="36810"/>
    <cellStyle name="Normal 568 5" xfId="36811"/>
    <cellStyle name="Normal 568 5 2" xfId="36812"/>
    <cellStyle name="Normal 568 5 2 2" xfId="36813"/>
    <cellStyle name="Normal 568 5 3" xfId="36814"/>
    <cellStyle name="Normal 568 6" xfId="36815"/>
    <cellStyle name="Normal 569" xfId="36816"/>
    <cellStyle name="Normal 569 2" xfId="36817"/>
    <cellStyle name="Normal 569 2 2" xfId="36818"/>
    <cellStyle name="Normal 569 2 2 2" xfId="36819"/>
    <cellStyle name="Normal 569 2 3" xfId="36820"/>
    <cellStyle name="Normal 569 2 3 2" xfId="36821"/>
    <cellStyle name="Normal 569 2 3 2 2" xfId="36822"/>
    <cellStyle name="Normal 569 2 3 3" xfId="36823"/>
    <cellStyle name="Normal 569 2 4" xfId="36824"/>
    <cellStyle name="Normal 569 3" xfId="36825"/>
    <cellStyle name="Normal 569 3 2" xfId="36826"/>
    <cellStyle name="Normal 569 3 2 2" xfId="36827"/>
    <cellStyle name="Normal 569 3 3" xfId="36828"/>
    <cellStyle name="Normal 569 4" xfId="36829"/>
    <cellStyle name="Normal 569 4 2" xfId="36830"/>
    <cellStyle name="Normal 569 4 2 2" xfId="36831"/>
    <cellStyle name="Normal 569 4 3" xfId="36832"/>
    <cellStyle name="Normal 569 5" xfId="36833"/>
    <cellStyle name="Normal 57" xfId="36834"/>
    <cellStyle name="Normal 57 2" xfId="36835"/>
    <cellStyle name="Normal 57 2 2" xfId="36836"/>
    <cellStyle name="Normal 57 2 2 2" xfId="36837"/>
    <cellStyle name="Normal 57 2 3" xfId="36838"/>
    <cellStyle name="Normal 57 2 3 2" xfId="36839"/>
    <cellStyle name="Normal 57 2 3 2 2" xfId="36840"/>
    <cellStyle name="Normal 57 2 3 3" xfId="36841"/>
    <cellStyle name="Normal 57 2 4" xfId="36842"/>
    <cellStyle name="Normal 57 2 4 2" xfId="36843"/>
    <cellStyle name="Normal 57 2 4 2 2" xfId="36844"/>
    <cellStyle name="Normal 57 2 4 3" xfId="36845"/>
    <cellStyle name="Normal 57 2 5" xfId="36846"/>
    <cellStyle name="Normal 57 3" xfId="36847"/>
    <cellStyle name="Normal 57 3 2" xfId="36848"/>
    <cellStyle name="Normal 57 3 2 2" xfId="36849"/>
    <cellStyle name="Normal 57 3 2 2 2" xfId="36850"/>
    <cellStyle name="Normal 57 3 2 3" xfId="36851"/>
    <cellStyle name="Normal 57 3 2 3 2" xfId="36852"/>
    <cellStyle name="Normal 57 3 2 3 2 2" xfId="36853"/>
    <cellStyle name="Normal 57 3 2 3 3" xfId="36854"/>
    <cellStyle name="Normal 57 3 2 4" xfId="36855"/>
    <cellStyle name="Normal 57 3 3" xfId="36856"/>
    <cellStyle name="Normal 57 3 3 2" xfId="36857"/>
    <cellStyle name="Normal 57 3 3 2 2" xfId="36858"/>
    <cellStyle name="Normal 57 3 3 3" xfId="36859"/>
    <cellStyle name="Normal 57 3 4" xfId="36860"/>
    <cellStyle name="Normal 57 3 4 2" xfId="36861"/>
    <cellStyle name="Normal 57 3 4 2 2" xfId="36862"/>
    <cellStyle name="Normal 57 3 4 3" xfId="36863"/>
    <cellStyle name="Normal 57 3 5" xfId="36864"/>
    <cellStyle name="Normal 57 3 5 2" xfId="36865"/>
    <cellStyle name="Normal 57 3 5 2 2" xfId="36866"/>
    <cellStyle name="Normal 57 3 5 3" xfId="36867"/>
    <cellStyle name="Normal 57 3 6" xfId="36868"/>
    <cellStyle name="Normal 57 4" xfId="36869"/>
    <cellStyle name="Normal 57 4 2" xfId="36870"/>
    <cellStyle name="Normal 57 4 2 2" xfId="36871"/>
    <cellStyle name="Normal 57 4 3" xfId="36872"/>
    <cellStyle name="Normal 57 5" xfId="36873"/>
    <cellStyle name="Normal 57 5 2" xfId="36874"/>
    <cellStyle name="Normal 57 5 2 2" xfId="36875"/>
    <cellStyle name="Normal 57 5 3" xfId="36876"/>
    <cellStyle name="Normal 57 6" xfId="36877"/>
    <cellStyle name="Normal 57 6 2" xfId="36878"/>
    <cellStyle name="Normal 57 6 2 2" xfId="36879"/>
    <cellStyle name="Normal 57 6 3" xfId="36880"/>
    <cellStyle name="Normal 57 7" xfId="36881"/>
    <cellStyle name="Normal 570" xfId="36882"/>
    <cellStyle name="Normal 570 2" xfId="36883"/>
    <cellStyle name="Normal 570 2 2" xfId="36884"/>
    <cellStyle name="Normal 570 2 2 2" xfId="36885"/>
    <cellStyle name="Normal 570 2 3" xfId="36886"/>
    <cellStyle name="Normal 570 2 3 2" xfId="36887"/>
    <cellStyle name="Normal 570 2 3 2 2" xfId="36888"/>
    <cellStyle name="Normal 570 2 3 3" xfId="36889"/>
    <cellStyle name="Normal 570 2 4" xfId="36890"/>
    <cellStyle name="Normal 570 3" xfId="36891"/>
    <cellStyle name="Normal 570 3 2" xfId="36892"/>
    <cellStyle name="Normal 570 3 2 2" xfId="36893"/>
    <cellStyle name="Normal 570 3 3" xfId="36894"/>
    <cellStyle name="Normal 570 4" xfId="36895"/>
    <cellStyle name="Normal 570 4 2" xfId="36896"/>
    <cellStyle name="Normal 570 4 2 2" xfId="36897"/>
    <cellStyle name="Normal 570 4 3" xfId="36898"/>
    <cellStyle name="Normal 570 5" xfId="36899"/>
    <cellStyle name="Normal 571" xfId="36900"/>
    <cellStyle name="Normal 571 2" xfId="36901"/>
    <cellStyle name="Normal 571 2 2" xfId="36902"/>
    <cellStyle name="Normal 571 2 2 2" xfId="36903"/>
    <cellStyle name="Normal 571 2 3" xfId="36904"/>
    <cellStyle name="Normal 571 2 3 2" xfId="36905"/>
    <cellStyle name="Normal 571 2 3 2 2" xfId="36906"/>
    <cellStyle name="Normal 571 2 3 3" xfId="36907"/>
    <cellStyle name="Normal 571 2 4" xfId="36908"/>
    <cellStyle name="Normal 571 3" xfId="36909"/>
    <cellStyle name="Normal 571 3 2" xfId="36910"/>
    <cellStyle name="Normal 571 3 2 2" xfId="36911"/>
    <cellStyle name="Normal 571 3 3" xfId="36912"/>
    <cellStyle name="Normal 571 4" xfId="36913"/>
    <cellStyle name="Normal 571 4 2" xfId="36914"/>
    <cellStyle name="Normal 571 4 2 2" xfId="36915"/>
    <cellStyle name="Normal 571 4 3" xfId="36916"/>
    <cellStyle name="Normal 571 5" xfId="36917"/>
    <cellStyle name="Normal 572" xfId="36918"/>
    <cellStyle name="Normal 572 2" xfId="36919"/>
    <cellStyle name="Normal 572 2 2" xfId="36920"/>
    <cellStyle name="Normal 572 2 2 2" xfId="36921"/>
    <cellStyle name="Normal 572 2 3" xfId="36922"/>
    <cellStyle name="Normal 572 2 3 2" xfId="36923"/>
    <cellStyle name="Normal 572 2 3 2 2" xfId="36924"/>
    <cellStyle name="Normal 572 2 3 3" xfId="36925"/>
    <cellStyle name="Normal 572 2 4" xfId="36926"/>
    <cellStyle name="Normal 572 3" xfId="36927"/>
    <cellStyle name="Normal 572 3 2" xfId="36928"/>
    <cellStyle name="Normal 572 3 2 2" xfId="36929"/>
    <cellStyle name="Normal 572 3 3" xfId="36930"/>
    <cellStyle name="Normal 572 4" xfId="36931"/>
    <cellStyle name="Normal 572 4 2" xfId="36932"/>
    <cellStyle name="Normal 572 4 2 2" xfId="36933"/>
    <cellStyle name="Normal 572 4 3" xfId="36934"/>
    <cellStyle name="Normal 572 5" xfId="36935"/>
    <cellStyle name="Normal 573" xfId="36936"/>
    <cellStyle name="Normal 573 2" xfId="36937"/>
    <cellStyle name="Normal 573 2 2" xfId="36938"/>
    <cellStyle name="Normal 573 2 2 2" xfId="36939"/>
    <cellStyle name="Normal 573 2 3" xfId="36940"/>
    <cellStyle name="Normal 573 2 3 2" xfId="36941"/>
    <cellStyle name="Normal 573 2 3 2 2" xfId="36942"/>
    <cellStyle name="Normal 573 2 3 3" xfId="36943"/>
    <cellStyle name="Normal 573 2 4" xfId="36944"/>
    <cellStyle name="Normal 573 3" xfId="36945"/>
    <cellStyle name="Normal 573 3 2" xfId="36946"/>
    <cellStyle name="Normal 573 3 2 2" xfId="36947"/>
    <cellStyle name="Normal 573 3 3" xfId="36948"/>
    <cellStyle name="Normal 573 4" xfId="36949"/>
    <cellStyle name="Normal 573 4 2" xfId="36950"/>
    <cellStyle name="Normal 573 4 2 2" xfId="36951"/>
    <cellStyle name="Normal 573 4 3" xfId="36952"/>
    <cellStyle name="Normal 573 5" xfId="36953"/>
    <cellStyle name="Normal 574" xfId="36954"/>
    <cellStyle name="Normal 574 2" xfId="36955"/>
    <cellStyle name="Normal 574 2 2" xfId="36956"/>
    <cellStyle name="Normal 574 3" xfId="36957"/>
    <cellStyle name="Normal 574 3 2" xfId="36958"/>
    <cellStyle name="Normal 574 3 2 2" xfId="36959"/>
    <cellStyle name="Normal 574 3 3" xfId="36960"/>
    <cellStyle name="Normal 574 4" xfId="36961"/>
    <cellStyle name="Normal 575" xfId="36962"/>
    <cellStyle name="Normal 575 2" xfId="36963"/>
    <cellStyle name="Normal 575 2 2" xfId="36964"/>
    <cellStyle name="Normal 575 3" xfId="36965"/>
    <cellStyle name="Normal 575 3 2" xfId="36966"/>
    <cellStyle name="Normal 575 3 2 2" xfId="36967"/>
    <cellStyle name="Normal 575 3 3" xfId="36968"/>
    <cellStyle name="Normal 575 4" xfId="36969"/>
    <cellStyle name="Normal 576" xfId="36970"/>
    <cellStyle name="Normal 576 2" xfId="36971"/>
    <cellStyle name="Normal 576 2 2" xfId="36972"/>
    <cellStyle name="Normal 576 2 2 2" xfId="36973"/>
    <cellStyle name="Normal 576 2 3" xfId="36974"/>
    <cellStyle name="Normal 576 2 3 2" xfId="36975"/>
    <cellStyle name="Normal 576 2 3 2 2" xfId="36976"/>
    <cellStyle name="Normal 576 2 3 3" xfId="36977"/>
    <cellStyle name="Normal 576 2 4" xfId="36978"/>
    <cellStyle name="Normal 576 3" xfId="36979"/>
    <cellStyle name="Normal 576 3 2" xfId="36980"/>
    <cellStyle name="Normal 576 3 2 2" xfId="36981"/>
    <cellStyle name="Normal 576 3 3" xfId="36982"/>
    <cellStyle name="Normal 576 4" xfId="36983"/>
    <cellStyle name="Normal 576 4 2" xfId="36984"/>
    <cellStyle name="Normal 576 4 2 2" xfId="36985"/>
    <cellStyle name="Normal 576 4 3" xfId="36986"/>
    <cellStyle name="Normal 576 5" xfId="36987"/>
    <cellStyle name="Normal 577" xfId="36988"/>
    <cellStyle name="Normal 577 2" xfId="36989"/>
    <cellStyle name="Normal 577 2 2" xfId="36990"/>
    <cellStyle name="Normal 577 2 2 2" xfId="36991"/>
    <cellStyle name="Normal 577 2 3" xfId="36992"/>
    <cellStyle name="Normal 577 2 3 2" xfId="36993"/>
    <cellStyle name="Normal 577 2 3 2 2" xfId="36994"/>
    <cellStyle name="Normal 577 2 3 3" xfId="36995"/>
    <cellStyle name="Normal 577 2 4" xfId="36996"/>
    <cellStyle name="Normal 577 3" xfId="36997"/>
    <cellStyle name="Normal 577 3 2" xfId="36998"/>
    <cellStyle name="Normal 577 3 2 2" xfId="36999"/>
    <cellStyle name="Normal 577 3 3" xfId="37000"/>
    <cellStyle name="Normal 577 4" xfId="37001"/>
    <cellStyle name="Normal 577 4 2" xfId="37002"/>
    <cellStyle name="Normal 577 4 2 2" xfId="37003"/>
    <cellStyle name="Normal 577 4 3" xfId="37004"/>
    <cellStyle name="Normal 577 5" xfId="37005"/>
    <cellStyle name="Normal 578" xfId="37006"/>
    <cellStyle name="Normal 578 2" xfId="37007"/>
    <cellStyle name="Normal 578 2 2" xfId="37008"/>
    <cellStyle name="Normal 578 2 2 2" xfId="37009"/>
    <cellStyle name="Normal 578 2 3" xfId="37010"/>
    <cellStyle name="Normal 578 2 3 2" xfId="37011"/>
    <cellStyle name="Normal 578 2 3 2 2" xfId="37012"/>
    <cellStyle name="Normal 578 2 3 3" xfId="37013"/>
    <cellStyle name="Normal 578 2 4" xfId="37014"/>
    <cellStyle name="Normal 578 3" xfId="37015"/>
    <cellStyle name="Normal 578 3 2" xfId="37016"/>
    <cellStyle name="Normal 578 3 2 2" xfId="37017"/>
    <cellStyle name="Normal 578 3 3" xfId="37018"/>
    <cellStyle name="Normal 578 4" xfId="37019"/>
    <cellStyle name="Normal 578 4 2" xfId="37020"/>
    <cellStyle name="Normal 578 4 2 2" xfId="37021"/>
    <cellStyle name="Normal 578 4 3" xfId="37022"/>
    <cellStyle name="Normal 578 5" xfId="37023"/>
    <cellStyle name="Normal 579" xfId="37024"/>
    <cellStyle name="Normal 579 2" xfId="37025"/>
    <cellStyle name="Normal 579 2 2" xfId="37026"/>
    <cellStyle name="Normal 579 2 2 2" xfId="37027"/>
    <cellStyle name="Normal 579 2 3" xfId="37028"/>
    <cellStyle name="Normal 579 2 3 2" xfId="37029"/>
    <cellStyle name="Normal 579 2 3 2 2" xfId="37030"/>
    <cellStyle name="Normal 579 2 3 3" xfId="37031"/>
    <cellStyle name="Normal 579 2 4" xfId="37032"/>
    <cellStyle name="Normal 579 3" xfId="37033"/>
    <cellStyle name="Normal 579 3 2" xfId="37034"/>
    <cellStyle name="Normal 579 3 2 2" xfId="37035"/>
    <cellStyle name="Normal 579 3 3" xfId="37036"/>
    <cellStyle name="Normal 579 4" xfId="37037"/>
    <cellStyle name="Normal 579 4 2" xfId="37038"/>
    <cellStyle name="Normal 579 4 2 2" xfId="37039"/>
    <cellStyle name="Normal 579 4 3" xfId="37040"/>
    <cellStyle name="Normal 579 5" xfId="37041"/>
    <cellStyle name="Normal 58" xfId="37042"/>
    <cellStyle name="Normal 58 2" xfId="37043"/>
    <cellStyle name="Normal 58 2 2" xfId="37044"/>
    <cellStyle name="Normal 58 2 2 2" xfId="37045"/>
    <cellStyle name="Normal 58 2 3" xfId="37046"/>
    <cellStyle name="Normal 58 2 3 2" xfId="37047"/>
    <cellStyle name="Normal 58 2 3 2 2" xfId="37048"/>
    <cellStyle name="Normal 58 2 3 3" xfId="37049"/>
    <cellStyle name="Normal 58 2 4" xfId="37050"/>
    <cellStyle name="Normal 58 2 4 2" xfId="37051"/>
    <cellStyle name="Normal 58 2 4 2 2" xfId="37052"/>
    <cellStyle name="Normal 58 2 4 3" xfId="37053"/>
    <cellStyle name="Normal 58 2 5" xfId="37054"/>
    <cellStyle name="Normal 58 3" xfId="37055"/>
    <cellStyle name="Normal 58 3 2" xfId="37056"/>
    <cellStyle name="Normal 58 3 2 2" xfId="37057"/>
    <cellStyle name="Normal 58 3 2 2 2" xfId="37058"/>
    <cellStyle name="Normal 58 3 2 3" xfId="37059"/>
    <cellStyle name="Normal 58 3 2 3 2" xfId="37060"/>
    <cellStyle name="Normal 58 3 2 3 2 2" xfId="37061"/>
    <cellStyle name="Normal 58 3 2 3 3" xfId="37062"/>
    <cellStyle name="Normal 58 3 2 4" xfId="37063"/>
    <cellStyle name="Normal 58 3 3" xfId="37064"/>
    <cellStyle name="Normal 58 3 3 2" xfId="37065"/>
    <cellStyle name="Normal 58 3 3 2 2" xfId="37066"/>
    <cellStyle name="Normal 58 3 3 3" xfId="37067"/>
    <cellStyle name="Normal 58 3 4" xfId="37068"/>
    <cellStyle name="Normal 58 3 4 2" xfId="37069"/>
    <cellStyle name="Normal 58 3 4 2 2" xfId="37070"/>
    <cellStyle name="Normal 58 3 4 3" xfId="37071"/>
    <cellStyle name="Normal 58 3 5" xfId="37072"/>
    <cellStyle name="Normal 58 3 5 2" xfId="37073"/>
    <cellStyle name="Normal 58 3 5 2 2" xfId="37074"/>
    <cellStyle name="Normal 58 3 5 3" xfId="37075"/>
    <cellStyle name="Normal 58 3 6" xfId="37076"/>
    <cellStyle name="Normal 58 4" xfId="37077"/>
    <cellStyle name="Normal 58 4 2" xfId="37078"/>
    <cellStyle name="Normal 58 4 2 2" xfId="37079"/>
    <cellStyle name="Normal 58 4 3" xfId="37080"/>
    <cellStyle name="Normal 58 5" xfId="37081"/>
    <cellStyle name="Normal 58 5 2" xfId="37082"/>
    <cellStyle name="Normal 58 5 2 2" xfId="37083"/>
    <cellStyle name="Normal 58 5 3" xfId="37084"/>
    <cellStyle name="Normal 58 6" xfId="37085"/>
    <cellStyle name="Normal 58 6 2" xfId="37086"/>
    <cellStyle name="Normal 58 6 2 2" xfId="37087"/>
    <cellStyle name="Normal 58 6 3" xfId="37088"/>
    <cellStyle name="Normal 58 7" xfId="37089"/>
    <cellStyle name="Normal 580" xfId="37090"/>
    <cellStyle name="Normal 580 2" xfId="37091"/>
    <cellStyle name="Normal 580 2 2" xfId="37092"/>
    <cellStyle name="Normal 580 3" xfId="37093"/>
    <cellStyle name="Normal 580 3 2" xfId="37094"/>
    <cellStyle name="Normal 580 3 2 2" xfId="37095"/>
    <cellStyle name="Normal 580 3 3" xfId="37096"/>
    <cellStyle name="Normal 580 4" xfId="37097"/>
    <cellStyle name="Normal 581" xfId="37098"/>
    <cellStyle name="Normal 581 2" xfId="37099"/>
    <cellStyle name="Normal 581 2 2" xfId="37100"/>
    <cellStyle name="Normal 581 3" xfId="37101"/>
    <cellStyle name="Normal 581 3 2" xfId="37102"/>
    <cellStyle name="Normal 581 3 2 2" xfId="37103"/>
    <cellStyle name="Normal 581 3 3" xfId="37104"/>
    <cellStyle name="Normal 581 4" xfId="37105"/>
    <cellStyle name="Normal 582" xfId="37106"/>
    <cellStyle name="Normal 582 2" xfId="37107"/>
    <cellStyle name="Normal 582 2 2" xfId="37108"/>
    <cellStyle name="Normal 582 3" xfId="37109"/>
    <cellStyle name="Normal 582 3 2" xfId="37110"/>
    <cellStyle name="Normal 582 3 2 2" xfId="37111"/>
    <cellStyle name="Normal 582 3 3" xfId="37112"/>
    <cellStyle name="Normal 582 4" xfId="37113"/>
    <cellStyle name="Normal 583" xfId="37114"/>
    <cellStyle name="Normal 583 2" xfId="37115"/>
    <cellStyle name="Normal 583 2 2" xfId="37116"/>
    <cellStyle name="Normal 583 3" xfId="37117"/>
    <cellStyle name="Normal 583 3 2" xfId="37118"/>
    <cellStyle name="Normal 583 3 2 2" xfId="37119"/>
    <cellStyle name="Normal 583 3 3" xfId="37120"/>
    <cellStyle name="Normal 583 4" xfId="37121"/>
    <cellStyle name="Normal 584" xfId="37122"/>
    <cellStyle name="Normal 584 2" xfId="37123"/>
    <cellStyle name="Normal 584 2 2" xfId="37124"/>
    <cellStyle name="Normal 584 2 2 2" xfId="37125"/>
    <cellStyle name="Normal 584 2 3" xfId="37126"/>
    <cellStyle name="Normal 584 3" xfId="37127"/>
    <cellStyle name="Normal 584 3 2" xfId="37128"/>
    <cellStyle name="Normal 584 3 2 2" xfId="37129"/>
    <cellStyle name="Normal 584 3 2 2 2" xfId="37130"/>
    <cellStyle name="Normal 584 3 2 3" xfId="37131"/>
    <cellStyle name="Normal 584 3 3" xfId="37132"/>
    <cellStyle name="Normal 584 3 3 2" xfId="37133"/>
    <cellStyle name="Normal 584 3 4" xfId="37134"/>
    <cellStyle name="Normal 584 4" xfId="37135"/>
    <cellStyle name="Normal 584 4 2" xfId="37136"/>
    <cellStyle name="Normal 584 4 2 2" xfId="37137"/>
    <cellStyle name="Normal 584 4 3" xfId="37138"/>
    <cellStyle name="Normal 584 5" xfId="37139"/>
    <cellStyle name="Normal 584 5 2" xfId="37140"/>
    <cellStyle name="Normal 584 6" xfId="37141"/>
    <cellStyle name="Normal 585" xfId="37142"/>
    <cellStyle name="Normal 585 2" xfId="37143"/>
    <cellStyle name="Normal 585 2 2" xfId="37144"/>
    <cellStyle name="Normal 585 2 2 2" xfId="37145"/>
    <cellStyle name="Normal 585 2 3" xfId="37146"/>
    <cellStyle name="Normal 585 3" xfId="37147"/>
    <cellStyle name="Normal 585 3 2" xfId="37148"/>
    <cellStyle name="Normal 585 4" xfId="37149"/>
    <cellStyle name="Normal 586" xfId="37150"/>
    <cellStyle name="Normal 586 2" xfId="37151"/>
    <cellStyle name="Normal 586 2 2" xfId="37152"/>
    <cellStyle name="Normal 586 2 2 2" xfId="37153"/>
    <cellStyle name="Normal 586 2 3" xfId="37154"/>
    <cellStyle name="Normal 586 3" xfId="37155"/>
    <cellStyle name="Normal 586 3 2" xfId="37156"/>
    <cellStyle name="Normal 586 4" xfId="37157"/>
    <cellStyle name="Normal 587" xfId="37158"/>
    <cellStyle name="Normal 587 2" xfId="37159"/>
    <cellStyle name="Normal 587 2 2" xfId="37160"/>
    <cellStyle name="Normal 587 2 2 2" xfId="37161"/>
    <cellStyle name="Normal 587 2 3" xfId="37162"/>
    <cellStyle name="Normal 587 3" xfId="37163"/>
    <cellStyle name="Normal 587 3 2" xfId="37164"/>
    <cellStyle name="Normal 587 4" xfId="37165"/>
    <cellStyle name="Normal 588" xfId="37166"/>
    <cellStyle name="Normal 588 2" xfId="37167"/>
    <cellStyle name="Normal 588 2 2" xfId="37168"/>
    <cellStyle name="Normal 588 3" xfId="37169"/>
    <cellStyle name="Normal 589" xfId="37170"/>
    <cellStyle name="Normal 589 2" xfId="37171"/>
    <cellStyle name="Normal 589 2 2" xfId="37172"/>
    <cellStyle name="Normal 589 3" xfId="37173"/>
    <cellStyle name="Normal 59" xfId="37174"/>
    <cellStyle name="Normal 59 2" xfId="37175"/>
    <cellStyle name="Normal 59 2 2" xfId="37176"/>
    <cellStyle name="Normal 59 2 2 2" xfId="37177"/>
    <cellStyle name="Normal 59 2 3" xfId="37178"/>
    <cellStyle name="Normal 59 2 3 2" xfId="37179"/>
    <cellStyle name="Normal 59 2 3 2 2" xfId="37180"/>
    <cellStyle name="Normal 59 2 3 3" xfId="37181"/>
    <cellStyle name="Normal 59 2 4" xfId="37182"/>
    <cellStyle name="Normal 59 2 4 2" xfId="37183"/>
    <cellStyle name="Normal 59 2 4 2 2" xfId="37184"/>
    <cellStyle name="Normal 59 2 4 3" xfId="37185"/>
    <cellStyle name="Normal 59 2 5" xfId="37186"/>
    <cellStyle name="Normal 59 3" xfId="37187"/>
    <cellStyle name="Normal 59 3 2" xfId="37188"/>
    <cellStyle name="Normal 59 3 2 2" xfId="37189"/>
    <cellStyle name="Normal 59 3 2 2 2" xfId="37190"/>
    <cellStyle name="Normal 59 3 2 3" xfId="37191"/>
    <cellStyle name="Normal 59 3 2 3 2" xfId="37192"/>
    <cellStyle name="Normal 59 3 2 3 2 2" xfId="37193"/>
    <cellStyle name="Normal 59 3 2 3 3" xfId="37194"/>
    <cellStyle name="Normal 59 3 2 4" xfId="37195"/>
    <cellStyle name="Normal 59 3 3" xfId="37196"/>
    <cellStyle name="Normal 59 3 3 2" xfId="37197"/>
    <cellStyle name="Normal 59 3 3 2 2" xfId="37198"/>
    <cellStyle name="Normal 59 3 3 3" xfId="37199"/>
    <cellStyle name="Normal 59 3 4" xfId="37200"/>
    <cellStyle name="Normal 59 3 4 2" xfId="37201"/>
    <cellStyle name="Normal 59 3 4 2 2" xfId="37202"/>
    <cellStyle name="Normal 59 3 4 3" xfId="37203"/>
    <cellStyle name="Normal 59 3 5" xfId="37204"/>
    <cellStyle name="Normal 59 3 5 2" xfId="37205"/>
    <cellStyle name="Normal 59 3 5 2 2" xfId="37206"/>
    <cellStyle name="Normal 59 3 5 3" xfId="37207"/>
    <cellStyle name="Normal 59 3 6" xfId="37208"/>
    <cellStyle name="Normal 59 4" xfId="37209"/>
    <cellStyle name="Normal 59 4 2" xfId="37210"/>
    <cellStyle name="Normal 59 4 2 2" xfId="37211"/>
    <cellStyle name="Normal 59 4 3" xfId="37212"/>
    <cellStyle name="Normal 59 5" xfId="37213"/>
    <cellStyle name="Normal 59 5 2" xfId="37214"/>
    <cellStyle name="Normal 59 5 2 2" xfId="37215"/>
    <cellStyle name="Normal 59 5 3" xfId="37216"/>
    <cellStyle name="Normal 59 6" xfId="37217"/>
    <cellStyle name="Normal 59 6 2" xfId="37218"/>
    <cellStyle name="Normal 59 6 2 2" xfId="37219"/>
    <cellStyle name="Normal 59 6 3" xfId="37220"/>
    <cellStyle name="Normal 59 7" xfId="37221"/>
    <cellStyle name="Normal 590" xfId="37222"/>
    <cellStyle name="Normal 590 2" xfId="37223"/>
    <cellStyle name="Normal 590 2 2" xfId="37224"/>
    <cellStyle name="Normal 590 3" xfId="37225"/>
    <cellStyle name="Normal 591" xfId="37226"/>
    <cellStyle name="Normal 591 2" xfId="37227"/>
    <cellStyle name="Normal 591 2 2" xfId="37228"/>
    <cellStyle name="Normal 591 3" xfId="37229"/>
    <cellStyle name="Normal 592" xfId="37230"/>
    <cellStyle name="Normal 592 2" xfId="37231"/>
    <cellStyle name="Normal 592 2 2" xfId="37232"/>
    <cellStyle name="Normal 592 3" xfId="37233"/>
    <cellStyle name="Normal 593" xfId="37234"/>
    <cellStyle name="Normal 593 2" xfId="37235"/>
    <cellStyle name="Normal 593 2 2" xfId="37236"/>
    <cellStyle name="Normal 593 3" xfId="37237"/>
    <cellStyle name="Normal 594" xfId="37238"/>
    <cellStyle name="Normal 594 2" xfId="37239"/>
    <cellStyle name="Normal 594 2 2" xfId="37240"/>
    <cellStyle name="Normal 594 3" xfId="37241"/>
    <cellStyle name="Normal 595" xfId="37242"/>
    <cellStyle name="Normal 595 2" xfId="37243"/>
    <cellStyle name="Normal 595 2 2" xfId="37244"/>
    <cellStyle name="Normal 595 3" xfId="37245"/>
    <cellStyle name="Normal 596" xfId="37246"/>
    <cellStyle name="Normal 596 2" xfId="37247"/>
    <cellStyle name="Normal 596 2 2" xfId="37248"/>
    <cellStyle name="Normal 596 3" xfId="37249"/>
    <cellStyle name="Normal 597" xfId="37250"/>
    <cellStyle name="Normal 597 2" xfId="37251"/>
    <cellStyle name="Normal 597 2 2" xfId="37252"/>
    <cellStyle name="Normal 597 3" xfId="37253"/>
    <cellStyle name="Normal 598" xfId="37254"/>
    <cellStyle name="Normal 598 2" xfId="37255"/>
    <cellStyle name="Normal 598 2 2" xfId="37256"/>
    <cellStyle name="Normal 598 3" xfId="37257"/>
    <cellStyle name="Normal 599" xfId="37258"/>
    <cellStyle name="Normal 599 2" xfId="37259"/>
    <cellStyle name="Normal 599 2 2" xfId="37260"/>
    <cellStyle name="Normal 599 3" xfId="37261"/>
    <cellStyle name="Normal 6" xfId="149"/>
    <cellStyle name="Normal 6 10" xfId="37262"/>
    <cellStyle name="Normal 6 10 2" xfId="37263"/>
    <cellStyle name="Normal 6 11" xfId="37264"/>
    <cellStyle name="Normal 6 12" xfId="37265"/>
    <cellStyle name="Normal 6 13" xfId="37266"/>
    <cellStyle name="Normal 6 2" xfId="37267"/>
    <cellStyle name="Normal 6 2 2" xfId="37268"/>
    <cellStyle name="Normal 6 2 2 2" xfId="37269"/>
    <cellStyle name="Normal 6 2 2 2 2" xfId="37270"/>
    <cellStyle name="Normal 6 2 2 3" xfId="37271"/>
    <cellStyle name="Normal 6 2 2 3 2" xfId="37272"/>
    <cellStyle name="Normal 6 2 2 3 2 2" xfId="37273"/>
    <cellStyle name="Normal 6 2 2 3 3" xfId="37274"/>
    <cellStyle name="Normal 6 2 2 4" xfId="37275"/>
    <cellStyle name="Normal 6 2 2 4 2" xfId="37276"/>
    <cellStyle name="Normal 6 2 2 4 2 2" xfId="37277"/>
    <cellStyle name="Normal 6 2 2 4 3" xfId="37278"/>
    <cellStyle name="Normal 6 2 2 5" xfId="37279"/>
    <cellStyle name="Normal 6 2 3" xfId="37280"/>
    <cellStyle name="Normal 6 2 3 2" xfId="37281"/>
    <cellStyle name="Normal 6 2 3 2 2" xfId="37282"/>
    <cellStyle name="Normal 6 2 3 2 2 2" xfId="37283"/>
    <cellStyle name="Normal 6 2 3 2 3" xfId="37284"/>
    <cellStyle name="Normal 6 2 3 2 3 2" xfId="37285"/>
    <cellStyle name="Normal 6 2 3 2 3 2 2" xfId="37286"/>
    <cellStyle name="Normal 6 2 3 2 3 3" xfId="37287"/>
    <cellStyle name="Normal 6 2 3 2 4" xfId="37288"/>
    <cellStyle name="Normal 6 2 3 3" xfId="37289"/>
    <cellStyle name="Normal 6 2 3 3 2" xfId="37290"/>
    <cellStyle name="Normal 6 2 3 3 2 2" xfId="37291"/>
    <cellStyle name="Normal 6 2 3 3 3" xfId="37292"/>
    <cellStyle name="Normal 6 2 3 4" xfId="37293"/>
    <cellStyle name="Normal 6 2 3 4 2" xfId="37294"/>
    <cellStyle name="Normal 6 2 3 4 2 2" xfId="37295"/>
    <cellStyle name="Normal 6 2 3 4 3" xfId="37296"/>
    <cellStyle name="Normal 6 2 3 5" xfId="37297"/>
    <cellStyle name="Normal 6 2 3 5 2" xfId="37298"/>
    <cellStyle name="Normal 6 2 3 5 2 2" xfId="37299"/>
    <cellStyle name="Normal 6 2 3 5 3" xfId="37300"/>
    <cellStyle name="Normal 6 2 3 6" xfId="37301"/>
    <cellStyle name="Normal 6 2 4" xfId="37302"/>
    <cellStyle name="Normal 6 2 4 2" xfId="37303"/>
    <cellStyle name="Normal 6 2 4 2 2" xfId="37304"/>
    <cellStyle name="Normal 6 2 4 3" xfId="37305"/>
    <cellStyle name="Normal 6 2 5" xfId="37306"/>
    <cellStyle name="Normal 6 2 5 2" xfId="37307"/>
    <cellStyle name="Normal 6 2 5 2 2" xfId="37308"/>
    <cellStyle name="Normal 6 2 5 3" xfId="37309"/>
    <cellStyle name="Normal 6 2 6" xfId="37310"/>
    <cellStyle name="Normal 6 2 6 2" xfId="37311"/>
    <cellStyle name="Normal 6 2 6 2 2" xfId="37312"/>
    <cellStyle name="Normal 6 2 6 3" xfId="37313"/>
    <cellStyle name="Normal 6 2 7" xfId="37314"/>
    <cellStyle name="Normal 6 3" xfId="37315"/>
    <cellStyle name="Normal 6 3 2" xfId="37316"/>
    <cellStyle name="Normal 6 3 2 2" xfId="37317"/>
    <cellStyle name="Normal 6 3 2 2 2" xfId="37318"/>
    <cellStyle name="Normal 6 3 2 3" xfId="37319"/>
    <cellStyle name="Normal 6 3 2 3 2" xfId="37320"/>
    <cellStyle name="Normal 6 3 2 3 2 2" xfId="37321"/>
    <cellStyle name="Normal 6 3 2 3 3" xfId="37322"/>
    <cellStyle name="Normal 6 3 2 4" xfId="37323"/>
    <cellStyle name="Normal 6 3 2 4 2" xfId="37324"/>
    <cellStyle name="Normal 6 3 2 4 2 2" xfId="37325"/>
    <cellStyle name="Normal 6 3 2 4 3" xfId="37326"/>
    <cellStyle name="Normal 6 3 2 5" xfId="37327"/>
    <cellStyle name="Normal 6 3 3" xfId="37328"/>
    <cellStyle name="Normal 6 3 3 2" xfId="37329"/>
    <cellStyle name="Normal 6 3 3 2 2" xfId="37330"/>
    <cellStyle name="Normal 6 3 3 3" xfId="37331"/>
    <cellStyle name="Normal 6 3 4" xfId="37332"/>
    <cellStyle name="Normal 6 3 4 2" xfId="37333"/>
    <cellStyle name="Normal 6 3 4 2 2" xfId="37334"/>
    <cellStyle name="Normal 6 3 4 3" xfId="37335"/>
    <cellStyle name="Normal 6 3 5" xfId="37336"/>
    <cellStyle name="Normal 6 3 5 2" xfId="37337"/>
    <cellStyle name="Normal 6 3 5 2 2" xfId="37338"/>
    <cellStyle name="Normal 6 3 5 3" xfId="37339"/>
    <cellStyle name="Normal 6 3 6" xfId="37340"/>
    <cellStyle name="Normal 6 4" xfId="37341"/>
    <cellStyle name="Normal 6 4 2" xfId="37342"/>
    <cellStyle name="Normal 6 4 2 2" xfId="37343"/>
    <cellStyle name="Normal 6 4 2 2 2" xfId="37344"/>
    <cellStyle name="Normal 6 4 2 3" xfId="37345"/>
    <cellStyle name="Normal 6 4 2 3 2" xfId="37346"/>
    <cellStyle name="Normal 6 4 2 3 2 2" xfId="37347"/>
    <cellStyle name="Normal 6 4 2 3 3" xfId="37348"/>
    <cellStyle name="Normal 6 4 2 4" xfId="37349"/>
    <cellStyle name="Normal 6 4 2 4 2" xfId="37350"/>
    <cellStyle name="Normal 6 4 2 4 2 2" xfId="37351"/>
    <cellStyle name="Normal 6 4 2 4 3" xfId="37352"/>
    <cellStyle name="Normal 6 4 2 5" xfId="37353"/>
    <cellStyle name="Normal 6 4 3" xfId="37354"/>
    <cellStyle name="Normal 6 4 3 2" xfId="37355"/>
    <cellStyle name="Normal 6 4 3 2 2" xfId="37356"/>
    <cellStyle name="Normal 6 4 3 2 2 2" xfId="37357"/>
    <cellStyle name="Normal 6 4 3 2 3" xfId="37358"/>
    <cellStyle name="Normal 6 4 3 2 3 2" xfId="37359"/>
    <cellStyle name="Normal 6 4 3 2 3 2 2" xfId="37360"/>
    <cellStyle name="Normal 6 4 3 2 3 3" xfId="37361"/>
    <cellStyle name="Normal 6 4 3 2 4" xfId="37362"/>
    <cellStyle name="Normal 6 4 3 3" xfId="37363"/>
    <cellStyle name="Normal 6 4 3 3 2" xfId="37364"/>
    <cellStyle name="Normal 6 4 3 3 2 2" xfId="37365"/>
    <cellStyle name="Normal 6 4 3 3 3" xfId="37366"/>
    <cellStyle name="Normal 6 4 3 4" xfId="37367"/>
    <cellStyle name="Normal 6 4 3 4 2" xfId="37368"/>
    <cellStyle name="Normal 6 4 3 4 2 2" xfId="37369"/>
    <cellStyle name="Normal 6 4 3 4 3" xfId="37370"/>
    <cellStyle name="Normal 6 4 3 5" xfId="37371"/>
    <cellStyle name="Normal 6 4 3 5 2" xfId="37372"/>
    <cellStyle name="Normal 6 4 3 5 2 2" xfId="37373"/>
    <cellStyle name="Normal 6 4 3 5 3" xfId="37374"/>
    <cellStyle name="Normal 6 4 3 6" xfId="37375"/>
    <cellStyle name="Normal 6 4 4" xfId="37376"/>
    <cellStyle name="Normal 6 5" xfId="37377"/>
    <cellStyle name="Normal 6 5 2" xfId="37378"/>
    <cellStyle name="Normal 6 5 2 2" xfId="37379"/>
    <cellStyle name="Normal 6 5 3" xfId="37380"/>
    <cellStyle name="Normal 6 5 3 2" xfId="37381"/>
    <cellStyle name="Normal 6 5 3 2 2" xfId="37382"/>
    <cellStyle name="Normal 6 5 3 3" xfId="37383"/>
    <cellStyle name="Normal 6 5 4" xfId="37384"/>
    <cellStyle name="Normal 6 5 4 2" xfId="37385"/>
    <cellStyle name="Normal 6 5 4 2 2" xfId="37386"/>
    <cellStyle name="Normal 6 5 4 3" xfId="37387"/>
    <cellStyle name="Normal 6 5 5" xfId="37388"/>
    <cellStyle name="Normal 6 6" xfId="37389"/>
    <cellStyle name="Normal 6 6 2" xfId="37390"/>
    <cellStyle name="Normal 6 6 2 2" xfId="37391"/>
    <cellStyle name="Normal 6 6 2 2 2" xfId="37392"/>
    <cellStyle name="Normal 6 6 2 2 2 2" xfId="37393"/>
    <cellStyle name="Normal 6 6 2 2 3" xfId="37394"/>
    <cellStyle name="Normal 6 6 2 2 3 2" xfId="37395"/>
    <cellStyle name="Normal 6 6 2 2 3 2 2" xfId="37396"/>
    <cellStyle name="Normal 6 6 2 2 3 3" xfId="37397"/>
    <cellStyle name="Normal 6 6 2 2 4" xfId="37398"/>
    <cellStyle name="Normal 6 6 2 3" xfId="37399"/>
    <cellStyle name="Normal 6 6 2 3 2" xfId="37400"/>
    <cellStyle name="Normal 6 6 2 3 2 2" xfId="37401"/>
    <cellStyle name="Normal 6 6 2 3 3" xfId="37402"/>
    <cellStyle name="Normal 6 6 2 4" xfId="37403"/>
    <cellStyle name="Normal 6 6 2 4 2" xfId="37404"/>
    <cellStyle name="Normal 6 6 2 4 2 2" xfId="37405"/>
    <cellStyle name="Normal 6 6 2 4 3" xfId="37406"/>
    <cellStyle name="Normal 6 6 2 5" xfId="37407"/>
    <cellStyle name="Normal 6 6 2 5 2" xfId="37408"/>
    <cellStyle name="Normal 6 6 2 5 2 2" xfId="37409"/>
    <cellStyle name="Normal 6 6 2 5 3" xfId="37410"/>
    <cellStyle name="Normal 6 6 2 6" xfId="37411"/>
    <cellStyle name="Normal 6 6 3" xfId="37412"/>
    <cellStyle name="Normal 6 6 3 2" xfId="37413"/>
    <cellStyle name="Normal 6 6 3 2 2" xfId="37414"/>
    <cellStyle name="Normal 6 6 3 3" xfId="37415"/>
    <cellStyle name="Normal 6 6 3 3 2" xfId="37416"/>
    <cellStyle name="Normal 6 6 3 3 2 2" xfId="37417"/>
    <cellStyle name="Normal 6 6 3 3 3" xfId="37418"/>
    <cellStyle name="Normal 6 6 3 4" xfId="37419"/>
    <cellStyle name="Normal 6 6 3 4 2" xfId="37420"/>
    <cellStyle name="Normal 6 6 3 4 2 2" xfId="37421"/>
    <cellStyle name="Normal 6 6 3 4 3" xfId="37422"/>
    <cellStyle name="Normal 6 6 3 5" xfId="37423"/>
    <cellStyle name="Normal 6 6 4" xfId="37424"/>
    <cellStyle name="Normal 6 6 4 2" xfId="37425"/>
    <cellStyle name="Normal 6 6 4 2 2" xfId="37426"/>
    <cellStyle name="Normal 6 6 4 3" xfId="37427"/>
    <cellStyle name="Normal 6 6 4 3 2" xfId="37428"/>
    <cellStyle name="Normal 6 6 4 3 2 2" xfId="37429"/>
    <cellStyle name="Normal 6 6 4 3 3" xfId="37430"/>
    <cellStyle name="Normal 6 6 4 4" xfId="37431"/>
    <cellStyle name="Normal 6 6 4 4 2" xfId="37432"/>
    <cellStyle name="Normal 6 6 4 4 2 2" xfId="37433"/>
    <cellStyle name="Normal 6 6 4 4 3" xfId="37434"/>
    <cellStyle name="Normal 6 6 4 5" xfId="37435"/>
    <cellStyle name="Normal 6 6 5" xfId="37436"/>
    <cellStyle name="Normal 6 6 5 2" xfId="37437"/>
    <cellStyle name="Normal 6 6 6" xfId="37438"/>
    <cellStyle name="Normal 6 6 6 2" xfId="37439"/>
    <cellStyle name="Normal 6 6 6 2 2" xfId="37440"/>
    <cellStyle name="Normal 6 6 6 3" xfId="37441"/>
    <cellStyle name="Normal 6 6 7" xfId="37442"/>
    <cellStyle name="Normal 6 6 7 2" xfId="37443"/>
    <cellStyle name="Normal 6 6 7 2 2" xfId="37444"/>
    <cellStyle name="Normal 6 6 7 3" xfId="37445"/>
    <cellStyle name="Normal 6 6 8" xfId="37446"/>
    <cellStyle name="Normal 6 7" xfId="37447"/>
    <cellStyle name="Normal 6 7 2" xfId="37448"/>
    <cellStyle name="Normal 6 7 2 2" xfId="37449"/>
    <cellStyle name="Normal 6 7 2 2 2" xfId="37450"/>
    <cellStyle name="Normal 6 7 2 2 2 2" xfId="37451"/>
    <cellStyle name="Normal 6 7 2 2 3" xfId="37452"/>
    <cellStyle name="Normal 6 7 2 2 3 2" xfId="37453"/>
    <cellStyle name="Normal 6 7 2 2 3 2 2" xfId="37454"/>
    <cellStyle name="Normal 6 7 2 2 3 3" xfId="37455"/>
    <cellStyle name="Normal 6 7 2 2 4" xfId="37456"/>
    <cellStyle name="Normal 6 7 2 3" xfId="37457"/>
    <cellStyle name="Normal 6 7 2 3 2" xfId="37458"/>
    <cellStyle name="Normal 6 7 2 3 2 2" xfId="37459"/>
    <cellStyle name="Normal 6 7 2 3 3" xfId="37460"/>
    <cellStyle name="Normal 6 7 2 4" xfId="37461"/>
    <cellStyle name="Normal 6 7 2 4 2" xfId="37462"/>
    <cellStyle name="Normal 6 7 2 4 2 2" xfId="37463"/>
    <cellStyle name="Normal 6 7 2 4 3" xfId="37464"/>
    <cellStyle name="Normal 6 7 2 5" xfId="37465"/>
    <cellStyle name="Normal 6 7 2 5 2" xfId="37466"/>
    <cellStyle name="Normal 6 7 2 5 2 2" xfId="37467"/>
    <cellStyle name="Normal 6 7 2 5 3" xfId="37468"/>
    <cellStyle name="Normal 6 7 2 6" xfId="37469"/>
    <cellStyle name="Normal 6 7 3" xfId="37470"/>
    <cellStyle name="Normal 6 7 3 2" xfId="37471"/>
    <cellStyle name="Normal 6 7 3 2 2" xfId="37472"/>
    <cellStyle name="Normal 6 7 3 2 2 2" xfId="37473"/>
    <cellStyle name="Normal 6 7 3 2 2 2 2" xfId="37474"/>
    <cellStyle name="Normal 6 7 3 2 2 3" xfId="37475"/>
    <cellStyle name="Normal 6 7 3 2 2 3 2" xfId="37476"/>
    <cellStyle name="Normal 6 7 3 2 2 3 2 2" xfId="37477"/>
    <cellStyle name="Normal 6 7 3 2 2 3 3" xfId="37478"/>
    <cellStyle name="Normal 6 7 3 2 2 4" xfId="37479"/>
    <cellStyle name="Normal 6 7 3 2 3" xfId="37480"/>
    <cellStyle name="Normal 6 7 3 2 3 2" xfId="37481"/>
    <cellStyle name="Normal 6 7 3 2 3 2 2" xfId="37482"/>
    <cellStyle name="Normal 6 7 3 2 3 3" xfId="37483"/>
    <cellStyle name="Normal 6 7 3 2 4" xfId="37484"/>
    <cellStyle name="Normal 6 7 3 2 4 2" xfId="37485"/>
    <cellStyle name="Normal 6 7 3 2 4 2 2" xfId="37486"/>
    <cellStyle name="Normal 6 7 3 2 4 3" xfId="37487"/>
    <cellStyle name="Normal 6 7 3 2 5" xfId="37488"/>
    <cellStyle name="Normal 6 7 3 3" xfId="37489"/>
    <cellStyle name="Normal 6 7 3 3 2" xfId="37490"/>
    <cellStyle name="Normal 6 7 3 3 2 2" xfId="37491"/>
    <cellStyle name="Normal 6 7 3 3 3" xfId="37492"/>
    <cellStyle name="Normal 6 7 3 3 3 2" xfId="37493"/>
    <cellStyle name="Normal 6 7 3 3 3 2 2" xfId="37494"/>
    <cellStyle name="Normal 6 7 3 3 3 3" xfId="37495"/>
    <cellStyle name="Normal 6 7 3 3 4" xfId="37496"/>
    <cellStyle name="Normal 6 7 3 4" xfId="37497"/>
    <cellStyle name="Normal 6 7 3 4 2" xfId="37498"/>
    <cellStyle name="Normal 6 7 3 4 2 2" xfId="37499"/>
    <cellStyle name="Normal 6 7 3 4 3" xfId="37500"/>
    <cellStyle name="Normal 6 7 3 5" xfId="37501"/>
    <cellStyle name="Normal 6 7 3 5 2" xfId="37502"/>
    <cellStyle name="Normal 6 7 3 5 2 2" xfId="37503"/>
    <cellStyle name="Normal 6 7 3 5 3" xfId="37504"/>
    <cellStyle name="Normal 6 7 3 6" xfId="37505"/>
    <cellStyle name="Normal 6 7 4" xfId="37506"/>
    <cellStyle name="Normal 6 7 4 2" xfId="37507"/>
    <cellStyle name="Normal 6 7 4 2 2" xfId="37508"/>
    <cellStyle name="Normal 6 7 4 3" xfId="37509"/>
    <cellStyle name="Normal 6 7 4 3 2" xfId="37510"/>
    <cellStyle name="Normal 6 7 4 3 2 2" xfId="37511"/>
    <cellStyle name="Normal 6 7 4 3 3" xfId="37512"/>
    <cellStyle name="Normal 6 7 4 4" xfId="37513"/>
    <cellStyle name="Normal 6 7 5" xfId="37514"/>
    <cellStyle name="Normal 6 7 5 2" xfId="37515"/>
    <cellStyle name="Normal 6 7 5 2 2" xfId="37516"/>
    <cellStyle name="Normal 6 7 5 3" xfId="37517"/>
    <cellStyle name="Normal 6 7 6" xfId="37518"/>
    <cellStyle name="Normal 6 7 6 2" xfId="37519"/>
    <cellStyle name="Normal 6 7 6 2 2" xfId="37520"/>
    <cellStyle name="Normal 6 7 6 3" xfId="37521"/>
    <cellStyle name="Normal 6 7 7" xfId="37522"/>
    <cellStyle name="Normal 6 7 7 2" xfId="37523"/>
    <cellStyle name="Normal 6 7 7 2 2" xfId="37524"/>
    <cellStyle name="Normal 6 7 7 3" xfId="37525"/>
    <cellStyle name="Normal 6 7 8" xfId="37526"/>
    <cellStyle name="Normal 6 7 8 2" xfId="37527"/>
    <cellStyle name="Normal 6 7 8 2 2" xfId="37528"/>
    <cellStyle name="Normal 6 7 8 2 2 2" xfId="37529"/>
    <cellStyle name="Normal 6 7 8 2 3" xfId="37530"/>
    <cellStyle name="Normal 6 7 8 3" xfId="37531"/>
    <cellStyle name="Normal 6 7 8 3 2" xfId="37532"/>
    <cellStyle name="Normal 6 7 8 3 2 2" xfId="37533"/>
    <cellStyle name="Normal 6 7 8 3 3" xfId="37534"/>
    <cellStyle name="Normal 6 7 8 4" xfId="37535"/>
    <cellStyle name="Normal 6 7 8 4 2" xfId="37536"/>
    <cellStyle name="Normal 6 7 8 5" xfId="37537"/>
    <cellStyle name="Normal 6 7 8 5 2" xfId="37538"/>
    <cellStyle name="Normal 6 7 8 6" xfId="37539"/>
    <cellStyle name="Normal 6 7 9" xfId="37540"/>
    <cellStyle name="Normal 6 8" xfId="37541"/>
    <cellStyle name="Normal 6 8 2" xfId="37542"/>
    <cellStyle name="Normal 6 8 2 2" xfId="37543"/>
    <cellStyle name="Normal 6 8 3" xfId="37544"/>
    <cellStyle name="Normal 6 9" xfId="37545"/>
    <cellStyle name="Normal 6 9 2" xfId="37546"/>
    <cellStyle name="Normal 6 9 2 2" xfId="37547"/>
    <cellStyle name="Normal 6 9 2 2 2" xfId="37548"/>
    <cellStyle name="Normal 6 9 2 3" xfId="37549"/>
    <cellStyle name="Normal 6 9 3" xfId="37550"/>
    <cellStyle name="Normal 6 9 3 2" xfId="37551"/>
    <cellStyle name="Normal 6 9 3 2 2" xfId="37552"/>
    <cellStyle name="Normal 6 9 3 3" xfId="37553"/>
    <cellStyle name="Normal 6 9 4" xfId="37554"/>
    <cellStyle name="Normal 6 9 4 2" xfId="37555"/>
    <cellStyle name="Normal 6 9 5" xfId="37556"/>
    <cellStyle name="Normal 6 9 5 2" xfId="37557"/>
    <cellStyle name="Normal 6 9 6" xfId="37558"/>
    <cellStyle name="Normal 60" xfId="37559"/>
    <cellStyle name="Normal 60 2" xfId="37560"/>
    <cellStyle name="Normal 60 2 2" xfId="37561"/>
    <cellStyle name="Normal 60 2 2 2" xfId="37562"/>
    <cellStyle name="Normal 60 2 3" xfId="37563"/>
    <cellStyle name="Normal 60 2 3 2" xfId="37564"/>
    <cellStyle name="Normal 60 2 3 2 2" xfId="37565"/>
    <cellStyle name="Normal 60 2 3 3" xfId="37566"/>
    <cellStyle name="Normal 60 2 4" xfId="37567"/>
    <cellStyle name="Normal 60 2 4 2" xfId="37568"/>
    <cellStyle name="Normal 60 2 4 2 2" xfId="37569"/>
    <cellStyle name="Normal 60 2 4 3" xfId="37570"/>
    <cellStyle name="Normal 60 2 5" xfId="37571"/>
    <cellStyle name="Normal 60 3" xfId="37572"/>
    <cellStyle name="Normal 60 3 2" xfId="37573"/>
    <cellStyle name="Normal 60 3 2 2" xfId="37574"/>
    <cellStyle name="Normal 60 3 2 2 2" xfId="37575"/>
    <cellStyle name="Normal 60 3 2 3" xfId="37576"/>
    <cellStyle name="Normal 60 3 2 3 2" xfId="37577"/>
    <cellStyle name="Normal 60 3 2 3 2 2" xfId="37578"/>
    <cellStyle name="Normal 60 3 2 3 3" xfId="37579"/>
    <cellStyle name="Normal 60 3 2 4" xfId="37580"/>
    <cellStyle name="Normal 60 3 3" xfId="37581"/>
    <cellStyle name="Normal 60 3 3 2" xfId="37582"/>
    <cellStyle name="Normal 60 3 3 2 2" xfId="37583"/>
    <cellStyle name="Normal 60 3 3 3" xfId="37584"/>
    <cellStyle name="Normal 60 3 4" xfId="37585"/>
    <cellStyle name="Normal 60 3 4 2" xfId="37586"/>
    <cellStyle name="Normal 60 3 4 2 2" xfId="37587"/>
    <cellStyle name="Normal 60 3 4 3" xfId="37588"/>
    <cellStyle name="Normal 60 3 5" xfId="37589"/>
    <cellStyle name="Normal 60 3 5 2" xfId="37590"/>
    <cellStyle name="Normal 60 3 5 2 2" xfId="37591"/>
    <cellStyle name="Normal 60 3 5 3" xfId="37592"/>
    <cellStyle name="Normal 60 3 6" xfId="37593"/>
    <cellStyle name="Normal 60 4" xfId="37594"/>
    <cellStyle name="Normal 60 4 2" xfId="37595"/>
    <cellStyle name="Normal 60 4 2 2" xfId="37596"/>
    <cellStyle name="Normal 60 4 3" xfId="37597"/>
    <cellStyle name="Normal 60 5" xfId="37598"/>
    <cellStyle name="Normal 60 5 2" xfId="37599"/>
    <cellStyle name="Normal 60 5 2 2" xfId="37600"/>
    <cellStyle name="Normal 60 5 3" xfId="37601"/>
    <cellStyle name="Normal 60 6" xfId="37602"/>
    <cellStyle name="Normal 60 6 2" xfId="37603"/>
    <cellStyle name="Normal 60 6 2 2" xfId="37604"/>
    <cellStyle name="Normal 60 6 3" xfId="37605"/>
    <cellStyle name="Normal 60 7" xfId="37606"/>
    <cellStyle name="Normal 600" xfId="37607"/>
    <cellStyle name="Normal 600 2" xfId="37608"/>
    <cellStyle name="Normal 600 2 2" xfId="37609"/>
    <cellStyle name="Normal 600 3" xfId="37610"/>
    <cellStyle name="Normal 601" xfId="37611"/>
    <cellStyle name="Normal 601 2" xfId="37612"/>
    <cellStyle name="Normal 601 2 2" xfId="37613"/>
    <cellStyle name="Normal 601 3" xfId="37614"/>
    <cellStyle name="Normal 602" xfId="37615"/>
    <cellStyle name="Normal 602 2" xfId="37616"/>
    <cellStyle name="Normal 602 2 2" xfId="37617"/>
    <cellStyle name="Normal 602 3" xfId="37618"/>
    <cellStyle name="Normal 603" xfId="37619"/>
    <cellStyle name="Normal 603 2" xfId="37620"/>
    <cellStyle name="Normal 603 2 2" xfId="37621"/>
    <cellStyle name="Normal 603 3" xfId="37622"/>
    <cellStyle name="Normal 604" xfId="37623"/>
    <cellStyle name="Normal 604 2" xfId="37624"/>
    <cellStyle name="Normal 604 2 2" xfId="37625"/>
    <cellStyle name="Normal 604 3" xfId="37626"/>
    <cellStyle name="Normal 605" xfId="37627"/>
    <cellStyle name="Normal 605 2" xfId="37628"/>
    <cellStyle name="Normal 605 2 2" xfId="37629"/>
    <cellStyle name="Normal 605 3" xfId="37630"/>
    <cellStyle name="Normal 606" xfId="37631"/>
    <cellStyle name="Normal 606 2" xfId="37632"/>
    <cellStyle name="Normal 606 2 2" xfId="37633"/>
    <cellStyle name="Normal 606 3" xfId="37634"/>
    <cellStyle name="Normal 607" xfId="37635"/>
    <cellStyle name="Normal 607 2" xfId="37636"/>
    <cellStyle name="Normal 608" xfId="37637"/>
    <cellStyle name="Normal 608 2" xfId="37638"/>
    <cellStyle name="Normal 609" xfId="37639"/>
    <cellStyle name="Normal 609 2" xfId="37640"/>
    <cellStyle name="Normal 61" xfId="37641"/>
    <cellStyle name="Normal 61 2" xfId="37642"/>
    <cellStyle name="Normal 61 2 2" xfId="37643"/>
    <cellStyle name="Normal 61 2 2 2" xfId="37644"/>
    <cellStyle name="Normal 61 2 3" xfId="37645"/>
    <cellStyle name="Normal 61 2 3 2" xfId="37646"/>
    <cellStyle name="Normal 61 2 3 2 2" xfId="37647"/>
    <cellStyle name="Normal 61 2 3 3" xfId="37648"/>
    <cellStyle name="Normal 61 2 4" xfId="37649"/>
    <cellStyle name="Normal 61 2 4 2" xfId="37650"/>
    <cellStyle name="Normal 61 2 4 2 2" xfId="37651"/>
    <cellStyle name="Normal 61 2 4 3" xfId="37652"/>
    <cellStyle name="Normal 61 2 5" xfId="37653"/>
    <cellStyle name="Normal 61 3" xfId="37654"/>
    <cellStyle name="Normal 61 3 2" xfId="37655"/>
    <cellStyle name="Normal 61 3 2 2" xfId="37656"/>
    <cellStyle name="Normal 61 3 2 2 2" xfId="37657"/>
    <cellStyle name="Normal 61 3 2 3" xfId="37658"/>
    <cellStyle name="Normal 61 3 2 3 2" xfId="37659"/>
    <cellStyle name="Normal 61 3 2 3 2 2" xfId="37660"/>
    <cellStyle name="Normal 61 3 2 3 3" xfId="37661"/>
    <cellStyle name="Normal 61 3 2 4" xfId="37662"/>
    <cellStyle name="Normal 61 3 3" xfId="37663"/>
    <cellStyle name="Normal 61 3 3 2" xfId="37664"/>
    <cellStyle name="Normal 61 3 3 2 2" xfId="37665"/>
    <cellStyle name="Normal 61 3 3 3" xfId="37666"/>
    <cellStyle name="Normal 61 3 4" xfId="37667"/>
    <cellStyle name="Normal 61 3 4 2" xfId="37668"/>
    <cellStyle name="Normal 61 3 4 2 2" xfId="37669"/>
    <cellStyle name="Normal 61 3 4 3" xfId="37670"/>
    <cellStyle name="Normal 61 3 5" xfId="37671"/>
    <cellStyle name="Normal 61 3 5 2" xfId="37672"/>
    <cellStyle name="Normal 61 3 5 2 2" xfId="37673"/>
    <cellStyle name="Normal 61 3 5 3" xfId="37674"/>
    <cellStyle name="Normal 61 3 6" xfId="37675"/>
    <cellStyle name="Normal 61 4" xfId="37676"/>
    <cellStyle name="Normal 61 4 2" xfId="37677"/>
    <cellStyle name="Normal 61 4 2 2" xfId="37678"/>
    <cellStyle name="Normal 61 4 3" xfId="37679"/>
    <cellStyle name="Normal 61 5" xfId="37680"/>
    <cellStyle name="Normal 61 5 2" xfId="37681"/>
    <cellStyle name="Normal 61 5 2 2" xfId="37682"/>
    <cellStyle name="Normal 61 5 3" xfId="37683"/>
    <cellStyle name="Normal 61 6" xfId="37684"/>
    <cellStyle name="Normal 61 6 2" xfId="37685"/>
    <cellStyle name="Normal 61 6 2 2" xfId="37686"/>
    <cellStyle name="Normal 61 6 3" xfId="37687"/>
    <cellStyle name="Normal 61 7" xfId="37688"/>
    <cellStyle name="Normal 610" xfId="37689"/>
    <cellStyle name="Normal 610 2" xfId="37690"/>
    <cellStyle name="Normal 610 2 2" xfId="37691"/>
    <cellStyle name="Normal 610 3" xfId="37692"/>
    <cellStyle name="Normal 611" xfId="37693"/>
    <cellStyle name="Normal 611 2" xfId="37694"/>
    <cellStyle name="Normal 611 2 2" xfId="37695"/>
    <cellStyle name="Normal 611 3" xfId="37696"/>
    <cellStyle name="Normal 612" xfId="37697"/>
    <cellStyle name="Normal 612 2" xfId="37698"/>
    <cellStyle name="Normal 612 2 2" xfId="37699"/>
    <cellStyle name="Normal 612 3" xfId="37700"/>
    <cellStyle name="Normal 613" xfId="37701"/>
    <cellStyle name="Normal 613 2" xfId="37702"/>
    <cellStyle name="Normal 613 2 2" xfId="37703"/>
    <cellStyle name="Normal 613 3" xfId="37704"/>
    <cellStyle name="Normal 614" xfId="37705"/>
    <cellStyle name="Normal 614 2" xfId="37706"/>
    <cellStyle name="Normal 614 2 2" xfId="37707"/>
    <cellStyle name="Normal 614 3" xfId="37708"/>
    <cellStyle name="Normal 615" xfId="37709"/>
    <cellStyle name="Normal 615 2" xfId="37710"/>
    <cellStyle name="Normal 615 2 2" xfId="37711"/>
    <cellStyle name="Normal 615 3" xfId="37712"/>
    <cellStyle name="Normal 616" xfId="37713"/>
    <cellStyle name="Normal 616 2" xfId="37714"/>
    <cellStyle name="Normal 617" xfId="37715"/>
    <cellStyle name="Normal 617 2" xfId="37716"/>
    <cellStyle name="Normal 618" xfId="37717"/>
    <cellStyle name="Normal 618 2" xfId="37718"/>
    <cellStyle name="Normal 619" xfId="37719"/>
    <cellStyle name="Normal 619 2" xfId="37720"/>
    <cellStyle name="Normal 62" xfId="37721"/>
    <cellStyle name="Normal 62 2" xfId="37722"/>
    <cellStyle name="Normal 62 2 2" xfId="37723"/>
    <cellStyle name="Normal 62 2 2 2" xfId="37724"/>
    <cellStyle name="Normal 62 2 2 2 2" xfId="37725"/>
    <cellStyle name="Normal 62 2 2 3" xfId="37726"/>
    <cellStyle name="Normal 62 2 2 3 2" xfId="37727"/>
    <cellStyle name="Normal 62 2 2 3 2 2" xfId="37728"/>
    <cellStyle name="Normal 62 2 2 3 3" xfId="37729"/>
    <cellStyle name="Normal 62 2 2 4" xfId="37730"/>
    <cellStyle name="Normal 62 2 2 4 2" xfId="37731"/>
    <cellStyle name="Normal 62 2 2 4 2 2" xfId="37732"/>
    <cellStyle name="Normal 62 2 2 4 3" xfId="37733"/>
    <cellStyle name="Normal 62 2 2 5" xfId="37734"/>
    <cellStyle name="Normal 62 2 3" xfId="37735"/>
    <cellStyle name="Normal 62 2 3 2" xfId="37736"/>
    <cellStyle name="Normal 62 2 3 2 2" xfId="37737"/>
    <cellStyle name="Normal 62 2 3 3" xfId="37738"/>
    <cellStyle name="Normal 62 2 4" xfId="37739"/>
    <cellStyle name="Normal 62 2 4 2" xfId="37740"/>
    <cellStyle name="Normal 62 2 4 2 2" xfId="37741"/>
    <cellStyle name="Normal 62 2 4 3" xfId="37742"/>
    <cellStyle name="Normal 62 2 5" xfId="37743"/>
    <cellStyle name="Normal 62 2 5 2" xfId="37744"/>
    <cellStyle name="Normal 62 2 5 2 2" xfId="37745"/>
    <cellStyle name="Normal 62 2 5 3" xfId="37746"/>
    <cellStyle name="Normal 62 2 6" xfId="37747"/>
    <cellStyle name="Normal 62 3" xfId="37748"/>
    <cellStyle name="Normal 62 3 2" xfId="37749"/>
    <cellStyle name="Normal 62 3 2 2" xfId="37750"/>
    <cellStyle name="Normal 62 3 3" xfId="37751"/>
    <cellStyle name="Normal 62 3 3 2" xfId="37752"/>
    <cellStyle name="Normal 62 3 3 2 2" xfId="37753"/>
    <cellStyle name="Normal 62 3 3 3" xfId="37754"/>
    <cellStyle name="Normal 62 3 4" xfId="37755"/>
    <cellStyle name="Normal 62 3 4 2" xfId="37756"/>
    <cellStyle name="Normal 62 3 4 2 2" xfId="37757"/>
    <cellStyle name="Normal 62 3 4 3" xfId="37758"/>
    <cellStyle name="Normal 62 3 5" xfId="37759"/>
    <cellStyle name="Normal 62 4" xfId="37760"/>
    <cellStyle name="Normal 62 4 2" xfId="37761"/>
    <cellStyle name="Normal 62 4 2 2" xfId="37762"/>
    <cellStyle name="Normal 62 4 3" xfId="37763"/>
    <cellStyle name="Normal 62 5" xfId="37764"/>
    <cellStyle name="Normal 62 5 2" xfId="37765"/>
    <cellStyle name="Normal 62 5 2 2" xfId="37766"/>
    <cellStyle name="Normal 62 5 3" xfId="37767"/>
    <cellStyle name="Normal 62 6" xfId="37768"/>
    <cellStyle name="Normal 62 6 2" xfId="37769"/>
    <cellStyle name="Normal 62 6 2 2" xfId="37770"/>
    <cellStyle name="Normal 62 6 3" xfId="37771"/>
    <cellStyle name="Normal 62 7" xfId="37772"/>
    <cellStyle name="Normal 620" xfId="37773"/>
    <cellStyle name="Normal 620 2" xfId="37774"/>
    <cellStyle name="Normal 621" xfId="37775"/>
    <cellStyle name="Normal 621 2" xfId="37776"/>
    <cellStyle name="Normal 621 2 2" xfId="37777"/>
    <cellStyle name="Normal 621 3" xfId="37778"/>
    <cellStyle name="Normal 622" xfId="37779"/>
    <cellStyle name="Normal 622 2" xfId="37780"/>
    <cellStyle name="Normal 623" xfId="37781"/>
    <cellStyle name="Normal 623 2" xfId="37782"/>
    <cellStyle name="Normal 623 2 2" xfId="37783"/>
    <cellStyle name="Normal 623 3" xfId="37784"/>
    <cellStyle name="Normal 624" xfId="37785"/>
    <cellStyle name="Normal 624 2" xfId="37786"/>
    <cellStyle name="Normal 624 2 2" xfId="37787"/>
    <cellStyle name="Normal 624 3" xfId="37788"/>
    <cellStyle name="Normal 625" xfId="37789"/>
    <cellStyle name="Normal 625 2" xfId="37790"/>
    <cellStyle name="Normal 625 2 2" xfId="37791"/>
    <cellStyle name="Normal 625 3" xfId="37792"/>
    <cellStyle name="Normal 626" xfId="37793"/>
    <cellStyle name="Normal 626 2" xfId="37794"/>
    <cellStyle name="Normal 626 2 2" xfId="37795"/>
    <cellStyle name="Normal 626 3" xfId="37796"/>
    <cellStyle name="Normal 627" xfId="37797"/>
    <cellStyle name="Normal 627 2" xfId="37798"/>
    <cellStyle name="Normal 627 2 2" xfId="37799"/>
    <cellStyle name="Normal 627 3" xfId="37800"/>
    <cellStyle name="Normal 628" xfId="37801"/>
    <cellStyle name="Normal 628 2" xfId="37802"/>
    <cellStyle name="Normal 629" xfId="37803"/>
    <cellStyle name="Normal 629 2" xfId="37804"/>
    <cellStyle name="Normal 63" xfId="37805"/>
    <cellStyle name="Normal 63 2" xfId="37806"/>
    <cellStyle name="Normal 63 2 2" xfId="37807"/>
    <cellStyle name="Normal 63 2 2 2" xfId="37808"/>
    <cellStyle name="Normal 63 2 2 2 2" xfId="37809"/>
    <cellStyle name="Normal 63 2 2 3" xfId="37810"/>
    <cellStyle name="Normal 63 2 2 3 2" xfId="37811"/>
    <cellStyle name="Normal 63 2 2 3 2 2" xfId="37812"/>
    <cellStyle name="Normal 63 2 2 3 3" xfId="37813"/>
    <cellStyle name="Normal 63 2 2 4" xfId="37814"/>
    <cellStyle name="Normal 63 2 2 4 2" xfId="37815"/>
    <cellStyle name="Normal 63 2 2 4 2 2" xfId="37816"/>
    <cellStyle name="Normal 63 2 2 4 3" xfId="37817"/>
    <cellStyle name="Normal 63 2 2 5" xfId="37818"/>
    <cellStyle name="Normal 63 2 3" xfId="37819"/>
    <cellStyle name="Normal 63 2 3 2" xfId="37820"/>
    <cellStyle name="Normal 63 2 3 2 2" xfId="37821"/>
    <cellStyle name="Normal 63 2 3 3" xfId="37822"/>
    <cellStyle name="Normal 63 2 4" xfId="37823"/>
    <cellStyle name="Normal 63 2 4 2" xfId="37824"/>
    <cellStyle name="Normal 63 2 4 2 2" xfId="37825"/>
    <cellStyle name="Normal 63 2 4 3" xfId="37826"/>
    <cellStyle name="Normal 63 2 5" xfId="37827"/>
    <cellStyle name="Normal 63 2 5 2" xfId="37828"/>
    <cellStyle name="Normal 63 2 5 2 2" xfId="37829"/>
    <cellStyle name="Normal 63 2 5 3" xfId="37830"/>
    <cellStyle name="Normal 63 2 6" xfId="37831"/>
    <cellStyle name="Normal 63 3" xfId="37832"/>
    <cellStyle name="Normal 63 3 2" xfId="37833"/>
    <cellStyle name="Normal 63 3 2 2" xfId="37834"/>
    <cellStyle name="Normal 63 3 3" xfId="37835"/>
    <cellStyle name="Normal 63 3 3 2" xfId="37836"/>
    <cellStyle name="Normal 63 3 3 2 2" xfId="37837"/>
    <cellStyle name="Normal 63 3 3 3" xfId="37838"/>
    <cellStyle name="Normal 63 3 4" xfId="37839"/>
    <cellStyle name="Normal 63 3 4 2" xfId="37840"/>
    <cellStyle name="Normal 63 3 4 2 2" xfId="37841"/>
    <cellStyle name="Normal 63 3 4 3" xfId="37842"/>
    <cellStyle name="Normal 63 3 5" xfId="37843"/>
    <cellStyle name="Normal 63 4" xfId="37844"/>
    <cellStyle name="Normal 63 4 2" xfId="37845"/>
    <cellStyle name="Normal 63 4 2 2" xfId="37846"/>
    <cellStyle name="Normal 63 4 3" xfId="37847"/>
    <cellStyle name="Normal 63 5" xfId="37848"/>
    <cellStyle name="Normal 63 5 2" xfId="37849"/>
    <cellStyle name="Normal 63 5 2 2" xfId="37850"/>
    <cellStyle name="Normal 63 5 3" xfId="37851"/>
    <cellStyle name="Normal 63 6" xfId="37852"/>
    <cellStyle name="Normal 63 6 2" xfId="37853"/>
    <cellStyle name="Normal 63 6 2 2" xfId="37854"/>
    <cellStyle name="Normal 63 6 3" xfId="37855"/>
    <cellStyle name="Normal 63 7" xfId="37856"/>
    <cellStyle name="Normal 630" xfId="37857"/>
    <cellStyle name="Normal 630 2" xfId="37858"/>
    <cellStyle name="Normal 631" xfId="37859"/>
    <cellStyle name="Normal 631 2" xfId="37860"/>
    <cellStyle name="Normal 632" xfId="37861"/>
    <cellStyle name="Normal 632 2" xfId="37862"/>
    <cellStyle name="Normal 633" xfId="37863"/>
    <cellStyle name="Normal 633 2" xfId="37864"/>
    <cellStyle name="Normal 634" xfId="37865"/>
    <cellStyle name="Normal 634 2" xfId="37866"/>
    <cellStyle name="Normal 635" xfId="37867"/>
    <cellStyle name="Normal 635 2" xfId="37868"/>
    <cellStyle name="Normal 636" xfId="37869"/>
    <cellStyle name="Normal 636 2" xfId="37870"/>
    <cellStyle name="Normal 637" xfId="37871"/>
    <cellStyle name="Normal 638" xfId="37872"/>
    <cellStyle name="Normal 639" xfId="37873"/>
    <cellStyle name="Normal 64" xfId="37874"/>
    <cellStyle name="Normal 64 2" xfId="37875"/>
    <cellStyle name="Normal 64 2 2" xfId="37876"/>
    <cellStyle name="Normal 64 2 2 2" xfId="37877"/>
    <cellStyle name="Normal 64 2 2 2 2" xfId="37878"/>
    <cellStyle name="Normal 64 2 2 3" xfId="37879"/>
    <cellStyle name="Normal 64 2 2 3 2" xfId="37880"/>
    <cellStyle name="Normal 64 2 2 3 2 2" xfId="37881"/>
    <cellStyle name="Normal 64 2 2 3 3" xfId="37882"/>
    <cellStyle name="Normal 64 2 2 4" xfId="37883"/>
    <cellStyle name="Normal 64 2 2 4 2" xfId="37884"/>
    <cellStyle name="Normal 64 2 2 4 2 2" xfId="37885"/>
    <cellStyle name="Normal 64 2 2 4 3" xfId="37886"/>
    <cellStyle name="Normal 64 2 2 5" xfId="37887"/>
    <cellStyle name="Normal 64 2 3" xfId="37888"/>
    <cellStyle name="Normal 64 2 3 2" xfId="37889"/>
    <cellStyle name="Normal 64 2 3 2 2" xfId="37890"/>
    <cellStyle name="Normal 64 2 3 3" xfId="37891"/>
    <cellStyle name="Normal 64 2 4" xfId="37892"/>
    <cellStyle name="Normal 64 2 4 2" xfId="37893"/>
    <cellStyle name="Normal 64 2 4 2 2" xfId="37894"/>
    <cellStyle name="Normal 64 2 4 3" xfId="37895"/>
    <cellStyle name="Normal 64 2 5" xfId="37896"/>
    <cellStyle name="Normal 64 2 5 2" xfId="37897"/>
    <cellStyle name="Normal 64 2 5 2 2" xfId="37898"/>
    <cellStyle name="Normal 64 2 5 3" xfId="37899"/>
    <cellStyle name="Normal 64 2 6" xfId="37900"/>
    <cellStyle name="Normal 64 3" xfId="37901"/>
    <cellStyle name="Normal 64 3 2" xfId="37902"/>
    <cellStyle name="Normal 64 3 2 2" xfId="37903"/>
    <cellStyle name="Normal 64 3 3" xfId="37904"/>
    <cellStyle name="Normal 64 3 3 2" xfId="37905"/>
    <cellStyle name="Normal 64 3 3 2 2" xfId="37906"/>
    <cellStyle name="Normal 64 3 3 3" xfId="37907"/>
    <cellStyle name="Normal 64 3 4" xfId="37908"/>
    <cellStyle name="Normal 64 3 4 2" xfId="37909"/>
    <cellStyle name="Normal 64 3 4 2 2" xfId="37910"/>
    <cellStyle name="Normal 64 3 4 3" xfId="37911"/>
    <cellStyle name="Normal 64 3 5" xfId="37912"/>
    <cellStyle name="Normal 64 4" xfId="37913"/>
    <cellStyle name="Normal 64 4 2" xfId="37914"/>
    <cellStyle name="Normal 64 4 2 2" xfId="37915"/>
    <cellStyle name="Normal 64 4 3" xfId="37916"/>
    <cellStyle name="Normal 64 5" xfId="37917"/>
    <cellStyle name="Normal 64 5 2" xfId="37918"/>
    <cellStyle name="Normal 64 5 2 2" xfId="37919"/>
    <cellStyle name="Normal 64 5 3" xfId="37920"/>
    <cellStyle name="Normal 64 6" xfId="37921"/>
    <cellStyle name="Normal 64 6 2" xfId="37922"/>
    <cellStyle name="Normal 64 6 2 2" xfId="37923"/>
    <cellStyle name="Normal 64 6 3" xfId="37924"/>
    <cellStyle name="Normal 64 7" xfId="37925"/>
    <cellStyle name="Normal 640" xfId="37926"/>
    <cellStyle name="Normal 641" xfId="37927"/>
    <cellStyle name="Normal 642" xfId="37928"/>
    <cellStyle name="Normal 643" xfId="37929"/>
    <cellStyle name="Normal 644" xfId="37930"/>
    <cellStyle name="Normal 645" xfId="37931"/>
    <cellStyle name="Normal 646" xfId="37932"/>
    <cellStyle name="Normal 647" xfId="37933"/>
    <cellStyle name="Normal 648" xfId="37934"/>
    <cellStyle name="Normal 649" xfId="37935"/>
    <cellStyle name="Normal 65" xfId="37936"/>
    <cellStyle name="Normal 65 2" xfId="37937"/>
    <cellStyle name="Normal 65 2 2" xfId="37938"/>
    <cellStyle name="Normal 65 2 2 2" xfId="37939"/>
    <cellStyle name="Normal 65 2 2 2 2" xfId="37940"/>
    <cellStyle name="Normal 65 2 2 3" xfId="37941"/>
    <cellStyle name="Normal 65 2 2 3 2" xfId="37942"/>
    <cellStyle name="Normal 65 2 2 3 2 2" xfId="37943"/>
    <cellStyle name="Normal 65 2 2 3 3" xfId="37944"/>
    <cellStyle name="Normal 65 2 2 4" xfId="37945"/>
    <cellStyle name="Normal 65 2 2 4 2" xfId="37946"/>
    <cellStyle name="Normal 65 2 2 4 2 2" xfId="37947"/>
    <cellStyle name="Normal 65 2 2 4 3" xfId="37948"/>
    <cellStyle name="Normal 65 2 2 5" xfId="37949"/>
    <cellStyle name="Normal 65 2 3" xfId="37950"/>
    <cellStyle name="Normal 65 2 3 2" xfId="37951"/>
    <cellStyle name="Normal 65 2 3 2 2" xfId="37952"/>
    <cellStyle name="Normal 65 2 3 3" xfId="37953"/>
    <cellStyle name="Normal 65 2 4" xfId="37954"/>
    <cellStyle name="Normal 65 2 4 2" xfId="37955"/>
    <cellStyle name="Normal 65 2 4 2 2" xfId="37956"/>
    <cellStyle name="Normal 65 2 4 3" xfId="37957"/>
    <cellStyle name="Normal 65 2 5" xfId="37958"/>
    <cellStyle name="Normal 65 2 5 2" xfId="37959"/>
    <cellStyle name="Normal 65 2 5 2 2" xfId="37960"/>
    <cellStyle name="Normal 65 2 5 3" xfId="37961"/>
    <cellStyle name="Normal 65 2 6" xfId="37962"/>
    <cellStyle name="Normal 65 3" xfId="37963"/>
    <cellStyle name="Normal 65 3 2" xfId="37964"/>
    <cellStyle name="Normal 65 3 2 2" xfId="37965"/>
    <cellStyle name="Normal 65 3 3" xfId="37966"/>
    <cellStyle name="Normal 65 3 3 2" xfId="37967"/>
    <cellStyle name="Normal 65 3 3 2 2" xfId="37968"/>
    <cellStyle name="Normal 65 3 3 3" xfId="37969"/>
    <cellStyle name="Normal 65 3 4" xfId="37970"/>
    <cellStyle name="Normal 65 3 4 2" xfId="37971"/>
    <cellStyle name="Normal 65 3 4 2 2" xfId="37972"/>
    <cellStyle name="Normal 65 3 4 3" xfId="37973"/>
    <cellStyle name="Normal 65 3 5" xfId="37974"/>
    <cellStyle name="Normal 65 4" xfId="37975"/>
    <cellStyle name="Normal 65 4 2" xfId="37976"/>
    <cellStyle name="Normal 65 4 2 2" xfId="37977"/>
    <cellStyle name="Normal 65 4 3" xfId="37978"/>
    <cellStyle name="Normal 65 5" xfId="37979"/>
    <cellStyle name="Normal 65 5 2" xfId="37980"/>
    <cellStyle name="Normal 65 5 2 2" xfId="37981"/>
    <cellStyle name="Normal 65 5 3" xfId="37982"/>
    <cellStyle name="Normal 65 6" xfId="37983"/>
    <cellStyle name="Normal 65 6 2" xfId="37984"/>
    <cellStyle name="Normal 65 6 2 2" xfId="37985"/>
    <cellStyle name="Normal 65 6 3" xfId="37986"/>
    <cellStyle name="Normal 65 7" xfId="37987"/>
    <cellStyle name="Normal 650" xfId="37988"/>
    <cellStyle name="Normal 651" xfId="37989"/>
    <cellStyle name="Normal 652" xfId="37990"/>
    <cellStyle name="Normal 653" xfId="37991"/>
    <cellStyle name="Normal 654" xfId="37992"/>
    <cellStyle name="Normal 655" xfId="37993"/>
    <cellStyle name="Normal 656" xfId="37994"/>
    <cellStyle name="Normal 657" xfId="37995"/>
    <cellStyle name="Normal 658" xfId="37996"/>
    <cellStyle name="Normal 659" xfId="37997"/>
    <cellStyle name="Normal 66" xfId="37998"/>
    <cellStyle name="Normal 66 2" xfId="37999"/>
    <cellStyle name="Normal 66 2 2" xfId="38000"/>
    <cellStyle name="Normal 66 2 2 2" xfId="38001"/>
    <cellStyle name="Normal 66 2 2 2 2" xfId="38002"/>
    <cellStyle name="Normal 66 2 2 3" xfId="38003"/>
    <cellStyle name="Normal 66 2 2 3 2" xfId="38004"/>
    <cellStyle name="Normal 66 2 2 3 2 2" xfId="38005"/>
    <cellStyle name="Normal 66 2 2 3 3" xfId="38006"/>
    <cellStyle name="Normal 66 2 2 4" xfId="38007"/>
    <cellStyle name="Normal 66 2 2 4 2" xfId="38008"/>
    <cellStyle name="Normal 66 2 2 4 2 2" xfId="38009"/>
    <cellStyle name="Normal 66 2 2 4 3" xfId="38010"/>
    <cellStyle name="Normal 66 2 2 5" xfId="38011"/>
    <cellStyle name="Normal 66 2 3" xfId="38012"/>
    <cellStyle name="Normal 66 2 3 2" xfId="38013"/>
    <cellStyle name="Normal 66 2 3 2 2" xfId="38014"/>
    <cellStyle name="Normal 66 2 3 3" xfId="38015"/>
    <cellStyle name="Normal 66 2 4" xfId="38016"/>
    <cellStyle name="Normal 66 2 4 2" xfId="38017"/>
    <cellStyle name="Normal 66 2 4 2 2" xfId="38018"/>
    <cellStyle name="Normal 66 2 4 3" xfId="38019"/>
    <cellStyle name="Normal 66 2 5" xfId="38020"/>
    <cellStyle name="Normal 66 2 5 2" xfId="38021"/>
    <cellStyle name="Normal 66 2 5 2 2" xfId="38022"/>
    <cellStyle name="Normal 66 2 5 3" xfId="38023"/>
    <cellStyle name="Normal 66 2 6" xfId="38024"/>
    <cellStyle name="Normal 66 3" xfId="38025"/>
    <cellStyle name="Normal 66 3 2" xfId="38026"/>
    <cellStyle name="Normal 66 3 2 2" xfId="38027"/>
    <cellStyle name="Normal 66 3 3" xfId="38028"/>
    <cellStyle name="Normal 66 3 3 2" xfId="38029"/>
    <cellStyle name="Normal 66 3 3 2 2" xfId="38030"/>
    <cellStyle name="Normal 66 3 3 3" xfId="38031"/>
    <cellStyle name="Normal 66 3 4" xfId="38032"/>
    <cellStyle name="Normal 66 3 4 2" xfId="38033"/>
    <cellStyle name="Normal 66 3 4 2 2" xfId="38034"/>
    <cellStyle name="Normal 66 3 4 3" xfId="38035"/>
    <cellStyle name="Normal 66 3 5" xfId="38036"/>
    <cellStyle name="Normal 66 4" xfId="38037"/>
    <cellStyle name="Normal 66 4 2" xfId="38038"/>
    <cellStyle name="Normal 66 4 2 2" xfId="38039"/>
    <cellStyle name="Normal 66 4 3" xfId="38040"/>
    <cellStyle name="Normal 66 5" xfId="38041"/>
    <cellStyle name="Normal 66 5 2" xfId="38042"/>
    <cellStyle name="Normal 66 5 2 2" xfId="38043"/>
    <cellStyle name="Normal 66 5 3" xfId="38044"/>
    <cellStyle name="Normal 66 6" xfId="38045"/>
    <cellStyle name="Normal 66 6 2" xfId="38046"/>
    <cellStyle name="Normal 66 6 2 2" xfId="38047"/>
    <cellStyle name="Normal 66 6 3" xfId="38048"/>
    <cellStyle name="Normal 66 7" xfId="38049"/>
    <cellStyle name="Normal 660" xfId="38050"/>
    <cellStyle name="Normal 661" xfId="38051"/>
    <cellStyle name="Normal 662" xfId="38052"/>
    <cellStyle name="Normal 663" xfId="38053"/>
    <cellStyle name="Normal 664" xfId="38054"/>
    <cellStyle name="Normal 665" xfId="38055"/>
    <cellStyle name="Normal 666" xfId="38056"/>
    <cellStyle name="Normal 667" xfId="38057"/>
    <cellStyle name="Normal 668" xfId="38058"/>
    <cellStyle name="Normal 669" xfId="38059"/>
    <cellStyle name="Normal 67" xfId="38060"/>
    <cellStyle name="Normal 67 2" xfId="38061"/>
    <cellStyle name="Normal 67 2 2" xfId="38062"/>
    <cellStyle name="Normal 67 2 2 2" xfId="38063"/>
    <cellStyle name="Normal 67 2 2 2 2" xfId="38064"/>
    <cellStyle name="Normal 67 2 2 3" xfId="38065"/>
    <cellStyle name="Normal 67 2 2 3 2" xfId="38066"/>
    <cellStyle name="Normal 67 2 2 3 2 2" xfId="38067"/>
    <cellStyle name="Normal 67 2 2 3 3" xfId="38068"/>
    <cellStyle name="Normal 67 2 2 4" xfId="38069"/>
    <cellStyle name="Normal 67 2 2 4 2" xfId="38070"/>
    <cellStyle name="Normal 67 2 2 4 2 2" xfId="38071"/>
    <cellStyle name="Normal 67 2 2 4 3" xfId="38072"/>
    <cellStyle name="Normal 67 2 2 5" xfId="38073"/>
    <cellStyle name="Normal 67 2 3" xfId="38074"/>
    <cellStyle name="Normal 67 2 3 2" xfId="38075"/>
    <cellStyle name="Normal 67 2 3 2 2" xfId="38076"/>
    <cellStyle name="Normal 67 2 3 3" xfId="38077"/>
    <cellStyle name="Normal 67 2 4" xfId="38078"/>
    <cellStyle name="Normal 67 2 4 2" xfId="38079"/>
    <cellStyle name="Normal 67 2 4 2 2" xfId="38080"/>
    <cellStyle name="Normal 67 2 4 3" xfId="38081"/>
    <cellStyle name="Normal 67 2 5" xfId="38082"/>
    <cellStyle name="Normal 67 2 5 2" xfId="38083"/>
    <cellStyle name="Normal 67 2 5 2 2" xfId="38084"/>
    <cellStyle name="Normal 67 2 5 3" xfId="38085"/>
    <cellStyle name="Normal 67 2 6" xfId="38086"/>
    <cellStyle name="Normal 67 3" xfId="38087"/>
    <cellStyle name="Normal 67 3 2" xfId="38088"/>
    <cellStyle name="Normal 67 3 2 2" xfId="38089"/>
    <cellStyle name="Normal 67 3 3" xfId="38090"/>
    <cellStyle name="Normal 67 3 3 2" xfId="38091"/>
    <cellStyle name="Normal 67 3 3 2 2" xfId="38092"/>
    <cellStyle name="Normal 67 3 3 3" xfId="38093"/>
    <cellStyle name="Normal 67 3 4" xfId="38094"/>
    <cellStyle name="Normal 67 3 4 2" xfId="38095"/>
    <cellStyle name="Normal 67 3 4 2 2" xfId="38096"/>
    <cellStyle name="Normal 67 3 4 3" xfId="38097"/>
    <cellStyle name="Normal 67 3 5" xfId="38098"/>
    <cellStyle name="Normal 67 4" xfId="38099"/>
    <cellStyle name="Normal 67 4 2" xfId="38100"/>
    <cellStyle name="Normal 67 4 2 2" xfId="38101"/>
    <cellStyle name="Normal 67 4 3" xfId="38102"/>
    <cellStyle name="Normal 67 5" xfId="38103"/>
    <cellStyle name="Normal 67 5 2" xfId="38104"/>
    <cellStyle name="Normal 67 5 2 2" xfId="38105"/>
    <cellStyle name="Normal 67 5 3" xfId="38106"/>
    <cellStyle name="Normal 67 6" xfId="38107"/>
    <cellStyle name="Normal 67 6 2" xfId="38108"/>
    <cellStyle name="Normal 67 6 2 2" xfId="38109"/>
    <cellStyle name="Normal 67 6 3" xfId="38110"/>
    <cellStyle name="Normal 67 7" xfId="38111"/>
    <cellStyle name="Normal 670" xfId="38112"/>
    <cellStyle name="Normal 671" xfId="38113"/>
    <cellStyle name="Normal 672" xfId="38114"/>
    <cellStyle name="Normal 673" xfId="38115"/>
    <cellStyle name="Normal 674" xfId="38116"/>
    <cellStyle name="Normal 675" xfId="38117"/>
    <cellStyle name="Normal 676" xfId="38118"/>
    <cellStyle name="Normal 677" xfId="38119"/>
    <cellStyle name="Normal 678" xfId="38120"/>
    <cellStyle name="Normal 679" xfId="38121"/>
    <cellStyle name="Normal 68" xfId="38122"/>
    <cellStyle name="Normal 68 2" xfId="38123"/>
    <cellStyle name="Normal 68 2 2" xfId="38124"/>
    <cellStyle name="Normal 68 2 2 2" xfId="38125"/>
    <cellStyle name="Normal 68 2 2 2 2" xfId="38126"/>
    <cellStyle name="Normal 68 2 2 3" xfId="38127"/>
    <cellStyle name="Normal 68 2 2 3 2" xfId="38128"/>
    <cellStyle name="Normal 68 2 2 3 2 2" xfId="38129"/>
    <cellStyle name="Normal 68 2 2 3 3" xfId="38130"/>
    <cellStyle name="Normal 68 2 2 4" xfId="38131"/>
    <cellStyle name="Normal 68 2 2 4 2" xfId="38132"/>
    <cellStyle name="Normal 68 2 2 4 2 2" xfId="38133"/>
    <cellStyle name="Normal 68 2 2 4 3" xfId="38134"/>
    <cellStyle name="Normal 68 2 2 5" xfId="38135"/>
    <cellStyle name="Normal 68 2 3" xfId="38136"/>
    <cellStyle name="Normal 68 2 3 2" xfId="38137"/>
    <cellStyle name="Normal 68 2 3 2 2" xfId="38138"/>
    <cellStyle name="Normal 68 2 3 3" xfId="38139"/>
    <cellStyle name="Normal 68 2 4" xfId="38140"/>
    <cellStyle name="Normal 68 2 4 2" xfId="38141"/>
    <cellStyle name="Normal 68 2 4 2 2" xfId="38142"/>
    <cellStyle name="Normal 68 2 4 3" xfId="38143"/>
    <cellStyle name="Normal 68 2 5" xfId="38144"/>
    <cellStyle name="Normal 68 2 5 2" xfId="38145"/>
    <cellStyle name="Normal 68 2 5 2 2" xfId="38146"/>
    <cellStyle name="Normal 68 2 5 3" xfId="38147"/>
    <cellStyle name="Normal 68 2 6" xfId="38148"/>
    <cellStyle name="Normal 68 3" xfId="38149"/>
    <cellStyle name="Normal 68 3 2" xfId="38150"/>
    <cellStyle name="Normal 68 3 2 2" xfId="38151"/>
    <cellStyle name="Normal 68 3 3" xfId="38152"/>
    <cellStyle name="Normal 68 3 3 2" xfId="38153"/>
    <cellStyle name="Normal 68 3 3 2 2" xfId="38154"/>
    <cellStyle name="Normal 68 3 3 3" xfId="38155"/>
    <cellStyle name="Normal 68 3 4" xfId="38156"/>
    <cellStyle name="Normal 68 3 4 2" xfId="38157"/>
    <cellStyle name="Normal 68 3 4 2 2" xfId="38158"/>
    <cellStyle name="Normal 68 3 4 3" xfId="38159"/>
    <cellStyle name="Normal 68 3 5" xfId="38160"/>
    <cellStyle name="Normal 68 4" xfId="38161"/>
    <cellStyle name="Normal 68 4 2" xfId="38162"/>
    <cellStyle name="Normal 68 4 2 2" xfId="38163"/>
    <cellStyle name="Normal 68 4 3" xfId="38164"/>
    <cellStyle name="Normal 68 5" xfId="38165"/>
    <cellStyle name="Normal 68 5 2" xfId="38166"/>
    <cellStyle name="Normal 68 5 2 2" xfId="38167"/>
    <cellStyle name="Normal 68 5 3" xfId="38168"/>
    <cellStyle name="Normal 68 6" xfId="38169"/>
    <cellStyle name="Normal 68 6 2" xfId="38170"/>
    <cellStyle name="Normal 68 6 2 2" xfId="38171"/>
    <cellStyle name="Normal 68 6 3" xfId="38172"/>
    <cellStyle name="Normal 68 7" xfId="38173"/>
    <cellStyle name="Normal 680" xfId="38174"/>
    <cellStyle name="Normal 681" xfId="38175"/>
    <cellStyle name="Normal 682" xfId="38176"/>
    <cellStyle name="Normal 683" xfId="38177"/>
    <cellStyle name="Normal 684" xfId="38178"/>
    <cellStyle name="Normal 685" xfId="38179"/>
    <cellStyle name="Normal 686" xfId="38180"/>
    <cellStyle name="Normal 687" xfId="38181"/>
    <cellStyle name="Normal 688" xfId="38182"/>
    <cellStyle name="Normal 689" xfId="38183"/>
    <cellStyle name="Normal 69" xfId="38184"/>
    <cellStyle name="Normal 69 2" xfId="38185"/>
    <cellStyle name="Normal 69 2 2" xfId="38186"/>
    <cellStyle name="Normal 69 2 2 2" xfId="38187"/>
    <cellStyle name="Normal 69 2 3" xfId="38188"/>
    <cellStyle name="Normal 69 2 3 2" xfId="38189"/>
    <cellStyle name="Normal 69 2 3 2 2" xfId="38190"/>
    <cellStyle name="Normal 69 2 3 3" xfId="38191"/>
    <cellStyle name="Normal 69 2 4" xfId="38192"/>
    <cellStyle name="Normal 69 2 4 2" xfId="38193"/>
    <cellStyle name="Normal 69 2 4 2 2" xfId="38194"/>
    <cellStyle name="Normal 69 2 4 3" xfId="38195"/>
    <cellStyle name="Normal 69 2 5" xfId="38196"/>
    <cellStyle name="Normal 69 3" xfId="38197"/>
    <cellStyle name="Normal 69 3 2" xfId="38198"/>
    <cellStyle name="Normal 69 3 2 2" xfId="38199"/>
    <cellStyle name="Normal 69 3 2 2 2" xfId="38200"/>
    <cellStyle name="Normal 69 3 2 3" xfId="38201"/>
    <cellStyle name="Normal 69 3 2 3 2" xfId="38202"/>
    <cellStyle name="Normal 69 3 2 3 2 2" xfId="38203"/>
    <cellStyle name="Normal 69 3 2 3 3" xfId="38204"/>
    <cellStyle name="Normal 69 3 2 4" xfId="38205"/>
    <cellStyle name="Normal 69 3 3" xfId="38206"/>
    <cellStyle name="Normal 69 3 3 2" xfId="38207"/>
    <cellStyle name="Normal 69 3 3 2 2" xfId="38208"/>
    <cellStyle name="Normal 69 3 3 3" xfId="38209"/>
    <cellStyle name="Normal 69 3 4" xfId="38210"/>
    <cellStyle name="Normal 69 3 4 2" xfId="38211"/>
    <cellStyle name="Normal 69 3 4 2 2" xfId="38212"/>
    <cellStyle name="Normal 69 3 4 3" xfId="38213"/>
    <cellStyle name="Normal 69 3 5" xfId="38214"/>
    <cellStyle name="Normal 69 3 5 2" xfId="38215"/>
    <cellStyle name="Normal 69 3 5 2 2" xfId="38216"/>
    <cellStyle name="Normal 69 3 5 3" xfId="38217"/>
    <cellStyle name="Normal 69 3 6" xfId="38218"/>
    <cellStyle name="Normal 69 4" xfId="38219"/>
    <cellStyle name="Normal 69 4 2" xfId="38220"/>
    <cellStyle name="Normal 69 4 2 2" xfId="38221"/>
    <cellStyle name="Normal 69 4 3" xfId="38222"/>
    <cellStyle name="Normal 69 5" xfId="38223"/>
    <cellStyle name="Normal 69 5 2" xfId="38224"/>
    <cellStyle name="Normal 69 5 2 2" xfId="38225"/>
    <cellStyle name="Normal 69 5 3" xfId="38226"/>
    <cellStyle name="Normal 69 6" xfId="38227"/>
    <cellStyle name="Normal 69 6 2" xfId="38228"/>
    <cellStyle name="Normal 69 6 2 2" xfId="38229"/>
    <cellStyle name="Normal 69 6 3" xfId="38230"/>
    <cellStyle name="Normal 69 7" xfId="38231"/>
    <cellStyle name="Normal 690" xfId="38232"/>
    <cellStyle name="Normal 691" xfId="38233"/>
    <cellStyle name="Normal 692" xfId="38234"/>
    <cellStyle name="Normal 693" xfId="38235"/>
    <cellStyle name="Normal 694" xfId="38236"/>
    <cellStyle name="Normal 695" xfId="38237"/>
    <cellStyle name="Normal 696" xfId="38238"/>
    <cellStyle name="Normal 697" xfId="38239"/>
    <cellStyle name="Normal 698" xfId="38240"/>
    <cellStyle name="Normal 699" xfId="38241"/>
    <cellStyle name="Normal 7" xfId="14"/>
    <cellStyle name="Normal 7 10" xfId="38242"/>
    <cellStyle name="Normal 7 2" xfId="38243"/>
    <cellStyle name="Normal 7 2 2" xfId="38244"/>
    <cellStyle name="Normal 7 2 2 2" xfId="38245"/>
    <cellStyle name="Normal 7 2 2 2 2" xfId="38246"/>
    <cellStyle name="Normal 7 2 2 3" xfId="38247"/>
    <cellStyle name="Normal 7 2 2 3 2" xfId="38248"/>
    <cellStyle name="Normal 7 2 2 3 2 2" xfId="38249"/>
    <cellStyle name="Normal 7 2 2 3 3" xfId="38250"/>
    <cellStyle name="Normal 7 2 2 4" xfId="38251"/>
    <cellStyle name="Normal 7 2 2 4 2" xfId="38252"/>
    <cellStyle name="Normal 7 2 2 4 2 2" xfId="38253"/>
    <cellStyle name="Normal 7 2 2 4 3" xfId="38254"/>
    <cellStyle name="Normal 7 2 2 5" xfId="38255"/>
    <cellStyle name="Normal 7 2 3" xfId="38256"/>
    <cellStyle name="Normal 7 2 3 2" xfId="38257"/>
    <cellStyle name="Normal 7 2 3 2 2" xfId="38258"/>
    <cellStyle name="Normal 7 2 3 2 2 2" xfId="38259"/>
    <cellStyle name="Normal 7 2 3 2 3" xfId="38260"/>
    <cellStyle name="Normal 7 2 3 2 3 2" xfId="38261"/>
    <cellStyle name="Normal 7 2 3 2 3 2 2" xfId="38262"/>
    <cellStyle name="Normal 7 2 3 2 3 3" xfId="38263"/>
    <cellStyle name="Normal 7 2 3 2 4" xfId="38264"/>
    <cellStyle name="Normal 7 2 3 3" xfId="38265"/>
    <cellStyle name="Normal 7 2 3 3 2" xfId="38266"/>
    <cellStyle name="Normal 7 2 3 3 2 2" xfId="38267"/>
    <cellStyle name="Normal 7 2 3 3 3" xfId="38268"/>
    <cellStyle name="Normal 7 2 3 4" xfId="38269"/>
    <cellStyle name="Normal 7 2 3 4 2" xfId="38270"/>
    <cellStyle name="Normal 7 2 3 4 2 2" xfId="38271"/>
    <cellStyle name="Normal 7 2 3 4 3" xfId="38272"/>
    <cellStyle name="Normal 7 2 3 5" xfId="38273"/>
    <cellStyle name="Normal 7 2 3 5 2" xfId="38274"/>
    <cellStyle name="Normal 7 2 3 5 2 2" xfId="38275"/>
    <cellStyle name="Normal 7 2 3 5 3" xfId="38276"/>
    <cellStyle name="Normal 7 2 3 6" xfId="38277"/>
    <cellStyle name="Normal 7 2 4" xfId="38278"/>
    <cellStyle name="Normal 7 2 4 2" xfId="38279"/>
    <cellStyle name="Normal 7 2 4 2 2" xfId="38280"/>
    <cellStyle name="Normal 7 2 4 3" xfId="38281"/>
    <cellStyle name="Normal 7 2 5" xfId="38282"/>
    <cellStyle name="Normal 7 2 5 2" xfId="38283"/>
    <cellStyle name="Normal 7 2 5 2 2" xfId="38284"/>
    <cellStyle name="Normal 7 2 5 3" xfId="38285"/>
    <cellStyle name="Normal 7 2 6" xfId="38286"/>
    <cellStyle name="Normal 7 2 6 2" xfId="38287"/>
    <cellStyle name="Normal 7 2 6 2 2" xfId="38288"/>
    <cellStyle name="Normal 7 2 6 3" xfId="38289"/>
    <cellStyle name="Normal 7 2 7" xfId="38290"/>
    <cellStyle name="Normal 7 3" xfId="38291"/>
    <cellStyle name="Normal 7 3 2" xfId="38292"/>
    <cellStyle name="Normal 7 3 2 2" xfId="38293"/>
    <cellStyle name="Normal 7 3 2 2 2" xfId="38294"/>
    <cellStyle name="Normal 7 3 2 3" xfId="38295"/>
    <cellStyle name="Normal 7 3 2 3 2" xfId="38296"/>
    <cellStyle name="Normal 7 3 2 3 2 2" xfId="38297"/>
    <cellStyle name="Normal 7 3 2 3 3" xfId="38298"/>
    <cellStyle name="Normal 7 3 2 4" xfId="38299"/>
    <cellStyle name="Normal 7 3 2 4 2" xfId="38300"/>
    <cellStyle name="Normal 7 3 2 4 2 2" xfId="38301"/>
    <cellStyle name="Normal 7 3 2 4 3" xfId="38302"/>
    <cellStyle name="Normal 7 3 2 5" xfId="38303"/>
    <cellStyle name="Normal 7 3 3" xfId="38304"/>
    <cellStyle name="Normal 7 3 3 2" xfId="38305"/>
    <cellStyle name="Normal 7 3 3 2 2" xfId="38306"/>
    <cellStyle name="Normal 7 3 3 3" xfId="38307"/>
    <cellStyle name="Normal 7 3 4" xfId="38308"/>
    <cellStyle name="Normal 7 3 4 2" xfId="38309"/>
    <cellStyle name="Normal 7 3 4 2 2" xfId="38310"/>
    <cellStyle name="Normal 7 3 4 3" xfId="38311"/>
    <cellStyle name="Normal 7 3 5" xfId="38312"/>
    <cellStyle name="Normal 7 3 5 2" xfId="38313"/>
    <cellStyle name="Normal 7 3 5 2 2" xfId="38314"/>
    <cellStyle name="Normal 7 3 5 3" xfId="38315"/>
    <cellStyle name="Normal 7 3 6" xfId="38316"/>
    <cellStyle name="Normal 7 4" xfId="38317"/>
    <cellStyle name="Normal 7 4 2" xfId="38318"/>
    <cellStyle name="Normal 7 4 2 2" xfId="38319"/>
    <cellStyle name="Normal 7 4 2 2 2" xfId="38320"/>
    <cellStyle name="Normal 7 4 2 3" xfId="38321"/>
    <cellStyle name="Normal 7 4 2 3 2" xfId="38322"/>
    <cellStyle name="Normal 7 4 2 3 2 2" xfId="38323"/>
    <cellStyle name="Normal 7 4 2 3 3" xfId="38324"/>
    <cellStyle name="Normal 7 4 2 4" xfId="38325"/>
    <cellStyle name="Normal 7 4 2 4 2" xfId="38326"/>
    <cellStyle name="Normal 7 4 2 4 2 2" xfId="38327"/>
    <cellStyle name="Normal 7 4 2 4 3" xfId="38328"/>
    <cellStyle name="Normal 7 4 2 5" xfId="38329"/>
    <cellStyle name="Normal 7 4 3" xfId="38330"/>
    <cellStyle name="Normal 7 4 3 2" xfId="38331"/>
    <cellStyle name="Normal 7 4 3 2 2" xfId="38332"/>
    <cellStyle name="Normal 7 4 3 2 2 2" xfId="38333"/>
    <cellStyle name="Normal 7 4 3 2 3" xfId="38334"/>
    <cellStyle name="Normal 7 4 3 2 3 2" xfId="38335"/>
    <cellStyle name="Normal 7 4 3 2 3 2 2" xfId="38336"/>
    <cellStyle name="Normal 7 4 3 2 3 3" xfId="38337"/>
    <cellStyle name="Normal 7 4 3 2 4" xfId="38338"/>
    <cellStyle name="Normal 7 4 3 3" xfId="38339"/>
    <cellStyle name="Normal 7 4 3 3 2" xfId="38340"/>
    <cellStyle name="Normal 7 4 3 3 2 2" xfId="38341"/>
    <cellStyle name="Normal 7 4 3 3 3" xfId="38342"/>
    <cellStyle name="Normal 7 4 3 4" xfId="38343"/>
    <cellStyle name="Normal 7 4 3 4 2" xfId="38344"/>
    <cellStyle name="Normal 7 4 3 4 2 2" xfId="38345"/>
    <cellStyle name="Normal 7 4 3 4 3" xfId="38346"/>
    <cellStyle name="Normal 7 4 3 5" xfId="38347"/>
    <cellStyle name="Normal 7 4 3 5 2" xfId="38348"/>
    <cellStyle name="Normal 7 4 3 5 2 2" xfId="38349"/>
    <cellStyle name="Normal 7 4 3 5 3" xfId="38350"/>
    <cellStyle name="Normal 7 4 3 6" xfId="38351"/>
    <cellStyle name="Normal 7 4 4" xfId="38352"/>
    <cellStyle name="Normal 7 5" xfId="38353"/>
    <cellStyle name="Normal 7 5 2" xfId="38354"/>
    <cellStyle name="Normal 7 5 2 2" xfId="38355"/>
    <cellStyle name="Normal 7 5 3" xfId="38356"/>
    <cellStyle name="Normal 7 5 3 2" xfId="38357"/>
    <cellStyle name="Normal 7 5 3 2 2" xfId="38358"/>
    <cellStyle name="Normal 7 5 3 3" xfId="38359"/>
    <cellStyle name="Normal 7 5 4" xfId="38360"/>
    <cellStyle name="Normal 7 5 4 2" xfId="38361"/>
    <cellStyle name="Normal 7 5 4 2 2" xfId="38362"/>
    <cellStyle name="Normal 7 5 4 3" xfId="38363"/>
    <cellStyle name="Normal 7 5 5" xfId="38364"/>
    <cellStyle name="Normal 7 6" xfId="38365"/>
    <cellStyle name="Normal 7 6 2" xfId="38366"/>
    <cellStyle name="Normal 7 6 2 2" xfId="38367"/>
    <cellStyle name="Normal 7 6 3" xfId="38368"/>
    <cellStyle name="Normal 7 6 3 2" xfId="38369"/>
    <cellStyle name="Normal 7 6 3 2 2" xfId="38370"/>
    <cellStyle name="Normal 7 6 3 3" xfId="38371"/>
    <cellStyle name="Normal 7 6 4" xfId="38372"/>
    <cellStyle name="Normal 7 6 4 2" xfId="38373"/>
    <cellStyle name="Normal 7 6 4 2 2" xfId="38374"/>
    <cellStyle name="Normal 7 6 4 3" xfId="38375"/>
    <cellStyle name="Normal 7 6 5" xfId="38376"/>
    <cellStyle name="Normal 7 7" xfId="38377"/>
    <cellStyle name="Normal 7 7 2" xfId="38378"/>
    <cellStyle name="Normal 7 7 2 2" xfId="38379"/>
    <cellStyle name="Normal 7 7 3" xfId="38380"/>
    <cellStyle name="Normal 7 8" xfId="38381"/>
    <cellStyle name="Normal 7 8 2" xfId="38382"/>
    <cellStyle name="Normal 7 9" xfId="38383"/>
    <cellStyle name="Normal 70" xfId="38384"/>
    <cellStyle name="Normal 70 2" xfId="38385"/>
    <cellStyle name="Normal 70 2 2" xfId="38386"/>
    <cellStyle name="Normal 70 2 2 2" xfId="38387"/>
    <cellStyle name="Normal 70 2 3" xfId="38388"/>
    <cellStyle name="Normal 70 2 3 2" xfId="38389"/>
    <cellStyle name="Normal 70 2 3 2 2" xfId="38390"/>
    <cellStyle name="Normal 70 2 3 3" xfId="38391"/>
    <cellStyle name="Normal 70 2 4" xfId="38392"/>
    <cellStyle name="Normal 70 2 4 2" xfId="38393"/>
    <cellStyle name="Normal 70 2 4 2 2" xfId="38394"/>
    <cellStyle name="Normal 70 2 4 3" xfId="38395"/>
    <cellStyle name="Normal 70 2 5" xfId="38396"/>
    <cellStyle name="Normal 70 3" xfId="38397"/>
    <cellStyle name="Normal 70 3 2" xfId="38398"/>
    <cellStyle name="Normal 70 3 2 2" xfId="38399"/>
    <cellStyle name="Normal 70 3 2 2 2" xfId="38400"/>
    <cellStyle name="Normal 70 3 2 3" xfId="38401"/>
    <cellStyle name="Normal 70 3 2 3 2" xfId="38402"/>
    <cellStyle name="Normal 70 3 2 3 2 2" xfId="38403"/>
    <cellStyle name="Normal 70 3 2 3 3" xfId="38404"/>
    <cellStyle name="Normal 70 3 2 4" xfId="38405"/>
    <cellStyle name="Normal 70 3 3" xfId="38406"/>
    <cellStyle name="Normal 70 3 3 2" xfId="38407"/>
    <cellStyle name="Normal 70 3 3 2 2" xfId="38408"/>
    <cellStyle name="Normal 70 3 3 3" xfId="38409"/>
    <cellStyle name="Normal 70 3 4" xfId="38410"/>
    <cellStyle name="Normal 70 3 4 2" xfId="38411"/>
    <cellStyle name="Normal 70 3 4 2 2" xfId="38412"/>
    <cellStyle name="Normal 70 3 4 3" xfId="38413"/>
    <cellStyle name="Normal 70 3 5" xfId="38414"/>
    <cellStyle name="Normal 70 3 5 2" xfId="38415"/>
    <cellStyle name="Normal 70 3 5 2 2" xfId="38416"/>
    <cellStyle name="Normal 70 3 5 3" xfId="38417"/>
    <cellStyle name="Normal 70 3 6" xfId="38418"/>
    <cellStyle name="Normal 70 4" xfId="38419"/>
    <cellStyle name="Normal 70 4 2" xfId="38420"/>
    <cellStyle name="Normal 70 4 2 2" xfId="38421"/>
    <cellStyle name="Normal 70 4 3" xfId="38422"/>
    <cellStyle name="Normal 70 5" xfId="38423"/>
    <cellStyle name="Normal 70 5 2" xfId="38424"/>
    <cellStyle name="Normal 70 5 2 2" xfId="38425"/>
    <cellStyle name="Normal 70 5 3" xfId="38426"/>
    <cellStyle name="Normal 70 6" xfId="38427"/>
    <cellStyle name="Normal 70 6 2" xfId="38428"/>
    <cellStyle name="Normal 70 6 2 2" xfId="38429"/>
    <cellStyle name="Normal 70 6 3" xfId="38430"/>
    <cellStyle name="Normal 70 7" xfId="38431"/>
    <cellStyle name="Normal 700" xfId="38432"/>
    <cellStyle name="Normal 701" xfId="38433"/>
    <cellStyle name="Normal 702" xfId="38434"/>
    <cellStyle name="Normal 703" xfId="38435"/>
    <cellStyle name="Normal 704" xfId="38436"/>
    <cellStyle name="Normal 705" xfId="38437"/>
    <cellStyle name="Normal 706" xfId="38438"/>
    <cellStyle name="Normal 707" xfId="38439"/>
    <cellStyle name="Normal 708" xfId="38440"/>
    <cellStyle name="Normal 709" xfId="38441"/>
    <cellStyle name="Normal 71" xfId="38442"/>
    <cellStyle name="Normal 71 2" xfId="38443"/>
    <cellStyle name="Normal 71 2 2" xfId="38444"/>
    <cellStyle name="Normal 71 2 2 2" xfId="38445"/>
    <cellStyle name="Normal 71 2 3" xfId="38446"/>
    <cellStyle name="Normal 71 2 3 2" xfId="38447"/>
    <cellStyle name="Normal 71 2 3 2 2" xfId="38448"/>
    <cellStyle name="Normal 71 2 3 3" xfId="38449"/>
    <cellStyle name="Normal 71 2 4" xfId="38450"/>
    <cellStyle name="Normal 71 2 4 2" xfId="38451"/>
    <cellStyle name="Normal 71 2 4 2 2" xfId="38452"/>
    <cellStyle name="Normal 71 2 4 3" xfId="38453"/>
    <cellStyle name="Normal 71 2 5" xfId="38454"/>
    <cellStyle name="Normal 71 3" xfId="38455"/>
    <cellStyle name="Normal 71 3 2" xfId="38456"/>
    <cellStyle name="Normal 71 3 2 2" xfId="38457"/>
    <cellStyle name="Normal 71 3 2 2 2" xfId="38458"/>
    <cellStyle name="Normal 71 3 2 3" xfId="38459"/>
    <cellStyle name="Normal 71 3 2 3 2" xfId="38460"/>
    <cellStyle name="Normal 71 3 2 3 2 2" xfId="38461"/>
    <cellStyle name="Normal 71 3 2 3 3" xfId="38462"/>
    <cellStyle name="Normal 71 3 2 4" xfId="38463"/>
    <cellStyle name="Normal 71 3 3" xfId="38464"/>
    <cellStyle name="Normal 71 3 3 2" xfId="38465"/>
    <cellStyle name="Normal 71 3 3 2 2" xfId="38466"/>
    <cellStyle name="Normal 71 3 3 3" xfId="38467"/>
    <cellStyle name="Normal 71 3 4" xfId="38468"/>
    <cellStyle name="Normal 71 3 4 2" xfId="38469"/>
    <cellStyle name="Normal 71 3 4 2 2" xfId="38470"/>
    <cellStyle name="Normal 71 3 4 3" xfId="38471"/>
    <cellStyle name="Normal 71 3 5" xfId="38472"/>
    <cellStyle name="Normal 71 3 5 2" xfId="38473"/>
    <cellStyle name="Normal 71 3 5 2 2" xfId="38474"/>
    <cellStyle name="Normal 71 3 5 3" xfId="38475"/>
    <cellStyle name="Normal 71 3 6" xfId="38476"/>
    <cellStyle name="Normal 71 4" xfId="38477"/>
    <cellStyle name="Normal 71 4 2" xfId="38478"/>
    <cellStyle name="Normal 71 4 2 2" xfId="38479"/>
    <cellStyle name="Normal 71 4 3" xfId="38480"/>
    <cellStyle name="Normal 71 5" xfId="38481"/>
    <cellStyle name="Normal 71 5 2" xfId="38482"/>
    <cellStyle name="Normal 71 5 2 2" xfId="38483"/>
    <cellStyle name="Normal 71 5 3" xfId="38484"/>
    <cellStyle name="Normal 71 6" xfId="38485"/>
    <cellStyle name="Normal 71 6 2" xfId="38486"/>
    <cellStyle name="Normal 71 6 2 2" xfId="38487"/>
    <cellStyle name="Normal 71 6 3" xfId="38488"/>
    <cellStyle name="Normal 71 7" xfId="38489"/>
    <cellStyle name="Normal 710" xfId="38490"/>
    <cellStyle name="Normal 711" xfId="38491"/>
    <cellStyle name="Normal 712" xfId="38492"/>
    <cellStyle name="Normal 713" xfId="38493"/>
    <cellStyle name="Normal 714" xfId="38494"/>
    <cellStyle name="Normal 715" xfId="38495"/>
    <cellStyle name="Normal 716" xfId="38496"/>
    <cellStyle name="Normal 717" xfId="38497"/>
    <cellStyle name="Normal 718" xfId="38498"/>
    <cellStyle name="Normal 719" xfId="38499"/>
    <cellStyle name="Normal 72" xfId="38500"/>
    <cellStyle name="Normal 72 2" xfId="38501"/>
    <cellStyle name="Normal 72 2 2" xfId="38502"/>
    <cellStyle name="Normal 72 2 2 2" xfId="38503"/>
    <cellStyle name="Normal 72 2 3" xfId="38504"/>
    <cellStyle name="Normal 72 2 3 2" xfId="38505"/>
    <cellStyle name="Normal 72 2 3 2 2" xfId="38506"/>
    <cellStyle name="Normal 72 2 3 3" xfId="38507"/>
    <cellStyle name="Normal 72 2 4" xfId="38508"/>
    <cellStyle name="Normal 72 2 4 2" xfId="38509"/>
    <cellStyle name="Normal 72 2 4 2 2" xfId="38510"/>
    <cellStyle name="Normal 72 2 4 3" xfId="38511"/>
    <cellStyle name="Normal 72 2 5" xfId="38512"/>
    <cellStyle name="Normal 72 3" xfId="38513"/>
    <cellStyle name="Normal 72 3 2" xfId="38514"/>
    <cellStyle name="Normal 72 3 2 2" xfId="38515"/>
    <cellStyle name="Normal 72 3 2 2 2" xfId="38516"/>
    <cellStyle name="Normal 72 3 2 3" xfId="38517"/>
    <cellStyle name="Normal 72 3 2 3 2" xfId="38518"/>
    <cellStyle name="Normal 72 3 2 3 2 2" xfId="38519"/>
    <cellStyle name="Normal 72 3 2 3 3" xfId="38520"/>
    <cellStyle name="Normal 72 3 2 4" xfId="38521"/>
    <cellStyle name="Normal 72 3 3" xfId="38522"/>
    <cellStyle name="Normal 72 3 3 2" xfId="38523"/>
    <cellStyle name="Normal 72 3 3 2 2" xfId="38524"/>
    <cellStyle name="Normal 72 3 3 3" xfId="38525"/>
    <cellStyle name="Normal 72 3 4" xfId="38526"/>
    <cellStyle name="Normal 72 3 4 2" xfId="38527"/>
    <cellStyle name="Normal 72 3 4 2 2" xfId="38528"/>
    <cellStyle name="Normal 72 3 4 3" xfId="38529"/>
    <cellStyle name="Normal 72 3 5" xfId="38530"/>
    <cellStyle name="Normal 72 3 5 2" xfId="38531"/>
    <cellStyle name="Normal 72 3 5 2 2" xfId="38532"/>
    <cellStyle name="Normal 72 3 5 3" xfId="38533"/>
    <cellStyle name="Normal 72 3 6" xfId="38534"/>
    <cellStyle name="Normal 72 4" xfId="38535"/>
    <cellStyle name="Normal 72 4 2" xfId="38536"/>
    <cellStyle name="Normal 72 4 2 2" xfId="38537"/>
    <cellStyle name="Normal 72 4 3" xfId="38538"/>
    <cellStyle name="Normal 72 5" xfId="38539"/>
    <cellStyle name="Normal 72 5 2" xfId="38540"/>
    <cellStyle name="Normal 72 5 2 2" xfId="38541"/>
    <cellStyle name="Normal 72 5 3" xfId="38542"/>
    <cellStyle name="Normal 72 6" xfId="38543"/>
    <cellStyle name="Normal 72 6 2" xfId="38544"/>
    <cellStyle name="Normal 72 6 2 2" xfId="38545"/>
    <cellStyle name="Normal 72 6 3" xfId="38546"/>
    <cellStyle name="Normal 72 7" xfId="38547"/>
    <cellStyle name="Normal 720" xfId="38548"/>
    <cellStyle name="Normal 721" xfId="38549"/>
    <cellStyle name="Normal 722" xfId="38550"/>
    <cellStyle name="Normal 723" xfId="38551"/>
    <cellStyle name="Normal 724" xfId="38552"/>
    <cellStyle name="Normal 725" xfId="38553"/>
    <cellStyle name="Normal 726" xfId="38554"/>
    <cellStyle name="Normal 727" xfId="38555"/>
    <cellStyle name="Normal 728" xfId="38556"/>
    <cellStyle name="Normal 729" xfId="38557"/>
    <cellStyle name="Normal 73" xfId="38558"/>
    <cellStyle name="Normal 73 2" xfId="38559"/>
    <cellStyle name="Normal 73 2 2" xfId="38560"/>
    <cellStyle name="Normal 73 2 2 2" xfId="38561"/>
    <cellStyle name="Normal 73 2 3" xfId="38562"/>
    <cellStyle name="Normal 73 2 3 2" xfId="38563"/>
    <cellStyle name="Normal 73 2 3 2 2" xfId="38564"/>
    <cellStyle name="Normal 73 2 3 3" xfId="38565"/>
    <cellStyle name="Normal 73 2 4" xfId="38566"/>
    <cellStyle name="Normal 73 2 4 2" xfId="38567"/>
    <cellStyle name="Normal 73 2 4 2 2" xfId="38568"/>
    <cellStyle name="Normal 73 2 4 3" xfId="38569"/>
    <cellStyle name="Normal 73 2 5" xfId="38570"/>
    <cellStyle name="Normal 73 3" xfId="38571"/>
    <cellStyle name="Normal 73 3 2" xfId="38572"/>
    <cellStyle name="Normal 73 3 2 2" xfId="38573"/>
    <cellStyle name="Normal 73 3 2 2 2" xfId="38574"/>
    <cellStyle name="Normal 73 3 2 3" xfId="38575"/>
    <cellStyle name="Normal 73 3 2 3 2" xfId="38576"/>
    <cellStyle name="Normal 73 3 2 3 2 2" xfId="38577"/>
    <cellStyle name="Normal 73 3 2 3 3" xfId="38578"/>
    <cellStyle name="Normal 73 3 2 4" xfId="38579"/>
    <cellStyle name="Normal 73 3 3" xfId="38580"/>
    <cellStyle name="Normal 73 3 3 2" xfId="38581"/>
    <cellStyle name="Normal 73 3 3 2 2" xfId="38582"/>
    <cellStyle name="Normal 73 3 3 3" xfId="38583"/>
    <cellStyle name="Normal 73 3 4" xfId="38584"/>
    <cellStyle name="Normal 73 3 4 2" xfId="38585"/>
    <cellStyle name="Normal 73 3 4 2 2" xfId="38586"/>
    <cellStyle name="Normal 73 3 4 3" xfId="38587"/>
    <cellStyle name="Normal 73 3 5" xfId="38588"/>
    <cellStyle name="Normal 73 3 5 2" xfId="38589"/>
    <cellStyle name="Normal 73 3 5 2 2" xfId="38590"/>
    <cellStyle name="Normal 73 3 5 3" xfId="38591"/>
    <cellStyle name="Normal 73 3 6" xfId="38592"/>
    <cellStyle name="Normal 73 4" xfId="38593"/>
    <cellStyle name="Normal 73 4 2" xfId="38594"/>
    <cellStyle name="Normal 73 4 2 2" xfId="38595"/>
    <cellStyle name="Normal 73 4 3" xfId="38596"/>
    <cellStyle name="Normal 73 5" xfId="38597"/>
    <cellStyle name="Normal 73 5 2" xfId="38598"/>
    <cellStyle name="Normal 73 5 2 2" xfId="38599"/>
    <cellStyle name="Normal 73 5 3" xfId="38600"/>
    <cellStyle name="Normal 73 6" xfId="38601"/>
    <cellStyle name="Normal 73 6 2" xfId="38602"/>
    <cellStyle name="Normal 73 6 2 2" xfId="38603"/>
    <cellStyle name="Normal 73 6 3" xfId="38604"/>
    <cellStyle name="Normal 73 7" xfId="38605"/>
    <cellStyle name="Normal 730" xfId="38606"/>
    <cellStyle name="Normal 731" xfId="38607"/>
    <cellStyle name="Normal 732" xfId="38608"/>
    <cellStyle name="Normal 733" xfId="38609"/>
    <cellStyle name="Normal 734" xfId="38610"/>
    <cellStyle name="Normal 735" xfId="38611"/>
    <cellStyle name="Normal 736" xfId="38612"/>
    <cellStyle name="Normal 74" xfId="38613"/>
    <cellStyle name="Normal 74 2" xfId="38614"/>
    <cellStyle name="Normal 74 2 2" xfId="38615"/>
    <cellStyle name="Normal 74 2 2 2" xfId="38616"/>
    <cellStyle name="Normal 74 2 3" xfId="38617"/>
    <cellStyle name="Normal 74 2 3 2" xfId="38618"/>
    <cellStyle name="Normal 74 2 3 2 2" xfId="38619"/>
    <cellStyle name="Normal 74 2 3 3" xfId="38620"/>
    <cellStyle name="Normal 74 2 4" xfId="38621"/>
    <cellStyle name="Normal 74 2 4 2" xfId="38622"/>
    <cellStyle name="Normal 74 2 4 2 2" xfId="38623"/>
    <cellStyle name="Normal 74 2 4 3" xfId="38624"/>
    <cellStyle name="Normal 74 2 5" xfId="38625"/>
    <cellStyle name="Normal 74 3" xfId="38626"/>
    <cellStyle name="Normal 74 3 2" xfId="38627"/>
    <cellStyle name="Normal 74 3 2 2" xfId="38628"/>
    <cellStyle name="Normal 74 3 2 2 2" xfId="38629"/>
    <cellStyle name="Normal 74 3 2 3" xfId="38630"/>
    <cellStyle name="Normal 74 3 2 3 2" xfId="38631"/>
    <cellStyle name="Normal 74 3 2 3 2 2" xfId="38632"/>
    <cellStyle name="Normal 74 3 2 3 3" xfId="38633"/>
    <cellStyle name="Normal 74 3 2 4" xfId="38634"/>
    <cellStyle name="Normal 74 3 3" xfId="38635"/>
    <cellStyle name="Normal 74 3 3 2" xfId="38636"/>
    <cellStyle name="Normal 74 3 3 2 2" xfId="38637"/>
    <cellStyle name="Normal 74 3 3 3" xfId="38638"/>
    <cellStyle name="Normal 74 3 4" xfId="38639"/>
    <cellStyle name="Normal 74 3 4 2" xfId="38640"/>
    <cellStyle name="Normal 74 3 4 2 2" xfId="38641"/>
    <cellStyle name="Normal 74 3 4 3" xfId="38642"/>
    <cellStyle name="Normal 74 3 5" xfId="38643"/>
    <cellStyle name="Normal 74 3 5 2" xfId="38644"/>
    <cellStyle name="Normal 74 3 5 2 2" xfId="38645"/>
    <cellStyle name="Normal 74 3 5 3" xfId="38646"/>
    <cellStyle name="Normal 74 3 6" xfId="38647"/>
    <cellStyle name="Normal 74 4" xfId="38648"/>
    <cellStyle name="Normal 74 4 2" xfId="38649"/>
    <cellStyle name="Normal 74 4 2 2" xfId="38650"/>
    <cellStyle name="Normal 74 4 3" xfId="38651"/>
    <cellStyle name="Normal 74 5" xfId="38652"/>
    <cellStyle name="Normal 74 5 2" xfId="38653"/>
    <cellStyle name="Normal 74 5 2 2" xfId="38654"/>
    <cellStyle name="Normal 74 5 3" xfId="38655"/>
    <cellStyle name="Normal 74 6" xfId="38656"/>
    <cellStyle name="Normal 74 6 2" xfId="38657"/>
    <cellStyle name="Normal 74 6 2 2" xfId="38658"/>
    <cellStyle name="Normal 74 6 3" xfId="38659"/>
    <cellStyle name="Normal 74 7" xfId="38660"/>
    <cellStyle name="Normal 75" xfId="38661"/>
    <cellStyle name="Normal 75 2" xfId="38662"/>
    <cellStyle name="Normal 75 2 2" xfId="38663"/>
    <cellStyle name="Normal 75 2 2 2" xfId="38664"/>
    <cellStyle name="Normal 75 2 3" xfId="38665"/>
    <cellStyle name="Normal 75 2 3 2" xfId="38666"/>
    <cellStyle name="Normal 75 2 3 2 2" xfId="38667"/>
    <cellStyle name="Normal 75 2 3 3" xfId="38668"/>
    <cellStyle name="Normal 75 2 4" xfId="38669"/>
    <cellStyle name="Normal 75 2 4 2" xfId="38670"/>
    <cellStyle name="Normal 75 2 4 2 2" xfId="38671"/>
    <cellStyle name="Normal 75 2 4 3" xfId="38672"/>
    <cellStyle name="Normal 75 2 5" xfId="38673"/>
    <cellStyle name="Normal 75 3" xfId="38674"/>
    <cellStyle name="Normal 75 3 2" xfId="38675"/>
    <cellStyle name="Normal 75 3 2 2" xfId="38676"/>
    <cellStyle name="Normal 75 3 2 2 2" xfId="38677"/>
    <cellStyle name="Normal 75 3 2 3" xfId="38678"/>
    <cellStyle name="Normal 75 3 2 3 2" xfId="38679"/>
    <cellStyle name="Normal 75 3 2 3 2 2" xfId="38680"/>
    <cellStyle name="Normal 75 3 2 3 3" xfId="38681"/>
    <cellStyle name="Normal 75 3 2 4" xfId="38682"/>
    <cellStyle name="Normal 75 3 3" xfId="38683"/>
    <cellStyle name="Normal 75 3 3 2" xfId="38684"/>
    <cellStyle name="Normal 75 3 3 2 2" xfId="38685"/>
    <cellStyle name="Normal 75 3 3 3" xfId="38686"/>
    <cellStyle name="Normal 75 3 4" xfId="38687"/>
    <cellStyle name="Normal 75 3 4 2" xfId="38688"/>
    <cellStyle name="Normal 75 3 4 2 2" xfId="38689"/>
    <cellStyle name="Normal 75 3 4 3" xfId="38690"/>
    <cellStyle name="Normal 75 3 5" xfId="38691"/>
    <cellStyle name="Normal 75 3 5 2" xfId="38692"/>
    <cellStyle name="Normal 75 3 5 2 2" xfId="38693"/>
    <cellStyle name="Normal 75 3 5 3" xfId="38694"/>
    <cellStyle name="Normal 75 3 6" xfId="38695"/>
    <cellStyle name="Normal 75 4" xfId="38696"/>
    <cellStyle name="Normal 75 4 2" xfId="38697"/>
    <cellStyle name="Normal 75 4 2 2" xfId="38698"/>
    <cellStyle name="Normal 75 4 3" xfId="38699"/>
    <cellStyle name="Normal 75 5" xfId="38700"/>
    <cellStyle name="Normal 75 5 2" xfId="38701"/>
    <cellStyle name="Normal 75 5 2 2" xfId="38702"/>
    <cellStyle name="Normal 75 5 3" xfId="38703"/>
    <cellStyle name="Normal 75 6" xfId="38704"/>
    <cellStyle name="Normal 75 6 2" xfId="38705"/>
    <cellStyle name="Normal 75 6 2 2" xfId="38706"/>
    <cellStyle name="Normal 75 6 3" xfId="38707"/>
    <cellStyle name="Normal 75 7" xfId="38708"/>
    <cellStyle name="Normal 76" xfId="38709"/>
    <cellStyle name="Normal 76 2" xfId="38710"/>
    <cellStyle name="Normal 76 2 2" xfId="38711"/>
    <cellStyle name="Normal 76 2 2 2" xfId="38712"/>
    <cellStyle name="Normal 76 2 3" xfId="38713"/>
    <cellStyle name="Normal 76 2 3 2" xfId="38714"/>
    <cellStyle name="Normal 76 2 3 2 2" xfId="38715"/>
    <cellStyle name="Normal 76 2 3 3" xfId="38716"/>
    <cellStyle name="Normal 76 2 4" xfId="38717"/>
    <cellStyle name="Normal 76 2 4 2" xfId="38718"/>
    <cellStyle name="Normal 76 2 4 2 2" xfId="38719"/>
    <cellStyle name="Normal 76 2 4 3" xfId="38720"/>
    <cellStyle name="Normal 76 2 5" xfId="38721"/>
    <cellStyle name="Normal 76 3" xfId="38722"/>
    <cellStyle name="Normal 76 3 2" xfId="38723"/>
    <cellStyle name="Normal 76 3 2 2" xfId="38724"/>
    <cellStyle name="Normal 76 3 2 2 2" xfId="38725"/>
    <cellStyle name="Normal 76 3 2 3" xfId="38726"/>
    <cellStyle name="Normal 76 3 2 3 2" xfId="38727"/>
    <cellStyle name="Normal 76 3 2 3 2 2" xfId="38728"/>
    <cellStyle name="Normal 76 3 2 3 3" xfId="38729"/>
    <cellStyle name="Normal 76 3 2 4" xfId="38730"/>
    <cellStyle name="Normal 76 3 3" xfId="38731"/>
    <cellStyle name="Normal 76 3 3 2" xfId="38732"/>
    <cellStyle name="Normal 76 3 3 2 2" xfId="38733"/>
    <cellStyle name="Normal 76 3 3 3" xfId="38734"/>
    <cellStyle name="Normal 76 3 4" xfId="38735"/>
    <cellStyle name="Normal 76 3 4 2" xfId="38736"/>
    <cellStyle name="Normal 76 3 4 2 2" xfId="38737"/>
    <cellStyle name="Normal 76 3 4 3" xfId="38738"/>
    <cellStyle name="Normal 76 3 5" xfId="38739"/>
    <cellStyle name="Normal 76 3 5 2" xfId="38740"/>
    <cellStyle name="Normal 76 3 5 2 2" xfId="38741"/>
    <cellStyle name="Normal 76 3 5 3" xfId="38742"/>
    <cellStyle name="Normal 76 3 6" xfId="38743"/>
    <cellStyle name="Normal 76 4" xfId="38744"/>
    <cellStyle name="Normal 76 4 2" xfId="38745"/>
    <cellStyle name="Normal 76 4 2 2" xfId="38746"/>
    <cellStyle name="Normal 76 4 3" xfId="38747"/>
    <cellStyle name="Normal 76 5" xfId="38748"/>
    <cellStyle name="Normal 76 5 2" xfId="38749"/>
    <cellStyle name="Normal 76 5 2 2" xfId="38750"/>
    <cellStyle name="Normal 76 5 3" xfId="38751"/>
    <cellStyle name="Normal 76 6" xfId="38752"/>
    <cellStyle name="Normal 76 6 2" xfId="38753"/>
    <cellStyle name="Normal 76 6 2 2" xfId="38754"/>
    <cellStyle name="Normal 76 6 3" xfId="38755"/>
    <cellStyle name="Normal 76 7" xfId="38756"/>
    <cellStyle name="Normal 77" xfId="38757"/>
    <cellStyle name="Normal 77 2" xfId="38758"/>
    <cellStyle name="Normal 77 2 2" xfId="38759"/>
    <cellStyle name="Normal 77 2 2 2" xfId="38760"/>
    <cellStyle name="Normal 77 2 3" xfId="38761"/>
    <cellStyle name="Normal 77 2 3 2" xfId="38762"/>
    <cellStyle name="Normal 77 2 3 2 2" xfId="38763"/>
    <cellStyle name="Normal 77 2 3 3" xfId="38764"/>
    <cellStyle name="Normal 77 2 4" xfId="38765"/>
    <cellStyle name="Normal 77 2 4 2" xfId="38766"/>
    <cellStyle name="Normal 77 2 4 2 2" xfId="38767"/>
    <cellStyle name="Normal 77 2 4 3" xfId="38768"/>
    <cellStyle name="Normal 77 2 5" xfId="38769"/>
    <cellStyle name="Normal 77 3" xfId="38770"/>
    <cellStyle name="Normal 77 3 2" xfId="38771"/>
    <cellStyle name="Normal 77 3 2 2" xfId="38772"/>
    <cellStyle name="Normal 77 3 2 2 2" xfId="38773"/>
    <cellStyle name="Normal 77 3 2 3" xfId="38774"/>
    <cellStyle name="Normal 77 3 2 3 2" xfId="38775"/>
    <cellStyle name="Normal 77 3 2 3 2 2" xfId="38776"/>
    <cellStyle name="Normal 77 3 2 3 3" xfId="38777"/>
    <cellStyle name="Normal 77 3 2 4" xfId="38778"/>
    <cellStyle name="Normal 77 3 3" xfId="38779"/>
    <cellStyle name="Normal 77 3 3 2" xfId="38780"/>
    <cellStyle name="Normal 77 3 3 2 2" xfId="38781"/>
    <cellStyle name="Normal 77 3 3 3" xfId="38782"/>
    <cellStyle name="Normal 77 3 4" xfId="38783"/>
    <cellStyle name="Normal 77 3 4 2" xfId="38784"/>
    <cellStyle name="Normal 77 3 4 2 2" xfId="38785"/>
    <cellStyle name="Normal 77 3 4 3" xfId="38786"/>
    <cellStyle name="Normal 77 3 5" xfId="38787"/>
    <cellStyle name="Normal 77 3 5 2" xfId="38788"/>
    <cellStyle name="Normal 77 3 5 2 2" xfId="38789"/>
    <cellStyle name="Normal 77 3 5 3" xfId="38790"/>
    <cellStyle name="Normal 77 3 6" xfId="38791"/>
    <cellStyle name="Normal 77 4" xfId="38792"/>
    <cellStyle name="Normal 77 4 2" xfId="38793"/>
    <cellStyle name="Normal 77 4 2 2" xfId="38794"/>
    <cellStyle name="Normal 77 4 3" xfId="38795"/>
    <cellStyle name="Normal 77 5" xfId="38796"/>
    <cellStyle name="Normal 77 5 2" xfId="38797"/>
    <cellStyle name="Normal 77 5 2 2" xfId="38798"/>
    <cellStyle name="Normal 77 5 3" xfId="38799"/>
    <cellStyle name="Normal 77 6" xfId="38800"/>
    <cellStyle name="Normal 77 6 2" xfId="38801"/>
    <cellStyle name="Normal 77 6 2 2" xfId="38802"/>
    <cellStyle name="Normal 77 6 3" xfId="38803"/>
    <cellStyle name="Normal 77 7" xfId="38804"/>
    <cellStyle name="Normal 78" xfId="38805"/>
    <cellStyle name="Normal 78 2" xfId="38806"/>
    <cellStyle name="Normal 78 2 2" xfId="38807"/>
    <cellStyle name="Normal 78 2 2 2" xfId="38808"/>
    <cellStyle name="Normal 78 2 3" xfId="38809"/>
    <cellStyle name="Normal 78 2 3 2" xfId="38810"/>
    <cellStyle name="Normal 78 2 3 2 2" xfId="38811"/>
    <cellStyle name="Normal 78 2 3 3" xfId="38812"/>
    <cellStyle name="Normal 78 2 4" xfId="38813"/>
    <cellStyle name="Normal 78 2 4 2" xfId="38814"/>
    <cellStyle name="Normal 78 2 4 2 2" xfId="38815"/>
    <cellStyle name="Normal 78 2 4 3" xfId="38816"/>
    <cellStyle name="Normal 78 2 5" xfId="38817"/>
    <cellStyle name="Normal 78 3" xfId="38818"/>
    <cellStyle name="Normal 78 3 2" xfId="38819"/>
    <cellStyle name="Normal 78 3 2 2" xfId="38820"/>
    <cellStyle name="Normal 78 3 2 2 2" xfId="38821"/>
    <cellStyle name="Normal 78 3 2 3" xfId="38822"/>
    <cellStyle name="Normal 78 3 2 3 2" xfId="38823"/>
    <cellStyle name="Normal 78 3 2 3 2 2" xfId="38824"/>
    <cellStyle name="Normal 78 3 2 3 3" xfId="38825"/>
    <cellStyle name="Normal 78 3 2 4" xfId="38826"/>
    <cellStyle name="Normal 78 3 3" xfId="38827"/>
    <cellStyle name="Normal 78 3 3 2" xfId="38828"/>
    <cellStyle name="Normal 78 3 3 2 2" xfId="38829"/>
    <cellStyle name="Normal 78 3 3 3" xfId="38830"/>
    <cellStyle name="Normal 78 3 4" xfId="38831"/>
    <cellStyle name="Normal 78 3 4 2" xfId="38832"/>
    <cellStyle name="Normal 78 3 4 2 2" xfId="38833"/>
    <cellStyle name="Normal 78 3 4 3" xfId="38834"/>
    <cellStyle name="Normal 78 3 5" xfId="38835"/>
    <cellStyle name="Normal 78 3 5 2" xfId="38836"/>
    <cellStyle name="Normal 78 3 5 2 2" xfId="38837"/>
    <cellStyle name="Normal 78 3 5 3" xfId="38838"/>
    <cellStyle name="Normal 78 3 6" xfId="38839"/>
    <cellStyle name="Normal 78 4" xfId="38840"/>
    <cellStyle name="Normal 78 4 2" xfId="38841"/>
    <cellStyle name="Normal 78 4 2 2" xfId="38842"/>
    <cellStyle name="Normal 78 4 3" xfId="38843"/>
    <cellStyle name="Normal 78 5" xfId="38844"/>
    <cellStyle name="Normal 78 5 2" xfId="38845"/>
    <cellStyle name="Normal 78 5 2 2" xfId="38846"/>
    <cellStyle name="Normal 78 5 3" xfId="38847"/>
    <cellStyle name="Normal 78 6" xfId="38848"/>
    <cellStyle name="Normal 78 6 2" xfId="38849"/>
    <cellStyle name="Normal 78 6 2 2" xfId="38850"/>
    <cellStyle name="Normal 78 6 3" xfId="38851"/>
    <cellStyle name="Normal 78 7" xfId="38852"/>
    <cellStyle name="Normal 79" xfId="38853"/>
    <cellStyle name="Normal 79 2" xfId="38854"/>
    <cellStyle name="Normal 79 2 2" xfId="38855"/>
    <cellStyle name="Normal 79 2 2 2" xfId="38856"/>
    <cellStyle name="Normal 79 2 3" xfId="38857"/>
    <cellStyle name="Normal 79 2 3 2" xfId="38858"/>
    <cellStyle name="Normal 79 2 3 2 2" xfId="38859"/>
    <cellStyle name="Normal 79 2 3 3" xfId="38860"/>
    <cellStyle name="Normal 79 2 4" xfId="38861"/>
    <cellStyle name="Normal 79 2 4 2" xfId="38862"/>
    <cellStyle name="Normal 79 2 4 2 2" xfId="38863"/>
    <cellStyle name="Normal 79 2 4 3" xfId="38864"/>
    <cellStyle name="Normal 79 2 5" xfId="38865"/>
    <cellStyle name="Normal 79 3" xfId="38866"/>
    <cellStyle name="Normal 79 3 2" xfId="38867"/>
    <cellStyle name="Normal 79 3 2 2" xfId="38868"/>
    <cellStyle name="Normal 79 3 2 2 2" xfId="38869"/>
    <cellStyle name="Normal 79 3 2 3" xfId="38870"/>
    <cellStyle name="Normal 79 3 2 3 2" xfId="38871"/>
    <cellStyle name="Normal 79 3 2 3 2 2" xfId="38872"/>
    <cellStyle name="Normal 79 3 2 3 3" xfId="38873"/>
    <cellStyle name="Normal 79 3 2 4" xfId="38874"/>
    <cellStyle name="Normal 79 3 3" xfId="38875"/>
    <cellStyle name="Normal 79 3 3 2" xfId="38876"/>
    <cellStyle name="Normal 79 3 3 2 2" xfId="38877"/>
    <cellStyle name="Normal 79 3 3 3" xfId="38878"/>
    <cellStyle name="Normal 79 3 4" xfId="38879"/>
    <cellStyle name="Normal 79 3 4 2" xfId="38880"/>
    <cellStyle name="Normal 79 3 4 2 2" xfId="38881"/>
    <cellStyle name="Normal 79 3 4 3" xfId="38882"/>
    <cellStyle name="Normal 79 3 5" xfId="38883"/>
    <cellStyle name="Normal 79 3 5 2" xfId="38884"/>
    <cellStyle name="Normal 79 3 5 2 2" xfId="38885"/>
    <cellStyle name="Normal 79 3 5 3" xfId="38886"/>
    <cellStyle name="Normal 79 3 6" xfId="38887"/>
    <cellStyle name="Normal 79 4" xfId="38888"/>
    <cellStyle name="Normal 79 4 2" xfId="38889"/>
    <cellStyle name="Normal 79 4 2 2" xfId="38890"/>
    <cellStyle name="Normal 79 4 3" xfId="38891"/>
    <cellStyle name="Normal 79 5" xfId="38892"/>
    <cellStyle name="Normal 79 5 2" xfId="38893"/>
    <cellStyle name="Normal 79 5 2 2" xfId="38894"/>
    <cellStyle name="Normal 79 5 3" xfId="38895"/>
    <cellStyle name="Normal 79 6" xfId="38896"/>
    <cellStyle name="Normal 79 6 2" xfId="38897"/>
    <cellStyle name="Normal 79 6 2 2" xfId="38898"/>
    <cellStyle name="Normal 79 6 3" xfId="38899"/>
    <cellStyle name="Normal 79 7" xfId="38900"/>
    <cellStyle name="Normal 8" xfId="150"/>
    <cellStyle name="Normal 8 10" xfId="38901"/>
    <cellStyle name="Normal 8 2" xfId="38902"/>
    <cellStyle name="Normal 8 2 2" xfId="38903"/>
    <cellStyle name="Normal 8 2 2 2" xfId="38904"/>
    <cellStyle name="Normal 8 2 2 2 2" xfId="38905"/>
    <cellStyle name="Normal 8 2 2 3" xfId="38906"/>
    <cellStyle name="Normal 8 2 2 3 2" xfId="38907"/>
    <cellStyle name="Normal 8 2 2 3 2 2" xfId="38908"/>
    <cellStyle name="Normal 8 2 2 3 3" xfId="38909"/>
    <cellStyle name="Normal 8 2 2 4" xfId="38910"/>
    <cellStyle name="Normal 8 2 2 4 2" xfId="38911"/>
    <cellStyle name="Normal 8 2 2 4 2 2" xfId="38912"/>
    <cellStyle name="Normal 8 2 2 4 3" xfId="38913"/>
    <cellStyle name="Normal 8 2 2 5" xfId="38914"/>
    <cellStyle name="Normal 8 2 3" xfId="38915"/>
    <cellStyle name="Normal 8 2 3 2" xfId="38916"/>
    <cellStyle name="Normal 8 2 3 2 2" xfId="38917"/>
    <cellStyle name="Normal 8 2 3 2 2 2" xfId="38918"/>
    <cellStyle name="Normal 8 2 3 2 3" xfId="38919"/>
    <cellStyle name="Normal 8 2 3 2 3 2" xfId="38920"/>
    <cellStyle name="Normal 8 2 3 2 3 2 2" xfId="38921"/>
    <cellStyle name="Normal 8 2 3 2 3 3" xfId="38922"/>
    <cellStyle name="Normal 8 2 3 2 4" xfId="38923"/>
    <cellStyle name="Normal 8 2 3 3" xfId="38924"/>
    <cellStyle name="Normal 8 2 3 3 2" xfId="38925"/>
    <cellStyle name="Normal 8 2 3 3 2 2" xfId="38926"/>
    <cellStyle name="Normal 8 2 3 3 3" xfId="38927"/>
    <cellStyle name="Normal 8 2 3 4" xfId="38928"/>
    <cellStyle name="Normal 8 2 3 4 2" xfId="38929"/>
    <cellStyle name="Normal 8 2 3 4 2 2" xfId="38930"/>
    <cellStyle name="Normal 8 2 3 4 3" xfId="38931"/>
    <cellStyle name="Normal 8 2 3 5" xfId="38932"/>
    <cellStyle name="Normal 8 2 3 5 2" xfId="38933"/>
    <cellStyle name="Normal 8 2 3 5 2 2" xfId="38934"/>
    <cellStyle name="Normal 8 2 3 5 3" xfId="38935"/>
    <cellStyle name="Normal 8 2 3 6" xfId="38936"/>
    <cellStyle name="Normal 8 2 4" xfId="38937"/>
    <cellStyle name="Normal 8 3" xfId="38938"/>
    <cellStyle name="Normal 8 3 2" xfId="38939"/>
    <cellStyle name="Normal 8 3 2 2" xfId="38940"/>
    <cellStyle name="Normal 8 3 2 2 2" xfId="38941"/>
    <cellStyle name="Normal 8 3 2 3" xfId="38942"/>
    <cellStyle name="Normal 8 3 2 3 2" xfId="38943"/>
    <cellStyle name="Normal 8 3 2 3 2 2" xfId="38944"/>
    <cellStyle name="Normal 8 3 2 3 3" xfId="38945"/>
    <cellStyle name="Normal 8 3 2 4" xfId="38946"/>
    <cellStyle name="Normal 8 3 2 4 2" xfId="38947"/>
    <cellStyle name="Normal 8 3 2 4 2 2" xfId="38948"/>
    <cellStyle name="Normal 8 3 2 4 3" xfId="38949"/>
    <cellStyle name="Normal 8 3 2 5" xfId="38950"/>
    <cellStyle name="Normal 8 3 3" xfId="38951"/>
    <cellStyle name="Normal 8 3 3 2" xfId="38952"/>
    <cellStyle name="Normal 8 3 3 2 2" xfId="38953"/>
    <cellStyle name="Normal 8 3 3 2 2 2" xfId="38954"/>
    <cellStyle name="Normal 8 3 3 2 3" xfId="38955"/>
    <cellStyle name="Normal 8 3 3 2 3 2" xfId="38956"/>
    <cellStyle name="Normal 8 3 3 2 3 2 2" xfId="38957"/>
    <cellStyle name="Normal 8 3 3 2 3 3" xfId="38958"/>
    <cellStyle name="Normal 8 3 3 2 4" xfId="38959"/>
    <cellStyle name="Normal 8 3 3 3" xfId="38960"/>
    <cellStyle name="Normal 8 3 3 3 2" xfId="38961"/>
    <cellStyle name="Normal 8 3 3 3 2 2" xfId="38962"/>
    <cellStyle name="Normal 8 3 3 3 3" xfId="38963"/>
    <cellStyle name="Normal 8 3 3 4" xfId="38964"/>
    <cellStyle name="Normal 8 3 3 4 2" xfId="38965"/>
    <cellStyle name="Normal 8 3 3 4 2 2" xfId="38966"/>
    <cellStyle name="Normal 8 3 3 4 3" xfId="38967"/>
    <cellStyle name="Normal 8 3 3 5" xfId="38968"/>
    <cellStyle name="Normal 8 3 3 5 2" xfId="38969"/>
    <cellStyle name="Normal 8 3 3 5 2 2" xfId="38970"/>
    <cellStyle name="Normal 8 3 3 5 3" xfId="38971"/>
    <cellStyle name="Normal 8 3 3 6" xfId="38972"/>
    <cellStyle name="Normal 8 3 4" xfId="38973"/>
    <cellStyle name="Normal 8 4" xfId="38974"/>
    <cellStyle name="Normal 8 4 2" xfId="38975"/>
    <cellStyle name="Normal 8 4 2 2" xfId="38976"/>
    <cellStyle name="Normal 8 4 3" xfId="38977"/>
    <cellStyle name="Normal 8 4 3 2" xfId="38978"/>
    <cellStyle name="Normal 8 4 3 2 2" xfId="38979"/>
    <cellStyle name="Normal 8 4 3 3" xfId="38980"/>
    <cellStyle name="Normal 8 4 4" xfId="38981"/>
    <cellStyle name="Normal 8 4 4 2" xfId="38982"/>
    <cellStyle name="Normal 8 4 4 2 2" xfId="38983"/>
    <cellStyle name="Normal 8 4 4 3" xfId="38984"/>
    <cellStyle name="Normal 8 4 5" xfId="38985"/>
    <cellStyle name="Normal 8 5" xfId="38986"/>
    <cellStyle name="Normal 8 5 2" xfId="38987"/>
    <cellStyle name="Normal 8 5 2 2" xfId="38988"/>
    <cellStyle name="Normal 8 5 3" xfId="38989"/>
    <cellStyle name="Normal 8 5 3 2" xfId="38990"/>
    <cellStyle name="Normal 8 5 3 2 2" xfId="38991"/>
    <cellStyle name="Normal 8 5 3 3" xfId="38992"/>
    <cellStyle name="Normal 8 5 4" xfId="38993"/>
    <cellStyle name="Normal 8 5 4 2" xfId="38994"/>
    <cellStyle name="Normal 8 5 4 2 2" xfId="38995"/>
    <cellStyle name="Normal 8 5 4 3" xfId="38996"/>
    <cellStyle name="Normal 8 5 5" xfId="38997"/>
    <cellStyle name="Normal 8 6" xfId="38998"/>
    <cellStyle name="Normal 8 6 2" xfId="38999"/>
    <cellStyle name="Normal 8 6 2 2" xfId="39000"/>
    <cellStyle name="Normal 8 6 2 2 2" xfId="39001"/>
    <cellStyle name="Normal 8 6 2 3" xfId="39002"/>
    <cellStyle name="Normal 8 6 2 3 2" xfId="39003"/>
    <cellStyle name="Normal 8 6 2 3 2 2" xfId="39004"/>
    <cellStyle name="Normal 8 6 2 3 3" xfId="39005"/>
    <cellStyle name="Normal 8 6 2 4" xfId="39006"/>
    <cellStyle name="Normal 8 6 3" xfId="39007"/>
    <cellStyle name="Normal 8 6 3 2" xfId="39008"/>
    <cellStyle name="Normal 8 6 3 2 2" xfId="39009"/>
    <cellStyle name="Normal 8 6 3 3" xfId="39010"/>
    <cellStyle name="Normal 8 6 4" xfId="39011"/>
    <cellStyle name="Normal 8 6 4 2" xfId="39012"/>
    <cellStyle name="Normal 8 6 4 2 2" xfId="39013"/>
    <cellStyle name="Normal 8 6 4 3" xfId="39014"/>
    <cellStyle name="Normal 8 6 5" xfId="39015"/>
    <cellStyle name="Normal 8 6 5 2" xfId="39016"/>
    <cellStyle name="Normal 8 6 5 2 2" xfId="39017"/>
    <cellStyle name="Normal 8 6 5 3" xfId="39018"/>
    <cellStyle name="Normal 8 6 6" xfId="39019"/>
    <cellStyle name="Normal 8 7" xfId="39020"/>
    <cellStyle name="Normal 8 7 2" xfId="39021"/>
    <cellStyle name="Normal 8 7 2 2" xfId="39022"/>
    <cellStyle name="Normal 8 7 3" xfId="39023"/>
    <cellStyle name="Normal 8 8" xfId="39024"/>
    <cellStyle name="Normal 8 8 2" xfId="39025"/>
    <cellStyle name="Normal 8 8 2 2" xfId="39026"/>
    <cellStyle name="Normal 8 8 3" xfId="39027"/>
    <cellStyle name="Normal 8 9" xfId="39028"/>
    <cellStyle name="Normal 8 9 2" xfId="39029"/>
    <cellStyle name="Normal 80" xfId="39030"/>
    <cellStyle name="Normal 80 2" xfId="39031"/>
    <cellStyle name="Normal 80 2 2" xfId="39032"/>
    <cellStyle name="Normal 80 2 2 2" xfId="39033"/>
    <cellStyle name="Normal 80 2 3" xfId="39034"/>
    <cellStyle name="Normal 80 2 3 2" xfId="39035"/>
    <cellStyle name="Normal 80 2 3 2 2" xfId="39036"/>
    <cellStyle name="Normal 80 2 3 3" xfId="39037"/>
    <cellStyle name="Normal 80 2 4" xfId="39038"/>
    <cellStyle name="Normal 80 2 4 2" xfId="39039"/>
    <cellStyle name="Normal 80 2 4 2 2" xfId="39040"/>
    <cellStyle name="Normal 80 2 4 3" xfId="39041"/>
    <cellStyle name="Normal 80 2 5" xfId="39042"/>
    <cellStyle name="Normal 80 3" xfId="39043"/>
    <cellStyle name="Normal 80 3 2" xfId="39044"/>
    <cellStyle name="Normal 80 3 2 2" xfId="39045"/>
    <cellStyle name="Normal 80 3 2 2 2" xfId="39046"/>
    <cellStyle name="Normal 80 3 2 3" xfId="39047"/>
    <cellStyle name="Normal 80 3 2 3 2" xfId="39048"/>
    <cellStyle name="Normal 80 3 2 3 2 2" xfId="39049"/>
    <cellStyle name="Normal 80 3 2 3 3" xfId="39050"/>
    <cellStyle name="Normal 80 3 2 4" xfId="39051"/>
    <cellStyle name="Normal 80 3 3" xfId="39052"/>
    <cellStyle name="Normal 80 3 3 2" xfId="39053"/>
    <cellStyle name="Normal 80 3 3 2 2" xfId="39054"/>
    <cellStyle name="Normal 80 3 3 3" xfId="39055"/>
    <cellStyle name="Normal 80 3 4" xfId="39056"/>
    <cellStyle name="Normal 80 3 4 2" xfId="39057"/>
    <cellStyle name="Normal 80 3 4 2 2" xfId="39058"/>
    <cellStyle name="Normal 80 3 4 3" xfId="39059"/>
    <cellStyle name="Normal 80 3 5" xfId="39060"/>
    <cellStyle name="Normal 80 3 5 2" xfId="39061"/>
    <cellStyle name="Normal 80 3 5 2 2" xfId="39062"/>
    <cellStyle name="Normal 80 3 5 3" xfId="39063"/>
    <cellStyle name="Normal 80 3 6" xfId="39064"/>
    <cellStyle name="Normal 80 4" xfId="39065"/>
    <cellStyle name="Normal 80 4 2" xfId="39066"/>
    <cellStyle name="Normal 80 4 2 2" xfId="39067"/>
    <cellStyle name="Normal 80 4 3" xfId="39068"/>
    <cellStyle name="Normal 80 5" xfId="39069"/>
    <cellStyle name="Normal 80 5 2" xfId="39070"/>
    <cellStyle name="Normal 80 5 2 2" xfId="39071"/>
    <cellStyle name="Normal 80 5 3" xfId="39072"/>
    <cellStyle name="Normal 80 6" xfId="39073"/>
    <cellStyle name="Normal 80 6 2" xfId="39074"/>
    <cellStyle name="Normal 80 6 2 2" xfId="39075"/>
    <cellStyle name="Normal 80 6 3" xfId="39076"/>
    <cellStyle name="Normal 80 7" xfId="39077"/>
    <cellStyle name="Normal 81" xfId="39078"/>
    <cellStyle name="Normal 81 2" xfId="39079"/>
    <cellStyle name="Normal 81 2 2" xfId="39080"/>
    <cellStyle name="Normal 81 2 2 2" xfId="39081"/>
    <cellStyle name="Normal 81 2 3" xfId="39082"/>
    <cellStyle name="Normal 81 2 3 2" xfId="39083"/>
    <cellStyle name="Normal 81 2 3 2 2" xfId="39084"/>
    <cellStyle name="Normal 81 2 3 3" xfId="39085"/>
    <cellStyle name="Normal 81 2 4" xfId="39086"/>
    <cellStyle name="Normal 81 2 4 2" xfId="39087"/>
    <cellStyle name="Normal 81 2 4 2 2" xfId="39088"/>
    <cellStyle name="Normal 81 2 4 3" xfId="39089"/>
    <cellStyle name="Normal 81 2 5" xfId="39090"/>
    <cellStyle name="Normal 81 3" xfId="39091"/>
    <cellStyle name="Normal 81 3 2" xfId="39092"/>
    <cellStyle name="Normal 81 3 2 2" xfId="39093"/>
    <cellStyle name="Normal 81 3 2 2 2" xfId="39094"/>
    <cellStyle name="Normal 81 3 2 3" xfId="39095"/>
    <cellStyle name="Normal 81 3 2 3 2" xfId="39096"/>
    <cellStyle name="Normal 81 3 2 3 2 2" xfId="39097"/>
    <cellStyle name="Normal 81 3 2 3 3" xfId="39098"/>
    <cellStyle name="Normal 81 3 2 4" xfId="39099"/>
    <cellStyle name="Normal 81 3 3" xfId="39100"/>
    <cellStyle name="Normal 81 3 3 2" xfId="39101"/>
    <cellStyle name="Normal 81 3 3 2 2" xfId="39102"/>
    <cellStyle name="Normal 81 3 3 3" xfId="39103"/>
    <cellStyle name="Normal 81 3 4" xfId="39104"/>
    <cellStyle name="Normal 81 3 4 2" xfId="39105"/>
    <cellStyle name="Normal 81 3 4 2 2" xfId="39106"/>
    <cellStyle name="Normal 81 3 4 3" xfId="39107"/>
    <cellStyle name="Normal 81 3 5" xfId="39108"/>
    <cellStyle name="Normal 81 3 5 2" xfId="39109"/>
    <cellStyle name="Normal 81 3 5 2 2" xfId="39110"/>
    <cellStyle name="Normal 81 3 5 3" xfId="39111"/>
    <cellStyle name="Normal 81 3 6" xfId="39112"/>
    <cellStyle name="Normal 81 4" xfId="39113"/>
    <cellStyle name="Normal 81 4 2" xfId="39114"/>
    <cellStyle name="Normal 81 4 2 2" xfId="39115"/>
    <cellStyle name="Normal 81 4 3" xfId="39116"/>
    <cellStyle name="Normal 81 5" xfId="39117"/>
    <cellStyle name="Normal 81 5 2" xfId="39118"/>
    <cellStyle name="Normal 81 5 2 2" xfId="39119"/>
    <cellStyle name="Normal 81 5 3" xfId="39120"/>
    <cellStyle name="Normal 81 6" xfId="39121"/>
    <cellStyle name="Normal 81 6 2" xfId="39122"/>
    <cellStyle name="Normal 81 6 2 2" xfId="39123"/>
    <cellStyle name="Normal 81 6 3" xfId="39124"/>
    <cellStyle name="Normal 81 7" xfId="39125"/>
    <cellStyle name="Normal 82" xfId="39126"/>
    <cellStyle name="Normal 82 2" xfId="39127"/>
    <cellStyle name="Normal 82 2 2" xfId="39128"/>
    <cellStyle name="Normal 82 2 2 2" xfId="39129"/>
    <cellStyle name="Normal 82 2 3" xfId="39130"/>
    <cellStyle name="Normal 82 2 3 2" xfId="39131"/>
    <cellStyle name="Normal 82 2 3 2 2" xfId="39132"/>
    <cellStyle name="Normal 82 2 3 3" xfId="39133"/>
    <cellStyle name="Normal 82 2 4" xfId="39134"/>
    <cellStyle name="Normal 82 2 4 2" xfId="39135"/>
    <cellStyle name="Normal 82 2 4 2 2" xfId="39136"/>
    <cellStyle name="Normal 82 2 4 3" xfId="39137"/>
    <cellStyle name="Normal 82 2 5" xfId="39138"/>
    <cellStyle name="Normal 82 3" xfId="39139"/>
    <cellStyle name="Normal 82 3 2" xfId="39140"/>
    <cellStyle name="Normal 82 3 2 2" xfId="39141"/>
    <cellStyle name="Normal 82 3 2 2 2" xfId="39142"/>
    <cellStyle name="Normal 82 3 2 3" xfId="39143"/>
    <cellStyle name="Normal 82 3 2 3 2" xfId="39144"/>
    <cellStyle name="Normal 82 3 2 3 2 2" xfId="39145"/>
    <cellStyle name="Normal 82 3 2 3 3" xfId="39146"/>
    <cellStyle name="Normal 82 3 2 4" xfId="39147"/>
    <cellStyle name="Normal 82 3 3" xfId="39148"/>
    <cellStyle name="Normal 82 3 3 2" xfId="39149"/>
    <cellStyle name="Normal 82 3 3 2 2" xfId="39150"/>
    <cellStyle name="Normal 82 3 3 3" xfId="39151"/>
    <cellStyle name="Normal 82 3 4" xfId="39152"/>
    <cellStyle name="Normal 82 3 4 2" xfId="39153"/>
    <cellStyle name="Normal 82 3 4 2 2" xfId="39154"/>
    <cellStyle name="Normal 82 3 4 3" xfId="39155"/>
    <cellStyle name="Normal 82 3 5" xfId="39156"/>
    <cellStyle name="Normal 82 3 5 2" xfId="39157"/>
    <cellStyle name="Normal 82 3 5 2 2" xfId="39158"/>
    <cellStyle name="Normal 82 3 5 3" xfId="39159"/>
    <cellStyle name="Normal 82 3 6" xfId="39160"/>
    <cellStyle name="Normal 82 4" xfId="39161"/>
    <cellStyle name="Normal 82 4 2" xfId="39162"/>
    <cellStyle name="Normal 82 4 2 2" xfId="39163"/>
    <cellStyle name="Normal 82 4 3" xfId="39164"/>
    <cellStyle name="Normal 82 5" xfId="39165"/>
    <cellStyle name="Normal 82 5 2" xfId="39166"/>
    <cellStyle name="Normal 82 5 2 2" xfId="39167"/>
    <cellStyle name="Normal 82 5 3" xfId="39168"/>
    <cellStyle name="Normal 82 6" xfId="39169"/>
    <cellStyle name="Normal 82 6 2" xfId="39170"/>
    <cellStyle name="Normal 82 6 2 2" xfId="39171"/>
    <cellStyle name="Normal 82 6 3" xfId="39172"/>
    <cellStyle name="Normal 82 7" xfId="39173"/>
    <cellStyle name="Normal 83" xfId="39174"/>
    <cellStyle name="Normal 83 2" xfId="39175"/>
    <cellStyle name="Normal 83 2 2" xfId="39176"/>
    <cellStyle name="Normal 83 2 2 2" xfId="39177"/>
    <cellStyle name="Normal 83 2 3" xfId="39178"/>
    <cellStyle name="Normal 83 2 3 2" xfId="39179"/>
    <cellStyle name="Normal 83 2 3 2 2" xfId="39180"/>
    <cellStyle name="Normal 83 2 3 3" xfId="39181"/>
    <cellStyle name="Normal 83 2 4" xfId="39182"/>
    <cellStyle name="Normal 83 2 4 2" xfId="39183"/>
    <cellStyle name="Normal 83 2 4 2 2" xfId="39184"/>
    <cellStyle name="Normal 83 2 4 3" xfId="39185"/>
    <cellStyle name="Normal 83 2 5" xfId="39186"/>
    <cellStyle name="Normal 83 3" xfId="39187"/>
    <cellStyle name="Normal 83 3 2" xfId="39188"/>
    <cellStyle name="Normal 83 3 2 2" xfId="39189"/>
    <cellStyle name="Normal 83 3 2 2 2" xfId="39190"/>
    <cellStyle name="Normal 83 3 2 3" xfId="39191"/>
    <cellStyle name="Normal 83 3 2 3 2" xfId="39192"/>
    <cellStyle name="Normal 83 3 2 3 2 2" xfId="39193"/>
    <cellStyle name="Normal 83 3 2 3 3" xfId="39194"/>
    <cellStyle name="Normal 83 3 2 4" xfId="39195"/>
    <cellStyle name="Normal 83 3 3" xfId="39196"/>
    <cellStyle name="Normal 83 3 3 2" xfId="39197"/>
    <cellStyle name="Normal 83 3 3 2 2" xfId="39198"/>
    <cellStyle name="Normal 83 3 3 3" xfId="39199"/>
    <cellStyle name="Normal 83 3 4" xfId="39200"/>
    <cellStyle name="Normal 83 3 4 2" xfId="39201"/>
    <cellStyle name="Normal 83 3 4 2 2" xfId="39202"/>
    <cellStyle name="Normal 83 3 4 3" xfId="39203"/>
    <cellStyle name="Normal 83 3 5" xfId="39204"/>
    <cellStyle name="Normal 83 3 5 2" xfId="39205"/>
    <cellStyle name="Normal 83 3 5 2 2" xfId="39206"/>
    <cellStyle name="Normal 83 3 5 3" xfId="39207"/>
    <cellStyle name="Normal 83 3 6" xfId="39208"/>
    <cellStyle name="Normal 83 4" xfId="39209"/>
    <cellStyle name="Normal 83 4 2" xfId="39210"/>
    <cellStyle name="Normal 83 4 2 2" xfId="39211"/>
    <cellStyle name="Normal 83 4 3" xfId="39212"/>
    <cellStyle name="Normal 83 5" xfId="39213"/>
    <cellStyle name="Normal 83 5 2" xfId="39214"/>
    <cellStyle name="Normal 83 5 2 2" xfId="39215"/>
    <cellStyle name="Normal 83 5 3" xfId="39216"/>
    <cellStyle name="Normal 83 6" xfId="39217"/>
    <cellStyle name="Normal 83 6 2" xfId="39218"/>
    <cellStyle name="Normal 83 6 2 2" xfId="39219"/>
    <cellStyle name="Normal 83 6 3" xfId="39220"/>
    <cellStyle name="Normal 83 7" xfId="39221"/>
    <cellStyle name="Normal 84" xfId="39222"/>
    <cellStyle name="Normal 84 2" xfId="39223"/>
    <cellStyle name="Normal 84 2 2" xfId="39224"/>
    <cellStyle name="Normal 84 2 2 2" xfId="39225"/>
    <cellStyle name="Normal 84 2 3" xfId="39226"/>
    <cellStyle name="Normal 84 2 3 2" xfId="39227"/>
    <cellStyle name="Normal 84 2 3 2 2" xfId="39228"/>
    <cellStyle name="Normal 84 2 3 3" xfId="39229"/>
    <cellStyle name="Normal 84 2 4" xfId="39230"/>
    <cellStyle name="Normal 84 2 4 2" xfId="39231"/>
    <cellStyle name="Normal 84 2 4 2 2" xfId="39232"/>
    <cellStyle name="Normal 84 2 4 3" xfId="39233"/>
    <cellStyle name="Normal 84 2 5" xfId="39234"/>
    <cellStyle name="Normal 84 3" xfId="39235"/>
    <cellStyle name="Normal 84 3 2" xfId="39236"/>
    <cellStyle name="Normal 84 3 2 2" xfId="39237"/>
    <cellStyle name="Normal 84 3 2 2 2" xfId="39238"/>
    <cellStyle name="Normal 84 3 2 3" xfId="39239"/>
    <cellStyle name="Normal 84 3 2 3 2" xfId="39240"/>
    <cellStyle name="Normal 84 3 2 3 2 2" xfId="39241"/>
    <cellStyle name="Normal 84 3 2 3 3" xfId="39242"/>
    <cellStyle name="Normal 84 3 2 4" xfId="39243"/>
    <cellStyle name="Normal 84 3 3" xfId="39244"/>
    <cellStyle name="Normal 84 3 3 2" xfId="39245"/>
    <cellStyle name="Normal 84 3 3 2 2" xfId="39246"/>
    <cellStyle name="Normal 84 3 3 3" xfId="39247"/>
    <cellStyle name="Normal 84 3 4" xfId="39248"/>
    <cellStyle name="Normal 84 3 4 2" xfId="39249"/>
    <cellStyle name="Normal 84 3 4 2 2" xfId="39250"/>
    <cellStyle name="Normal 84 3 4 3" xfId="39251"/>
    <cellStyle name="Normal 84 3 5" xfId="39252"/>
    <cellStyle name="Normal 84 3 5 2" xfId="39253"/>
    <cellStyle name="Normal 84 3 5 2 2" xfId="39254"/>
    <cellStyle name="Normal 84 3 5 3" xfId="39255"/>
    <cellStyle name="Normal 84 3 6" xfId="39256"/>
    <cellStyle name="Normal 84 4" xfId="39257"/>
    <cellStyle name="Normal 84 4 2" xfId="39258"/>
    <cellStyle name="Normal 84 4 2 2" xfId="39259"/>
    <cellStyle name="Normal 84 4 3" xfId="39260"/>
    <cellStyle name="Normal 84 5" xfId="39261"/>
    <cellStyle name="Normal 84 5 2" xfId="39262"/>
    <cellStyle name="Normal 84 5 2 2" xfId="39263"/>
    <cellStyle name="Normal 84 5 3" xfId="39264"/>
    <cellStyle name="Normal 84 6" xfId="39265"/>
    <cellStyle name="Normal 84 6 2" xfId="39266"/>
    <cellStyle name="Normal 84 6 2 2" xfId="39267"/>
    <cellStyle name="Normal 84 6 3" xfId="39268"/>
    <cellStyle name="Normal 84 7" xfId="39269"/>
    <cellStyle name="Normal 85" xfId="39270"/>
    <cellStyle name="Normal 85 2" xfId="39271"/>
    <cellStyle name="Normal 85 2 2" xfId="39272"/>
    <cellStyle name="Normal 85 2 2 2" xfId="39273"/>
    <cellStyle name="Normal 85 2 3" xfId="39274"/>
    <cellStyle name="Normal 85 2 3 2" xfId="39275"/>
    <cellStyle name="Normal 85 2 3 2 2" xfId="39276"/>
    <cellStyle name="Normal 85 2 3 3" xfId="39277"/>
    <cellStyle name="Normal 85 2 4" xfId="39278"/>
    <cellStyle name="Normal 85 2 4 2" xfId="39279"/>
    <cellStyle name="Normal 85 2 4 2 2" xfId="39280"/>
    <cellStyle name="Normal 85 2 4 3" xfId="39281"/>
    <cellStyle name="Normal 85 2 5" xfId="39282"/>
    <cellStyle name="Normal 85 3" xfId="39283"/>
    <cellStyle name="Normal 85 3 2" xfId="39284"/>
    <cellStyle name="Normal 85 3 2 2" xfId="39285"/>
    <cellStyle name="Normal 85 3 2 2 2" xfId="39286"/>
    <cellStyle name="Normal 85 3 2 3" xfId="39287"/>
    <cellStyle name="Normal 85 3 2 3 2" xfId="39288"/>
    <cellStyle name="Normal 85 3 2 3 2 2" xfId="39289"/>
    <cellStyle name="Normal 85 3 2 3 3" xfId="39290"/>
    <cellStyle name="Normal 85 3 2 4" xfId="39291"/>
    <cellStyle name="Normal 85 3 3" xfId="39292"/>
    <cellStyle name="Normal 85 3 3 2" xfId="39293"/>
    <cellStyle name="Normal 85 3 3 2 2" xfId="39294"/>
    <cellStyle name="Normal 85 3 3 3" xfId="39295"/>
    <cellStyle name="Normal 85 3 4" xfId="39296"/>
    <cellStyle name="Normal 85 3 4 2" xfId="39297"/>
    <cellStyle name="Normal 85 3 4 2 2" xfId="39298"/>
    <cellStyle name="Normal 85 3 4 3" xfId="39299"/>
    <cellStyle name="Normal 85 3 5" xfId="39300"/>
    <cellStyle name="Normal 85 3 5 2" xfId="39301"/>
    <cellStyle name="Normal 85 3 5 2 2" xfId="39302"/>
    <cellStyle name="Normal 85 3 5 3" xfId="39303"/>
    <cellStyle name="Normal 85 3 6" xfId="39304"/>
    <cellStyle name="Normal 85 4" xfId="39305"/>
    <cellStyle name="Normal 85 4 2" xfId="39306"/>
    <cellStyle name="Normal 85 4 2 2" xfId="39307"/>
    <cellStyle name="Normal 85 4 3" xfId="39308"/>
    <cellStyle name="Normal 85 5" xfId="39309"/>
    <cellStyle name="Normal 85 5 2" xfId="39310"/>
    <cellStyle name="Normal 85 5 2 2" xfId="39311"/>
    <cellStyle name="Normal 85 5 3" xfId="39312"/>
    <cellStyle name="Normal 85 6" xfId="39313"/>
    <cellStyle name="Normal 85 6 2" xfId="39314"/>
    <cellStyle name="Normal 85 6 2 2" xfId="39315"/>
    <cellStyle name="Normal 85 6 3" xfId="39316"/>
    <cellStyle name="Normal 85 7" xfId="39317"/>
    <cellStyle name="Normal 86" xfId="39318"/>
    <cellStyle name="Normal 86 2" xfId="39319"/>
    <cellStyle name="Normal 86 2 2" xfId="39320"/>
    <cellStyle name="Normal 86 2 2 2" xfId="39321"/>
    <cellStyle name="Normal 86 2 3" xfId="39322"/>
    <cellStyle name="Normal 86 2 3 2" xfId="39323"/>
    <cellStyle name="Normal 86 2 3 2 2" xfId="39324"/>
    <cellStyle name="Normal 86 2 3 3" xfId="39325"/>
    <cellStyle name="Normal 86 2 4" xfId="39326"/>
    <cellStyle name="Normal 86 2 4 2" xfId="39327"/>
    <cellStyle name="Normal 86 2 4 2 2" xfId="39328"/>
    <cellStyle name="Normal 86 2 4 3" xfId="39329"/>
    <cellStyle name="Normal 86 2 5" xfId="39330"/>
    <cellStyle name="Normal 86 3" xfId="39331"/>
    <cellStyle name="Normal 86 3 2" xfId="39332"/>
    <cellStyle name="Normal 86 3 2 2" xfId="39333"/>
    <cellStyle name="Normal 86 3 2 2 2" xfId="39334"/>
    <cellStyle name="Normal 86 3 2 3" xfId="39335"/>
    <cellStyle name="Normal 86 3 2 3 2" xfId="39336"/>
    <cellStyle name="Normal 86 3 2 3 2 2" xfId="39337"/>
    <cellStyle name="Normal 86 3 2 3 3" xfId="39338"/>
    <cellStyle name="Normal 86 3 2 4" xfId="39339"/>
    <cellStyle name="Normal 86 3 3" xfId="39340"/>
    <cellStyle name="Normal 86 3 3 2" xfId="39341"/>
    <cellStyle name="Normal 86 3 3 2 2" xfId="39342"/>
    <cellStyle name="Normal 86 3 3 3" xfId="39343"/>
    <cellStyle name="Normal 86 3 4" xfId="39344"/>
    <cellStyle name="Normal 86 3 4 2" xfId="39345"/>
    <cellStyle name="Normal 86 3 4 2 2" xfId="39346"/>
    <cellStyle name="Normal 86 3 4 3" xfId="39347"/>
    <cellStyle name="Normal 86 3 5" xfId="39348"/>
    <cellStyle name="Normal 86 3 5 2" xfId="39349"/>
    <cellStyle name="Normal 86 3 5 2 2" xfId="39350"/>
    <cellStyle name="Normal 86 3 5 3" xfId="39351"/>
    <cellStyle name="Normal 86 3 6" xfId="39352"/>
    <cellStyle name="Normal 86 4" xfId="39353"/>
    <cellStyle name="Normal 86 4 2" xfId="39354"/>
    <cellStyle name="Normal 86 4 2 2" xfId="39355"/>
    <cellStyle name="Normal 86 4 3" xfId="39356"/>
    <cellStyle name="Normal 86 5" xfId="39357"/>
    <cellStyle name="Normal 86 5 2" xfId="39358"/>
    <cellStyle name="Normal 86 5 2 2" xfId="39359"/>
    <cellStyle name="Normal 86 5 3" xfId="39360"/>
    <cellStyle name="Normal 86 6" xfId="39361"/>
    <cellStyle name="Normal 86 6 2" xfId="39362"/>
    <cellStyle name="Normal 86 6 2 2" xfId="39363"/>
    <cellStyle name="Normal 86 6 3" xfId="39364"/>
    <cellStyle name="Normal 86 7" xfId="39365"/>
    <cellStyle name="Normal 87" xfId="39366"/>
    <cellStyle name="Normal 87 2" xfId="39367"/>
    <cellStyle name="Normal 87 2 2" xfId="39368"/>
    <cellStyle name="Normal 87 2 2 2" xfId="39369"/>
    <cellStyle name="Normal 87 2 3" xfId="39370"/>
    <cellStyle name="Normal 87 2 3 2" xfId="39371"/>
    <cellStyle name="Normal 87 2 3 2 2" xfId="39372"/>
    <cellStyle name="Normal 87 2 3 3" xfId="39373"/>
    <cellStyle name="Normal 87 2 4" xfId="39374"/>
    <cellStyle name="Normal 87 2 4 2" xfId="39375"/>
    <cellStyle name="Normal 87 2 4 2 2" xfId="39376"/>
    <cellStyle name="Normal 87 2 4 3" xfId="39377"/>
    <cellStyle name="Normal 87 2 5" xfId="39378"/>
    <cellStyle name="Normal 87 3" xfId="39379"/>
    <cellStyle name="Normal 87 3 2" xfId="39380"/>
    <cellStyle name="Normal 87 3 2 2" xfId="39381"/>
    <cellStyle name="Normal 87 3 2 2 2" xfId="39382"/>
    <cellStyle name="Normal 87 3 2 3" xfId="39383"/>
    <cellStyle name="Normal 87 3 2 3 2" xfId="39384"/>
    <cellStyle name="Normal 87 3 2 3 2 2" xfId="39385"/>
    <cellStyle name="Normal 87 3 2 3 3" xfId="39386"/>
    <cellStyle name="Normal 87 3 2 4" xfId="39387"/>
    <cellStyle name="Normal 87 3 3" xfId="39388"/>
    <cellStyle name="Normal 87 3 3 2" xfId="39389"/>
    <cellStyle name="Normal 87 3 3 2 2" xfId="39390"/>
    <cellStyle name="Normal 87 3 3 3" xfId="39391"/>
    <cellStyle name="Normal 87 3 4" xfId="39392"/>
    <cellStyle name="Normal 87 3 4 2" xfId="39393"/>
    <cellStyle name="Normal 87 3 4 2 2" xfId="39394"/>
    <cellStyle name="Normal 87 3 4 3" xfId="39395"/>
    <cellStyle name="Normal 87 3 5" xfId="39396"/>
    <cellStyle name="Normal 87 3 5 2" xfId="39397"/>
    <cellStyle name="Normal 87 3 5 2 2" xfId="39398"/>
    <cellStyle name="Normal 87 3 5 3" xfId="39399"/>
    <cellStyle name="Normal 87 3 6" xfId="39400"/>
    <cellStyle name="Normal 87 4" xfId="39401"/>
    <cellStyle name="Normal 87 4 2" xfId="39402"/>
    <cellStyle name="Normal 87 4 2 2" xfId="39403"/>
    <cellStyle name="Normal 87 4 3" xfId="39404"/>
    <cellStyle name="Normal 87 5" xfId="39405"/>
    <cellStyle name="Normal 87 5 2" xfId="39406"/>
    <cellStyle name="Normal 87 5 2 2" xfId="39407"/>
    <cellStyle name="Normal 87 5 3" xfId="39408"/>
    <cellStyle name="Normal 87 6" xfId="39409"/>
    <cellStyle name="Normal 87 6 2" xfId="39410"/>
    <cellStyle name="Normal 87 6 2 2" xfId="39411"/>
    <cellStyle name="Normal 87 6 3" xfId="39412"/>
    <cellStyle name="Normal 87 7" xfId="39413"/>
    <cellStyle name="Normal 88" xfId="39414"/>
    <cellStyle name="Normal 88 2" xfId="39415"/>
    <cellStyle name="Normal 88 2 2" xfId="39416"/>
    <cellStyle name="Normal 88 2 2 2" xfId="39417"/>
    <cellStyle name="Normal 88 2 3" xfId="39418"/>
    <cellStyle name="Normal 88 2 3 2" xfId="39419"/>
    <cellStyle name="Normal 88 2 3 2 2" xfId="39420"/>
    <cellStyle name="Normal 88 2 3 3" xfId="39421"/>
    <cellStyle name="Normal 88 2 4" xfId="39422"/>
    <cellStyle name="Normal 88 2 4 2" xfId="39423"/>
    <cellStyle name="Normal 88 2 4 2 2" xfId="39424"/>
    <cellStyle name="Normal 88 2 4 3" xfId="39425"/>
    <cellStyle name="Normal 88 2 5" xfId="39426"/>
    <cellStyle name="Normal 88 3" xfId="39427"/>
    <cellStyle name="Normal 88 3 2" xfId="39428"/>
    <cellStyle name="Normal 88 3 2 2" xfId="39429"/>
    <cellStyle name="Normal 88 3 2 2 2" xfId="39430"/>
    <cellStyle name="Normal 88 3 2 3" xfId="39431"/>
    <cellStyle name="Normal 88 3 2 3 2" xfId="39432"/>
    <cellStyle name="Normal 88 3 2 3 2 2" xfId="39433"/>
    <cellStyle name="Normal 88 3 2 3 3" xfId="39434"/>
    <cellStyle name="Normal 88 3 2 4" xfId="39435"/>
    <cellStyle name="Normal 88 3 3" xfId="39436"/>
    <cellStyle name="Normal 88 3 3 2" xfId="39437"/>
    <cellStyle name="Normal 88 3 3 2 2" xfId="39438"/>
    <cellStyle name="Normal 88 3 3 3" xfId="39439"/>
    <cellStyle name="Normal 88 3 4" xfId="39440"/>
    <cellStyle name="Normal 88 3 4 2" xfId="39441"/>
    <cellStyle name="Normal 88 3 4 2 2" xfId="39442"/>
    <cellStyle name="Normal 88 3 4 3" xfId="39443"/>
    <cellStyle name="Normal 88 3 5" xfId="39444"/>
    <cellStyle name="Normal 88 3 5 2" xfId="39445"/>
    <cellStyle name="Normal 88 3 5 2 2" xfId="39446"/>
    <cellStyle name="Normal 88 3 5 3" xfId="39447"/>
    <cellStyle name="Normal 88 3 6" xfId="39448"/>
    <cellStyle name="Normal 88 4" xfId="39449"/>
    <cellStyle name="Normal 88 4 2" xfId="39450"/>
    <cellStyle name="Normal 88 4 2 2" xfId="39451"/>
    <cellStyle name="Normal 88 4 3" xfId="39452"/>
    <cellStyle name="Normal 88 5" xfId="39453"/>
    <cellStyle name="Normal 88 5 2" xfId="39454"/>
    <cellStyle name="Normal 88 5 2 2" xfId="39455"/>
    <cellStyle name="Normal 88 5 3" xfId="39456"/>
    <cellStyle name="Normal 88 6" xfId="39457"/>
    <cellStyle name="Normal 88 6 2" xfId="39458"/>
    <cellStyle name="Normal 88 6 2 2" xfId="39459"/>
    <cellStyle name="Normal 88 6 3" xfId="39460"/>
    <cellStyle name="Normal 88 7" xfId="39461"/>
    <cellStyle name="Normal 89" xfId="39462"/>
    <cellStyle name="Normal 89 2" xfId="39463"/>
    <cellStyle name="Normal 89 2 2" xfId="39464"/>
    <cellStyle name="Normal 89 2 2 2" xfId="39465"/>
    <cellStyle name="Normal 89 2 3" xfId="39466"/>
    <cellStyle name="Normal 89 2 3 2" xfId="39467"/>
    <cellStyle name="Normal 89 2 3 2 2" xfId="39468"/>
    <cellStyle name="Normal 89 2 3 3" xfId="39469"/>
    <cellStyle name="Normal 89 2 4" xfId="39470"/>
    <cellStyle name="Normal 89 2 4 2" xfId="39471"/>
    <cellStyle name="Normal 89 2 4 2 2" xfId="39472"/>
    <cellStyle name="Normal 89 2 4 3" xfId="39473"/>
    <cellStyle name="Normal 89 2 5" xfId="39474"/>
    <cellStyle name="Normal 89 3" xfId="39475"/>
    <cellStyle name="Normal 89 3 2" xfId="39476"/>
    <cellStyle name="Normal 89 3 2 2" xfId="39477"/>
    <cellStyle name="Normal 89 3 2 2 2" xfId="39478"/>
    <cellStyle name="Normal 89 3 2 3" xfId="39479"/>
    <cellStyle name="Normal 89 3 2 3 2" xfId="39480"/>
    <cellStyle name="Normal 89 3 2 3 2 2" xfId="39481"/>
    <cellStyle name="Normal 89 3 2 3 3" xfId="39482"/>
    <cellStyle name="Normal 89 3 2 4" xfId="39483"/>
    <cellStyle name="Normal 89 3 3" xfId="39484"/>
    <cellStyle name="Normal 89 3 3 2" xfId="39485"/>
    <cellStyle name="Normal 89 3 3 2 2" xfId="39486"/>
    <cellStyle name="Normal 89 3 3 3" xfId="39487"/>
    <cellStyle name="Normal 89 3 4" xfId="39488"/>
    <cellStyle name="Normal 89 3 4 2" xfId="39489"/>
    <cellStyle name="Normal 89 3 4 2 2" xfId="39490"/>
    <cellStyle name="Normal 89 3 4 3" xfId="39491"/>
    <cellStyle name="Normal 89 3 5" xfId="39492"/>
    <cellStyle name="Normal 89 3 5 2" xfId="39493"/>
    <cellStyle name="Normal 89 3 5 2 2" xfId="39494"/>
    <cellStyle name="Normal 89 3 5 3" xfId="39495"/>
    <cellStyle name="Normal 89 3 6" xfId="39496"/>
    <cellStyle name="Normal 89 4" xfId="39497"/>
    <cellStyle name="Normal 89 4 2" xfId="39498"/>
    <cellStyle name="Normal 89 4 2 2" xfId="39499"/>
    <cellStyle name="Normal 89 4 3" xfId="39500"/>
    <cellStyle name="Normal 89 5" xfId="39501"/>
    <cellStyle name="Normal 89 5 2" xfId="39502"/>
    <cellStyle name="Normal 89 5 2 2" xfId="39503"/>
    <cellStyle name="Normal 89 5 3" xfId="39504"/>
    <cellStyle name="Normal 89 6" xfId="39505"/>
    <cellStyle name="Normal 89 6 2" xfId="39506"/>
    <cellStyle name="Normal 89 6 2 2" xfId="39507"/>
    <cellStyle name="Normal 89 6 3" xfId="39508"/>
    <cellStyle name="Normal 89 7" xfId="39509"/>
    <cellStyle name="Normal 9" xfId="151"/>
    <cellStyle name="Normal 9 2" xfId="39510"/>
    <cellStyle name="Normal 9 2 2" xfId="39511"/>
    <cellStyle name="Normal 9 2 2 2" xfId="39512"/>
    <cellStyle name="Normal 9 2 2 2 2" xfId="39513"/>
    <cellStyle name="Normal 9 2 2 3" xfId="39514"/>
    <cellStyle name="Normal 9 2 2 3 2" xfId="39515"/>
    <cellStyle name="Normal 9 2 2 3 2 2" xfId="39516"/>
    <cellStyle name="Normal 9 2 2 3 3" xfId="39517"/>
    <cellStyle name="Normal 9 2 2 4" xfId="39518"/>
    <cellStyle name="Normal 9 2 2 4 2" xfId="39519"/>
    <cellStyle name="Normal 9 2 2 4 2 2" xfId="39520"/>
    <cellStyle name="Normal 9 2 2 4 3" xfId="39521"/>
    <cellStyle name="Normal 9 2 2 5" xfId="39522"/>
    <cellStyle name="Normal 9 2 3" xfId="39523"/>
    <cellStyle name="Normal 9 2 3 2" xfId="39524"/>
    <cellStyle name="Normal 9 2 3 2 2" xfId="39525"/>
    <cellStyle name="Normal 9 2 3 2 2 2" xfId="39526"/>
    <cellStyle name="Normal 9 2 3 2 3" xfId="39527"/>
    <cellStyle name="Normal 9 2 3 2 3 2" xfId="39528"/>
    <cellStyle name="Normal 9 2 3 2 3 2 2" xfId="39529"/>
    <cellStyle name="Normal 9 2 3 2 3 3" xfId="39530"/>
    <cellStyle name="Normal 9 2 3 2 4" xfId="39531"/>
    <cellStyle name="Normal 9 2 3 3" xfId="39532"/>
    <cellStyle name="Normal 9 2 3 3 2" xfId="39533"/>
    <cellStyle name="Normal 9 2 3 3 2 2" xfId="39534"/>
    <cellStyle name="Normal 9 2 3 3 3" xfId="39535"/>
    <cellStyle name="Normal 9 2 3 4" xfId="39536"/>
    <cellStyle name="Normal 9 2 3 4 2" xfId="39537"/>
    <cellStyle name="Normal 9 2 3 4 2 2" xfId="39538"/>
    <cellStyle name="Normal 9 2 3 4 3" xfId="39539"/>
    <cellStyle name="Normal 9 2 3 5" xfId="39540"/>
    <cellStyle name="Normal 9 2 3 5 2" xfId="39541"/>
    <cellStyle name="Normal 9 2 3 5 2 2" xfId="39542"/>
    <cellStyle name="Normal 9 2 3 5 3" xfId="39543"/>
    <cellStyle name="Normal 9 2 3 6" xfId="39544"/>
    <cellStyle name="Normal 9 2 4" xfId="39545"/>
    <cellStyle name="Normal 9 3" xfId="39546"/>
    <cellStyle name="Normal 9 3 2" xfId="39547"/>
    <cellStyle name="Normal 9 3 2 2" xfId="39548"/>
    <cellStyle name="Normal 9 3 2 2 2" xfId="39549"/>
    <cellStyle name="Normal 9 3 2 3" xfId="39550"/>
    <cellStyle name="Normal 9 3 2 3 2" xfId="39551"/>
    <cellStyle name="Normal 9 3 2 3 2 2" xfId="39552"/>
    <cellStyle name="Normal 9 3 2 3 3" xfId="39553"/>
    <cellStyle name="Normal 9 3 2 4" xfId="39554"/>
    <cellStyle name="Normal 9 3 2 4 2" xfId="39555"/>
    <cellStyle name="Normal 9 3 2 4 2 2" xfId="39556"/>
    <cellStyle name="Normal 9 3 2 4 3" xfId="39557"/>
    <cellStyle name="Normal 9 3 2 5" xfId="39558"/>
    <cellStyle name="Normal 9 3 3" xfId="39559"/>
    <cellStyle name="Normal 9 3 3 2" xfId="39560"/>
    <cellStyle name="Normal 9 3 3 2 2" xfId="39561"/>
    <cellStyle name="Normal 9 3 3 3" xfId="39562"/>
    <cellStyle name="Normal 9 3 4" xfId="39563"/>
    <cellStyle name="Normal 9 3 4 2" xfId="39564"/>
    <cellStyle name="Normal 9 3 4 2 2" xfId="39565"/>
    <cellStyle name="Normal 9 3 4 3" xfId="39566"/>
    <cellStyle name="Normal 9 3 5" xfId="39567"/>
    <cellStyle name="Normal 9 3 5 2" xfId="39568"/>
    <cellStyle name="Normal 9 3 5 2 2" xfId="39569"/>
    <cellStyle name="Normal 9 3 5 3" xfId="39570"/>
    <cellStyle name="Normal 9 3 6" xfId="39571"/>
    <cellStyle name="Normal 9 4" xfId="39572"/>
    <cellStyle name="Normal 9 4 2" xfId="39573"/>
    <cellStyle name="Normal 9 4 2 2" xfId="39574"/>
    <cellStyle name="Normal 9 4 3" xfId="39575"/>
    <cellStyle name="Normal 9 4 3 2" xfId="39576"/>
    <cellStyle name="Normal 9 4 3 2 2" xfId="39577"/>
    <cellStyle name="Normal 9 4 3 3" xfId="39578"/>
    <cellStyle name="Normal 9 4 4" xfId="39579"/>
    <cellStyle name="Normal 9 4 4 2" xfId="39580"/>
    <cellStyle name="Normal 9 4 4 2 2" xfId="39581"/>
    <cellStyle name="Normal 9 4 4 3" xfId="39582"/>
    <cellStyle name="Normal 9 4 5" xfId="39583"/>
    <cellStyle name="Normal 9 5" xfId="39584"/>
    <cellStyle name="Normal 9 5 2" xfId="39585"/>
    <cellStyle name="Normal 9 5 2 2" xfId="39586"/>
    <cellStyle name="Normal 9 5 2 2 2" xfId="39587"/>
    <cellStyle name="Normal 9 5 2 3" xfId="39588"/>
    <cellStyle name="Normal 9 5 2 3 2" xfId="39589"/>
    <cellStyle name="Normal 9 5 2 3 2 2" xfId="39590"/>
    <cellStyle name="Normal 9 5 2 3 3" xfId="39591"/>
    <cellStyle name="Normal 9 5 2 4" xfId="39592"/>
    <cellStyle name="Normal 9 5 3" xfId="39593"/>
    <cellStyle name="Normal 9 5 3 2" xfId="39594"/>
    <cellStyle name="Normal 9 5 3 2 2" xfId="39595"/>
    <cellStyle name="Normal 9 5 3 3" xfId="39596"/>
    <cellStyle name="Normal 9 5 4" xfId="39597"/>
    <cellStyle name="Normal 9 5 4 2" xfId="39598"/>
    <cellStyle name="Normal 9 5 4 2 2" xfId="39599"/>
    <cellStyle name="Normal 9 5 4 3" xfId="39600"/>
    <cellStyle name="Normal 9 5 5" xfId="39601"/>
    <cellStyle name="Normal 9 5 5 2" xfId="39602"/>
    <cellStyle name="Normal 9 5 5 2 2" xfId="39603"/>
    <cellStyle name="Normal 9 5 5 3" xfId="39604"/>
    <cellStyle name="Normal 9 5 6" xfId="39605"/>
    <cellStyle name="Normal 9 6" xfId="39606"/>
    <cellStyle name="Normal 9 6 2" xfId="39607"/>
    <cellStyle name="Normal 9 6 2 2" xfId="39608"/>
    <cellStyle name="Normal 9 6 2 2 2" xfId="39609"/>
    <cellStyle name="Normal 9 6 2 3" xfId="39610"/>
    <cellStyle name="Normal 9 6 2 3 2" xfId="39611"/>
    <cellStyle name="Normal 9 6 2 3 2 2" xfId="39612"/>
    <cellStyle name="Normal 9 6 2 3 3" xfId="39613"/>
    <cellStyle name="Normal 9 6 2 4" xfId="39614"/>
    <cellStyle name="Normal 9 6 3" xfId="39615"/>
    <cellStyle name="Normal 9 6 3 2" xfId="39616"/>
    <cellStyle name="Normal 9 6 3 2 2" xfId="39617"/>
    <cellStyle name="Normal 9 6 3 3" xfId="39618"/>
    <cellStyle name="Normal 9 6 4" xfId="39619"/>
    <cellStyle name="Normal 9 6 4 2" xfId="39620"/>
    <cellStyle name="Normal 9 6 4 2 2" xfId="39621"/>
    <cellStyle name="Normal 9 6 4 3" xfId="39622"/>
    <cellStyle name="Normal 9 6 5" xfId="39623"/>
    <cellStyle name="Normal 9 7" xfId="39624"/>
    <cellStyle name="Normal 9 7 2" xfId="39625"/>
    <cellStyle name="Normal 9 8" xfId="39626"/>
    <cellStyle name="Normal 90" xfId="39627"/>
    <cellStyle name="Normal 90 2" xfId="39628"/>
    <cellStyle name="Normal 90 2 2" xfId="39629"/>
    <cellStyle name="Normal 90 2 2 2" xfId="39630"/>
    <cellStyle name="Normal 90 2 3" xfId="39631"/>
    <cellStyle name="Normal 90 2 3 2" xfId="39632"/>
    <cellStyle name="Normal 90 2 3 2 2" xfId="39633"/>
    <cellStyle name="Normal 90 2 3 3" xfId="39634"/>
    <cellStyle name="Normal 90 2 4" xfId="39635"/>
    <cellStyle name="Normal 90 2 4 2" xfId="39636"/>
    <cellStyle name="Normal 90 2 4 2 2" xfId="39637"/>
    <cellStyle name="Normal 90 2 4 3" xfId="39638"/>
    <cellStyle name="Normal 90 2 5" xfId="39639"/>
    <cellStyle name="Normal 90 3" xfId="39640"/>
    <cellStyle name="Normal 90 3 2" xfId="39641"/>
    <cellStyle name="Normal 90 3 2 2" xfId="39642"/>
    <cellStyle name="Normal 90 3 2 2 2" xfId="39643"/>
    <cellStyle name="Normal 90 3 2 3" xfId="39644"/>
    <cellStyle name="Normal 90 3 2 3 2" xfId="39645"/>
    <cellStyle name="Normal 90 3 2 3 2 2" xfId="39646"/>
    <cellStyle name="Normal 90 3 2 3 3" xfId="39647"/>
    <cellStyle name="Normal 90 3 2 4" xfId="39648"/>
    <cellStyle name="Normal 90 3 3" xfId="39649"/>
    <cellStyle name="Normal 90 3 3 2" xfId="39650"/>
    <cellStyle name="Normal 90 3 3 2 2" xfId="39651"/>
    <cellStyle name="Normal 90 3 3 3" xfId="39652"/>
    <cellStyle name="Normal 90 3 4" xfId="39653"/>
    <cellStyle name="Normal 90 3 4 2" xfId="39654"/>
    <cellStyle name="Normal 90 3 4 2 2" xfId="39655"/>
    <cellStyle name="Normal 90 3 4 3" xfId="39656"/>
    <cellStyle name="Normal 90 3 5" xfId="39657"/>
    <cellStyle name="Normal 90 3 5 2" xfId="39658"/>
    <cellStyle name="Normal 90 3 5 2 2" xfId="39659"/>
    <cellStyle name="Normal 90 3 5 3" xfId="39660"/>
    <cellStyle name="Normal 90 3 6" xfId="39661"/>
    <cellStyle name="Normal 90 4" xfId="39662"/>
    <cellStyle name="Normal 90 4 2" xfId="39663"/>
    <cellStyle name="Normal 90 4 2 2" xfId="39664"/>
    <cellStyle name="Normal 90 4 3" xfId="39665"/>
    <cellStyle name="Normal 90 5" xfId="39666"/>
    <cellStyle name="Normal 90 5 2" xfId="39667"/>
    <cellStyle name="Normal 90 5 2 2" xfId="39668"/>
    <cellStyle name="Normal 90 5 3" xfId="39669"/>
    <cellStyle name="Normal 90 6" xfId="39670"/>
    <cellStyle name="Normal 90 6 2" xfId="39671"/>
    <cellStyle name="Normal 90 6 2 2" xfId="39672"/>
    <cellStyle name="Normal 90 6 3" xfId="39673"/>
    <cellStyle name="Normal 90 7" xfId="39674"/>
    <cellStyle name="Normal 91" xfId="39675"/>
    <cellStyle name="Normal 91 2" xfId="39676"/>
    <cellStyle name="Normal 91 2 2" xfId="39677"/>
    <cellStyle name="Normal 91 2 2 2" xfId="39678"/>
    <cellStyle name="Normal 91 2 3" xfId="39679"/>
    <cellStyle name="Normal 91 2 3 2" xfId="39680"/>
    <cellStyle name="Normal 91 2 3 2 2" xfId="39681"/>
    <cellStyle name="Normal 91 2 3 3" xfId="39682"/>
    <cellStyle name="Normal 91 2 4" xfId="39683"/>
    <cellStyle name="Normal 91 2 4 2" xfId="39684"/>
    <cellStyle name="Normal 91 2 4 2 2" xfId="39685"/>
    <cellStyle name="Normal 91 2 4 3" xfId="39686"/>
    <cellStyle name="Normal 91 2 5" xfId="39687"/>
    <cellStyle name="Normal 91 3" xfId="39688"/>
    <cellStyle name="Normal 91 3 2" xfId="39689"/>
    <cellStyle name="Normal 91 3 2 2" xfId="39690"/>
    <cellStyle name="Normal 91 3 2 2 2" xfId="39691"/>
    <cellStyle name="Normal 91 3 2 3" xfId="39692"/>
    <cellStyle name="Normal 91 3 2 3 2" xfId="39693"/>
    <cellStyle name="Normal 91 3 2 3 2 2" xfId="39694"/>
    <cellStyle name="Normal 91 3 2 3 3" xfId="39695"/>
    <cellStyle name="Normal 91 3 2 4" xfId="39696"/>
    <cellStyle name="Normal 91 3 3" xfId="39697"/>
    <cellStyle name="Normal 91 3 3 2" xfId="39698"/>
    <cellStyle name="Normal 91 3 3 2 2" xfId="39699"/>
    <cellStyle name="Normal 91 3 3 3" xfId="39700"/>
    <cellStyle name="Normal 91 3 4" xfId="39701"/>
    <cellStyle name="Normal 91 3 4 2" xfId="39702"/>
    <cellStyle name="Normal 91 3 4 2 2" xfId="39703"/>
    <cellStyle name="Normal 91 3 4 3" xfId="39704"/>
    <cellStyle name="Normal 91 3 5" xfId="39705"/>
    <cellStyle name="Normal 91 3 5 2" xfId="39706"/>
    <cellStyle name="Normal 91 3 5 2 2" xfId="39707"/>
    <cellStyle name="Normal 91 3 5 3" xfId="39708"/>
    <cellStyle name="Normal 91 3 6" xfId="39709"/>
    <cellStyle name="Normal 91 4" xfId="39710"/>
    <cellStyle name="Normal 91 4 2" xfId="39711"/>
    <cellStyle name="Normal 91 4 2 2" xfId="39712"/>
    <cellStyle name="Normal 91 4 3" xfId="39713"/>
    <cellStyle name="Normal 91 5" xfId="39714"/>
    <cellStyle name="Normal 91 5 2" xfId="39715"/>
    <cellStyle name="Normal 91 5 2 2" xfId="39716"/>
    <cellStyle name="Normal 91 5 3" xfId="39717"/>
    <cellStyle name="Normal 91 6" xfId="39718"/>
    <cellStyle name="Normal 91 6 2" xfId="39719"/>
    <cellStyle name="Normal 91 6 2 2" xfId="39720"/>
    <cellStyle name="Normal 91 6 3" xfId="39721"/>
    <cellStyle name="Normal 91 7" xfId="39722"/>
    <cellStyle name="Normal 92" xfId="39723"/>
    <cellStyle name="Normal 92 2" xfId="39724"/>
    <cellStyle name="Normal 92 2 2" xfId="39725"/>
    <cellStyle name="Normal 92 2 2 2" xfId="39726"/>
    <cellStyle name="Normal 92 2 3" xfId="39727"/>
    <cellStyle name="Normal 92 2 3 2" xfId="39728"/>
    <cellStyle name="Normal 92 2 3 2 2" xfId="39729"/>
    <cellStyle name="Normal 92 2 3 3" xfId="39730"/>
    <cellStyle name="Normal 92 2 4" xfId="39731"/>
    <cellStyle name="Normal 92 2 4 2" xfId="39732"/>
    <cellStyle name="Normal 92 2 4 2 2" xfId="39733"/>
    <cellStyle name="Normal 92 2 4 3" xfId="39734"/>
    <cellStyle name="Normal 92 2 5" xfId="39735"/>
    <cellStyle name="Normal 92 3" xfId="39736"/>
    <cellStyle name="Normal 92 3 2" xfId="39737"/>
    <cellStyle name="Normal 92 3 2 2" xfId="39738"/>
    <cellStyle name="Normal 92 3 2 2 2" xfId="39739"/>
    <cellStyle name="Normal 92 3 2 3" xfId="39740"/>
    <cellStyle name="Normal 92 3 2 3 2" xfId="39741"/>
    <cellStyle name="Normal 92 3 2 3 2 2" xfId="39742"/>
    <cellStyle name="Normal 92 3 2 3 3" xfId="39743"/>
    <cellStyle name="Normal 92 3 2 4" xfId="39744"/>
    <cellStyle name="Normal 92 3 3" xfId="39745"/>
    <cellStyle name="Normal 92 3 3 2" xfId="39746"/>
    <cellStyle name="Normal 92 3 3 2 2" xfId="39747"/>
    <cellStyle name="Normal 92 3 3 3" xfId="39748"/>
    <cellStyle name="Normal 92 3 4" xfId="39749"/>
    <cellStyle name="Normal 92 3 4 2" xfId="39750"/>
    <cellStyle name="Normal 92 3 4 2 2" xfId="39751"/>
    <cellStyle name="Normal 92 3 4 3" xfId="39752"/>
    <cellStyle name="Normal 92 3 5" xfId="39753"/>
    <cellStyle name="Normal 92 3 5 2" xfId="39754"/>
    <cellStyle name="Normal 92 3 5 2 2" xfId="39755"/>
    <cellStyle name="Normal 92 3 5 3" xfId="39756"/>
    <cellStyle name="Normal 92 3 6" xfId="39757"/>
    <cellStyle name="Normal 92 4" xfId="39758"/>
    <cellStyle name="Normal 92 4 2" xfId="39759"/>
    <cellStyle name="Normal 92 4 2 2" xfId="39760"/>
    <cellStyle name="Normal 92 4 3" xfId="39761"/>
    <cellStyle name="Normal 92 5" xfId="39762"/>
    <cellStyle name="Normal 92 5 2" xfId="39763"/>
    <cellStyle name="Normal 92 5 2 2" xfId="39764"/>
    <cellStyle name="Normal 92 5 3" xfId="39765"/>
    <cellStyle name="Normal 92 6" xfId="39766"/>
    <cellStyle name="Normal 92 6 2" xfId="39767"/>
    <cellStyle name="Normal 92 6 2 2" xfId="39768"/>
    <cellStyle name="Normal 92 6 3" xfId="39769"/>
    <cellStyle name="Normal 92 7" xfId="39770"/>
    <cellStyle name="Normal 93" xfId="39771"/>
    <cellStyle name="Normal 93 2" xfId="39772"/>
    <cellStyle name="Normal 93 2 2" xfId="39773"/>
    <cellStyle name="Normal 93 2 2 2" xfId="39774"/>
    <cellStyle name="Normal 93 2 3" xfId="39775"/>
    <cellStyle name="Normal 93 2 3 2" xfId="39776"/>
    <cellStyle name="Normal 93 2 3 2 2" xfId="39777"/>
    <cellStyle name="Normal 93 2 3 3" xfId="39778"/>
    <cellStyle name="Normal 93 2 4" xfId="39779"/>
    <cellStyle name="Normal 93 2 4 2" xfId="39780"/>
    <cellStyle name="Normal 93 2 4 2 2" xfId="39781"/>
    <cellStyle name="Normal 93 2 4 3" xfId="39782"/>
    <cellStyle name="Normal 93 2 5" xfId="39783"/>
    <cellStyle name="Normal 93 3" xfId="39784"/>
    <cellStyle name="Normal 93 3 2" xfId="39785"/>
    <cellStyle name="Normal 93 3 2 2" xfId="39786"/>
    <cellStyle name="Normal 93 3 2 2 2" xfId="39787"/>
    <cellStyle name="Normal 93 3 2 3" xfId="39788"/>
    <cellStyle name="Normal 93 3 2 3 2" xfId="39789"/>
    <cellStyle name="Normal 93 3 2 3 2 2" xfId="39790"/>
    <cellStyle name="Normal 93 3 2 3 3" xfId="39791"/>
    <cellStyle name="Normal 93 3 2 4" xfId="39792"/>
    <cellStyle name="Normal 93 3 3" xfId="39793"/>
    <cellStyle name="Normal 93 3 3 2" xfId="39794"/>
    <cellStyle name="Normal 93 3 3 2 2" xfId="39795"/>
    <cellStyle name="Normal 93 3 3 3" xfId="39796"/>
    <cellStyle name="Normal 93 3 4" xfId="39797"/>
    <cellStyle name="Normal 93 3 4 2" xfId="39798"/>
    <cellStyle name="Normal 93 3 4 2 2" xfId="39799"/>
    <cellStyle name="Normal 93 3 4 3" xfId="39800"/>
    <cellStyle name="Normal 93 3 5" xfId="39801"/>
    <cellStyle name="Normal 93 3 5 2" xfId="39802"/>
    <cellStyle name="Normal 93 3 5 2 2" xfId="39803"/>
    <cellStyle name="Normal 93 3 5 3" xfId="39804"/>
    <cellStyle name="Normal 93 3 6" xfId="39805"/>
    <cellStyle name="Normal 93 4" xfId="39806"/>
    <cellStyle name="Normal 93 4 2" xfId="39807"/>
    <cellStyle name="Normal 93 4 2 2" xfId="39808"/>
    <cellStyle name="Normal 93 4 3" xfId="39809"/>
    <cellStyle name="Normal 93 5" xfId="39810"/>
    <cellStyle name="Normal 93 5 2" xfId="39811"/>
    <cellStyle name="Normal 93 5 2 2" xfId="39812"/>
    <cellStyle name="Normal 93 5 3" xfId="39813"/>
    <cellStyle name="Normal 93 6" xfId="39814"/>
    <cellStyle name="Normal 93 6 2" xfId="39815"/>
    <cellStyle name="Normal 93 6 2 2" xfId="39816"/>
    <cellStyle name="Normal 93 6 3" xfId="39817"/>
    <cellStyle name="Normal 93 7" xfId="39818"/>
    <cellStyle name="Normal 94" xfId="39819"/>
    <cellStyle name="Normal 94 2" xfId="39820"/>
    <cellStyle name="Normal 94 2 2" xfId="39821"/>
    <cellStyle name="Normal 94 2 2 2" xfId="39822"/>
    <cellStyle name="Normal 94 2 3" xfId="39823"/>
    <cellStyle name="Normal 94 2 3 2" xfId="39824"/>
    <cellStyle name="Normal 94 2 3 2 2" xfId="39825"/>
    <cellStyle name="Normal 94 2 3 3" xfId="39826"/>
    <cellStyle name="Normal 94 2 4" xfId="39827"/>
    <cellStyle name="Normal 94 2 4 2" xfId="39828"/>
    <cellStyle name="Normal 94 2 4 2 2" xfId="39829"/>
    <cellStyle name="Normal 94 2 4 3" xfId="39830"/>
    <cellStyle name="Normal 94 2 5" xfId="39831"/>
    <cellStyle name="Normal 94 3" xfId="39832"/>
    <cellStyle name="Normal 94 3 2" xfId="39833"/>
    <cellStyle name="Normal 94 3 2 2" xfId="39834"/>
    <cellStyle name="Normal 94 3 2 2 2" xfId="39835"/>
    <cellStyle name="Normal 94 3 2 3" xfId="39836"/>
    <cellStyle name="Normal 94 3 2 3 2" xfId="39837"/>
    <cellStyle name="Normal 94 3 2 3 2 2" xfId="39838"/>
    <cellStyle name="Normal 94 3 2 3 3" xfId="39839"/>
    <cellStyle name="Normal 94 3 2 4" xfId="39840"/>
    <cellStyle name="Normal 94 3 3" xfId="39841"/>
    <cellStyle name="Normal 94 3 3 2" xfId="39842"/>
    <cellStyle name="Normal 94 3 3 2 2" xfId="39843"/>
    <cellStyle name="Normal 94 3 3 3" xfId="39844"/>
    <cellStyle name="Normal 94 3 4" xfId="39845"/>
    <cellStyle name="Normal 94 3 4 2" xfId="39846"/>
    <cellStyle name="Normal 94 3 4 2 2" xfId="39847"/>
    <cellStyle name="Normal 94 3 4 3" xfId="39848"/>
    <cellStyle name="Normal 94 3 5" xfId="39849"/>
    <cellStyle name="Normal 94 3 5 2" xfId="39850"/>
    <cellStyle name="Normal 94 3 5 2 2" xfId="39851"/>
    <cellStyle name="Normal 94 3 5 3" xfId="39852"/>
    <cellStyle name="Normal 94 3 6" xfId="39853"/>
    <cellStyle name="Normal 94 4" xfId="39854"/>
    <cellStyle name="Normal 94 4 2" xfId="39855"/>
    <cellStyle name="Normal 94 4 2 2" xfId="39856"/>
    <cellStyle name="Normal 94 4 3" xfId="39857"/>
    <cellStyle name="Normal 94 5" xfId="39858"/>
    <cellStyle name="Normal 94 5 2" xfId="39859"/>
    <cellStyle name="Normal 94 5 2 2" xfId="39860"/>
    <cellStyle name="Normal 94 5 3" xfId="39861"/>
    <cellStyle name="Normal 94 6" xfId="39862"/>
    <cellStyle name="Normal 94 6 2" xfId="39863"/>
    <cellStyle name="Normal 94 6 2 2" xfId="39864"/>
    <cellStyle name="Normal 94 6 3" xfId="39865"/>
    <cellStyle name="Normal 94 7" xfId="39866"/>
    <cellStyle name="Normal 95" xfId="39867"/>
    <cellStyle name="Normal 95 2" xfId="39868"/>
    <cellStyle name="Normal 95 2 2" xfId="39869"/>
    <cellStyle name="Normal 95 2 2 2" xfId="39870"/>
    <cellStyle name="Normal 95 2 3" xfId="39871"/>
    <cellStyle name="Normal 95 2 3 2" xfId="39872"/>
    <cellStyle name="Normal 95 2 3 2 2" xfId="39873"/>
    <cellStyle name="Normal 95 2 3 3" xfId="39874"/>
    <cellStyle name="Normal 95 2 4" xfId="39875"/>
    <cellStyle name="Normal 95 2 4 2" xfId="39876"/>
    <cellStyle name="Normal 95 2 4 2 2" xfId="39877"/>
    <cellStyle name="Normal 95 2 4 3" xfId="39878"/>
    <cellStyle name="Normal 95 2 5" xfId="39879"/>
    <cellStyle name="Normal 95 3" xfId="39880"/>
    <cellStyle name="Normal 95 3 2" xfId="39881"/>
    <cellStyle name="Normal 95 3 2 2" xfId="39882"/>
    <cellStyle name="Normal 95 3 2 2 2" xfId="39883"/>
    <cellStyle name="Normal 95 3 2 3" xfId="39884"/>
    <cellStyle name="Normal 95 3 2 3 2" xfId="39885"/>
    <cellStyle name="Normal 95 3 2 3 2 2" xfId="39886"/>
    <cellStyle name="Normal 95 3 2 3 3" xfId="39887"/>
    <cellStyle name="Normal 95 3 2 4" xfId="39888"/>
    <cellStyle name="Normal 95 3 3" xfId="39889"/>
    <cellStyle name="Normal 95 3 3 2" xfId="39890"/>
    <cellStyle name="Normal 95 3 3 2 2" xfId="39891"/>
    <cellStyle name="Normal 95 3 3 3" xfId="39892"/>
    <cellStyle name="Normal 95 3 4" xfId="39893"/>
    <cellStyle name="Normal 95 3 4 2" xfId="39894"/>
    <cellStyle name="Normal 95 3 4 2 2" xfId="39895"/>
    <cellStyle name="Normal 95 3 4 3" xfId="39896"/>
    <cellStyle name="Normal 95 3 5" xfId="39897"/>
    <cellStyle name="Normal 95 3 5 2" xfId="39898"/>
    <cellStyle name="Normal 95 3 5 2 2" xfId="39899"/>
    <cellStyle name="Normal 95 3 5 3" xfId="39900"/>
    <cellStyle name="Normal 95 3 6" xfId="39901"/>
    <cellStyle name="Normal 95 4" xfId="39902"/>
    <cellStyle name="Normal 95 4 2" xfId="39903"/>
    <cellStyle name="Normal 95 4 2 2" xfId="39904"/>
    <cellStyle name="Normal 95 4 3" xfId="39905"/>
    <cellStyle name="Normal 95 5" xfId="39906"/>
    <cellStyle name="Normal 95 5 2" xfId="39907"/>
    <cellStyle name="Normal 95 5 2 2" xfId="39908"/>
    <cellStyle name="Normal 95 5 3" xfId="39909"/>
    <cellStyle name="Normal 95 6" xfId="39910"/>
    <cellStyle name="Normal 95 6 2" xfId="39911"/>
    <cellStyle name="Normal 95 6 2 2" xfId="39912"/>
    <cellStyle name="Normal 95 6 3" xfId="39913"/>
    <cellStyle name="Normal 95 7" xfId="39914"/>
    <cellStyle name="Normal 96" xfId="39915"/>
    <cellStyle name="Normal 96 2" xfId="39916"/>
    <cellStyle name="Normal 96 2 2" xfId="39917"/>
    <cellStyle name="Normal 96 2 2 2" xfId="39918"/>
    <cellStyle name="Normal 96 2 3" xfId="39919"/>
    <cellStyle name="Normal 96 2 3 2" xfId="39920"/>
    <cellStyle name="Normal 96 2 3 2 2" xfId="39921"/>
    <cellStyle name="Normal 96 2 3 3" xfId="39922"/>
    <cellStyle name="Normal 96 2 4" xfId="39923"/>
    <cellStyle name="Normal 96 2 4 2" xfId="39924"/>
    <cellStyle name="Normal 96 2 4 2 2" xfId="39925"/>
    <cellStyle name="Normal 96 2 4 3" xfId="39926"/>
    <cellStyle name="Normal 96 2 5" xfId="39927"/>
    <cellStyle name="Normal 96 3" xfId="39928"/>
    <cellStyle name="Normal 96 3 2" xfId="39929"/>
    <cellStyle name="Normal 96 3 2 2" xfId="39930"/>
    <cellStyle name="Normal 96 3 2 2 2" xfId="39931"/>
    <cellStyle name="Normal 96 3 2 3" xfId="39932"/>
    <cellStyle name="Normal 96 3 2 3 2" xfId="39933"/>
    <cellStyle name="Normal 96 3 2 3 2 2" xfId="39934"/>
    <cellStyle name="Normal 96 3 2 3 3" xfId="39935"/>
    <cellStyle name="Normal 96 3 2 4" xfId="39936"/>
    <cellStyle name="Normal 96 3 3" xfId="39937"/>
    <cellStyle name="Normal 96 3 3 2" xfId="39938"/>
    <cellStyle name="Normal 96 3 3 2 2" xfId="39939"/>
    <cellStyle name="Normal 96 3 3 3" xfId="39940"/>
    <cellStyle name="Normal 96 3 4" xfId="39941"/>
    <cellStyle name="Normal 96 3 4 2" xfId="39942"/>
    <cellStyle name="Normal 96 3 4 2 2" xfId="39943"/>
    <cellStyle name="Normal 96 3 4 3" xfId="39944"/>
    <cellStyle name="Normal 96 3 5" xfId="39945"/>
    <cellStyle name="Normal 96 3 5 2" xfId="39946"/>
    <cellStyle name="Normal 96 3 5 2 2" xfId="39947"/>
    <cellStyle name="Normal 96 3 5 3" xfId="39948"/>
    <cellStyle name="Normal 96 3 6" xfId="39949"/>
    <cellStyle name="Normal 96 4" xfId="39950"/>
    <cellStyle name="Normal 96 4 2" xfId="39951"/>
    <cellStyle name="Normal 96 4 2 2" xfId="39952"/>
    <cellStyle name="Normal 96 4 3" xfId="39953"/>
    <cellStyle name="Normal 96 5" xfId="39954"/>
    <cellStyle name="Normal 96 5 2" xfId="39955"/>
    <cellStyle name="Normal 96 5 2 2" xfId="39956"/>
    <cellStyle name="Normal 96 5 3" xfId="39957"/>
    <cellStyle name="Normal 96 6" xfId="39958"/>
    <cellStyle name="Normal 96 6 2" xfId="39959"/>
    <cellStyle name="Normal 96 6 2 2" xfId="39960"/>
    <cellStyle name="Normal 96 6 3" xfId="39961"/>
    <cellStyle name="Normal 96 7" xfId="39962"/>
    <cellStyle name="Normal 97" xfId="39963"/>
    <cellStyle name="Normal 97 2" xfId="39964"/>
    <cellStyle name="Normal 97 2 2" xfId="39965"/>
    <cellStyle name="Normal 97 2 2 2" xfId="39966"/>
    <cellStyle name="Normal 97 2 3" xfId="39967"/>
    <cellStyle name="Normal 97 2 3 2" xfId="39968"/>
    <cellStyle name="Normal 97 2 3 2 2" xfId="39969"/>
    <cellStyle name="Normal 97 2 3 3" xfId="39970"/>
    <cellStyle name="Normal 97 2 4" xfId="39971"/>
    <cellStyle name="Normal 97 2 4 2" xfId="39972"/>
    <cellStyle name="Normal 97 2 4 2 2" xfId="39973"/>
    <cellStyle name="Normal 97 2 4 3" xfId="39974"/>
    <cellStyle name="Normal 97 2 5" xfId="39975"/>
    <cellStyle name="Normal 97 3" xfId="39976"/>
    <cellStyle name="Normal 97 3 2" xfId="39977"/>
    <cellStyle name="Normal 97 3 2 2" xfId="39978"/>
    <cellStyle name="Normal 97 3 2 2 2" xfId="39979"/>
    <cellStyle name="Normal 97 3 2 3" xfId="39980"/>
    <cellStyle name="Normal 97 3 2 3 2" xfId="39981"/>
    <cellStyle name="Normal 97 3 2 3 2 2" xfId="39982"/>
    <cellStyle name="Normal 97 3 2 3 3" xfId="39983"/>
    <cellStyle name="Normal 97 3 2 4" xfId="39984"/>
    <cellStyle name="Normal 97 3 3" xfId="39985"/>
    <cellStyle name="Normal 97 3 3 2" xfId="39986"/>
    <cellStyle name="Normal 97 3 3 2 2" xfId="39987"/>
    <cellStyle name="Normal 97 3 3 3" xfId="39988"/>
    <cellStyle name="Normal 97 3 4" xfId="39989"/>
    <cellStyle name="Normal 97 3 4 2" xfId="39990"/>
    <cellStyle name="Normal 97 3 4 2 2" xfId="39991"/>
    <cellStyle name="Normal 97 3 4 3" xfId="39992"/>
    <cellStyle name="Normal 97 3 5" xfId="39993"/>
    <cellStyle name="Normal 97 3 5 2" xfId="39994"/>
    <cellStyle name="Normal 97 3 5 2 2" xfId="39995"/>
    <cellStyle name="Normal 97 3 5 3" xfId="39996"/>
    <cellStyle name="Normal 97 3 6" xfId="39997"/>
    <cellStyle name="Normal 97 4" xfId="39998"/>
    <cellStyle name="Normal 97 4 2" xfId="39999"/>
    <cellStyle name="Normal 97 4 2 2" xfId="40000"/>
    <cellStyle name="Normal 97 4 3" xfId="40001"/>
    <cellStyle name="Normal 97 5" xfId="40002"/>
    <cellStyle name="Normal 97 5 2" xfId="40003"/>
    <cellStyle name="Normal 97 5 2 2" xfId="40004"/>
    <cellStyle name="Normal 97 5 3" xfId="40005"/>
    <cellStyle name="Normal 97 6" xfId="40006"/>
    <cellStyle name="Normal 97 6 2" xfId="40007"/>
    <cellStyle name="Normal 97 6 2 2" xfId="40008"/>
    <cellStyle name="Normal 97 6 3" xfId="40009"/>
    <cellStyle name="Normal 97 7" xfId="40010"/>
    <cellStyle name="Normal 98" xfId="40011"/>
    <cellStyle name="Normal 98 2" xfId="40012"/>
    <cellStyle name="Normal 98 2 2" xfId="40013"/>
    <cellStyle name="Normal 98 2 2 2" xfId="40014"/>
    <cellStyle name="Normal 98 2 3" xfId="40015"/>
    <cellStyle name="Normal 98 2 3 2" xfId="40016"/>
    <cellStyle name="Normal 98 2 3 2 2" xfId="40017"/>
    <cellStyle name="Normal 98 2 3 3" xfId="40018"/>
    <cellStyle name="Normal 98 2 4" xfId="40019"/>
    <cellStyle name="Normal 98 2 4 2" xfId="40020"/>
    <cellStyle name="Normal 98 2 4 2 2" xfId="40021"/>
    <cellStyle name="Normal 98 2 4 3" xfId="40022"/>
    <cellStyle name="Normal 98 2 5" xfId="40023"/>
    <cellStyle name="Normal 98 3" xfId="40024"/>
    <cellStyle name="Normal 98 3 2" xfId="40025"/>
    <cellStyle name="Normal 98 3 2 2" xfId="40026"/>
    <cellStyle name="Normal 98 3 2 2 2" xfId="40027"/>
    <cellStyle name="Normal 98 3 2 3" xfId="40028"/>
    <cellStyle name="Normal 98 3 2 3 2" xfId="40029"/>
    <cellStyle name="Normal 98 3 2 3 2 2" xfId="40030"/>
    <cellStyle name="Normal 98 3 2 3 3" xfId="40031"/>
    <cellStyle name="Normal 98 3 2 4" xfId="40032"/>
    <cellStyle name="Normal 98 3 3" xfId="40033"/>
    <cellStyle name="Normal 98 3 3 2" xfId="40034"/>
    <cellStyle name="Normal 98 3 3 2 2" xfId="40035"/>
    <cellStyle name="Normal 98 3 3 3" xfId="40036"/>
    <cellStyle name="Normal 98 3 4" xfId="40037"/>
    <cellStyle name="Normal 98 3 4 2" xfId="40038"/>
    <cellStyle name="Normal 98 3 4 2 2" xfId="40039"/>
    <cellStyle name="Normal 98 3 4 3" xfId="40040"/>
    <cellStyle name="Normal 98 3 5" xfId="40041"/>
    <cellStyle name="Normal 98 3 5 2" xfId="40042"/>
    <cellStyle name="Normal 98 3 5 2 2" xfId="40043"/>
    <cellStyle name="Normal 98 3 5 3" xfId="40044"/>
    <cellStyle name="Normal 98 3 6" xfId="40045"/>
    <cellStyle name="Normal 98 4" xfId="40046"/>
    <cellStyle name="Normal 98 4 2" xfId="40047"/>
    <cellStyle name="Normal 98 4 2 2" xfId="40048"/>
    <cellStyle name="Normal 98 4 3" xfId="40049"/>
    <cellStyle name="Normal 98 5" xfId="40050"/>
    <cellStyle name="Normal 98 5 2" xfId="40051"/>
    <cellStyle name="Normal 98 5 2 2" xfId="40052"/>
    <cellStyle name="Normal 98 5 3" xfId="40053"/>
    <cellStyle name="Normal 98 6" xfId="40054"/>
    <cellStyle name="Normal 98 6 2" xfId="40055"/>
    <cellStyle name="Normal 98 6 2 2" xfId="40056"/>
    <cellStyle name="Normal 98 6 3" xfId="40057"/>
    <cellStyle name="Normal 98 7" xfId="40058"/>
    <cellStyle name="Normal 99" xfId="40059"/>
    <cellStyle name="Normal 99 2" xfId="40060"/>
    <cellStyle name="Normal 99 2 2" xfId="40061"/>
    <cellStyle name="Normal 99 2 2 2" xfId="40062"/>
    <cellStyle name="Normal 99 2 3" xfId="40063"/>
    <cellStyle name="Normal 99 2 3 2" xfId="40064"/>
    <cellStyle name="Normal 99 2 3 2 2" xfId="40065"/>
    <cellStyle name="Normal 99 2 3 3" xfId="40066"/>
    <cellStyle name="Normal 99 2 4" xfId="40067"/>
    <cellStyle name="Normal 99 2 4 2" xfId="40068"/>
    <cellStyle name="Normal 99 2 4 2 2" xfId="40069"/>
    <cellStyle name="Normal 99 2 4 3" xfId="40070"/>
    <cellStyle name="Normal 99 2 5" xfId="40071"/>
    <cellStyle name="Normal 99 3" xfId="40072"/>
    <cellStyle name="Normal 99 3 2" xfId="40073"/>
    <cellStyle name="Normal 99 3 2 2" xfId="40074"/>
    <cellStyle name="Normal 99 3 2 2 2" xfId="40075"/>
    <cellStyle name="Normal 99 3 2 3" xfId="40076"/>
    <cellStyle name="Normal 99 3 2 3 2" xfId="40077"/>
    <cellStyle name="Normal 99 3 2 3 2 2" xfId="40078"/>
    <cellStyle name="Normal 99 3 2 3 3" xfId="40079"/>
    <cellStyle name="Normal 99 3 2 4" xfId="40080"/>
    <cellStyle name="Normal 99 3 3" xfId="40081"/>
    <cellStyle name="Normal 99 3 3 2" xfId="40082"/>
    <cellStyle name="Normal 99 3 3 2 2" xfId="40083"/>
    <cellStyle name="Normal 99 3 3 3" xfId="40084"/>
    <cellStyle name="Normal 99 3 4" xfId="40085"/>
    <cellStyle name="Normal 99 3 4 2" xfId="40086"/>
    <cellStyle name="Normal 99 3 4 2 2" xfId="40087"/>
    <cellStyle name="Normal 99 3 4 3" xfId="40088"/>
    <cellStyle name="Normal 99 3 5" xfId="40089"/>
    <cellStyle name="Normal 99 3 5 2" xfId="40090"/>
    <cellStyle name="Normal 99 3 5 2 2" xfId="40091"/>
    <cellStyle name="Normal 99 3 5 3" xfId="40092"/>
    <cellStyle name="Normal 99 3 6" xfId="40093"/>
    <cellStyle name="Normal 99 4" xfId="40094"/>
    <cellStyle name="Normal 99 4 2" xfId="40095"/>
    <cellStyle name="Normal 99 4 2 2" xfId="40096"/>
    <cellStyle name="Normal 99 4 3" xfId="40097"/>
    <cellStyle name="Normal 99 5" xfId="40098"/>
    <cellStyle name="Normal 99 5 2" xfId="40099"/>
    <cellStyle name="Normal 99 5 2 2" xfId="40100"/>
    <cellStyle name="Normal 99 5 3" xfId="40101"/>
    <cellStyle name="Normal 99 6" xfId="40102"/>
    <cellStyle name="Normal 99 6 2" xfId="40103"/>
    <cellStyle name="Normal 99 6 2 2" xfId="40104"/>
    <cellStyle name="Normal 99 6 3" xfId="40105"/>
    <cellStyle name="Normal 99 7" xfId="40106"/>
    <cellStyle name="Normal2" xfId="40107"/>
    <cellStyle name="Normal2 2" xfId="40108"/>
    <cellStyle name="Normal2 3" xfId="40109"/>
    <cellStyle name="Normal2 3 2" xfId="40110"/>
    <cellStyle name="Normal2 3 2 2" xfId="40111"/>
    <cellStyle name="Normal2 3 3" xfId="40112"/>
    <cellStyle name="Normal2 4" xfId="40113"/>
    <cellStyle name="Normal2 4 2" xfId="40114"/>
    <cellStyle name="Normal2 4 2 2" xfId="40115"/>
    <cellStyle name="Normal2 4 3" xfId="40116"/>
    <cellStyle name="Not In Use" xfId="40117"/>
    <cellStyle name="Not In Use 2" xfId="40118"/>
    <cellStyle name="Not In Use 2 2" xfId="40119"/>
    <cellStyle name="Not In Use 3" xfId="40120"/>
    <cellStyle name="Not In Use 3 2" xfId="40121"/>
    <cellStyle name="Not In Use 3 2 2" xfId="40122"/>
    <cellStyle name="Not In Use 3 3" xfId="40123"/>
    <cellStyle name="Not In Use 4" xfId="40124"/>
    <cellStyle name="Not In Use 4 2" xfId="40125"/>
    <cellStyle name="Not In Use 4 2 2" xfId="40126"/>
    <cellStyle name="Not In Use 4 3" xfId="40127"/>
    <cellStyle name="Not In Use 5" xfId="40128"/>
    <cellStyle name="Note 10" xfId="40129"/>
    <cellStyle name="Note 10 2" xfId="40130"/>
    <cellStyle name="Note 10 3" xfId="40131"/>
    <cellStyle name="Note 11" xfId="40132"/>
    <cellStyle name="Note 11 2" xfId="40133"/>
    <cellStyle name="Note 12" xfId="40134"/>
    <cellStyle name="Note 12 2" xfId="40135"/>
    <cellStyle name="Note 13" xfId="40136"/>
    <cellStyle name="Note 14" xfId="40137"/>
    <cellStyle name="Note 15" xfId="40138"/>
    <cellStyle name="Note 2" xfId="152"/>
    <cellStyle name="Note 2 10" xfId="40139"/>
    <cellStyle name="Note 2 10 2" xfId="40140"/>
    <cellStyle name="Note 2 10 2 2" xfId="40141"/>
    <cellStyle name="Note 2 10 2 2 2" xfId="40142"/>
    <cellStyle name="Note 2 10 2 2 2 2" xfId="40143"/>
    <cellStyle name="Note 2 10 2 2 2 2 2" xfId="40144"/>
    <cellStyle name="Note 2 10 2 2 2 2 2 2" xfId="40145"/>
    <cellStyle name="Note 2 10 2 2 2 2 3" xfId="40146"/>
    <cellStyle name="Note 2 10 2 2 2 3" xfId="40147"/>
    <cellStyle name="Note 2 10 2 2 2 3 2" xfId="40148"/>
    <cellStyle name="Note 2 10 2 2 2 4" xfId="40149"/>
    <cellStyle name="Note 2 10 2 2 3" xfId="40150"/>
    <cellStyle name="Note 2 10 2 2 3 2" xfId="40151"/>
    <cellStyle name="Note 2 10 2 2 3 2 2" xfId="40152"/>
    <cellStyle name="Note 2 10 2 2 3 3" xfId="40153"/>
    <cellStyle name="Note 2 10 2 2 4" xfId="40154"/>
    <cellStyle name="Note 2 10 2 2 4 2" xfId="40155"/>
    <cellStyle name="Note 2 10 2 2 5" xfId="40156"/>
    <cellStyle name="Note 2 10 2 3" xfId="40157"/>
    <cellStyle name="Note 2 10 2 3 2" xfId="40158"/>
    <cellStyle name="Note 2 10 2 3 2 2" xfId="40159"/>
    <cellStyle name="Note 2 10 2 3 3" xfId="40160"/>
    <cellStyle name="Note 2 10 2 4" xfId="40161"/>
    <cellStyle name="Note 2 10 2 4 2" xfId="40162"/>
    <cellStyle name="Note 2 10 2 4 2 2" xfId="40163"/>
    <cellStyle name="Note 2 10 2 4 2 2 2" xfId="40164"/>
    <cellStyle name="Note 2 10 2 4 2 3" xfId="40165"/>
    <cellStyle name="Note 2 10 2 4 3" xfId="40166"/>
    <cellStyle name="Note 2 10 2 4 3 2" xfId="40167"/>
    <cellStyle name="Note 2 10 2 4 4" xfId="40168"/>
    <cellStyle name="Note 2 10 2 5" xfId="40169"/>
    <cellStyle name="Note 2 10 2 5 2" xfId="40170"/>
    <cellStyle name="Note 2 10 2 5 2 2" xfId="40171"/>
    <cellStyle name="Note 2 10 2 5 3" xfId="40172"/>
    <cellStyle name="Note 2 10 2 6" xfId="40173"/>
    <cellStyle name="Note 2 10 2 6 2" xfId="40174"/>
    <cellStyle name="Note 2 10 2 7" xfId="40175"/>
    <cellStyle name="Note 2 10 3" xfId="40176"/>
    <cellStyle name="Note 2 10 3 2" xfId="40177"/>
    <cellStyle name="Note 2 10 3 2 2" xfId="40178"/>
    <cellStyle name="Note 2 10 3 2 2 2" xfId="40179"/>
    <cellStyle name="Note 2 10 3 2 2 2 2" xfId="40180"/>
    <cellStyle name="Note 2 10 3 2 2 2 2 2" xfId="40181"/>
    <cellStyle name="Note 2 10 3 2 2 2 3" xfId="40182"/>
    <cellStyle name="Note 2 10 3 2 2 3" xfId="40183"/>
    <cellStyle name="Note 2 10 3 2 2 3 2" xfId="40184"/>
    <cellStyle name="Note 2 10 3 2 2 4" xfId="40185"/>
    <cellStyle name="Note 2 10 3 2 3" xfId="40186"/>
    <cellStyle name="Note 2 10 3 2 3 2" xfId="40187"/>
    <cellStyle name="Note 2 10 3 2 3 2 2" xfId="40188"/>
    <cellStyle name="Note 2 10 3 2 3 3" xfId="40189"/>
    <cellStyle name="Note 2 10 3 2 4" xfId="40190"/>
    <cellStyle name="Note 2 10 3 2 4 2" xfId="40191"/>
    <cellStyle name="Note 2 10 3 2 5" xfId="40192"/>
    <cellStyle name="Note 2 10 3 3" xfId="40193"/>
    <cellStyle name="Note 2 10 3 3 2" xfId="40194"/>
    <cellStyle name="Note 2 10 3 3 2 2" xfId="40195"/>
    <cellStyle name="Note 2 10 3 3 2 2 2" xfId="40196"/>
    <cellStyle name="Note 2 10 3 3 2 3" xfId="40197"/>
    <cellStyle name="Note 2 10 3 3 3" xfId="40198"/>
    <cellStyle name="Note 2 10 3 3 3 2" xfId="40199"/>
    <cellStyle name="Note 2 10 3 3 4" xfId="40200"/>
    <cellStyle name="Note 2 10 3 4" xfId="40201"/>
    <cellStyle name="Note 2 10 3 4 2" xfId="40202"/>
    <cellStyle name="Note 2 10 3 4 2 2" xfId="40203"/>
    <cellStyle name="Note 2 10 3 4 3" xfId="40204"/>
    <cellStyle name="Note 2 10 3 5" xfId="40205"/>
    <cellStyle name="Note 2 10 3 5 2" xfId="40206"/>
    <cellStyle name="Note 2 10 3 6" xfId="40207"/>
    <cellStyle name="Note 2 10 4" xfId="40208"/>
    <cellStyle name="Note 2 10 4 2" xfId="40209"/>
    <cellStyle name="Note 2 10 4 2 2" xfId="40210"/>
    <cellStyle name="Note 2 10 4 3" xfId="40211"/>
    <cellStyle name="Note 2 10 5" xfId="40212"/>
    <cellStyle name="Note 2 10 5 2" xfId="40213"/>
    <cellStyle name="Note 2 10 5 2 2" xfId="40214"/>
    <cellStyle name="Note 2 10 5 3" xfId="40215"/>
    <cellStyle name="Note 2 10 6" xfId="40216"/>
    <cellStyle name="Note 2 10 6 2" xfId="40217"/>
    <cellStyle name="Note 2 10 6 2 2" xfId="40218"/>
    <cellStyle name="Note 2 10 6 2 2 2" xfId="40219"/>
    <cellStyle name="Note 2 10 6 2 3" xfId="40220"/>
    <cellStyle name="Note 2 10 6 3" xfId="40221"/>
    <cellStyle name="Note 2 10 6 3 2" xfId="40222"/>
    <cellStyle name="Note 2 10 6 4" xfId="40223"/>
    <cellStyle name="Note 2 10 7" xfId="40224"/>
    <cellStyle name="Note 2 10 7 2" xfId="40225"/>
    <cellStyle name="Note 2 10 7 2 2" xfId="40226"/>
    <cellStyle name="Note 2 10 7 3" xfId="40227"/>
    <cellStyle name="Note 2 10 8" xfId="40228"/>
    <cellStyle name="Note 2 10 8 2" xfId="40229"/>
    <cellStyle name="Note 2 10 9" xfId="40230"/>
    <cellStyle name="Note 2 11" xfId="40231"/>
    <cellStyle name="Note 2 11 2" xfId="40232"/>
    <cellStyle name="Note 2 11 2 2" xfId="40233"/>
    <cellStyle name="Note 2 11 2 2 2" xfId="40234"/>
    <cellStyle name="Note 2 11 2 2 2 2" xfId="40235"/>
    <cellStyle name="Note 2 11 2 2 2 2 2" xfId="40236"/>
    <cellStyle name="Note 2 11 2 2 2 3" xfId="40237"/>
    <cellStyle name="Note 2 11 2 2 3" xfId="40238"/>
    <cellStyle name="Note 2 11 2 2 3 2" xfId="40239"/>
    <cellStyle name="Note 2 11 2 2 4" xfId="40240"/>
    <cellStyle name="Note 2 11 2 3" xfId="40241"/>
    <cellStyle name="Note 2 11 2 3 2" xfId="40242"/>
    <cellStyle name="Note 2 11 2 3 2 2" xfId="40243"/>
    <cellStyle name="Note 2 11 2 3 3" xfId="40244"/>
    <cellStyle name="Note 2 11 2 4" xfId="40245"/>
    <cellStyle name="Note 2 11 2 4 2" xfId="40246"/>
    <cellStyle name="Note 2 11 2 5" xfId="40247"/>
    <cellStyle name="Note 2 11 3" xfId="40248"/>
    <cellStyle name="Note 2 11 3 2" xfId="40249"/>
    <cellStyle name="Note 2 11 3 2 2" xfId="40250"/>
    <cellStyle name="Note 2 11 3 2 2 2" xfId="40251"/>
    <cellStyle name="Note 2 11 3 2 3" xfId="40252"/>
    <cellStyle name="Note 2 11 3 3" xfId="40253"/>
    <cellStyle name="Note 2 11 3 3 2" xfId="40254"/>
    <cellStyle name="Note 2 11 3 4" xfId="40255"/>
    <cellStyle name="Note 2 11 4" xfId="40256"/>
    <cellStyle name="Note 2 11 4 2" xfId="40257"/>
    <cellStyle name="Note 2 11 4 2 2" xfId="40258"/>
    <cellStyle name="Note 2 11 4 3" xfId="40259"/>
    <cellStyle name="Note 2 11 5" xfId="40260"/>
    <cellStyle name="Note 2 11 5 2" xfId="40261"/>
    <cellStyle name="Note 2 11 6" xfId="40262"/>
    <cellStyle name="Note 2 12" xfId="40263"/>
    <cellStyle name="Note 2 12 2" xfId="40264"/>
    <cellStyle name="Note 2 12 2 2" xfId="40265"/>
    <cellStyle name="Note 2 12 3" xfId="40266"/>
    <cellStyle name="Note 2 13" xfId="40267"/>
    <cellStyle name="Note 2 13 2" xfId="40268"/>
    <cellStyle name="Note 2 13 2 2" xfId="40269"/>
    <cellStyle name="Note 2 13 3" xfId="40270"/>
    <cellStyle name="Note 2 14" xfId="40271"/>
    <cellStyle name="Note 2 14 2" xfId="40272"/>
    <cellStyle name="Note 2 14 2 2" xfId="40273"/>
    <cellStyle name="Note 2 14 2 2 2" xfId="40274"/>
    <cellStyle name="Note 2 14 2 2 2 2" xfId="40275"/>
    <cellStyle name="Note 2 14 2 2 3" xfId="40276"/>
    <cellStyle name="Note 2 14 2 3" xfId="40277"/>
    <cellStyle name="Note 2 14 2 3 2" xfId="40278"/>
    <cellStyle name="Note 2 14 2 4" xfId="40279"/>
    <cellStyle name="Note 2 14 3" xfId="40280"/>
    <cellStyle name="Note 2 14 3 2" xfId="40281"/>
    <cellStyle name="Note 2 14 3 2 2" xfId="40282"/>
    <cellStyle name="Note 2 14 3 2 2 2" xfId="40283"/>
    <cellStyle name="Note 2 14 3 2 3" xfId="40284"/>
    <cellStyle name="Note 2 14 3 3" xfId="40285"/>
    <cellStyle name="Note 2 14 3 3 2" xfId="40286"/>
    <cellStyle name="Note 2 14 3 4" xfId="40287"/>
    <cellStyle name="Note 2 14 4" xfId="40288"/>
    <cellStyle name="Note 2 14 4 2" xfId="40289"/>
    <cellStyle name="Note 2 14 4 2 2" xfId="40290"/>
    <cellStyle name="Note 2 14 4 3" xfId="40291"/>
    <cellStyle name="Note 2 14 5" xfId="40292"/>
    <cellStyle name="Note 2 14 5 2" xfId="40293"/>
    <cellStyle name="Note 2 14 6" xfId="40294"/>
    <cellStyle name="Note 2 14 6 2" xfId="40295"/>
    <cellStyle name="Note 2 14 7" xfId="40296"/>
    <cellStyle name="Note 2 15" xfId="40297"/>
    <cellStyle name="Note 2 15 2" xfId="40298"/>
    <cellStyle name="Note 2 15 2 2" xfId="40299"/>
    <cellStyle name="Note 2 15 2 2 2" xfId="40300"/>
    <cellStyle name="Note 2 15 2 3" xfId="40301"/>
    <cellStyle name="Note 2 15 3" xfId="40302"/>
    <cellStyle name="Note 2 15 3 2" xfId="40303"/>
    <cellStyle name="Note 2 15 4" xfId="40304"/>
    <cellStyle name="Note 2 16" xfId="40305"/>
    <cellStyle name="Note 2 16 2" xfId="40306"/>
    <cellStyle name="Note 2 16 2 2" xfId="40307"/>
    <cellStyle name="Note 2 16 3" xfId="40308"/>
    <cellStyle name="Note 2 17" xfId="40309"/>
    <cellStyle name="Note 2 17 2" xfId="40310"/>
    <cellStyle name="Note 2 17 3" xfId="40311"/>
    <cellStyle name="Note 2 18" xfId="40312"/>
    <cellStyle name="Note 2 18 2" xfId="40313"/>
    <cellStyle name="Note 2 19" xfId="40314"/>
    <cellStyle name="Note 2 2" xfId="40315"/>
    <cellStyle name="Note 2 2 2" xfId="40316"/>
    <cellStyle name="Note 2 2 2 2" xfId="40317"/>
    <cellStyle name="Note 2 2 2 2 2" xfId="40318"/>
    <cellStyle name="Note 2 2 2 2 2 2" xfId="40319"/>
    <cellStyle name="Note 2 2 2 2 3" xfId="40320"/>
    <cellStyle name="Note 2 2 2 3" xfId="40321"/>
    <cellStyle name="Note 2 2 2 3 2" xfId="40322"/>
    <cellStyle name="Note 2 2 2 3 2 2" xfId="40323"/>
    <cellStyle name="Note 2 2 2 3 3" xfId="40324"/>
    <cellStyle name="Note 2 2 2 4" xfId="40325"/>
    <cellStyle name="Note 2 2 2 4 2" xfId="40326"/>
    <cellStyle name="Note 2 2 2 4 2 2" xfId="40327"/>
    <cellStyle name="Note 2 2 2 4 3" xfId="40328"/>
    <cellStyle name="Note 2 2 2 5" xfId="40329"/>
    <cellStyle name="Note 2 2 2 5 2" xfId="40330"/>
    <cellStyle name="Note 2 2 2 6" xfId="40331"/>
    <cellStyle name="Note 2 2 3" xfId="40332"/>
    <cellStyle name="Note 2 2 3 2" xfId="40333"/>
    <cellStyle name="Note 2 2 3 2 2" xfId="40334"/>
    <cellStyle name="Note 2 2 3 2 2 2" xfId="40335"/>
    <cellStyle name="Note 2 2 3 2 2 2 2" xfId="40336"/>
    <cellStyle name="Note 2 2 3 2 2 3" xfId="40337"/>
    <cellStyle name="Note 2 2 3 2 3" xfId="40338"/>
    <cellStyle name="Note 2 2 3 2 3 2" xfId="40339"/>
    <cellStyle name="Note 2 2 3 2 3 2 2" xfId="40340"/>
    <cellStyle name="Note 2 2 3 2 3 3" xfId="40341"/>
    <cellStyle name="Note 2 2 3 2 4" xfId="40342"/>
    <cellStyle name="Note 2 2 3 2 4 2" xfId="40343"/>
    <cellStyle name="Note 2 2 3 2 5" xfId="40344"/>
    <cellStyle name="Note 2 2 3 3" xfId="40345"/>
    <cellStyle name="Note 2 2 3 3 2" xfId="40346"/>
    <cellStyle name="Note 2 2 3 3 2 2" xfId="40347"/>
    <cellStyle name="Note 2 2 3 3 2 2 2" xfId="40348"/>
    <cellStyle name="Note 2 2 3 3 2 3" xfId="40349"/>
    <cellStyle name="Note 2 2 3 3 3" xfId="40350"/>
    <cellStyle name="Note 2 2 3 3 3 2" xfId="40351"/>
    <cellStyle name="Note 2 2 3 3 4" xfId="40352"/>
    <cellStyle name="Note 2 2 3 4" xfId="40353"/>
    <cellStyle name="Note 2 2 3 4 2" xfId="40354"/>
    <cellStyle name="Note 2 2 3 4 2 2" xfId="40355"/>
    <cellStyle name="Note 2 2 3 4 3" xfId="40356"/>
    <cellStyle name="Note 2 2 3 5" xfId="40357"/>
    <cellStyle name="Note 2 2 3 5 2" xfId="40358"/>
    <cellStyle name="Note 2 2 3 5 2 2" xfId="40359"/>
    <cellStyle name="Note 2 2 3 5 3" xfId="40360"/>
    <cellStyle name="Note 2 2 3 6" xfId="40361"/>
    <cellStyle name="Note 2 2 3 6 2" xfId="40362"/>
    <cellStyle name="Note 2 2 3 7" xfId="40363"/>
    <cellStyle name="Note 2 2 4" xfId="40364"/>
    <cellStyle name="Note 2 2 4 2" xfId="40365"/>
    <cellStyle name="Note 2 2 4 2 2" xfId="40366"/>
    <cellStyle name="Note 2 2 4 2 2 2" xfId="40367"/>
    <cellStyle name="Note 2 2 4 2 3" xfId="40368"/>
    <cellStyle name="Note 2 2 4 3" xfId="40369"/>
    <cellStyle name="Note 2 2 4 3 2" xfId="40370"/>
    <cellStyle name="Note 2 2 4 4" xfId="40371"/>
    <cellStyle name="Note 2 2 5" xfId="40372"/>
    <cellStyle name="Note 2 2 5 2" xfId="40373"/>
    <cellStyle name="Note 2 2 5 2 2" xfId="40374"/>
    <cellStyle name="Note 2 2 5 3" xfId="40375"/>
    <cellStyle name="Note 2 2 6" xfId="40376"/>
    <cellStyle name="Note 2 2 6 2" xfId="40377"/>
    <cellStyle name="Note 2 2 6 2 2" xfId="40378"/>
    <cellStyle name="Note 2 2 6 3" xfId="40379"/>
    <cellStyle name="Note 2 2 7" xfId="40380"/>
    <cellStyle name="Note 2 2 7 2" xfId="40381"/>
    <cellStyle name="Note 2 2 8" xfId="40382"/>
    <cellStyle name="Note 2 20" xfId="40383"/>
    <cellStyle name="Note 2 3" xfId="40384"/>
    <cellStyle name="Note 2 3 10" xfId="40385"/>
    <cellStyle name="Note 2 3 2" xfId="40386"/>
    <cellStyle name="Note 2 3 2 2" xfId="40387"/>
    <cellStyle name="Note 2 3 2 2 2" xfId="40388"/>
    <cellStyle name="Note 2 3 2 2 2 2" xfId="40389"/>
    <cellStyle name="Note 2 3 2 2 2 2 2" xfId="40390"/>
    <cellStyle name="Note 2 3 2 2 2 2 2 2" xfId="40391"/>
    <cellStyle name="Note 2 3 2 2 2 2 3" xfId="40392"/>
    <cellStyle name="Note 2 3 2 2 2 3" xfId="40393"/>
    <cellStyle name="Note 2 3 2 2 2 3 2" xfId="40394"/>
    <cellStyle name="Note 2 3 2 2 2 4" xfId="40395"/>
    <cellStyle name="Note 2 3 2 2 3" xfId="40396"/>
    <cellStyle name="Note 2 3 2 2 3 2" xfId="40397"/>
    <cellStyle name="Note 2 3 2 2 3 2 2" xfId="40398"/>
    <cellStyle name="Note 2 3 2 2 3 3" xfId="40399"/>
    <cellStyle name="Note 2 3 2 2 4" xfId="40400"/>
    <cellStyle name="Note 2 3 2 2 4 2" xfId="40401"/>
    <cellStyle name="Note 2 3 2 2 5" xfId="40402"/>
    <cellStyle name="Note 2 3 2 3" xfId="40403"/>
    <cellStyle name="Note 2 3 2 3 2" xfId="40404"/>
    <cellStyle name="Note 2 3 2 3 2 2" xfId="40405"/>
    <cellStyle name="Note 2 3 2 3 3" xfId="40406"/>
    <cellStyle name="Note 2 3 2 4" xfId="40407"/>
    <cellStyle name="Note 2 3 2 4 2" xfId="40408"/>
    <cellStyle name="Note 2 3 2 4 2 2" xfId="40409"/>
    <cellStyle name="Note 2 3 2 4 3" xfId="40410"/>
    <cellStyle name="Note 2 3 2 5" xfId="40411"/>
    <cellStyle name="Note 2 3 2 5 2" xfId="40412"/>
    <cellStyle name="Note 2 3 2 5 2 2" xfId="40413"/>
    <cellStyle name="Note 2 3 2 5 2 2 2" xfId="40414"/>
    <cellStyle name="Note 2 3 2 5 2 3" xfId="40415"/>
    <cellStyle name="Note 2 3 2 5 3" xfId="40416"/>
    <cellStyle name="Note 2 3 2 5 3 2" xfId="40417"/>
    <cellStyle name="Note 2 3 2 5 4" xfId="40418"/>
    <cellStyle name="Note 2 3 2 6" xfId="40419"/>
    <cellStyle name="Note 2 3 2 6 2" xfId="40420"/>
    <cellStyle name="Note 2 3 2 6 2 2" xfId="40421"/>
    <cellStyle name="Note 2 3 2 6 3" xfId="40422"/>
    <cellStyle name="Note 2 3 2 7" xfId="40423"/>
    <cellStyle name="Note 2 3 2 7 2" xfId="40424"/>
    <cellStyle name="Note 2 3 2 8" xfId="40425"/>
    <cellStyle name="Note 2 3 3" xfId="40426"/>
    <cellStyle name="Note 2 3 3 2" xfId="40427"/>
    <cellStyle name="Note 2 3 3 2 2" xfId="40428"/>
    <cellStyle name="Note 2 3 3 2 2 2" xfId="40429"/>
    <cellStyle name="Note 2 3 3 2 2 2 2" xfId="40430"/>
    <cellStyle name="Note 2 3 3 2 2 2 2 2" xfId="40431"/>
    <cellStyle name="Note 2 3 3 2 2 2 2 2 2" xfId="40432"/>
    <cellStyle name="Note 2 3 3 2 2 2 2 3" xfId="40433"/>
    <cellStyle name="Note 2 3 3 2 2 2 3" xfId="40434"/>
    <cellStyle name="Note 2 3 3 2 2 2 3 2" xfId="40435"/>
    <cellStyle name="Note 2 3 3 2 2 2 4" xfId="40436"/>
    <cellStyle name="Note 2 3 3 2 2 3" xfId="40437"/>
    <cellStyle name="Note 2 3 3 2 2 3 2" xfId="40438"/>
    <cellStyle name="Note 2 3 3 2 2 3 2 2" xfId="40439"/>
    <cellStyle name="Note 2 3 3 2 2 3 3" xfId="40440"/>
    <cellStyle name="Note 2 3 3 2 2 4" xfId="40441"/>
    <cellStyle name="Note 2 3 3 2 2 4 2" xfId="40442"/>
    <cellStyle name="Note 2 3 3 2 2 5" xfId="40443"/>
    <cellStyle name="Note 2 3 3 2 3" xfId="40444"/>
    <cellStyle name="Note 2 3 3 2 3 2" xfId="40445"/>
    <cellStyle name="Note 2 3 3 2 3 2 2" xfId="40446"/>
    <cellStyle name="Note 2 3 3 2 3 3" xfId="40447"/>
    <cellStyle name="Note 2 3 3 2 4" xfId="40448"/>
    <cellStyle name="Note 2 3 3 2 4 2" xfId="40449"/>
    <cellStyle name="Note 2 3 3 2 4 2 2" xfId="40450"/>
    <cellStyle name="Note 2 3 3 2 4 2 2 2" xfId="40451"/>
    <cellStyle name="Note 2 3 3 2 4 2 3" xfId="40452"/>
    <cellStyle name="Note 2 3 3 2 4 3" xfId="40453"/>
    <cellStyle name="Note 2 3 3 2 4 3 2" xfId="40454"/>
    <cellStyle name="Note 2 3 3 2 4 4" xfId="40455"/>
    <cellStyle name="Note 2 3 3 2 5" xfId="40456"/>
    <cellStyle name="Note 2 3 3 2 5 2" xfId="40457"/>
    <cellStyle name="Note 2 3 3 2 5 2 2" xfId="40458"/>
    <cellStyle name="Note 2 3 3 2 5 3" xfId="40459"/>
    <cellStyle name="Note 2 3 3 2 6" xfId="40460"/>
    <cellStyle name="Note 2 3 3 2 6 2" xfId="40461"/>
    <cellStyle name="Note 2 3 3 2 7" xfId="40462"/>
    <cellStyle name="Note 2 3 3 3" xfId="40463"/>
    <cellStyle name="Note 2 3 3 3 2" xfId="40464"/>
    <cellStyle name="Note 2 3 3 3 2 2" xfId="40465"/>
    <cellStyle name="Note 2 3 3 3 2 2 2" xfId="40466"/>
    <cellStyle name="Note 2 3 3 3 2 2 2 2" xfId="40467"/>
    <cellStyle name="Note 2 3 3 3 2 2 2 2 2" xfId="40468"/>
    <cellStyle name="Note 2 3 3 3 2 2 2 3" xfId="40469"/>
    <cellStyle name="Note 2 3 3 3 2 2 3" xfId="40470"/>
    <cellStyle name="Note 2 3 3 3 2 2 3 2" xfId="40471"/>
    <cellStyle name="Note 2 3 3 3 2 2 4" xfId="40472"/>
    <cellStyle name="Note 2 3 3 3 2 3" xfId="40473"/>
    <cellStyle name="Note 2 3 3 3 2 3 2" xfId="40474"/>
    <cellStyle name="Note 2 3 3 3 2 3 2 2" xfId="40475"/>
    <cellStyle name="Note 2 3 3 3 2 3 3" xfId="40476"/>
    <cellStyle name="Note 2 3 3 3 2 4" xfId="40477"/>
    <cellStyle name="Note 2 3 3 3 2 4 2" xfId="40478"/>
    <cellStyle name="Note 2 3 3 3 2 5" xfId="40479"/>
    <cellStyle name="Note 2 3 3 3 3" xfId="40480"/>
    <cellStyle name="Note 2 3 3 3 3 2" xfId="40481"/>
    <cellStyle name="Note 2 3 3 3 3 2 2" xfId="40482"/>
    <cellStyle name="Note 2 3 3 3 3 2 2 2" xfId="40483"/>
    <cellStyle name="Note 2 3 3 3 3 2 3" xfId="40484"/>
    <cellStyle name="Note 2 3 3 3 3 3" xfId="40485"/>
    <cellStyle name="Note 2 3 3 3 3 3 2" xfId="40486"/>
    <cellStyle name="Note 2 3 3 3 3 4" xfId="40487"/>
    <cellStyle name="Note 2 3 3 3 4" xfId="40488"/>
    <cellStyle name="Note 2 3 3 3 4 2" xfId="40489"/>
    <cellStyle name="Note 2 3 3 3 4 2 2" xfId="40490"/>
    <cellStyle name="Note 2 3 3 3 4 3" xfId="40491"/>
    <cellStyle name="Note 2 3 3 3 5" xfId="40492"/>
    <cellStyle name="Note 2 3 3 3 5 2" xfId="40493"/>
    <cellStyle name="Note 2 3 3 3 6" xfId="40494"/>
    <cellStyle name="Note 2 3 3 4" xfId="40495"/>
    <cellStyle name="Note 2 3 3 4 2" xfId="40496"/>
    <cellStyle name="Note 2 3 3 4 2 2" xfId="40497"/>
    <cellStyle name="Note 2 3 3 4 3" xfId="40498"/>
    <cellStyle name="Note 2 3 3 5" xfId="40499"/>
    <cellStyle name="Note 2 3 3 5 2" xfId="40500"/>
    <cellStyle name="Note 2 3 3 5 2 2" xfId="40501"/>
    <cellStyle name="Note 2 3 3 5 3" xfId="40502"/>
    <cellStyle name="Note 2 3 3 6" xfId="40503"/>
    <cellStyle name="Note 2 3 3 6 2" xfId="40504"/>
    <cellStyle name="Note 2 3 3 6 2 2" xfId="40505"/>
    <cellStyle name="Note 2 3 3 6 2 2 2" xfId="40506"/>
    <cellStyle name="Note 2 3 3 6 2 3" xfId="40507"/>
    <cellStyle name="Note 2 3 3 6 3" xfId="40508"/>
    <cellStyle name="Note 2 3 3 6 3 2" xfId="40509"/>
    <cellStyle name="Note 2 3 3 6 4" xfId="40510"/>
    <cellStyle name="Note 2 3 3 7" xfId="40511"/>
    <cellStyle name="Note 2 3 3 7 2" xfId="40512"/>
    <cellStyle name="Note 2 3 3 7 2 2" xfId="40513"/>
    <cellStyle name="Note 2 3 3 7 3" xfId="40514"/>
    <cellStyle name="Note 2 3 3 8" xfId="40515"/>
    <cellStyle name="Note 2 3 3 8 2" xfId="40516"/>
    <cellStyle name="Note 2 3 3 9" xfId="40517"/>
    <cellStyle name="Note 2 3 4" xfId="40518"/>
    <cellStyle name="Note 2 3 4 2" xfId="40519"/>
    <cellStyle name="Note 2 3 4 2 2" xfId="40520"/>
    <cellStyle name="Note 2 3 4 2 2 2" xfId="40521"/>
    <cellStyle name="Note 2 3 4 2 2 2 2" xfId="40522"/>
    <cellStyle name="Note 2 3 4 2 2 2 2 2" xfId="40523"/>
    <cellStyle name="Note 2 3 4 2 2 2 3" xfId="40524"/>
    <cellStyle name="Note 2 3 4 2 2 3" xfId="40525"/>
    <cellStyle name="Note 2 3 4 2 2 3 2" xfId="40526"/>
    <cellStyle name="Note 2 3 4 2 2 4" xfId="40527"/>
    <cellStyle name="Note 2 3 4 2 3" xfId="40528"/>
    <cellStyle name="Note 2 3 4 2 3 2" xfId="40529"/>
    <cellStyle name="Note 2 3 4 2 3 2 2" xfId="40530"/>
    <cellStyle name="Note 2 3 4 2 3 3" xfId="40531"/>
    <cellStyle name="Note 2 3 4 2 4" xfId="40532"/>
    <cellStyle name="Note 2 3 4 2 4 2" xfId="40533"/>
    <cellStyle name="Note 2 3 4 2 5" xfId="40534"/>
    <cellStyle name="Note 2 3 4 3" xfId="40535"/>
    <cellStyle name="Note 2 3 4 3 2" xfId="40536"/>
    <cellStyle name="Note 2 3 4 3 2 2" xfId="40537"/>
    <cellStyle name="Note 2 3 4 3 2 2 2" xfId="40538"/>
    <cellStyle name="Note 2 3 4 3 2 3" xfId="40539"/>
    <cellStyle name="Note 2 3 4 3 3" xfId="40540"/>
    <cellStyle name="Note 2 3 4 3 3 2" xfId="40541"/>
    <cellStyle name="Note 2 3 4 3 4" xfId="40542"/>
    <cellStyle name="Note 2 3 4 4" xfId="40543"/>
    <cellStyle name="Note 2 3 4 4 2" xfId="40544"/>
    <cellStyle name="Note 2 3 4 4 2 2" xfId="40545"/>
    <cellStyle name="Note 2 3 4 4 3" xfId="40546"/>
    <cellStyle name="Note 2 3 4 5" xfId="40547"/>
    <cellStyle name="Note 2 3 4 5 2" xfId="40548"/>
    <cellStyle name="Note 2 3 4 6" xfId="40549"/>
    <cellStyle name="Note 2 3 5" xfId="40550"/>
    <cellStyle name="Note 2 3 5 2" xfId="40551"/>
    <cellStyle name="Note 2 3 5 2 2" xfId="40552"/>
    <cellStyle name="Note 2 3 5 3" xfId="40553"/>
    <cellStyle name="Note 2 3 6" xfId="40554"/>
    <cellStyle name="Note 2 3 6 2" xfId="40555"/>
    <cellStyle name="Note 2 3 6 2 2" xfId="40556"/>
    <cellStyle name="Note 2 3 6 3" xfId="40557"/>
    <cellStyle name="Note 2 3 7" xfId="40558"/>
    <cellStyle name="Note 2 3 7 2" xfId="40559"/>
    <cellStyle name="Note 2 3 7 2 2" xfId="40560"/>
    <cellStyle name="Note 2 3 7 2 2 2" xfId="40561"/>
    <cellStyle name="Note 2 3 7 2 3" xfId="40562"/>
    <cellStyle name="Note 2 3 7 3" xfId="40563"/>
    <cellStyle name="Note 2 3 7 3 2" xfId="40564"/>
    <cellStyle name="Note 2 3 7 4" xfId="40565"/>
    <cellStyle name="Note 2 3 8" xfId="40566"/>
    <cellStyle name="Note 2 3 8 2" xfId="40567"/>
    <cellStyle name="Note 2 3 8 2 2" xfId="40568"/>
    <cellStyle name="Note 2 3 8 3" xfId="40569"/>
    <cellStyle name="Note 2 3 9" xfId="40570"/>
    <cellStyle name="Note 2 3 9 2" xfId="40571"/>
    <cellStyle name="Note 2 4" xfId="40572"/>
    <cellStyle name="Note 2 4 2" xfId="40573"/>
    <cellStyle name="Note 2 4 2 2" xfId="40574"/>
    <cellStyle name="Note 2 4 2 2 2" xfId="40575"/>
    <cellStyle name="Note 2 4 2 2 2 2" xfId="40576"/>
    <cellStyle name="Note 2 4 2 2 3" xfId="40577"/>
    <cellStyle name="Note 2 4 2 3" xfId="40578"/>
    <cellStyle name="Note 2 4 2 3 2" xfId="40579"/>
    <cellStyle name="Note 2 4 2 3 2 2" xfId="40580"/>
    <cellStyle name="Note 2 4 2 3 3" xfId="40581"/>
    <cellStyle name="Note 2 4 2 4" xfId="40582"/>
    <cellStyle name="Note 2 4 2 4 2" xfId="40583"/>
    <cellStyle name="Note 2 4 2 4 2 2" xfId="40584"/>
    <cellStyle name="Note 2 4 2 4 3" xfId="40585"/>
    <cellStyle name="Note 2 4 2 5" xfId="40586"/>
    <cellStyle name="Note 2 4 2 5 2" xfId="40587"/>
    <cellStyle name="Note 2 4 2 6" xfId="40588"/>
    <cellStyle name="Note 2 4 3" xfId="40589"/>
    <cellStyle name="Note 2 4 3 2" xfId="40590"/>
    <cellStyle name="Note 2 4 3 2 2" xfId="40591"/>
    <cellStyle name="Note 2 4 3 2 2 2" xfId="40592"/>
    <cellStyle name="Note 2 4 3 2 2 2 2" xfId="40593"/>
    <cellStyle name="Note 2 4 3 2 2 3" xfId="40594"/>
    <cellStyle name="Note 2 4 3 2 3" xfId="40595"/>
    <cellStyle name="Note 2 4 3 2 3 2" xfId="40596"/>
    <cellStyle name="Note 2 4 3 2 3 2 2" xfId="40597"/>
    <cellStyle name="Note 2 4 3 2 3 3" xfId="40598"/>
    <cellStyle name="Note 2 4 3 2 4" xfId="40599"/>
    <cellStyle name="Note 2 4 3 2 4 2" xfId="40600"/>
    <cellStyle name="Note 2 4 3 2 5" xfId="40601"/>
    <cellStyle name="Note 2 4 3 3" xfId="40602"/>
    <cellStyle name="Note 2 4 3 3 2" xfId="40603"/>
    <cellStyle name="Note 2 4 3 3 2 2" xfId="40604"/>
    <cellStyle name="Note 2 4 3 3 2 2 2" xfId="40605"/>
    <cellStyle name="Note 2 4 3 3 2 3" xfId="40606"/>
    <cellStyle name="Note 2 4 3 3 3" xfId="40607"/>
    <cellStyle name="Note 2 4 3 3 3 2" xfId="40608"/>
    <cellStyle name="Note 2 4 3 3 4" xfId="40609"/>
    <cellStyle name="Note 2 4 3 4" xfId="40610"/>
    <cellStyle name="Note 2 4 3 4 2" xfId="40611"/>
    <cellStyle name="Note 2 4 3 4 2 2" xfId="40612"/>
    <cellStyle name="Note 2 4 3 4 3" xfId="40613"/>
    <cellStyle name="Note 2 4 3 5" xfId="40614"/>
    <cellStyle name="Note 2 4 3 5 2" xfId="40615"/>
    <cellStyle name="Note 2 4 3 5 2 2" xfId="40616"/>
    <cellStyle name="Note 2 4 3 5 3" xfId="40617"/>
    <cellStyle name="Note 2 4 3 6" xfId="40618"/>
    <cellStyle name="Note 2 4 3 6 2" xfId="40619"/>
    <cellStyle name="Note 2 4 3 7" xfId="40620"/>
    <cellStyle name="Note 2 4 4" xfId="40621"/>
    <cellStyle name="Note 2 4 4 2" xfId="40622"/>
    <cellStyle name="Note 2 4 4 2 2" xfId="40623"/>
    <cellStyle name="Note 2 4 4 2 2 2" xfId="40624"/>
    <cellStyle name="Note 2 4 4 2 3" xfId="40625"/>
    <cellStyle name="Note 2 4 4 3" xfId="40626"/>
    <cellStyle name="Note 2 4 4 3 2" xfId="40627"/>
    <cellStyle name="Note 2 4 4 4" xfId="40628"/>
    <cellStyle name="Note 2 4 5" xfId="40629"/>
    <cellStyle name="Note 2 4 5 2" xfId="40630"/>
    <cellStyle name="Note 2 4 5 2 2" xfId="40631"/>
    <cellStyle name="Note 2 4 5 3" xfId="40632"/>
    <cellStyle name="Note 2 4 6" xfId="40633"/>
    <cellStyle name="Note 2 4 6 2" xfId="40634"/>
    <cellStyle name="Note 2 4 6 2 2" xfId="40635"/>
    <cellStyle name="Note 2 4 6 3" xfId="40636"/>
    <cellStyle name="Note 2 4 7" xfId="40637"/>
    <cellStyle name="Note 2 4 7 2" xfId="40638"/>
    <cellStyle name="Note 2 4 8" xfId="40639"/>
    <cellStyle name="Note 2 5" xfId="40640"/>
    <cellStyle name="Note 2 5 2" xfId="40641"/>
    <cellStyle name="Note 2 5 2 2" xfId="40642"/>
    <cellStyle name="Note 2 5 2 2 2" xfId="40643"/>
    <cellStyle name="Note 2 5 2 2 2 2" xfId="40644"/>
    <cellStyle name="Note 2 5 2 2 2 2 2" xfId="40645"/>
    <cellStyle name="Note 2 5 2 2 2 2 2 2" xfId="40646"/>
    <cellStyle name="Note 2 5 2 2 2 2 3" xfId="40647"/>
    <cellStyle name="Note 2 5 2 2 2 3" xfId="40648"/>
    <cellStyle name="Note 2 5 2 2 2 3 2" xfId="40649"/>
    <cellStyle name="Note 2 5 2 2 2 4" xfId="40650"/>
    <cellStyle name="Note 2 5 2 2 3" xfId="40651"/>
    <cellStyle name="Note 2 5 2 2 3 2" xfId="40652"/>
    <cellStyle name="Note 2 5 2 2 3 2 2" xfId="40653"/>
    <cellStyle name="Note 2 5 2 2 3 3" xfId="40654"/>
    <cellStyle name="Note 2 5 2 2 4" xfId="40655"/>
    <cellStyle name="Note 2 5 2 2 4 2" xfId="40656"/>
    <cellStyle name="Note 2 5 2 2 5" xfId="40657"/>
    <cellStyle name="Note 2 5 2 3" xfId="40658"/>
    <cellStyle name="Note 2 5 2 3 2" xfId="40659"/>
    <cellStyle name="Note 2 5 2 3 2 2" xfId="40660"/>
    <cellStyle name="Note 2 5 2 3 3" xfId="40661"/>
    <cellStyle name="Note 2 5 2 4" xfId="40662"/>
    <cellStyle name="Note 2 5 2 4 2" xfId="40663"/>
    <cellStyle name="Note 2 5 2 4 2 2" xfId="40664"/>
    <cellStyle name="Note 2 5 2 4 3" xfId="40665"/>
    <cellStyle name="Note 2 5 2 5" xfId="40666"/>
    <cellStyle name="Note 2 5 2 5 2" xfId="40667"/>
    <cellStyle name="Note 2 5 2 5 2 2" xfId="40668"/>
    <cellStyle name="Note 2 5 2 5 2 2 2" xfId="40669"/>
    <cellStyle name="Note 2 5 2 5 2 3" xfId="40670"/>
    <cellStyle name="Note 2 5 2 5 3" xfId="40671"/>
    <cellStyle name="Note 2 5 2 5 3 2" xfId="40672"/>
    <cellStyle name="Note 2 5 2 5 4" xfId="40673"/>
    <cellStyle name="Note 2 5 2 6" xfId="40674"/>
    <cellStyle name="Note 2 5 2 6 2" xfId="40675"/>
    <cellStyle name="Note 2 5 2 6 2 2" xfId="40676"/>
    <cellStyle name="Note 2 5 2 6 3" xfId="40677"/>
    <cellStyle name="Note 2 5 2 7" xfId="40678"/>
    <cellStyle name="Note 2 5 2 7 2" xfId="40679"/>
    <cellStyle name="Note 2 5 2 8" xfId="40680"/>
    <cellStyle name="Note 2 5 3" xfId="40681"/>
    <cellStyle name="Note 2 5 3 2" xfId="40682"/>
    <cellStyle name="Note 2 5 3 2 2" xfId="40683"/>
    <cellStyle name="Note 2 5 3 2 2 2" xfId="40684"/>
    <cellStyle name="Note 2 5 3 2 2 2 2" xfId="40685"/>
    <cellStyle name="Note 2 5 3 2 2 2 2 2" xfId="40686"/>
    <cellStyle name="Note 2 5 3 2 2 2 3" xfId="40687"/>
    <cellStyle name="Note 2 5 3 2 2 3" xfId="40688"/>
    <cellStyle name="Note 2 5 3 2 2 3 2" xfId="40689"/>
    <cellStyle name="Note 2 5 3 2 2 4" xfId="40690"/>
    <cellStyle name="Note 2 5 3 2 3" xfId="40691"/>
    <cellStyle name="Note 2 5 3 2 3 2" xfId="40692"/>
    <cellStyle name="Note 2 5 3 2 3 2 2" xfId="40693"/>
    <cellStyle name="Note 2 5 3 2 3 3" xfId="40694"/>
    <cellStyle name="Note 2 5 3 2 4" xfId="40695"/>
    <cellStyle name="Note 2 5 3 2 4 2" xfId="40696"/>
    <cellStyle name="Note 2 5 3 2 5" xfId="40697"/>
    <cellStyle name="Note 2 5 3 3" xfId="40698"/>
    <cellStyle name="Note 2 5 3 3 2" xfId="40699"/>
    <cellStyle name="Note 2 5 3 3 2 2" xfId="40700"/>
    <cellStyle name="Note 2 5 3 3 2 2 2" xfId="40701"/>
    <cellStyle name="Note 2 5 3 3 2 3" xfId="40702"/>
    <cellStyle name="Note 2 5 3 3 3" xfId="40703"/>
    <cellStyle name="Note 2 5 3 3 3 2" xfId="40704"/>
    <cellStyle name="Note 2 5 3 3 4" xfId="40705"/>
    <cellStyle name="Note 2 5 3 4" xfId="40706"/>
    <cellStyle name="Note 2 5 3 4 2" xfId="40707"/>
    <cellStyle name="Note 2 5 3 4 2 2" xfId="40708"/>
    <cellStyle name="Note 2 5 3 4 3" xfId="40709"/>
    <cellStyle name="Note 2 5 3 5" xfId="40710"/>
    <cellStyle name="Note 2 5 3 5 2" xfId="40711"/>
    <cellStyle name="Note 2 5 3 6" xfId="40712"/>
    <cellStyle name="Note 2 5 4" xfId="40713"/>
    <cellStyle name="Note 2 5 4 2" xfId="40714"/>
    <cellStyle name="Note 2 5 4 2 2" xfId="40715"/>
    <cellStyle name="Note 2 5 4 3" xfId="40716"/>
    <cellStyle name="Note 2 5 5" xfId="40717"/>
    <cellStyle name="Note 2 5 5 2" xfId="40718"/>
    <cellStyle name="Note 2 5 5 2 2" xfId="40719"/>
    <cellStyle name="Note 2 5 5 3" xfId="40720"/>
    <cellStyle name="Note 2 5 6" xfId="40721"/>
    <cellStyle name="Note 2 5 6 2" xfId="40722"/>
    <cellStyle name="Note 2 5 6 2 2" xfId="40723"/>
    <cellStyle name="Note 2 5 6 2 2 2" xfId="40724"/>
    <cellStyle name="Note 2 5 6 2 3" xfId="40725"/>
    <cellStyle name="Note 2 5 6 3" xfId="40726"/>
    <cellStyle name="Note 2 5 6 3 2" xfId="40727"/>
    <cellStyle name="Note 2 5 6 4" xfId="40728"/>
    <cellStyle name="Note 2 5 7" xfId="40729"/>
    <cellStyle name="Note 2 5 7 2" xfId="40730"/>
    <cellStyle name="Note 2 5 7 2 2" xfId="40731"/>
    <cellStyle name="Note 2 5 7 3" xfId="40732"/>
    <cellStyle name="Note 2 5 8" xfId="40733"/>
    <cellStyle name="Note 2 5 8 2" xfId="40734"/>
    <cellStyle name="Note 2 5 9" xfId="40735"/>
    <cellStyle name="Note 2 6" xfId="40736"/>
    <cellStyle name="Note 2 6 2" xfId="40737"/>
    <cellStyle name="Note 2 6 2 2" xfId="40738"/>
    <cellStyle name="Note 2 6 2 2 2" xfId="40739"/>
    <cellStyle name="Note 2 6 2 3" xfId="40740"/>
    <cellStyle name="Note 2 6 2 3 2" xfId="40741"/>
    <cellStyle name="Note 2 6 2 3 2 2" xfId="40742"/>
    <cellStyle name="Note 2 6 2 3 3" xfId="40743"/>
    <cellStyle name="Note 2 6 2 4" xfId="40744"/>
    <cellStyle name="Note 2 6 2 4 2" xfId="40745"/>
    <cellStyle name="Note 2 6 2 4 2 2" xfId="40746"/>
    <cellStyle name="Note 2 6 2 4 3" xfId="40747"/>
    <cellStyle name="Note 2 6 2 5" xfId="40748"/>
    <cellStyle name="Note 2 6 3" xfId="40749"/>
    <cellStyle name="Note 2 6 3 2" xfId="40750"/>
    <cellStyle name="Note 2 6 3 2 2" xfId="40751"/>
    <cellStyle name="Note 2 6 3 2 2 2" xfId="40752"/>
    <cellStyle name="Note 2 6 3 2 3" xfId="40753"/>
    <cellStyle name="Note 2 6 3 2 3 2" xfId="40754"/>
    <cellStyle name="Note 2 6 3 2 3 2 2" xfId="40755"/>
    <cellStyle name="Note 2 6 3 2 3 3" xfId="40756"/>
    <cellStyle name="Note 2 6 3 2 4" xfId="40757"/>
    <cellStyle name="Note 2 6 3 3" xfId="40758"/>
    <cellStyle name="Note 2 6 3 3 2" xfId="40759"/>
    <cellStyle name="Note 2 6 3 3 2 2" xfId="40760"/>
    <cellStyle name="Note 2 6 3 3 3" xfId="40761"/>
    <cellStyle name="Note 2 6 3 4" xfId="40762"/>
    <cellStyle name="Note 2 6 3 4 2" xfId="40763"/>
    <cellStyle name="Note 2 6 3 4 2 2" xfId="40764"/>
    <cellStyle name="Note 2 6 3 4 3" xfId="40765"/>
    <cellStyle name="Note 2 6 3 5" xfId="40766"/>
    <cellStyle name="Note 2 6 3 5 2" xfId="40767"/>
    <cellStyle name="Note 2 6 3 5 2 2" xfId="40768"/>
    <cellStyle name="Note 2 6 3 5 3" xfId="40769"/>
    <cellStyle name="Note 2 6 3 6" xfId="40770"/>
    <cellStyle name="Note 2 6 4" xfId="40771"/>
    <cellStyle name="Note 2 6 4 2" xfId="40772"/>
    <cellStyle name="Note 2 6 4 2 2" xfId="40773"/>
    <cellStyle name="Note 2 6 4 3" xfId="40774"/>
    <cellStyle name="Note 2 6 5" xfId="40775"/>
    <cellStyle name="Note 2 6 5 2" xfId="40776"/>
    <cellStyle name="Note 2 6 5 2 2" xfId="40777"/>
    <cellStyle name="Note 2 6 5 3" xfId="40778"/>
    <cellStyle name="Note 2 6 6" xfId="40779"/>
    <cellStyle name="Note 2 6 6 2" xfId="40780"/>
    <cellStyle name="Note 2 6 6 2 2" xfId="40781"/>
    <cellStyle name="Note 2 6 6 3" xfId="40782"/>
    <cellStyle name="Note 2 6 7" xfId="40783"/>
    <cellStyle name="Note 2 7" xfId="40784"/>
    <cellStyle name="Note 2 7 10" xfId="40785"/>
    <cellStyle name="Note 2 7 2" xfId="40786"/>
    <cellStyle name="Note 2 7 2 2" xfId="40787"/>
    <cellStyle name="Note 2 7 2 2 2" xfId="40788"/>
    <cellStyle name="Note 2 7 2 2 2 2" xfId="40789"/>
    <cellStyle name="Note 2 7 2 2 2 2 2" xfId="40790"/>
    <cellStyle name="Note 2 7 2 2 2 2 2 2" xfId="40791"/>
    <cellStyle name="Note 2 7 2 2 2 2 3" xfId="40792"/>
    <cellStyle name="Note 2 7 2 2 2 3" xfId="40793"/>
    <cellStyle name="Note 2 7 2 2 2 3 2" xfId="40794"/>
    <cellStyle name="Note 2 7 2 2 2 4" xfId="40795"/>
    <cellStyle name="Note 2 7 2 2 3" xfId="40796"/>
    <cellStyle name="Note 2 7 2 2 3 2" xfId="40797"/>
    <cellStyle name="Note 2 7 2 2 3 2 2" xfId="40798"/>
    <cellStyle name="Note 2 7 2 2 3 3" xfId="40799"/>
    <cellStyle name="Note 2 7 2 2 4" xfId="40800"/>
    <cellStyle name="Note 2 7 2 2 4 2" xfId="40801"/>
    <cellStyle name="Note 2 7 2 2 5" xfId="40802"/>
    <cellStyle name="Note 2 7 2 3" xfId="40803"/>
    <cellStyle name="Note 2 7 2 3 2" xfId="40804"/>
    <cellStyle name="Note 2 7 2 3 2 2" xfId="40805"/>
    <cellStyle name="Note 2 7 2 3 3" xfId="40806"/>
    <cellStyle name="Note 2 7 2 4" xfId="40807"/>
    <cellStyle name="Note 2 7 2 4 2" xfId="40808"/>
    <cellStyle name="Note 2 7 2 4 2 2" xfId="40809"/>
    <cellStyle name="Note 2 7 2 4 3" xfId="40810"/>
    <cellStyle name="Note 2 7 2 5" xfId="40811"/>
    <cellStyle name="Note 2 7 2 5 2" xfId="40812"/>
    <cellStyle name="Note 2 7 2 5 2 2" xfId="40813"/>
    <cellStyle name="Note 2 7 2 5 2 2 2" xfId="40814"/>
    <cellStyle name="Note 2 7 2 5 2 3" xfId="40815"/>
    <cellStyle name="Note 2 7 2 5 3" xfId="40816"/>
    <cellStyle name="Note 2 7 2 5 3 2" xfId="40817"/>
    <cellStyle name="Note 2 7 2 5 4" xfId="40818"/>
    <cellStyle name="Note 2 7 2 6" xfId="40819"/>
    <cellStyle name="Note 2 7 2 6 2" xfId="40820"/>
    <cellStyle name="Note 2 7 2 6 2 2" xfId="40821"/>
    <cellStyle name="Note 2 7 2 6 3" xfId="40822"/>
    <cellStyle name="Note 2 7 2 7" xfId="40823"/>
    <cellStyle name="Note 2 7 2 7 2" xfId="40824"/>
    <cellStyle name="Note 2 7 2 8" xfId="40825"/>
    <cellStyle name="Note 2 7 3" xfId="40826"/>
    <cellStyle name="Note 2 7 3 2" xfId="40827"/>
    <cellStyle name="Note 2 7 3 2 2" xfId="40828"/>
    <cellStyle name="Note 2 7 3 2 2 2" xfId="40829"/>
    <cellStyle name="Note 2 7 3 2 2 2 2" xfId="40830"/>
    <cellStyle name="Note 2 7 3 2 2 2 2 2" xfId="40831"/>
    <cellStyle name="Note 2 7 3 2 2 2 2 2 2" xfId="40832"/>
    <cellStyle name="Note 2 7 3 2 2 2 2 3" xfId="40833"/>
    <cellStyle name="Note 2 7 3 2 2 2 3" xfId="40834"/>
    <cellStyle name="Note 2 7 3 2 2 2 3 2" xfId="40835"/>
    <cellStyle name="Note 2 7 3 2 2 2 4" xfId="40836"/>
    <cellStyle name="Note 2 7 3 2 2 3" xfId="40837"/>
    <cellStyle name="Note 2 7 3 2 2 3 2" xfId="40838"/>
    <cellStyle name="Note 2 7 3 2 2 3 2 2" xfId="40839"/>
    <cellStyle name="Note 2 7 3 2 2 3 3" xfId="40840"/>
    <cellStyle name="Note 2 7 3 2 2 4" xfId="40841"/>
    <cellStyle name="Note 2 7 3 2 2 4 2" xfId="40842"/>
    <cellStyle name="Note 2 7 3 2 2 5" xfId="40843"/>
    <cellStyle name="Note 2 7 3 2 3" xfId="40844"/>
    <cellStyle name="Note 2 7 3 2 3 2" xfId="40845"/>
    <cellStyle name="Note 2 7 3 2 3 2 2" xfId="40846"/>
    <cellStyle name="Note 2 7 3 2 3 3" xfId="40847"/>
    <cellStyle name="Note 2 7 3 2 4" xfId="40848"/>
    <cellStyle name="Note 2 7 3 2 4 2" xfId="40849"/>
    <cellStyle name="Note 2 7 3 2 4 2 2" xfId="40850"/>
    <cellStyle name="Note 2 7 3 2 4 2 2 2" xfId="40851"/>
    <cellStyle name="Note 2 7 3 2 4 2 3" xfId="40852"/>
    <cellStyle name="Note 2 7 3 2 4 3" xfId="40853"/>
    <cellStyle name="Note 2 7 3 2 4 3 2" xfId="40854"/>
    <cellStyle name="Note 2 7 3 2 4 4" xfId="40855"/>
    <cellStyle name="Note 2 7 3 2 5" xfId="40856"/>
    <cellStyle name="Note 2 7 3 2 5 2" xfId="40857"/>
    <cellStyle name="Note 2 7 3 2 5 2 2" xfId="40858"/>
    <cellStyle name="Note 2 7 3 2 5 3" xfId="40859"/>
    <cellStyle name="Note 2 7 3 2 6" xfId="40860"/>
    <cellStyle name="Note 2 7 3 2 6 2" xfId="40861"/>
    <cellStyle name="Note 2 7 3 2 7" xfId="40862"/>
    <cellStyle name="Note 2 7 3 3" xfId="40863"/>
    <cellStyle name="Note 2 7 3 3 2" xfId="40864"/>
    <cellStyle name="Note 2 7 3 3 2 2" xfId="40865"/>
    <cellStyle name="Note 2 7 3 3 2 2 2" xfId="40866"/>
    <cellStyle name="Note 2 7 3 3 2 2 2 2" xfId="40867"/>
    <cellStyle name="Note 2 7 3 3 2 2 2 2 2" xfId="40868"/>
    <cellStyle name="Note 2 7 3 3 2 2 2 3" xfId="40869"/>
    <cellStyle name="Note 2 7 3 3 2 2 3" xfId="40870"/>
    <cellStyle name="Note 2 7 3 3 2 2 3 2" xfId="40871"/>
    <cellStyle name="Note 2 7 3 3 2 2 4" xfId="40872"/>
    <cellStyle name="Note 2 7 3 3 2 3" xfId="40873"/>
    <cellStyle name="Note 2 7 3 3 2 3 2" xfId="40874"/>
    <cellStyle name="Note 2 7 3 3 2 3 2 2" xfId="40875"/>
    <cellStyle name="Note 2 7 3 3 2 3 3" xfId="40876"/>
    <cellStyle name="Note 2 7 3 3 2 4" xfId="40877"/>
    <cellStyle name="Note 2 7 3 3 2 4 2" xfId="40878"/>
    <cellStyle name="Note 2 7 3 3 2 5" xfId="40879"/>
    <cellStyle name="Note 2 7 3 3 3" xfId="40880"/>
    <cellStyle name="Note 2 7 3 3 3 2" xfId="40881"/>
    <cellStyle name="Note 2 7 3 3 3 2 2" xfId="40882"/>
    <cellStyle name="Note 2 7 3 3 3 2 2 2" xfId="40883"/>
    <cellStyle name="Note 2 7 3 3 3 2 3" xfId="40884"/>
    <cellStyle name="Note 2 7 3 3 3 3" xfId="40885"/>
    <cellStyle name="Note 2 7 3 3 3 3 2" xfId="40886"/>
    <cellStyle name="Note 2 7 3 3 3 4" xfId="40887"/>
    <cellStyle name="Note 2 7 3 3 4" xfId="40888"/>
    <cellStyle name="Note 2 7 3 3 4 2" xfId="40889"/>
    <cellStyle name="Note 2 7 3 3 4 2 2" xfId="40890"/>
    <cellStyle name="Note 2 7 3 3 4 3" xfId="40891"/>
    <cellStyle name="Note 2 7 3 3 5" xfId="40892"/>
    <cellStyle name="Note 2 7 3 3 5 2" xfId="40893"/>
    <cellStyle name="Note 2 7 3 3 6" xfId="40894"/>
    <cellStyle name="Note 2 7 3 4" xfId="40895"/>
    <cellStyle name="Note 2 7 3 4 2" xfId="40896"/>
    <cellStyle name="Note 2 7 3 4 2 2" xfId="40897"/>
    <cellStyle name="Note 2 7 3 4 3" xfId="40898"/>
    <cellStyle name="Note 2 7 3 5" xfId="40899"/>
    <cellStyle name="Note 2 7 3 5 2" xfId="40900"/>
    <cellStyle name="Note 2 7 3 5 2 2" xfId="40901"/>
    <cellStyle name="Note 2 7 3 5 3" xfId="40902"/>
    <cellStyle name="Note 2 7 3 6" xfId="40903"/>
    <cellStyle name="Note 2 7 3 6 2" xfId="40904"/>
    <cellStyle name="Note 2 7 3 6 2 2" xfId="40905"/>
    <cellStyle name="Note 2 7 3 6 2 2 2" xfId="40906"/>
    <cellStyle name="Note 2 7 3 6 2 3" xfId="40907"/>
    <cellStyle name="Note 2 7 3 6 3" xfId="40908"/>
    <cellStyle name="Note 2 7 3 6 3 2" xfId="40909"/>
    <cellStyle name="Note 2 7 3 6 4" xfId="40910"/>
    <cellStyle name="Note 2 7 3 7" xfId="40911"/>
    <cellStyle name="Note 2 7 3 7 2" xfId="40912"/>
    <cellStyle name="Note 2 7 3 7 2 2" xfId="40913"/>
    <cellStyle name="Note 2 7 3 7 3" xfId="40914"/>
    <cellStyle name="Note 2 7 3 8" xfId="40915"/>
    <cellStyle name="Note 2 7 3 8 2" xfId="40916"/>
    <cellStyle name="Note 2 7 3 9" xfId="40917"/>
    <cellStyle name="Note 2 7 4" xfId="40918"/>
    <cellStyle name="Note 2 7 4 2" xfId="40919"/>
    <cellStyle name="Note 2 7 4 2 2" xfId="40920"/>
    <cellStyle name="Note 2 7 4 2 2 2" xfId="40921"/>
    <cellStyle name="Note 2 7 4 2 2 2 2" xfId="40922"/>
    <cellStyle name="Note 2 7 4 2 2 2 2 2" xfId="40923"/>
    <cellStyle name="Note 2 7 4 2 2 2 3" xfId="40924"/>
    <cellStyle name="Note 2 7 4 2 2 3" xfId="40925"/>
    <cellStyle name="Note 2 7 4 2 2 3 2" xfId="40926"/>
    <cellStyle name="Note 2 7 4 2 2 4" xfId="40927"/>
    <cellStyle name="Note 2 7 4 2 3" xfId="40928"/>
    <cellStyle name="Note 2 7 4 2 3 2" xfId="40929"/>
    <cellStyle name="Note 2 7 4 2 3 2 2" xfId="40930"/>
    <cellStyle name="Note 2 7 4 2 3 3" xfId="40931"/>
    <cellStyle name="Note 2 7 4 2 4" xfId="40932"/>
    <cellStyle name="Note 2 7 4 2 4 2" xfId="40933"/>
    <cellStyle name="Note 2 7 4 2 5" xfId="40934"/>
    <cellStyle name="Note 2 7 4 3" xfId="40935"/>
    <cellStyle name="Note 2 7 4 3 2" xfId="40936"/>
    <cellStyle name="Note 2 7 4 3 2 2" xfId="40937"/>
    <cellStyle name="Note 2 7 4 3 2 2 2" xfId="40938"/>
    <cellStyle name="Note 2 7 4 3 2 3" xfId="40939"/>
    <cellStyle name="Note 2 7 4 3 3" xfId="40940"/>
    <cellStyle name="Note 2 7 4 3 3 2" xfId="40941"/>
    <cellStyle name="Note 2 7 4 3 4" xfId="40942"/>
    <cellStyle name="Note 2 7 4 4" xfId="40943"/>
    <cellStyle name="Note 2 7 4 4 2" xfId="40944"/>
    <cellStyle name="Note 2 7 4 4 2 2" xfId="40945"/>
    <cellStyle name="Note 2 7 4 4 3" xfId="40946"/>
    <cellStyle name="Note 2 7 4 5" xfId="40947"/>
    <cellStyle name="Note 2 7 4 5 2" xfId="40948"/>
    <cellStyle name="Note 2 7 4 6" xfId="40949"/>
    <cellStyle name="Note 2 7 5" xfId="40950"/>
    <cellStyle name="Note 2 7 5 2" xfId="40951"/>
    <cellStyle name="Note 2 7 5 2 2" xfId="40952"/>
    <cellStyle name="Note 2 7 5 3" xfId="40953"/>
    <cellStyle name="Note 2 7 6" xfId="40954"/>
    <cellStyle name="Note 2 7 6 2" xfId="40955"/>
    <cellStyle name="Note 2 7 6 2 2" xfId="40956"/>
    <cellStyle name="Note 2 7 6 3" xfId="40957"/>
    <cellStyle name="Note 2 7 7" xfId="40958"/>
    <cellStyle name="Note 2 7 7 2" xfId="40959"/>
    <cellStyle name="Note 2 7 7 2 2" xfId="40960"/>
    <cellStyle name="Note 2 7 7 2 2 2" xfId="40961"/>
    <cellStyle name="Note 2 7 7 2 3" xfId="40962"/>
    <cellStyle name="Note 2 7 7 3" xfId="40963"/>
    <cellStyle name="Note 2 7 7 3 2" xfId="40964"/>
    <cellStyle name="Note 2 7 7 4" xfId="40965"/>
    <cellStyle name="Note 2 7 8" xfId="40966"/>
    <cellStyle name="Note 2 7 8 2" xfId="40967"/>
    <cellStyle name="Note 2 7 8 2 2" xfId="40968"/>
    <cellStyle name="Note 2 7 8 3" xfId="40969"/>
    <cellStyle name="Note 2 7 9" xfId="40970"/>
    <cellStyle name="Note 2 7 9 2" xfId="40971"/>
    <cellStyle name="Note 2 8" xfId="40972"/>
    <cellStyle name="Note 2 8 10" xfId="40973"/>
    <cellStyle name="Note 2 8 2" xfId="40974"/>
    <cellStyle name="Note 2 8 2 2" xfId="40975"/>
    <cellStyle name="Note 2 8 2 2 2" xfId="40976"/>
    <cellStyle name="Note 2 8 2 2 2 2" xfId="40977"/>
    <cellStyle name="Note 2 8 2 2 2 2 2" xfId="40978"/>
    <cellStyle name="Note 2 8 2 2 2 2 2 2" xfId="40979"/>
    <cellStyle name="Note 2 8 2 2 2 2 3" xfId="40980"/>
    <cellStyle name="Note 2 8 2 2 2 3" xfId="40981"/>
    <cellStyle name="Note 2 8 2 2 2 3 2" xfId="40982"/>
    <cellStyle name="Note 2 8 2 2 2 4" xfId="40983"/>
    <cellStyle name="Note 2 8 2 2 3" xfId="40984"/>
    <cellStyle name="Note 2 8 2 2 3 2" xfId="40985"/>
    <cellStyle name="Note 2 8 2 2 3 2 2" xfId="40986"/>
    <cellStyle name="Note 2 8 2 2 3 3" xfId="40987"/>
    <cellStyle name="Note 2 8 2 2 4" xfId="40988"/>
    <cellStyle name="Note 2 8 2 2 4 2" xfId="40989"/>
    <cellStyle name="Note 2 8 2 2 5" xfId="40990"/>
    <cellStyle name="Note 2 8 2 3" xfId="40991"/>
    <cellStyle name="Note 2 8 2 3 2" xfId="40992"/>
    <cellStyle name="Note 2 8 2 3 2 2" xfId="40993"/>
    <cellStyle name="Note 2 8 2 3 3" xfId="40994"/>
    <cellStyle name="Note 2 8 2 4" xfId="40995"/>
    <cellStyle name="Note 2 8 2 4 2" xfId="40996"/>
    <cellStyle name="Note 2 8 2 4 2 2" xfId="40997"/>
    <cellStyle name="Note 2 8 2 4 3" xfId="40998"/>
    <cellStyle name="Note 2 8 2 5" xfId="40999"/>
    <cellStyle name="Note 2 8 2 5 2" xfId="41000"/>
    <cellStyle name="Note 2 8 2 5 2 2" xfId="41001"/>
    <cellStyle name="Note 2 8 2 5 2 2 2" xfId="41002"/>
    <cellStyle name="Note 2 8 2 5 2 3" xfId="41003"/>
    <cellStyle name="Note 2 8 2 5 3" xfId="41004"/>
    <cellStyle name="Note 2 8 2 5 3 2" xfId="41005"/>
    <cellStyle name="Note 2 8 2 5 4" xfId="41006"/>
    <cellStyle name="Note 2 8 2 6" xfId="41007"/>
    <cellStyle name="Note 2 8 2 6 2" xfId="41008"/>
    <cellStyle name="Note 2 8 2 6 2 2" xfId="41009"/>
    <cellStyle name="Note 2 8 2 6 3" xfId="41010"/>
    <cellStyle name="Note 2 8 2 7" xfId="41011"/>
    <cellStyle name="Note 2 8 2 7 2" xfId="41012"/>
    <cellStyle name="Note 2 8 2 8" xfId="41013"/>
    <cellStyle name="Note 2 8 3" xfId="41014"/>
    <cellStyle name="Note 2 8 3 2" xfId="41015"/>
    <cellStyle name="Note 2 8 3 2 2" xfId="41016"/>
    <cellStyle name="Note 2 8 3 2 2 2" xfId="41017"/>
    <cellStyle name="Note 2 8 3 2 2 2 2" xfId="41018"/>
    <cellStyle name="Note 2 8 3 2 2 2 2 2" xfId="41019"/>
    <cellStyle name="Note 2 8 3 2 2 2 3" xfId="41020"/>
    <cellStyle name="Note 2 8 3 2 2 3" xfId="41021"/>
    <cellStyle name="Note 2 8 3 2 2 3 2" xfId="41022"/>
    <cellStyle name="Note 2 8 3 2 2 4" xfId="41023"/>
    <cellStyle name="Note 2 8 3 2 3" xfId="41024"/>
    <cellStyle name="Note 2 8 3 2 3 2" xfId="41025"/>
    <cellStyle name="Note 2 8 3 2 3 2 2" xfId="41026"/>
    <cellStyle name="Note 2 8 3 2 3 3" xfId="41027"/>
    <cellStyle name="Note 2 8 3 2 4" xfId="41028"/>
    <cellStyle name="Note 2 8 3 2 4 2" xfId="41029"/>
    <cellStyle name="Note 2 8 3 2 5" xfId="41030"/>
    <cellStyle name="Note 2 8 3 3" xfId="41031"/>
    <cellStyle name="Note 2 8 3 3 2" xfId="41032"/>
    <cellStyle name="Note 2 8 3 3 2 2" xfId="41033"/>
    <cellStyle name="Note 2 8 3 3 3" xfId="41034"/>
    <cellStyle name="Note 2 8 3 4" xfId="41035"/>
    <cellStyle name="Note 2 8 3 4 2" xfId="41036"/>
    <cellStyle name="Note 2 8 3 4 2 2" xfId="41037"/>
    <cellStyle name="Note 2 8 3 4 2 2 2" xfId="41038"/>
    <cellStyle name="Note 2 8 3 4 2 3" xfId="41039"/>
    <cellStyle name="Note 2 8 3 4 3" xfId="41040"/>
    <cellStyle name="Note 2 8 3 4 3 2" xfId="41041"/>
    <cellStyle name="Note 2 8 3 4 4" xfId="41042"/>
    <cellStyle name="Note 2 8 3 5" xfId="41043"/>
    <cellStyle name="Note 2 8 3 5 2" xfId="41044"/>
    <cellStyle name="Note 2 8 3 5 2 2" xfId="41045"/>
    <cellStyle name="Note 2 8 3 5 3" xfId="41046"/>
    <cellStyle name="Note 2 8 3 6" xfId="41047"/>
    <cellStyle name="Note 2 8 3 6 2" xfId="41048"/>
    <cellStyle name="Note 2 8 3 7" xfId="41049"/>
    <cellStyle name="Note 2 8 4" xfId="41050"/>
    <cellStyle name="Note 2 8 4 2" xfId="41051"/>
    <cellStyle name="Note 2 8 4 2 2" xfId="41052"/>
    <cellStyle name="Note 2 8 4 2 2 2" xfId="41053"/>
    <cellStyle name="Note 2 8 4 2 2 2 2" xfId="41054"/>
    <cellStyle name="Note 2 8 4 2 2 2 2 2" xfId="41055"/>
    <cellStyle name="Note 2 8 4 2 2 2 3" xfId="41056"/>
    <cellStyle name="Note 2 8 4 2 2 3" xfId="41057"/>
    <cellStyle name="Note 2 8 4 2 2 3 2" xfId="41058"/>
    <cellStyle name="Note 2 8 4 2 2 4" xfId="41059"/>
    <cellStyle name="Note 2 8 4 2 3" xfId="41060"/>
    <cellStyle name="Note 2 8 4 2 3 2" xfId="41061"/>
    <cellStyle name="Note 2 8 4 2 3 2 2" xfId="41062"/>
    <cellStyle name="Note 2 8 4 2 3 3" xfId="41063"/>
    <cellStyle name="Note 2 8 4 2 4" xfId="41064"/>
    <cellStyle name="Note 2 8 4 2 4 2" xfId="41065"/>
    <cellStyle name="Note 2 8 4 2 5" xfId="41066"/>
    <cellStyle name="Note 2 8 4 3" xfId="41067"/>
    <cellStyle name="Note 2 8 4 3 2" xfId="41068"/>
    <cellStyle name="Note 2 8 4 3 2 2" xfId="41069"/>
    <cellStyle name="Note 2 8 4 3 2 2 2" xfId="41070"/>
    <cellStyle name="Note 2 8 4 3 2 3" xfId="41071"/>
    <cellStyle name="Note 2 8 4 3 3" xfId="41072"/>
    <cellStyle name="Note 2 8 4 3 3 2" xfId="41073"/>
    <cellStyle name="Note 2 8 4 3 4" xfId="41074"/>
    <cellStyle name="Note 2 8 4 4" xfId="41075"/>
    <cellStyle name="Note 2 8 4 4 2" xfId="41076"/>
    <cellStyle name="Note 2 8 4 4 2 2" xfId="41077"/>
    <cellStyle name="Note 2 8 4 4 3" xfId="41078"/>
    <cellStyle name="Note 2 8 4 5" xfId="41079"/>
    <cellStyle name="Note 2 8 4 5 2" xfId="41080"/>
    <cellStyle name="Note 2 8 4 6" xfId="41081"/>
    <cellStyle name="Note 2 8 5" xfId="41082"/>
    <cellStyle name="Note 2 8 5 2" xfId="41083"/>
    <cellStyle name="Note 2 8 5 2 2" xfId="41084"/>
    <cellStyle name="Note 2 8 5 3" xfId="41085"/>
    <cellStyle name="Note 2 8 6" xfId="41086"/>
    <cellStyle name="Note 2 8 6 2" xfId="41087"/>
    <cellStyle name="Note 2 8 6 2 2" xfId="41088"/>
    <cellStyle name="Note 2 8 6 3" xfId="41089"/>
    <cellStyle name="Note 2 8 7" xfId="41090"/>
    <cellStyle name="Note 2 8 7 2" xfId="41091"/>
    <cellStyle name="Note 2 8 7 2 2" xfId="41092"/>
    <cellStyle name="Note 2 8 7 2 2 2" xfId="41093"/>
    <cellStyle name="Note 2 8 7 2 3" xfId="41094"/>
    <cellStyle name="Note 2 8 7 3" xfId="41095"/>
    <cellStyle name="Note 2 8 7 3 2" xfId="41096"/>
    <cellStyle name="Note 2 8 7 4" xfId="41097"/>
    <cellStyle name="Note 2 8 8" xfId="41098"/>
    <cellStyle name="Note 2 8 8 2" xfId="41099"/>
    <cellStyle name="Note 2 8 8 2 2" xfId="41100"/>
    <cellStyle name="Note 2 8 8 3" xfId="41101"/>
    <cellStyle name="Note 2 8 9" xfId="41102"/>
    <cellStyle name="Note 2 8 9 2" xfId="41103"/>
    <cellStyle name="Note 2 9" xfId="41104"/>
    <cellStyle name="Note 2 9 2" xfId="41105"/>
    <cellStyle name="Note 2 9 2 2" xfId="41106"/>
    <cellStyle name="Note 2 9 2 2 2" xfId="41107"/>
    <cellStyle name="Note 2 9 2 2 2 2" xfId="41108"/>
    <cellStyle name="Note 2 9 2 2 2 2 2" xfId="41109"/>
    <cellStyle name="Note 2 9 2 2 2 3" xfId="41110"/>
    <cellStyle name="Note 2 9 2 2 3" xfId="41111"/>
    <cellStyle name="Note 2 9 2 2 3 2" xfId="41112"/>
    <cellStyle name="Note 2 9 2 2 4" xfId="41113"/>
    <cellStyle name="Note 2 9 2 3" xfId="41114"/>
    <cellStyle name="Note 2 9 2 3 2" xfId="41115"/>
    <cellStyle name="Note 2 9 2 3 2 2" xfId="41116"/>
    <cellStyle name="Note 2 9 2 3 3" xfId="41117"/>
    <cellStyle name="Note 2 9 2 4" xfId="41118"/>
    <cellStyle name="Note 2 9 2 4 2" xfId="41119"/>
    <cellStyle name="Note 2 9 2 5" xfId="41120"/>
    <cellStyle name="Note 2 9 3" xfId="41121"/>
    <cellStyle name="Note 2 9 3 2" xfId="41122"/>
    <cellStyle name="Note 2 9 3 2 2" xfId="41123"/>
    <cellStyle name="Note 2 9 3 3" xfId="41124"/>
    <cellStyle name="Note 2 9 4" xfId="41125"/>
    <cellStyle name="Note 2 9 4 2" xfId="41126"/>
    <cellStyle name="Note 2 9 4 2 2" xfId="41127"/>
    <cellStyle name="Note 2 9 4 3" xfId="41128"/>
    <cellStyle name="Note 2 9 5" xfId="41129"/>
    <cellStyle name="Note 2 9 5 2" xfId="41130"/>
    <cellStyle name="Note 2 9 5 2 2" xfId="41131"/>
    <cellStyle name="Note 2 9 5 2 2 2" xfId="41132"/>
    <cellStyle name="Note 2 9 5 2 3" xfId="41133"/>
    <cellStyle name="Note 2 9 5 3" xfId="41134"/>
    <cellStyle name="Note 2 9 5 3 2" xfId="41135"/>
    <cellStyle name="Note 2 9 5 4" xfId="41136"/>
    <cellStyle name="Note 2 9 6" xfId="41137"/>
    <cellStyle name="Note 2 9 6 2" xfId="41138"/>
    <cellStyle name="Note 2 9 6 2 2" xfId="41139"/>
    <cellStyle name="Note 2 9 6 3" xfId="41140"/>
    <cellStyle name="Note 2 9 7" xfId="41141"/>
    <cellStyle name="Note 2 9 7 2" xfId="41142"/>
    <cellStyle name="Note 2 9 8" xfId="41143"/>
    <cellStyle name="Note 3" xfId="153"/>
    <cellStyle name="Note 3 10" xfId="41144"/>
    <cellStyle name="Note 3 10 2" xfId="41145"/>
    <cellStyle name="Note 3 10 2 2" xfId="41146"/>
    <cellStyle name="Note 3 10 3" xfId="41147"/>
    <cellStyle name="Note 3 11" xfId="41148"/>
    <cellStyle name="Note 3 11 2" xfId="41149"/>
    <cellStyle name="Note 3 12" xfId="41150"/>
    <cellStyle name="Note 3 13" xfId="41151"/>
    <cellStyle name="Note 3 2" xfId="41152"/>
    <cellStyle name="Note 3 2 2" xfId="41153"/>
    <cellStyle name="Note 3 2 2 2" xfId="41154"/>
    <cellStyle name="Note 3 2 2 2 2" xfId="41155"/>
    <cellStyle name="Note 3 2 2 2 2 2" xfId="41156"/>
    <cellStyle name="Note 3 2 2 2 3" xfId="41157"/>
    <cellStyle name="Note 3 2 2 3" xfId="41158"/>
    <cellStyle name="Note 3 2 2 3 2" xfId="41159"/>
    <cellStyle name="Note 3 2 2 3 2 2" xfId="41160"/>
    <cellStyle name="Note 3 2 2 3 3" xfId="41161"/>
    <cellStyle name="Note 3 2 2 4" xfId="41162"/>
    <cellStyle name="Note 3 2 2 4 2" xfId="41163"/>
    <cellStyle name="Note 3 2 2 4 2 2" xfId="41164"/>
    <cellStyle name="Note 3 2 2 4 3" xfId="41165"/>
    <cellStyle name="Note 3 2 2 5" xfId="41166"/>
    <cellStyle name="Note 3 2 2 5 2" xfId="41167"/>
    <cellStyle name="Note 3 2 2 6" xfId="41168"/>
    <cellStyle name="Note 3 2 3" xfId="41169"/>
    <cellStyle name="Note 3 2 3 2" xfId="41170"/>
    <cellStyle name="Note 3 2 3 2 2" xfId="41171"/>
    <cellStyle name="Note 3 2 3 2 2 2" xfId="41172"/>
    <cellStyle name="Note 3 2 3 2 2 2 2" xfId="41173"/>
    <cellStyle name="Note 3 2 3 2 2 3" xfId="41174"/>
    <cellStyle name="Note 3 2 3 2 3" xfId="41175"/>
    <cellStyle name="Note 3 2 3 2 3 2" xfId="41176"/>
    <cellStyle name="Note 3 2 3 2 3 2 2" xfId="41177"/>
    <cellStyle name="Note 3 2 3 2 3 3" xfId="41178"/>
    <cellStyle name="Note 3 2 3 2 4" xfId="41179"/>
    <cellStyle name="Note 3 2 3 2 4 2" xfId="41180"/>
    <cellStyle name="Note 3 2 3 2 5" xfId="41181"/>
    <cellStyle name="Note 3 2 3 3" xfId="41182"/>
    <cellStyle name="Note 3 2 3 3 2" xfId="41183"/>
    <cellStyle name="Note 3 2 3 3 2 2" xfId="41184"/>
    <cellStyle name="Note 3 2 3 3 2 2 2" xfId="41185"/>
    <cellStyle name="Note 3 2 3 3 2 3" xfId="41186"/>
    <cellStyle name="Note 3 2 3 3 3" xfId="41187"/>
    <cellStyle name="Note 3 2 3 3 3 2" xfId="41188"/>
    <cellStyle name="Note 3 2 3 3 4" xfId="41189"/>
    <cellStyle name="Note 3 2 3 4" xfId="41190"/>
    <cellStyle name="Note 3 2 3 4 2" xfId="41191"/>
    <cellStyle name="Note 3 2 3 4 2 2" xfId="41192"/>
    <cellStyle name="Note 3 2 3 4 3" xfId="41193"/>
    <cellStyle name="Note 3 2 3 5" xfId="41194"/>
    <cellStyle name="Note 3 2 3 5 2" xfId="41195"/>
    <cellStyle name="Note 3 2 3 5 2 2" xfId="41196"/>
    <cellStyle name="Note 3 2 3 5 3" xfId="41197"/>
    <cellStyle name="Note 3 2 3 6" xfId="41198"/>
    <cellStyle name="Note 3 2 3 6 2" xfId="41199"/>
    <cellStyle name="Note 3 2 3 7" xfId="41200"/>
    <cellStyle name="Note 3 2 4" xfId="41201"/>
    <cellStyle name="Note 3 2 4 2" xfId="41202"/>
    <cellStyle name="Note 3 2 4 2 2" xfId="41203"/>
    <cellStyle name="Note 3 2 4 2 2 2" xfId="41204"/>
    <cellStyle name="Note 3 2 4 2 3" xfId="41205"/>
    <cellStyle name="Note 3 2 4 3" xfId="41206"/>
    <cellStyle name="Note 3 2 4 3 2" xfId="41207"/>
    <cellStyle name="Note 3 2 4 4" xfId="41208"/>
    <cellStyle name="Note 3 2 5" xfId="41209"/>
    <cellStyle name="Note 3 2 5 2" xfId="41210"/>
    <cellStyle name="Note 3 2 5 2 2" xfId="41211"/>
    <cellStyle name="Note 3 2 5 3" xfId="41212"/>
    <cellStyle name="Note 3 2 6" xfId="41213"/>
    <cellStyle name="Note 3 2 6 2" xfId="41214"/>
    <cellStyle name="Note 3 2 6 2 2" xfId="41215"/>
    <cellStyle name="Note 3 2 6 3" xfId="41216"/>
    <cellStyle name="Note 3 2 7" xfId="41217"/>
    <cellStyle name="Note 3 2 7 2" xfId="41218"/>
    <cellStyle name="Note 3 2 8" xfId="41219"/>
    <cellStyle name="Note 3 3" xfId="41220"/>
    <cellStyle name="Note 3 3 2" xfId="41221"/>
    <cellStyle name="Note 3 3 2 2" xfId="41222"/>
    <cellStyle name="Note 3 3 2 2 2" xfId="41223"/>
    <cellStyle name="Note 3 3 2 3" xfId="41224"/>
    <cellStyle name="Note 3 3 2 3 2" xfId="41225"/>
    <cellStyle name="Note 3 3 2 3 2 2" xfId="41226"/>
    <cellStyle name="Note 3 3 2 3 3" xfId="41227"/>
    <cellStyle name="Note 3 3 2 4" xfId="41228"/>
    <cellStyle name="Note 3 3 2 4 2" xfId="41229"/>
    <cellStyle name="Note 3 3 2 4 2 2" xfId="41230"/>
    <cellStyle name="Note 3 3 2 4 3" xfId="41231"/>
    <cellStyle name="Note 3 3 2 5" xfId="41232"/>
    <cellStyle name="Note 3 3 3" xfId="41233"/>
    <cellStyle name="Note 3 3 3 2" xfId="41234"/>
    <cellStyle name="Note 3 3 3 2 2" xfId="41235"/>
    <cellStyle name="Note 3 3 3 2 2 2" xfId="41236"/>
    <cellStyle name="Note 3 3 3 2 3" xfId="41237"/>
    <cellStyle name="Note 3 3 3 2 3 2" xfId="41238"/>
    <cellStyle name="Note 3 3 3 2 3 2 2" xfId="41239"/>
    <cellStyle name="Note 3 3 3 2 3 3" xfId="41240"/>
    <cellStyle name="Note 3 3 3 2 4" xfId="41241"/>
    <cellStyle name="Note 3 3 3 3" xfId="41242"/>
    <cellStyle name="Note 3 3 3 3 2" xfId="41243"/>
    <cellStyle name="Note 3 3 3 3 2 2" xfId="41244"/>
    <cellStyle name="Note 3 3 3 3 3" xfId="41245"/>
    <cellStyle name="Note 3 3 3 4" xfId="41246"/>
    <cellStyle name="Note 3 3 3 4 2" xfId="41247"/>
    <cellStyle name="Note 3 3 3 4 2 2" xfId="41248"/>
    <cellStyle name="Note 3 3 3 4 3" xfId="41249"/>
    <cellStyle name="Note 3 3 3 5" xfId="41250"/>
    <cellStyle name="Note 3 3 3 5 2" xfId="41251"/>
    <cellStyle name="Note 3 3 3 5 2 2" xfId="41252"/>
    <cellStyle name="Note 3 3 3 5 3" xfId="41253"/>
    <cellStyle name="Note 3 3 3 6" xfId="41254"/>
    <cellStyle name="Note 3 3 4" xfId="41255"/>
    <cellStyle name="Note 3 3 4 2" xfId="41256"/>
    <cellStyle name="Note 3 3 4 2 2" xfId="41257"/>
    <cellStyle name="Note 3 3 4 3" xfId="41258"/>
    <cellStyle name="Note 3 3 5" xfId="41259"/>
    <cellStyle name="Note 3 3 5 2" xfId="41260"/>
    <cellStyle name="Note 3 3 5 2 2" xfId="41261"/>
    <cellStyle name="Note 3 3 5 3" xfId="41262"/>
    <cellStyle name="Note 3 3 6" xfId="41263"/>
    <cellStyle name="Note 3 3 6 2" xfId="41264"/>
    <cellStyle name="Note 3 3 6 2 2" xfId="41265"/>
    <cellStyle name="Note 3 3 6 3" xfId="41266"/>
    <cellStyle name="Note 3 3 7" xfId="41267"/>
    <cellStyle name="Note 3 4" xfId="41268"/>
    <cellStyle name="Note 3 4 2" xfId="41269"/>
    <cellStyle name="Note 3 4 2 2" xfId="41270"/>
    <cellStyle name="Note 3 4 2 2 2" xfId="41271"/>
    <cellStyle name="Note 3 4 2 2 2 2" xfId="41272"/>
    <cellStyle name="Note 3 4 2 2 2 2 2" xfId="41273"/>
    <cellStyle name="Note 3 4 2 2 2 3" xfId="41274"/>
    <cellStyle name="Note 3 4 2 2 3" xfId="41275"/>
    <cellStyle name="Note 3 4 2 2 3 2" xfId="41276"/>
    <cellStyle name="Note 3 4 2 2 4" xfId="41277"/>
    <cellStyle name="Note 3 4 2 3" xfId="41278"/>
    <cellStyle name="Note 3 4 2 3 2" xfId="41279"/>
    <cellStyle name="Note 3 4 2 3 2 2" xfId="41280"/>
    <cellStyle name="Note 3 4 2 3 3" xfId="41281"/>
    <cellStyle name="Note 3 4 2 4" xfId="41282"/>
    <cellStyle name="Note 3 4 2 4 2" xfId="41283"/>
    <cellStyle name="Note 3 4 2 5" xfId="41284"/>
    <cellStyle name="Note 3 4 3" xfId="41285"/>
    <cellStyle name="Note 3 4 3 2" xfId="41286"/>
    <cellStyle name="Note 3 4 3 2 2" xfId="41287"/>
    <cellStyle name="Note 3 4 3 3" xfId="41288"/>
    <cellStyle name="Note 3 4 4" xfId="41289"/>
    <cellStyle name="Note 3 4 4 2" xfId="41290"/>
    <cellStyle name="Note 3 4 4 2 2" xfId="41291"/>
    <cellStyle name="Note 3 4 4 3" xfId="41292"/>
    <cellStyle name="Note 3 4 5" xfId="41293"/>
    <cellStyle name="Note 3 4 5 2" xfId="41294"/>
    <cellStyle name="Note 3 4 5 2 2" xfId="41295"/>
    <cellStyle name="Note 3 4 5 2 2 2" xfId="41296"/>
    <cellStyle name="Note 3 4 5 2 3" xfId="41297"/>
    <cellStyle name="Note 3 4 5 3" xfId="41298"/>
    <cellStyle name="Note 3 4 5 3 2" xfId="41299"/>
    <cellStyle name="Note 3 4 5 4" xfId="41300"/>
    <cellStyle name="Note 3 4 6" xfId="41301"/>
    <cellStyle name="Note 3 4 6 2" xfId="41302"/>
    <cellStyle name="Note 3 4 6 2 2" xfId="41303"/>
    <cellStyle name="Note 3 4 6 3" xfId="41304"/>
    <cellStyle name="Note 3 4 7" xfId="41305"/>
    <cellStyle name="Note 3 4 7 2" xfId="41306"/>
    <cellStyle name="Note 3 4 8" xfId="41307"/>
    <cellStyle name="Note 3 5" xfId="41308"/>
    <cellStyle name="Note 3 5 2" xfId="41309"/>
    <cellStyle name="Note 3 5 2 2" xfId="41310"/>
    <cellStyle name="Note 3 5 2 2 2" xfId="41311"/>
    <cellStyle name="Note 3 5 2 3" xfId="41312"/>
    <cellStyle name="Note 3 5 3" xfId="41313"/>
    <cellStyle name="Note 3 5 3 2" xfId="41314"/>
    <cellStyle name="Note 3 5 3 2 2" xfId="41315"/>
    <cellStyle name="Note 3 5 3 3" xfId="41316"/>
    <cellStyle name="Note 3 5 4" xfId="41317"/>
    <cellStyle name="Note 3 5 4 2" xfId="41318"/>
    <cellStyle name="Note 3 5 4 2 2" xfId="41319"/>
    <cellStyle name="Note 3 5 4 3" xfId="41320"/>
    <cellStyle name="Note 3 5 5" xfId="41321"/>
    <cellStyle name="Note 3 5 5 2" xfId="41322"/>
    <cellStyle name="Note 3 5 6" xfId="41323"/>
    <cellStyle name="Note 3 6" xfId="41324"/>
    <cellStyle name="Note 3 6 2" xfId="41325"/>
    <cellStyle name="Note 3 6 2 2" xfId="41326"/>
    <cellStyle name="Note 3 6 2 2 2" xfId="41327"/>
    <cellStyle name="Note 3 6 2 2 2 2" xfId="41328"/>
    <cellStyle name="Note 3 6 2 2 3" xfId="41329"/>
    <cellStyle name="Note 3 6 2 3" xfId="41330"/>
    <cellStyle name="Note 3 6 2 3 2" xfId="41331"/>
    <cellStyle name="Note 3 6 2 3 2 2" xfId="41332"/>
    <cellStyle name="Note 3 6 2 3 3" xfId="41333"/>
    <cellStyle name="Note 3 6 2 4" xfId="41334"/>
    <cellStyle name="Note 3 6 2 4 2" xfId="41335"/>
    <cellStyle name="Note 3 6 2 5" xfId="41336"/>
    <cellStyle name="Note 3 6 3" xfId="41337"/>
    <cellStyle name="Note 3 6 3 2" xfId="41338"/>
    <cellStyle name="Note 3 6 3 2 2" xfId="41339"/>
    <cellStyle name="Note 3 6 3 2 2 2" xfId="41340"/>
    <cellStyle name="Note 3 6 3 2 3" xfId="41341"/>
    <cellStyle name="Note 3 6 3 3" xfId="41342"/>
    <cellStyle name="Note 3 6 3 3 2" xfId="41343"/>
    <cellStyle name="Note 3 6 3 4" xfId="41344"/>
    <cellStyle name="Note 3 6 4" xfId="41345"/>
    <cellStyle name="Note 3 6 4 2" xfId="41346"/>
    <cellStyle name="Note 3 6 4 2 2" xfId="41347"/>
    <cellStyle name="Note 3 6 4 3" xfId="41348"/>
    <cellStyle name="Note 3 6 5" xfId="41349"/>
    <cellStyle name="Note 3 6 5 2" xfId="41350"/>
    <cellStyle name="Note 3 6 5 2 2" xfId="41351"/>
    <cellStyle name="Note 3 6 5 3" xfId="41352"/>
    <cellStyle name="Note 3 6 6" xfId="41353"/>
    <cellStyle name="Note 3 6 6 2" xfId="41354"/>
    <cellStyle name="Note 3 6 7" xfId="41355"/>
    <cellStyle name="Note 3 7" xfId="41356"/>
    <cellStyle name="Note 3 7 2" xfId="41357"/>
    <cellStyle name="Note 3 7 2 2" xfId="41358"/>
    <cellStyle name="Note 3 7 2 2 2" xfId="41359"/>
    <cellStyle name="Note 3 7 2 2 2 2" xfId="41360"/>
    <cellStyle name="Note 3 7 2 2 2 2 2" xfId="41361"/>
    <cellStyle name="Note 3 7 2 2 2 2 2 2" xfId="41362"/>
    <cellStyle name="Note 3 7 2 2 2 2 3" xfId="41363"/>
    <cellStyle name="Note 3 7 2 2 2 3" xfId="41364"/>
    <cellStyle name="Note 3 7 2 2 2 3 2" xfId="41365"/>
    <cellStyle name="Note 3 7 2 2 2 4" xfId="41366"/>
    <cellStyle name="Note 3 7 2 2 3" xfId="41367"/>
    <cellStyle name="Note 3 7 2 2 3 2" xfId="41368"/>
    <cellStyle name="Note 3 7 2 2 3 2 2" xfId="41369"/>
    <cellStyle name="Note 3 7 2 2 3 3" xfId="41370"/>
    <cellStyle name="Note 3 7 2 2 4" xfId="41371"/>
    <cellStyle name="Note 3 7 2 2 4 2" xfId="41372"/>
    <cellStyle name="Note 3 7 2 2 5" xfId="41373"/>
    <cellStyle name="Note 3 7 2 3" xfId="41374"/>
    <cellStyle name="Note 3 7 2 3 2" xfId="41375"/>
    <cellStyle name="Note 3 7 2 3 2 2" xfId="41376"/>
    <cellStyle name="Note 3 7 2 3 3" xfId="41377"/>
    <cellStyle name="Note 3 7 2 4" xfId="41378"/>
    <cellStyle name="Note 3 7 2 4 2" xfId="41379"/>
    <cellStyle name="Note 3 7 2 4 2 2" xfId="41380"/>
    <cellStyle name="Note 3 7 2 4 2 2 2" xfId="41381"/>
    <cellStyle name="Note 3 7 2 4 2 3" xfId="41382"/>
    <cellStyle name="Note 3 7 2 4 3" xfId="41383"/>
    <cellStyle name="Note 3 7 2 4 3 2" xfId="41384"/>
    <cellStyle name="Note 3 7 2 4 4" xfId="41385"/>
    <cellStyle name="Note 3 7 2 5" xfId="41386"/>
    <cellStyle name="Note 3 7 2 5 2" xfId="41387"/>
    <cellStyle name="Note 3 7 2 5 2 2" xfId="41388"/>
    <cellStyle name="Note 3 7 2 5 3" xfId="41389"/>
    <cellStyle name="Note 3 7 2 6" xfId="41390"/>
    <cellStyle name="Note 3 7 2 6 2" xfId="41391"/>
    <cellStyle name="Note 3 7 2 7" xfId="41392"/>
    <cellStyle name="Note 3 7 3" xfId="41393"/>
    <cellStyle name="Note 3 7 3 2" xfId="41394"/>
    <cellStyle name="Note 3 7 3 2 2" xfId="41395"/>
    <cellStyle name="Note 3 7 3 2 2 2" xfId="41396"/>
    <cellStyle name="Note 3 7 3 2 2 2 2" xfId="41397"/>
    <cellStyle name="Note 3 7 3 2 2 2 2 2" xfId="41398"/>
    <cellStyle name="Note 3 7 3 2 2 2 3" xfId="41399"/>
    <cellStyle name="Note 3 7 3 2 2 3" xfId="41400"/>
    <cellStyle name="Note 3 7 3 2 2 3 2" xfId="41401"/>
    <cellStyle name="Note 3 7 3 2 2 4" xfId="41402"/>
    <cellStyle name="Note 3 7 3 2 3" xfId="41403"/>
    <cellStyle name="Note 3 7 3 2 3 2" xfId="41404"/>
    <cellStyle name="Note 3 7 3 2 3 2 2" xfId="41405"/>
    <cellStyle name="Note 3 7 3 2 3 3" xfId="41406"/>
    <cellStyle name="Note 3 7 3 2 4" xfId="41407"/>
    <cellStyle name="Note 3 7 3 2 4 2" xfId="41408"/>
    <cellStyle name="Note 3 7 3 2 5" xfId="41409"/>
    <cellStyle name="Note 3 7 3 3" xfId="41410"/>
    <cellStyle name="Note 3 7 3 3 2" xfId="41411"/>
    <cellStyle name="Note 3 7 3 3 2 2" xfId="41412"/>
    <cellStyle name="Note 3 7 3 3 2 2 2" xfId="41413"/>
    <cellStyle name="Note 3 7 3 3 2 3" xfId="41414"/>
    <cellStyle name="Note 3 7 3 3 3" xfId="41415"/>
    <cellStyle name="Note 3 7 3 3 3 2" xfId="41416"/>
    <cellStyle name="Note 3 7 3 3 4" xfId="41417"/>
    <cellStyle name="Note 3 7 3 4" xfId="41418"/>
    <cellStyle name="Note 3 7 3 4 2" xfId="41419"/>
    <cellStyle name="Note 3 7 3 4 2 2" xfId="41420"/>
    <cellStyle name="Note 3 7 3 4 3" xfId="41421"/>
    <cellStyle name="Note 3 7 3 5" xfId="41422"/>
    <cellStyle name="Note 3 7 3 5 2" xfId="41423"/>
    <cellStyle name="Note 3 7 3 6" xfId="41424"/>
    <cellStyle name="Note 3 7 4" xfId="41425"/>
    <cellStyle name="Note 3 7 4 2" xfId="41426"/>
    <cellStyle name="Note 3 7 4 2 2" xfId="41427"/>
    <cellStyle name="Note 3 7 4 3" xfId="41428"/>
    <cellStyle name="Note 3 7 5" xfId="41429"/>
    <cellStyle name="Note 3 7 5 2" xfId="41430"/>
    <cellStyle name="Note 3 7 5 2 2" xfId="41431"/>
    <cellStyle name="Note 3 7 5 2 2 2" xfId="41432"/>
    <cellStyle name="Note 3 7 5 2 3" xfId="41433"/>
    <cellStyle name="Note 3 7 5 3" xfId="41434"/>
    <cellStyle name="Note 3 7 5 3 2" xfId="41435"/>
    <cellStyle name="Note 3 7 5 4" xfId="41436"/>
    <cellStyle name="Note 3 7 6" xfId="41437"/>
    <cellStyle name="Note 3 7 6 2" xfId="41438"/>
    <cellStyle name="Note 3 7 6 2 2" xfId="41439"/>
    <cellStyle name="Note 3 7 6 3" xfId="41440"/>
    <cellStyle name="Note 3 7 7" xfId="41441"/>
    <cellStyle name="Note 3 7 7 2" xfId="41442"/>
    <cellStyle name="Note 3 7 8" xfId="41443"/>
    <cellStyle name="Note 3 8" xfId="41444"/>
    <cellStyle name="Note 3 8 2" xfId="41445"/>
    <cellStyle name="Note 3 8 2 2" xfId="41446"/>
    <cellStyle name="Note 3 8 2 2 2" xfId="41447"/>
    <cellStyle name="Note 3 8 2 3" xfId="41448"/>
    <cellStyle name="Note 3 8 3" xfId="41449"/>
    <cellStyle name="Note 3 8 3 2" xfId="41450"/>
    <cellStyle name="Note 3 8 4" xfId="41451"/>
    <cellStyle name="Note 3 9" xfId="41452"/>
    <cellStyle name="Note 3 9 2" xfId="41453"/>
    <cellStyle name="Note 3 9 2 2" xfId="41454"/>
    <cellStyle name="Note 3 9 3" xfId="41455"/>
    <cellStyle name="Note 4" xfId="154"/>
    <cellStyle name="Note 4 10" xfId="41456"/>
    <cellStyle name="Note 4 2" xfId="41457"/>
    <cellStyle name="Note 4 2 2" xfId="41458"/>
    <cellStyle name="Note 4 2 2 2" xfId="41459"/>
    <cellStyle name="Note 4 2 2 2 2" xfId="41460"/>
    <cellStyle name="Note 4 2 2 2 2 2" xfId="41461"/>
    <cellStyle name="Note 4 2 2 2 3" xfId="41462"/>
    <cellStyle name="Note 4 2 2 3" xfId="41463"/>
    <cellStyle name="Note 4 2 2 3 2" xfId="41464"/>
    <cellStyle name="Note 4 2 2 3 2 2" xfId="41465"/>
    <cellStyle name="Note 4 2 2 3 3" xfId="41466"/>
    <cellStyle name="Note 4 2 2 4" xfId="41467"/>
    <cellStyle name="Note 4 2 2 4 2" xfId="41468"/>
    <cellStyle name="Note 4 2 2 4 2 2" xfId="41469"/>
    <cellStyle name="Note 4 2 2 4 3" xfId="41470"/>
    <cellStyle name="Note 4 2 2 5" xfId="41471"/>
    <cellStyle name="Note 4 2 2 5 2" xfId="41472"/>
    <cellStyle name="Note 4 2 2 6" xfId="41473"/>
    <cellStyle name="Note 4 2 3" xfId="41474"/>
    <cellStyle name="Note 4 2 3 2" xfId="41475"/>
    <cellStyle name="Note 4 2 3 2 2" xfId="41476"/>
    <cellStyle name="Note 4 2 3 2 2 2" xfId="41477"/>
    <cellStyle name="Note 4 2 3 2 2 2 2" xfId="41478"/>
    <cellStyle name="Note 4 2 3 2 2 3" xfId="41479"/>
    <cellStyle name="Note 4 2 3 2 3" xfId="41480"/>
    <cellStyle name="Note 4 2 3 2 3 2" xfId="41481"/>
    <cellStyle name="Note 4 2 3 2 3 2 2" xfId="41482"/>
    <cellStyle name="Note 4 2 3 2 3 3" xfId="41483"/>
    <cellStyle name="Note 4 2 3 2 4" xfId="41484"/>
    <cellStyle name="Note 4 2 3 2 4 2" xfId="41485"/>
    <cellStyle name="Note 4 2 3 2 5" xfId="41486"/>
    <cellStyle name="Note 4 2 3 3" xfId="41487"/>
    <cellStyle name="Note 4 2 3 3 2" xfId="41488"/>
    <cellStyle name="Note 4 2 3 3 2 2" xfId="41489"/>
    <cellStyle name="Note 4 2 3 3 2 2 2" xfId="41490"/>
    <cellStyle name="Note 4 2 3 3 2 3" xfId="41491"/>
    <cellStyle name="Note 4 2 3 3 3" xfId="41492"/>
    <cellStyle name="Note 4 2 3 3 3 2" xfId="41493"/>
    <cellStyle name="Note 4 2 3 3 4" xfId="41494"/>
    <cellStyle name="Note 4 2 3 4" xfId="41495"/>
    <cellStyle name="Note 4 2 3 4 2" xfId="41496"/>
    <cellStyle name="Note 4 2 3 4 2 2" xfId="41497"/>
    <cellStyle name="Note 4 2 3 4 3" xfId="41498"/>
    <cellStyle name="Note 4 2 3 5" xfId="41499"/>
    <cellStyle name="Note 4 2 3 5 2" xfId="41500"/>
    <cellStyle name="Note 4 2 3 5 2 2" xfId="41501"/>
    <cellStyle name="Note 4 2 3 5 3" xfId="41502"/>
    <cellStyle name="Note 4 2 3 6" xfId="41503"/>
    <cellStyle name="Note 4 2 3 6 2" xfId="41504"/>
    <cellStyle name="Note 4 2 3 7" xfId="41505"/>
    <cellStyle name="Note 4 2 4" xfId="41506"/>
    <cellStyle name="Note 4 2 4 2" xfId="41507"/>
    <cellStyle name="Note 4 2 4 2 2" xfId="41508"/>
    <cellStyle name="Note 4 2 4 2 2 2" xfId="41509"/>
    <cellStyle name="Note 4 2 4 2 3" xfId="41510"/>
    <cellStyle name="Note 4 2 4 3" xfId="41511"/>
    <cellStyle name="Note 4 2 4 3 2" xfId="41512"/>
    <cellStyle name="Note 4 2 4 4" xfId="41513"/>
    <cellStyle name="Note 4 2 5" xfId="41514"/>
    <cellStyle name="Note 4 2 5 2" xfId="41515"/>
    <cellStyle name="Note 4 2 5 2 2" xfId="41516"/>
    <cellStyle name="Note 4 2 5 3" xfId="41517"/>
    <cellStyle name="Note 4 2 6" xfId="41518"/>
    <cellStyle name="Note 4 2 6 2" xfId="41519"/>
    <cellStyle name="Note 4 2 6 2 2" xfId="41520"/>
    <cellStyle name="Note 4 2 6 3" xfId="41521"/>
    <cellStyle name="Note 4 2 7" xfId="41522"/>
    <cellStyle name="Note 4 2 7 2" xfId="41523"/>
    <cellStyle name="Note 4 2 8" xfId="41524"/>
    <cellStyle name="Note 4 3" xfId="41525"/>
    <cellStyle name="Note 4 3 2" xfId="41526"/>
    <cellStyle name="Note 4 3 2 2" xfId="41527"/>
    <cellStyle name="Note 4 3 2 2 2" xfId="41528"/>
    <cellStyle name="Note 4 3 2 3" xfId="41529"/>
    <cellStyle name="Note 4 3 2 3 2" xfId="41530"/>
    <cellStyle name="Note 4 3 2 3 2 2" xfId="41531"/>
    <cellStyle name="Note 4 3 2 3 3" xfId="41532"/>
    <cellStyle name="Note 4 3 2 4" xfId="41533"/>
    <cellStyle name="Note 4 3 2 4 2" xfId="41534"/>
    <cellStyle name="Note 4 3 2 4 2 2" xfId="41535"/>
    <cellStyle name="Note 4 3 2 4 3" xfId="41536"/>
    <cellStyle name="Note 4 3 2 5" xfId="41537"/>
    <cellStyle name="Note 4 3 3" xfId="41538"/>
    <cellStyle name="Note 4 3 3 2" xfId="41539"/>
    <cellStyle name="Note 4 3 3 2 2" xfId="41540"/>
    <cellStyle name="Note 4 3 3 2 2 2" xfId="41541"/>
    <cellStyle name="Note 4 3 3 2 3" xfId="41542"/>
    <cellStyle name="Note 4 3 3 2 3 2" xfId="41543"/>
    <cellStyle name="Note 4 3 3 2 3 2 2" xfId="41544"/>
    <cellStyle name="Note 4 3 3 2 3 3" xfId="41545"/>
    <cellStyle name="Note 4 3 3 2 4" xfId="41546"/>
    <cellStyle name="Note 4 3 3 3" xfId="41547"/>
    <cellStyle name="Note 4 3 3 3 2" xfId="41548"/>
    <cellStyle name="Note 4 3 3 3 2 2" xfId="41549"/>
    <cellStyle name="Note 4 3 3 3 3" xfId="41550"/>
    <cellStyle name="Note 4 3 3 4" xfId="41551"/>
    <cellStyle name="Note 4 3 3 4 2" xfId="41552"/>
    <cellStyle name="Note 4 3 3 4 2 2" xfId="41553"/>
    <cellStyle name="Note 4 3 3 4 3" xfId="41554"/>
    <cellStyle name="Note 4 3 3 5" xfId="41555"/>
    <cellStyle name="Note 4 3 3 5 2" xfId="41556"/>
    <cellStyle name="Note 4 3 3 5 2 2" xfId="41557"/>
    <cellStyle name="Note 4 3 3 5 3" xfId="41558"/>
    <cellStyle name="Note 4 3 3 6" xfId="41559"/>
    <cellStyle name="Note 4 3 4" xfId="41560"/>
    <cellStyle name="Note 4 3 4 2" xfId="41561"/>
    <cellStyle name="Note 4 3 4 2 2" xfId="41562"/>
    <cellStyle name="Note 4 3 4 3" xfId="41563"/>
    <cellStyle name="Note 4 3 5" xfId="41564"/>
    <cellStyle name="Note 4 3 5 2" xfId="41565"/>
    <cellStyle name="Note 4 3 5 2 2" xfId="41566"/>
    <cellStyle name="Note 4 3 5 3" xfId="41567"/>
    <cellStyle name="Note 4 3 6" xfId="41568"/>
    <cellStyle name="Note 4 3 6 2" xfId="41569"/>
    <cellStyle name="Note 4 3 6 2 2" xfId="41570"/>
    <cellStyle name="Note 4 3 6 3" xfId="41571"/>
    <cellStyle name="Note 4 3 7" xfId="41572"/>
    <cellStyle name="Note 4 4" xfId="41573"/>
    <cellStyle name="Note 4 4 2" xfId="41574"/>
    <cellStyle name="Note 4 4 2 2" xfId="41575"/>
    <cellStyle name="Note 4 4 2 2 2" xfId="41576"/>
    <cellStyle name="Note 4 4 2 3" xfId="41577"/>
    <cellStyle name="Note 4 4 3" xfId="41578"/>
    <cellStyle name="Note 4 4 3 2" xfId="41579"/>
    <cellStyle name="Note 4 4 3 2 2" xfId="41580"/>
    <cellStyle name="Note 4 4 3 3" xfId="41581"/>
    <cellStyle name="Note 4 4 4" xfId="41582"/>
    <cellStyle name="Note 4 4 4 2" xfId="41583"/>
    <cellStyle name="Note 4 4 4 2 2" xfId="41584"/>
    <cellStyle name="Note 4 4 4 3" xfId="41585"/>
    <cellStyle name="Note 4 4 5" xfId="41586"/>
    <cellStyle name="Note 4 4 5 2" xfId="41587"/>
    <cellStyle name="Note 4 4 6" xfId="41588"/>
    <cellStyle name="Note 4 5" xfId="41589"/>
    <cellStyle name="Note 4 5 2" xfId="41590"/>
    <cellStyle name="Note 4 5 2 2" xfId="41591"/>
    <cellStyle name="Note 4 5 2 2 2" xfId="41592"/>
    <cellStyle name="Note 4 5 2 2 2 2" xfId="41593"/>
    <cellStyle name="Note 4 5 2 2 3" xfId="41594"/>
    <cellStyle name="Note 4 5 2 3" xfId="41595"/>
    <cellStyle name="Note 4 5 2 3 2" xfId="41596"/>
    <cellStyle name="Note 4 5 2 3 2 2" xfId="41597"/>
    <cellStyle name="Note 4 5 2 3 3" xfId="41598"/>
    <cellStyle name="Note 4 5 2 4" xfId="41599"/>
    <cellStyle name="Note 4 5 2 4 2" xfId="41600"/>
    <cellStyle name="Note 4 5 2 5" xfId="41601"/>
    <cellStyle name="Note 4 5 3" xfId="41602"/>
    <cellStyle name="Note 4 5 3 2" xfId="41603"/>
    <cellStyle name="Note 4 5 3 2 2" xfId="41604"/>
    <cellStyle name="Note 4 5 3 2 2 2" xfId="41605"/>
    <cellStyle name="Note 4 5 3 2 3" xfId="41606"/>
    <cellStyle name="Note 4 5 3 3" xfId="41607"/>
    <cellStyle name="Note 4 5 3 3 2" xfId="41608"/>
    <cellStyle name="Note 4 5 3 4" xfId="41609"/>
    <cellStyle name="Note 4 5 4" xfId="41610"/>
    <cellStyle name="Note 4 5 4 2" xfId="41611"/>
    <cellStyle name="Note 4 5 4 2 2" xfId="41612"/>
    <cellStyle name="Note 4 5 4 3" xfId="41613"/>
    <cellStyle name="Note 4 5 5" xfId="41614"/>
    <cellStyle name="Note 4 5 5 2" xfId="41615"/>
    <cellStyle name="Note 4 5 5 2 2" xfId="41616"/>
    <cellStyle name="Note 4 5 5 3" xfId="41617"/>
    <cellStyle name="Note 4 5 6" xfId="41618"/>
    <cellStyle name="Note 4 5 6 2" xfId="41619"/>
    <cellStyle name="Note 4 5 7" xfId="41620"/>
    <cellStyle name="Note 4 6" xfId="41621"/>
    <cellStyle name="Note 4 6 2" xfId="41622"/>
    <cellStyle name="Note 4 6 2 2" xfId="41623"/>
    <cellStyle name="Note 4 6 2 2 2" xfId="41624"/>
    <cellStyle name="Note 4 6 2 3" xfId="41625"/>
    <cellStyle name="Note 4 6 3" xfId="41626"/>
    <cellStyle name="Note 4 6 3 2" xfId="41627"/>
    <cellStyle name="Note 4 6 4" xfId="41628"/>
    <cellStyle name="Note 4 7" xfId="41629"/>
    <cellStyle name="Note 4 7 2" xfId="41630"/>
    <cellStyle name="Note 4 7 2 2" xfId="41631"/>
    <cellStyle name="Note 4 7 3" xfId="41632"/>
    <cellStyle name="Note 4 8" xfId="41633"/>
    <cellStyle name="Note 4 8 2" xfId="41634"/>
    <cellStyle name="Note 4 8 2 2" xfId="41635"/>
    <cellStyle name="Note 4 8 3" xfId="41636"/>
    <cellStyle name="Note 4 9" xfId="41637"/>
    <cellStyle name="Note 4 9 2" xfId="41638"/>
    <cellStyle name="Note 5" xfId="155"/>
    <cellStyle name="Note 5 10" xfId="41639"/>
    <cellStyle name="Note 5 2" xfId="41640"/>
    <cellStyle name="Note 5 2 2" xfId="41641"/>
    <cellStyle name="Note 5 2 2 2" xfId="41642"/>
    <cellStyle name="Note 5 2 2 2 2" xfId="41643"/>
    <cellStyle name="Note 5 2 2 2 2 2" xfId="41644"/>
    <cellStyle name="Note 5 2 2 2 2 2 2" xfId="41645"/>
    <cellStyle name="Note 5 2 2 2 2 3" xfId="41646"/>
    <cellStyle name="Note 5 2 2 2 3" xfId="41647"/>
    <cellStyle name="Note 5 2 2 2 3 2" xfId="41648"/>
    <cellStyle name="Note 5 2 2 2 4" xfId="41649"/>
    <cellStyle name="Note 5 2 2 3" xfId="41650"/>
    <cellStyle name="Note 5 2 2 3 2" xfId="41651"/>
    <cellStyle name="Note 5 2 2 3 2 2" xfId="41652"/>
    <cellStyle name="Note 5 2 2 3 3" xfId="41653"/>
    <cellStyle name="Note 5 2 2 4" xfId="41654"/>
    <cellStyle name="Note 5 2 2 4 2" xfId="41655"/>
    <cellStyle name="Note 5 2 2 5" xfId="41656"/>
    <cellStyle name="Note 5 2 3" xfId="41657"/>
    <cellStyle name="Note 5 2 3 2" xfId="41658"/>
    <cellStyle name="Note 5 2 3 2 2" xfId="41659"/>
    <cellStyle name="Note 5 2 3 3" xfId="41660"/>
    <cellStyle name="Note 5 2 4" xfId="41661"/>
    <cellStyle name="Note 5 2 4 2" xfId="41662"/>
    <cellStyle name="Note 5 2 4 2 2" xfId="41663"/>
    <cellStyle name="Note 5 2 4 3" xfId="41664"/>
    <cellStyle name="Note 5 2 5" xfId="41665"/>
    <cellStyle name="Note 5 2 5 2" xfId="41666"/>
    <cellStyle name="Note 5 2 5 2 2" xfId="41667"/>
    <cellStyle name="Note 5 2 5 2 2 2" xfId="41668"/>
    <cellStyle name="Note 5 2 5 2 3" xfId="41669"/>
    <cellStyle name="Note 5 2 5 3" xfId="41670"/>
    <cellStyle name="Note 5 2 5 3 2" xfId="41671"/>
    <cellStyle name="Note 5 2 5 4" xfId="41672"/>
    <cellStyle name="Note 5 2 6" xfId="41673"/>
    <cellStyle name="Note 5 2 6 2" xfId="41674"/>
    <cellStyle name="Note 5 2 6 2 2" xfId="41675"/>
    <cellStyle name="Note 5 2 6 3" xfId="41676"/>
    <cellStyle name="Note 5 2 7" xfId="41677"/>
    <cellStyle name="Note 5 2 7 2" xfId="41678"/>
    <cellStyle name="Note 5 2 8" xfId="41679"/>
    <cellStyle name="Note 5 3" xfId="41680"/>
    <cellStyle name="Note 5 3 2" xfId="41681"/>
    <cellStyle name="Note 5 3 2 2" xfId="41682"/>
    <cellStyle name="Note 5 3 2 2 2" xfId="41683"/>
    <cellStyle name="Note 5 3 2 2 2 2" xfId="41684"/>
    <cellStyle name="Note 5 3 2 2 2 2 2" xfId="41685"/>
    <cellStyle name="Note 5 3 2 2 2 2 2 2" xfId="41686"/>
    <cellStyle name="Note 5 3 2 2 2 2 3" xfId="41687"/>
    <cellStyle name="Note 5 3 2 2 2 3" xfId="41688"/>
    <cellStyle name="Note 5 3 2 2 2 3 2" xfId="41689"/>
    <cellStyle name="Note 5 3 2 2 2 4" xfId="41690"/>
    <cellStyle name="Note 5 3 2 2 3" xfId="41691"/>
    <cellStyle name="Note 5 3 2 2 3 2" xfId="41692"/>
    <cellStyle name="Note 5 3 2 2 3 2 2" xfId="41693"/>
    <cellStyle name="Note 5 3 2 2 3 3" xfId="41694"/>
    <cellStyle name="Note 5 3 2 2 4" xfId="41695"/>
    <cellStyle name="Note 5 3 2 2 4 2" xfId="41696"/>
    <cellStyle name="Note 5 3 2 2 5" xfId="41697"/>
    <cellStyle name="Note 5 3 2 3" xfId="41698"/>
    <cellStyle name="Note 5 3 2 3 2" xfId="41699"/>
    <cellStyle name="Note 5 3 2 3 2 2" xfId="41700"/>
    <cellStyle name="Note 5 3 2 3 3" xfId="41701"/>
    <cellStyle name="Note 5 3 2 4" xfId="41702"/>
    <cellStyle name="Note 5 3 2 4 2" xfId="41703"/>
    <cellStyle name="Note 5 3 2 4 2 2" xfId="41704"/>
    <cellStyle name="Note 5 3 2 4 2 2 2" xfId="41705"/>
    <cellStyle name="Note 5 3 2 4 2 3" xfId="41706"/>
    <cellStyle name="Note 5 3 2 4 3" xfId="41707"/>
    <cellStyle name="Note 5 3 2 4 3 2" xfId="41708"/>
    <cellStyle name="Note 5 3 2 4 4" xfId="41709"/>
    <cellStyle name="Note 5 3 2 5" xfId="41710"/>
    <cellStyle name="Note 5 3 2 5 2" xfId="41711"/>
    <cellStyle name="Note 5 3 2 5 2 2" xfId="41712"/>
    <cellStyle name="Note 5 3 2 5 3" xfId="41713"/>
    <cellStyle name="Note 5 3 2 6" xfId="41714"/>
    <cellStyle name="Note 5 3 2 6 2" xfId="41715"/>
    <cellStyle name="Note 5 3 2 7" xfId="41716"/>
    <cellStyle name="Note 5 3 3" xfId="41717"/>
    <cellStyle name="Note 5 3 3 2" xfId="41718"/>
    <cellStyle name="Note 5 3 3 2 2" xfId="41719"/>
    <cellStyle name="Note 5 3 3 2 2 2" xfId="41720"/>
    <cellStyle name="Note 5 3 3 2 2 2 2" xfId="41721"/>
    <cellStyle name="Note 5 3 3 2 2 2 2 2" xfId="41722"/>
    <cellStyle name="Note 5 3 3 2 2 2 3" xfId="41723"/>
    <cellStyle name="Note 5 3 3 2 2 3" xfId="41724"/>
    <cellStyle name="Note 5 3 3 2 2 3 2" xfId="41725"/>
    <cellStyle name="Note 5 3 3 2 2 4" xfId="41726"/>
    <cellStyle name="Note 5 3 3 2 3" xfId="41727"/>
    <cellStyle name="Note 5 3 3 2 3 2" xfId="41728"/>
    <cellStyle name="Note 5 3 3 2 3 2 2" xfId="41729"/>
    <cellStyle name="Note 5 3 3 2 3 3" xfId="41730"/>
    <cellStyle name="Note 5 3 3 2 4" xfId="41731"/>
    <cellStyle name="Note 5 3 3 2 4 2" xfId="41732"/>
    <cellStyle name="Note 5 3 3 2 5" xfId="41733"/>
    <cellStyle name="Note 5 3 3 3" xfId="41734"/>
    <cellStyle name="Note 5 3 3 3 2" xfId="41735"/>
    <cellStyle name="Note 5 3 3 3 2 2" xfId="41736"/>
    <cellStyle name="Note 5 3 3 3 2 2 2" xfId="41737"/>
    <cellStyle name="Note 5 3 3 3 2 3" xfId="41738"/>
    <cellStyle name="Note 5 3 3 3 3" xfId="41739"/>
    <cellStyle name="Note 5 3 3 3 3 2" xfId="41740"/>
    <cellStyle name="Note 5 3 3 3 4" xfId="41741"/>
    <cellStyle name="Note 5 3 3 4" xfId="41742"/>
    <cellStyle name="Note 5 3 3 4 2" xfId="41743"/>
    <cellStyle name="Note 5 3 3 4 2 2" xfId="41744"/>
    <cellStyle name="Note 5 3 3 4 3" xfId="41745"/>
    <cellStyle name="Note 5 3 3 5" xfId="41746"/>
    <cellStyle name="Note 5 3 3 5 2" xfId="41747"/>
    <cellStyle name="Note 5 3 3 6" xfId="41748"/>
    <cellStyle name="Note 5 3 4" xfId="41749"/>
    <cellStyle name="Note 5 3 4 2" xfId="41750"/>
    <cellStyle name="Note 5 3 4 2 2" xfId="41751"/>
    <cellStyle name="Note 5 3 4 3" xfId="41752"/>
    <cellStyle name="Note 5 3 5" xfId="41753"/>
    <cellStyle name="Note 5 3 5 2" xfId="41754"/>
    <cellStyle name="Note 5 3 5 2 2" xfId="41755"/>
    <cellStyle name="Note 5 3 5 3" xfId="41756"/>
    <cellStyle name="Note 5 3 6" xfId="41757"/>
    <cellStyle name="Note 5 3 6 2" xfId="41758"/>
    <cellStyle name="Note 5 3 6 2 2" xfId="41759"/>
    <cellStyle name="Note 5 3 6 2 2 2" xfId="41760"/>
    <cellStyle name="Note 5 3 6 2 3" xfId="41761"/>
    <cellStyle name="Note 5 3 6 3" xfId="41762"/>
    <cellStyle name="Note 5 3 6 3 2" xfId="41763"/>
    <cellStyle name="Note 5 3 6 4" xfId="41764"/>
    <cellStyle name="Note 5 3 7" xfId="41765"/>
    <cellStyle name="Note 5 3 7 2" xfId="41766"/>
    <cellStyle name="Note 5 3 7 2 2" xfId="41767"/>
    <cellStyle name="Note 5 3 7 3" xfId="41768"/>
    <cellStyle name="Note 5 3 8" xfId="41769"/>
    <cellStyle name="Note 5 3 8 2" xfId="41770"/>
    <cellStyle name="Note 5 3 9" xfId="41771"/>
    <cellStyle name="Note 5 4" xfId="41772"/>
    <cellStyle name="Note 5 4 2" xfId="41773"/>
    <cellStyle name="Note 5 4 2 2" xfId="41774"/>
    <cellStyle name="Note 5 4 2 2 2" xfId="41775"/>
    <cellStyle name="Note 5 4 2 2 2 2" xfId="41776"/>
    <cellStyle name="Note 5 4 2 2 2 2 2" xfId="41777"/>
    <cellStyle name="Note 5 4 2 2 2 3" xfId="41778"/>
    <cellStyle name="Note 5 4 2 2 3" xfId="41779"/>
    <cellStyle name="Note 5 4 2 2 3 2" xfId="41780"/>
    <cellStyle name="Note 5 4 2 2 4" xfId="41781"/>
    <cellStyle name="Note 5 4 2 3" xfId="41782"/>
    <cellStyle name="Note 5 4 2 3 2" xfId="41783"/>
    <cellStyle name="Note 5 4 2 3 2 2" xfId="41784"/>
    <cellStyle name="Note 5 4 2 3 3" xfId="41785"/>
    <cellStyle name="Note 5 4 2 4" xfId="41786"/>
    <cellStyle name="Note 5 4 2 4 2" xfId="41787"/>
    <cellStyle name="Note 5 4 2 5" xfId="41788"/>
    <cellStyle name="Note 5 4 3" xfId="41789"/>
    <cellStyle name="Note 5 4 3 2" xfId="41790"/>
    <cellStyle name="Note 5 4 3 2 2" xfId="41791"/>
    <cellStyle name="Note 5 4 3 2 2 2" xfId="41792"/>
    <cellStyle name="Note 5 4 3 2 3" xfId="41793"/>
    <cellStyle name="Note 5 4 3 3" xfId="41794"/>
    <cellStyle name="Note 5 4 3 3 2" xfId="41795"/>
    <cellStyle name="Note 5 4 3 4" xfId="41796"/>
    <cellStyle name="Note 5 4 4" xfId="41797"/>
    <cellStyle name="Note 5 4 4 2" xfId="41798"/>
    <cellStyle name="Note 5 4 4 2 2" xfId="41799"/>
    <cellStyle name="Note 5 4 4 3" xfId="41800"/>
    <cellStyle name="Note 5 4 5" xfId="41801"/>
    <cellStyle name="Note 5 4 5 2" xfId="41802"/>
    <cellStyle name="Note 5 4 6" xfId="41803"/>
    <cellStyle name="Note 5 5" xfId="41804"/>
    <cellStyle name="Note 5 5 2" xfId="41805"/>
    <cellStyle name="Note 5 5 2 2" xfId="41806"/>
    <cellStyle name="Note 5 5 3" xfId="41807"/>
    <cellStyle name="Note 5 6" xfId="41808"/>
    <cellStyle name="Note 5 6 2" xfId="41809"/>
    <cellStyle name="Note 5 6 2 2" xfId="41810"/>
    <cellStyle name="Note 5 6 3" xfId="41811"/>
    <cellStyle name="Note 5 7" xfId="41812"/>
    <cellStyle name="Note 5 7 2" xfId="41813"/>
    <cellStyle name="Note 5 7 2 2" xfId="41814"/>
    <cellStyle name="Note 5 7 2 2 2" xfId="41815"/>
    <cellStyle name="Note 5 7 2 3" xfId="41816"/>
    <cellStyle name="Note 5 7 3" xfId="41817"/>
    <cellStyle name="Note 5 7 3 2" xfId="41818"/>
    <cellStyle name="Note 5 7 4" xfId="41819"/>
    <cellStyle name="Note 5 8" xfId="41820"/>
    <cellStyle name="Note 5 8 2" xfId="41821"/>
    <cellStyle name="Note 5 8 2 2" xfId="41822"/>
    <cellStyle name="Note 5 8 3" xfId="41823"/>
    <cellStyle name="Note 5 9" xfId="41824"/>
    <cellStyle name="Note 5 9 2" xfId="41825"/>
    <cellStyle name="Note 6" xfId="41826"/>
    <cellStyle name="Note 6 2" xfId="41827"/>
    <cellStyle name="Note 6 2 2" xfId="41828"/>
    <cellStyle name="Note 6 2 2 2" xfId="41829"/>
    <cellStyle name="Note 6 2 2 2 2" xfId="41830"/>
    <cellStyle name="Note 6 2 2 2 2 2" xfId="41831"/>
    <cellStyle name="Note 6 2 2 2 2 2 2" xfId="41832"/>
    <cellStyle name="Note 6 2 2 2 2 3" xfId="41833"/>
    <cellStyle name="Note 6 2 2 2 3" xfId="41834"/>
    <cellStyle name="Note 6 2 2 2 3 2" xfId="41835"/>
    <cellStyle name="Note 6 2 2 2 4" xfId="41836"/>
    <cellStyle name="Note 6 2 2 3" xfId="41837"/>
    <cellStyle name="Note 6 2 2 3 2" xfId="41838"/>
    <cellStyle name="Note 6 2 2 3 2 2" xfId="41839"/>
    <cellStyle name="Note 6 2 2 3 3" xfId="41840"/>
    <cellStyle name="Note 6 2 2 4" xfId="41841"/>
    <cellStyle name="Note 6 2 2 4 2" xfId="41842"/>
    <cellStyle name="Note 6 2 2 5" xfId="41843"/>
    <cellStyle name="Note 6 2 3" xfId="41844"/>
    <cellStyle name="Note 6 2 3 2" xfId="41845"/>
    <cellStyle name="Note 6 2 3 2 2" xfId="41846"/>
    <cellStyle name="Note 6 2 3 3" xfId="41847"/>
    <cellStyle name="Note 6 2 4" xfId="41848"/>
    <cellStyle name="Note 6 2 4 2" xfId="41849"/>
    <cellStyle name="Note 6 2 4 2 2" xfId="41850"/>
    <cellStyle name="Note 6 2 4 3" xfId="41851"/>
    <cellStyle name="Note 6 2 5" xfId="41852"/>
    <cellStyle name="Note 6 2 5 2" xfId="41853"/>
    <cellStyle name="Note 6 2 5 2 2" xfId="41854"/>
    <cellStyle name="Note 6 2 5 2 2 2" xfId="41855"/>
    <cellStyle name="Note 6 2 5 2 3" xfId="41856"/>
    <cellStyle name="Note 6 2 5 3" xfId="41857"/>
    <cellStyle name="Note 6 2 5 3 2" xfId="41858"/>
    <cellStyle name="Note 6 2 5 4" xfId="41859"/>
    <cellStyle name="Note 6 2 6" xfId="41860"/>
    <cellStyle name="Note 6 2 6 2" xfId="41861"/>
    <cellStyle name="Note 6 2 6 2 2" xfId="41862"/>
    <cellStyle name="Note 6 2 6 3" xfId="41863"/>
    <cellStyle name="Note 6 2 7" xfId="41864"/>
    <cellStyle name="Note 6 2 7 2" xfId="41865"/>
    <cellStyle name="Note 6 2 8" xfId="41866"/>
    <cellStyle name="Note 6 3" xfId="41867"/>
    <cellStyle name="Note 6 3 2" xfId="41868"/>
    <cellStyle name="Note 6 3 2 2" xfId="41869"/>
    <cellStyle name="Note 6 3 2 2 2" xfId="41870"/>
    <cellStyle name="Note 6 3 2 2 2 2" xfId="41871"/>
    <cellStyle name="Note 6 3 2 2 2 2 2" xfId="41872"/>
    <cellStyle name="Note 6 3 2 2 2 3" xfId="41873"/>
    <cellStyle name="Note 6 3 2 2 3" xfId="41874"/>
    <cellStyle name="Note 6 3 2 2 3 2" xfId="41875"/>
    <cellStyle name="Note 6 3 2 2 4" xfId="41876"/>
    <cellStyle name="Note 6 3 2 3" xfId="41877"/>
    <cellStyle name="Note 6 3 2 3 2" xfId="41878"/>
    <cellStyle name="Note 6 3 2 3 2 2" xfId="41879"/>
    <cellStyle name="Note 6 3 2 3 3" xfId="41880"/>
    <cellStyle name="Note 6 3 2 4" xfId="41881"/>
    <cellStyle name="Note 6 3 2 4 2" xfId="41882"/>
    <cellStyle name="Note 6 3 2 5" xfId="41883"/>
    <cellStyle name="Note 6 3 3" xfId="41884"/>
    <cellStyle name="Note 6 3 3 2" xfId="41885"/>
    <cellStyle name="Note 6 3 3 2 2" xfId="41886"/>
    <cellStyle name="Note 6 3 3 2 2 2" xfId="41887"/>
    <cellStyle name="Note 6 3 3 2 3" xfId="41888"/>
    <cellStyle name="Note 6 3 3 3" xfId="41889"/>
    <cellStyle name="Note 6 3 3 3 2" xfId="41890"/>
    <cellStyle name="Note 6 3 3 4" xfId="41891"/>
    <cellStyle name="Note 6 3 4" xfId="41892"/>
    <cellStyle name="Note 6 3 4 2" xfId="41893"/>
    <cellStyle name="Note 6 3 4 2 2" xfId="41894"/>
    <cellStyle name="Note 6 3 4 3" xfId="41895"/>
    <cellStyle name="Note 6 3 5" xfId="41896"/>
    <cellStyle name="Note 6 3 5 2" xfId="41897"/>
    <cellStyle name="Note 6 3 6" xfId="41898"/>
    <cellStyle name="Note 6 4" xfId="41899"/>
    <cellStyle name="Note 6 4 2" xfId="41900"/>
    <cellStyle name="Note 6 4 2 2" xfId="41901"/>
    <cellStyle name="Note 6 4 3" xfId="41902"/>
    <cellStyle name="Note 6 5" xfId="41903"/>
    <cellStyle name="Note 6 5 2" xfId="41904"/>
    <cellStyle name="Note 6 5 2 2" xfId="41905"/>
    <cellStyle name="Note 6 5 3" xfId="41906"/>
    <cellStyle name="Note 6 6" xfId="41907"/>
    <cellStyle name="Note 6 6 2" xfId="41908"/>
    <cellStyle name="Note 6 6 2 2" xfId="41909"/>
    <cellStyle name="Note 6 6 2 2 2" xfId="41910"/>
    <cellStyle name="Note 6 6 2 3" xfId="41911"/>
    <cellStyle name="Note 6 6 3" xfId="41912"/>
    <cellStyle name="Note 6 6 3 2" xfId="41913"/>
    <cellStyle name="Note 6 6 4" xfId="41914"/>
    <cellStyle name="Note 6 7" xfId="41915"/>
    <cellStyle name="Note 6 7 2" xfId="41916"/>
    <cellStyle name="Note 6 7 2 2" xfId="41917"/>
    <cellStyle name="Note 6 7 3" xfId="41918"/>
    <cellStyle name="Note 6 8" xfId="41919"/>
    <cellStyle name="Note 6 8 2" xfId="41920"/>
    <cellStyle name="Note 6 9" xfId="41921"/>
    <cellStyle name="Note 7" xfId="41922"/>
    <cellStyle name="Note 7 2" xfId="41923"/>
    <cellStyle name="Note 7 2 2" xfId="41924"/>
    <cellStyle name="Note 7 2 2 2" xfId="41925"/>
    <cellStyle name="Note 7 2 2 2 2" xfId="41926"/>
    <cellStyle name="Note 7 2 2 2 2 2" xfId="41927"/>
    <cellStyle name="Note 7 2 2 2 3" xfId="41928"/>
    <cellStyle name="Note 7 2 2 3" xfId="41929"/>
    <cellStyle name="Note 7 2 2 3 2" xfId="41930"/>
    <cellStyle name="Note 7 2 2 4" xfId="41931"/>
    <cellStyle name="Note 7 2 3" xfId="41932"/>
    <cellStyle name="Note 7 2 3 2" xfId="41933"/>
    <cellStyle name="Note 7 2 3 2 2" xfId="41934"/>
    <cellStyle name="Note 7 2 3 3" xfId="41935"/>
    <cellStyle name="Note 7 2 4" xfId="41936"/>
    <cellStyle name="Note 7 2 4 2" xfId="41937"/>
    <cellStyle name="Note 7 2 5" xfId="41938"/>
    <cellStyle name="Note 7 3" xfId="41939"/>
    <cellStyle name="Note 7 3 2" xfId="41940"/>
    <cellStyle name="Note 7 3 2 2" xfId="41941"/>
    <cellStyle name="Note 7 3 3" xfId="41942"/>
    <cellStyle name="Note 7 4" xfId="41943"/>
    <cellStyle name="Note 7 4 2" xfId="41944"/>
    <cellStyle name="Note 7 4 2 2" xfId="41945"/>
    <cellStyle name="Note 7 4 2 2 2" xfId="41946"/>
    <cellStyle name="Note 7 4 2 3" xfId="41947"/>
    <cellStyle name="Note 7 4 3" xfId="41948"/>
    <cellStyle name="Note 7 4 3 2" xfId="41949"/>
    <cellStyle name="Note 7 4 4" xfId="41950"/>
    <cellStyle name="Note 7 5" xfId="41951"/>
    <cellStyle name="Note 7 5 2" xfId="41952"/>
    <cellStyle name="Note 7 5 2 2" xfId="41953"/>
    <cellStyle name="Note 7 5 3" xfId="41954"/>
    <cellStyle name="Note 7 6" xfId="41955"/>
    <cellStyle name="Note 7 6 2" xfId="41956"/>
    <cellStyle name="Note 7 7" xfId="41957"/>
    <cellStyle name="Note 8" xfId="41958"/>
    <cellStyle name="Note 8 2" xfId="41959"/>
    <cellStyle name="Note 8 2 2" xfId="41960"/>
    <cellStyle name="Note 8 2 2 2" xfId="41961"/>
    <cellStyle name="Note 8 2 2 2 2" xfId="41962"/>
    <cellStyle name="Note 8 2 2 2 2 2" xfId="41963"/>
    <cellStyle name="Note 8 2 2 2 2 2 2" xfId="41964"/>
    <cellStyle name="Note 8 2 2 2 2 3" xfId="41965"/>
    <cellStyle name="Note 8 2 2 2 3" xfId="41966"/>
    <cellStyle name="Note 8 2 2 2 3 2" xfId="41967"/>
    <cellStyle name="Note 8 2 2 2 4" xfId="41968"/>
    <cellStyle name="Note 8 2 2 3" xfId="41969"/>
    <cellStyle name="Note 8 2 2 3 2" xfId="41970"/>
    <cellStyle name="Note 8 2 2 3 2 2" xfId="41971"/>
    <cellStyle name="Note 8 2 2 3 3" xfId="41972"/>
    <cellStyle name="Note 8 2 2 4" xfId="41973"/>
    <cellStyle name="Note 8 2 2 4 2" xfId="41974"/>
    <cellStyle name="Note 8 2 2 5" xfId="41975"/>
    <cellStyle name="Note 8 2 3" xfId="41976"/>
    <cellStyle name="Note 8 2 3 2" xfId="41977"/>
    <cellStyle name="Note 8 2 3 2 2" xfId="41978"/>
    <cellStyle name="Note 8 2 3 2 2 2" xfId="41979"/>
    <cellStyle name="Note 8 2 3 2 3" xfId="41980"/>
    <cellStyle name="Note 8 2 3 3" xfId="41981"/>
    <cellStyle name="Note 8 2 3 3 2" xfId="41982"/>
    <cellStyle name="Note 8 2 3 4" xfId="41983"/>
    <cellStyle name="Note 8 2 4" xfId="41984"/>
    <cellStyle name="Note 8 2 4 2" xfId="41985"/>
    <cellStyle name="Note 8 2 4 2 2" xfId="41986"/>
    <cellStyle name="Note 8 2 4 3" xfId="41987"/>
    <cellStyle name="Note 8 2 5" xfId="41988"/>
    <cellStyle name="Note 8 2 5 2" xfId="41989"/>
    <cellStyle name="Note 8 2 6" xfId="41990"/>
    <cellStyle name="Note 8 3" xfId="41991"/>
    <cellStyle name="Note 8 3 2" xfId="41992"/>
    <cellStyle name="Note 8 3 2 2" xfId="41993"/>
    <cellStyle name="Note 8 3 2 2 2" xfId="41994"/>
    <cellStyle name="Note 8 3 2 2 2 2" xfId="41995"/>
    <cellStyle name="Note 8 3 2 2 2 2 2" xfId="41996"/>
    <cellStyle name="Note 8 3 2 2 2 2 2 2" xfId="41997"/>
    <cellStyle name="Note 8 3 2 2 2 2 3" xfId="41998"/>
    <cellStyle name="Note 8 3 2 2 2 3" xfId="41999"/>
    <cellStyle name="Note 8 3 2 2 2 3 2" xfId="42000"/>
    <cellStyle name="Note 8 3 2 2 2 4" xfId="42001"/>
    <cellStyle name="Note 8 3 2 2 3" xfId="42002"/>
    <cellStyle name="Note 8 3 2 2 3 2" xfId="42003"/>
    <cellStyle name="Note 8 3 2 2 3 2 2" xfId="42004"/>
    <cellStyle name="Note 8 3 2 2 3 3" xfId="42005"/>
    <cellStyle name="Note 8 3 2 2 4" xfId="42006"/>
    <cellStyle name="Note 8 3 2 2 4 2" xfId="42007"/>
    <cellStyle name="Note 8 3 2 2 5" xfId="42008"/>
    <cellStyle name="Note 8 3 2 3" xfId="42009"/>
    <cellStyle name="Note 8 3 2 3 2" xfId="42010"/>
    <cellStyle name="Note 8 3 2 3 2 2" xfId="42011"/>
    <cellStyle name="Note 8 3 2 3 2 2 2" xfId="42012"/>
    <cellStyle name="Note 8 3 2 3 2 3" xfId="42013"/>
    <cellStyle name="Note 8 3 2 3 3" xfId="42014"/>
    <cellStyle name="Note 8 3 2 3 3 2" xfId="42015"/>
    <cellStyle name="Note 8 3 2 3 4" xfId="42016"/>
    <cellStyle name="Note 8 3 2 4" xfId="42017"/>
    <cellStyle name="Note 8 3 2 4 2" xfId="42018"/>
    <cellStyle name="Note 8 3 2 4 2 2" xfId="42019"/>
    <cellStyle name="Note 8 3 2 4 3" xfId="42020"/>
    <cellStyle name="Note 8 3 2 5" xfId="42021"/>
    <cellStyle name="Note 8 3 2 5 2" xfId="42022"/>
    <cellStyle name="Note 8 3 2 6" xfId="42023"/>
    <cellStyle name="Note 8 3 3" xfId="42024"/>
    <cellStyle name="Note 8 3 3 2" xfId="42025"/>
    <cellStyle name="Note 8 3 3 2 2" xfId="42026"/>
    <cellStyle name="Note 8 3 3 2 2 2" xfId="42027"/>
    <cellStyle name="Note 8 3 3 2 2 2 2" xfId="42028"/>
    <cellStyle name="Note 8 3 3 2 2 3" xfId="42029"/>
    <cellStyle name="Note 8 3 3 2 3" xfId="42030"/>
    <cellStyle name="Note 8 3 3 2 3 2" xfId="42031"/>
    <cellStyle name="Note 8 3 3 2 4" xfId="42032"/>
    <cellStyle name="Note 8 3 3 3" xfId="42033"/>
    <cellStyle name="Note 8 3 3 3 2" xfId="42034"/>
    <cellStyle name="Note 8 3 3 3 2 2" xfId="42035"/>
    <cellStyle name="Note 8 3 3 3 3" xfId="42036"/>
    <cellStyle name="Note 8 3 3 4" xfId="42037"/>
    <cellStyle name="Note 8 3 3 4 2" xfId="42038"/>
    <cellStyle name="Note 8 3 3 5" xfId="42039"/>
    <cellStyle name="Note 8 3 4" xfId="42040"/>
    <cellStyle name="Note 8 3 4 2" xfId="42041"/>
    <cellStyle name="Note 8 3 4 2 2" xfId="42042"/>
    <cellStyle name="Note 8 3 4 2 2 2" xfId="42043"/>
    <cellStyle name="Note 8 3 4 2 3" xfId="42044"/>
    <cellStyle name="Note 8 3 4 3" xfId="42045"/>
    <cellStyle name="Note 8 3 4 3 2" xfId="42046"/>
    <cellStyle name="Note 8 3 4 4" xfId="42047"/>
    <cellStyle name="Note 8 3 5" xfId="42048"/>
    <cellStyle name="Note 8 3 5 2" xfId="42049"/>
    <cellStyle name="Note 8 3 5 2 2" xfId="42050"/>
    <cellStyle name="Note 8 3 5 3" xfId="42051"/>
    <cellStyle name="Note 8 3 6" xfId="42052"/>
    <cellStyle name="Note 8 3 6 2" xfId="42053"/>
    <cellStyle name="Note 8 3 7" xfId="42054"/>
    <cellStyle name="Note 8 4" xfId="42055"/>
    <cellStyle name="Note 8 4 2" xfId="42056"/>
    <cellStyle name="Note 8 4 2 2" xfId="42057"/>
    <cellStyle name="Note 8 4 3" xfId="42058"/>
    <cellStyle name="Note 8 5" xfId="42059"/>
    <cellStyle name="Note 8 5 2" xfId="42060"/>
    <cellStyle name="Note 8 5 2 2" xfId="42061"/>
    <cellStyle name="Note 8 5 2 2 2" xfId="42062"/>
    <cellStyle name="Note 8 5 2 2 2 2" xfId="42063"/>
    <cellStyle name="Note 8 5 2 2 3" xfId="42064"/>
    <cellStyle name="Note 8 5 2 3" xfId="42065"/>
    <cellStyle name="Note 8 5 2 3 2" xfId="42066"/>
    <cellStyle name="Note 8 5 2 4" xfId="42067"/>
    <cellStyle name="Note 8 5 3" xfId="42068"/>
    <cellStyle name="Note 8 5 3 2" xfId="42069"/>
    <cellStyle name="Note 8 5 3 2 2" xfId="42070"/>
    <cellStyle name="Note 8 5 3 3" xfId="42071"/>
    <cellStyle name="Note 8 5 4" xfId="42072"/>
    <cellStyle name="Note 8 5 4 2" xfId="42073"/>
    <cellStyle name="Note 8 5 5" xfId="42074"/>
    <cellStyle name="Note 8 6" xfId="42075"/>
    <cellStyle name="Note 8 6 2" xfId="42076"/>
    <cellStyle name="Note 8 6 2 2" xfId="42077"/>
    <cellStyle name="Note 8 6 2 2 2" xfId="42078"/>
    <cellStyle name="Note 8 6 2 3" xfId="42079"/>
    <cellStyle name="Note 8 6 3" xfId="42080"/>
    <cellStyle name="Note 8 6 3 2" xfId="42081"/>
    <cellStyle name="Note 8 6 4" xfId="42082"/>
    <cellStyle name="Note 8 7" xfId="42083"/>
    <cellStyle name="Note 8 7 2" xfId="42084"/>
    <cellStyle name="Note 8 7 2 2" xfId="42085"/>
    <cellStyle name="Note 8 7 3" xfId="42086"/>
    <cellStyle name="Note 8 8" xfId="42087"/>
    <cellStyle name="Note 8 8 2" xfId="42088"/>
    <cellStyle name="Note 8 9" xfId="42089"/>
    <cellStyle name="Note 9" xfId="42090"/>
    <cellStyle name="Note 9 2" xfId="42091"/>
    <cellStyle name="Note 9 2 2" xfId="42092"/>
    <cellStyle name="Note 9 2 2 2" xfId="42093"/>
    <cellStyle name="Note 9 2 2 2 2" xfId="42094"/>
    <cellStyle name="Note 9 2 2 3" xfId="42095"/>
    <cellStyle name="Note 9 2 3" xfId="42096"/>
    <cellStyle name="Note 9 2 3 2" xfId="42097"/>
    <cellStyle name="Note 9 2 4" xfId="42098"/>
    <cellStyle name="Note 9 3" xfId="42099"/>
    <cellStyle name="Note 9 3 2" xfId="42100"/>
    <cellStyle name="Note 9 3 2 2" xfId="42101"/>
    <cellStyle name="Note 9 3 3" xfId="42102"/>
    <cellStyle name="Note 9 4" xfId="42103"/>
    <cellStyle name="Note 9 4 2" xfId="42104"/>
    <cellStyle name="Note 9 5" xfId="42105"/>
    <cellStyle name="onezero" xfId="42106"/>
    <cellStyle name="onezero 2" xfId="42107"/>
    <cellStyle name="onezero 3" xfId="42108"/>
    <cellStyle name="onezero 3 2" xfId="42109"/>
    <cellStyle name="onezero 3 2 2" xfId="42110"/>
    <cellStyle name="onezero 3 3" xfId="42111"/>
    <cellStyle name="onezero 4" xfId="42112"/>
    <cellStyle name="onezero 4 2" xfId="42113"/>
    <cellStyle name="onezero 4 2 2" xfId="42114"/>
    <cellStyle name="onezero 4 3" xfId="42115"/>
    <cellStyle name="Output 10" xfId="42116"/>
    <cellStyle name="Output 2" xfId="156"/>
    <cellStyle name="Output 2 10" xfId="42117"/>
    <cellStyle name="Output 2 10 2" xfId="42118"/>
    <cellStyle name="Output 2 10 2 2" xfId="42119"/>
    <cellStyle name="Output 2 10 3" xfId="42120"/>
    <cellStyle name="Output 2 11" xfId="42121"/>
    <cellStyle name="Output 2 11 2" xfId="42122"/>
    <cellStyle name="Output 2 11 2 2" xfId="42123"/>
    <cellStyle name="Output 2 11 3" xfId="42124"/>
    <cellStyle name="Output 2 12" xfId="42125"/>
    <cellStyle name="Output 2 12 2" xfId="42126"/>
    <cellStyle name="Output 2 12 2 2" xfId="42127"/>
    <cellStyle name="Output 2 12 2 2 2" xfId="42128"/>
    <cellStyle name="Output 2 12 2 3" xfId="42129"/>
    <cellStyle name="Output 2 12 3" xfId="42130"/>
    <cellStyle name="Output 2 12 3 2" xfId="42131"/>
    <cellStyle name="Output 2 12 4" xfId="42132"/>
    <cellStyle name="Output 2 12 4 2" xfId="42133"/>
    <cellStyle name="Output 2 12 5" xfId="42134"/>
    <cellStyle name="Output 2 13" xfId="42135"/>
    <cellStyle name="Output 2 13 2" xfId="42136"/>
    <cellStyle name="Output 2 13 3" xfId="42137"/>
    <cellStyle name="Output 2 14" xfId="42138"/>
    <cellStyle name="Output 2 14 2" xfId="42139"/>
    <cellStyle name="Output 2 15" xfId="42140"/>
    <cellStyle name="Output 2 16" xfId="42141"/>
    <cellStyle name="Output 2 2" xfId="42142"/>
    <cellStyle name="Output 2 2 2" xfId="42143"/>
    <cellStyle name="Output 2 2 2 2" xfId="42144"/>
    <cellStyle name="Output 2 2 2 2 2" xfId="42145"/>
    <cellStyle name="Output 2 2 2 3" xfId="42146"/>
    <cellStyle name="Output 2 2 2 3 2" xfId="42147"/>
    <cellStyle name="Output 2 2 2 3 2 2" xfId="42148"/>
    <cellStyle name="Output 2 2 2 3 3" xfId="42149"/>
    <cellStyle name="Output 2 2 2 4" xfId="42150"/>
    <cellStyle name="Output 2 2 2 4 2" xfId="42151"/>
    <cellStyle name="Output 2 2 2 4 2 2" xfId="42152"/>
    <cellStyle name="Output 2 2 2 4 3" xfId="42153"/>
    <cellStyle name="Output 2 2 2 5" xfId="42154"/>
    <cellStyle name="Output 2 2 3" xfId="42155"/>
    <cellStyle name="Output 2 2 3 2" xfId="42156"/>
    <cellStyle name="Output 2 2 3 2 2" xfId="42157"/>
    <cellStyle name="Output 2 2 3 2 2 2" xfId="42158"/>
    <cellStyle name="Output 2 2 3 2 3" xfId="42159"/>
    <cellStyle name="Output 2 2 3 2 3 2" xfId="42160"/>
    <cellStyle name="Output 2 2 3 2 3 2 2" xfId="42161"/>
    <cellStyle name="Output 2 2 3 2 3 3" xfId="42162"/>
    <cellStyle name="Output 2 2 3 2 4" xfId="42163"/>
    <cellStyle name="Output 2 2 3 3" xfId="42164"/>
    <cellStyle name="Output 2 2 3 3 2" xfId="42165"/>
    <cellStyle name="Output 2 2 3 3 2 2" xfId="42166"/>
    <cellStyle name="Output 2 2 3 3 3" xfId="42167"/>
    <cellStyle name="Output 2 2 3 4" xfId="42168"/>
    <cellStyle name="Output 2 2 3 4 2" xfId="42169"/>
    <cellStyle name="Output 2 2 3 4 2 2" xfId="42170"/>
    <cellStyle name="Output 2 2 3 4 3" xfId="42171"/>
    <cellStyle name="Output 2 2 3 5" xfId="42172"/>
    <cellStyle name="Output 2 2 3 5 2" xfId="42173"/>
    <cellStyle name="Output 2 2 3 5 2 2" xfId="42174"/>
    <cellStyle name="Output 2 2 3 5 3" xfId="42175"/>
    <cellStyle name="Output 2 2 3 6" xfId="42176"/>
    <cellStyle name="Output 2 2 4" xfId="42177"/>
    <cellStyle name="Output 2 2 4 2" xfId="42178"/>
    <cellStyle name="Output 2 2 4 2 2" xfId="42179"/>
    <cellStyle name="Output 2 2 4 3" xfId="42180"/>
    <cellStyle name="Output 2 2 5" xfId="42181"/>
    <cellStyle name="Output 2 2 5 2" xfId="42182"/>
    <cellStyle name="Output 2 2 5 2 2" xfId="42183"/>
    <cellStyle name="Output 2 2 5 3" xfId="42184"/>
    <cellStyle name="Output 2 2 6" xfId="42185"/>
    <cellStyle name="Output 2 2 6 2" xfId="42186"/>
    <cellStyle name="Output 2 2 6 2 2" xfId="42187"/>
    <cellStyle name="Output 2 2 6 3" xfId="42188"/>
    <cellStyle name="Output 2 2 7" xfId="42189"/>
    <cellStyle name="Output 2 3" xfId="42190"/>
    <cellStyle name="Output 2 3 2" xfId="42191"/>
    <cellStyle name="Output 2 3 2 2" xfId="42192"/>
    <cellStyle name="Output 2 3 2 2 2" xfId="42193"/>
    <cellStyle name="Output 2 3 2 2 2 2" xfId="42194"/>
    <cellStyle name="Output 2 3 2 2 3" xfId="42195"/>
    <cellStyle name="Output 2 3 2 3" xfId="42196"/>
    <cellStyle name="Output 2 3 2 3 2" xfId="42197"/>
    <cellStyle name="Output 2 3 2 3 2 2" xfId="42198"/>
    <cellStyle name="Output 2 3 2 3 3" xfId="42199"/>
    <cellStyle name="Output 2 3 2 4" xfId="42200"/>
    <cellStyle name="Output 2 3 2 4 2" xfId="42201"/>
    <cellStyle name="Output 2 3 2 4 2 2" xfId="42202"/>
    <cellStyle name="Output 2 3 2 4 3" xfId="42203"/>
    <cellStyle name="Output 2 3 2 5" xfId="42204"/>
    <cellStyle name="Output 2 3 2 5 2" xfId="42205"/>
    <cellStyle name="Output 2 3 2 6" xfId="42206"/>
    <cellStyle name="Output 2 3 3" xfId="42207"/>
    <cellStyle name="Output 2 3 3 2" xfId="42208"/>
    <cellStyle name="Output 2 3 3 2 2" xfId="42209"/>
    <cellStyle name="Output 2 3 3 2 2 2" xfId="42210"/>
    <cellStyle name="Output 2 3 3 2 2 2 2" xfId="42211"/>
    <cellStyle name="Output 2 3 3 2 2 3" xfId="42212"/>
    <cellStyle name="Output 2 3 3 2 3" xfId="42213"/>
    <cellStyle name="Output 2 3 3 2 3 2" xfId="42214"/>
    <cellStyle name="Output 2 3 3 2 3 2 2" xfId="42215"/>
    <cellStyle name="Output 2 3 3 2 3 3" xfId="42216"/>
    <cellStyle name="Output 2 3 3 2 4" xfId="42217"/>
    <cellStyle name="Output 2 3 3 2 4 2" xfId="42218"/>
    <cellStyle name="Output 2 3 3 2 5" xfId="42219"/>
    <cellStyle name="Output 2 3 3 3" xfId="42220"/>
    <cellStyle name="Output 2 3 3 3 2" xfId="42221"/>
    <cellStyle name="Output 2 3 3 3 2 2" xfId="42222"/>
    <cellStyle name="Output 2 3 3 3 2 2 2" xfId="42223"/>
    <cellStyle name="Output 2 3 3 3 2 3" xfId="42224"/>
    <cellStyle name="Output 2 3 3 3 3" xfId="42225"/>
    <cellStyle name="Output 2 3 3 3 3 2" xfId="42226"/>
    <cellStyle name="Output 2 3 3 3 4" xfId="42227"/>
    <cellStyle name="Output 2 3 3 4" xfId="42228"/>
    <cellStyle name="Output 2 3 3 4 2" xfId="42229"/>
    <cellStyle name="Output 2 3 3 4 2 2" xfId="42230"/>
    <cellStyle name="Output 2 3 3 4 3" xfId="42231"/>
    <cellStyle name="Output 2 3 3 5" xfId="42232"/>
    <cellStyle name="Output 2 3 3 5 2" xfId="42233"/>
    <cellStyle name="Output 2 3 3 5 2 2" xfId="42234"/>
    <cellStyle name="Output 2 3 3 5 3" xfId="42235"/>
    <cellStyle name="Output 2 3 3 6" xfId="42236"/>
    <cellStyle name="Output 2 3 3 6 2" xfId="42237"/>
    <cellStyle name="Output 2 3 3 7" xfId="42238"/>
    <cellStyle name="Output 2 3 4" xfId="42239"/>
    <cellStyle name="Output 2 3 4 2" xfId="42240"/>
    <cellStyle name="Output 2 3 4 2 2" xfId="42241"/>
    <cellStyle name="Output 2 3 4 2 2 2" xfId="42242"/>
    <cellStyle name="Output 2 3 4 2 3" xfId="42243"/>
    <cellStyle name="Output 2 3 4 3" xfId="42244"/>
    <cellStyle name="Output 2 3 4 3 2" xfId="42245"/>
    <cellStyle name="Output 2 3 4 4" xfId="42246"/>
    <cellStyle name="Output 2 3 5" xfId="42247"/>
    <cellStyle name="Output 2 3 5 2" xfId="42248"/>
    <cellStyle name="Output 2 3 5 2 2" xfId="42249"/>
    <cellStyle name="Output 2 3 5 3" xfId="42250"/>
    <cellStyle name="Output 2 3 6" xfId="42251"/>
    <cellStyle name="Output 2 3 6 2" xfId="42252"/>
    <cellStyle name="Output 2 3 6 2 2" xfId="42253"/>
    <cellStyle name="Output 2 3 6 3" xfId="42254"/>
    <cellStyle name="Output 2 3 7" xfId="42255"/>
    <cellStyle name="Output 2 3 7 2" xfId="42256"/>
    <cellStyle name="Output 2 3 8" xfId="42257"/>
    <cellStyle name="Output 2 4" xfId="42258"/>
    <cellStyle name="Output 2 4 2" xfId="42259"/>
    <cellStyle name="Output 2 4 2 2" xfId="42260"/>
    <cellStyle name="Output 2 4 2 2 2" xfId="42261"/>
    <cellStyle name="Output 2 4 2 2 2 2" xfId="42262"/>
    <cellStyle name="Output 2 4 2 2 3" xfId="42263"/>
    <cellStyle name="Output 2 4 2 3" xfId="42264"/>
    <cellStyle name="Output 2 4 2 3 2" xfId="42265"/>
    <cellStyle name="Output 2 4 2 3 2 2" xfId="42266"/>
    <cellStyle name="Output 2 4 2 3 3" xfId="42267"/>
    <cellStyle name="Output 2 4 2 4" xfId="42268"/>
    <cellStyle name="Output 2 4 2 4 2" xfId="42269"/>
    <cellStyle name="Output 2 4 2 4 2 2" xfId="42270"/>
    <cellStyle name="Output 2 4 2 4 3" xfId="42271"/>
    <cellStyle name="Output 2 4 2 5" xfId="42272"/>
    <cellStyle name="Output 2 4 2 5 2" xfId="42273"/>
    <cellStyle name="Output 2 4 2 6" xfId="42274"/>
    <cellStyle name="Output 2 4 3" xfId="42275"/>
    <cellStyle name="Output 2 4 3 2" xfId="42276"/>
    <cellStyle name="Output 2 4 3 2 2" xfId="42277"/>
    <cellStyle name="Output 2 4 3 2 2 2" xfId="42278"/>
    <cellStyle name="Output 2 4 3 2 3" xfId="42279"/>
    <cellStyle name="Output 2 4 3 3" xfId="42280"/>
    <cellStyle name="Output 2 4 3 3 2" xfId="42281"/>
    <cellStyle name="Output 2 4 3 4" xfId="42282"/>
    <cellStyle name="Output 2 4 4" xfId="42283"/>
    <cellStyle name="Output 2 4 4 2" xfId="42284"/>
    <cellStyle name="Output 2 4 4 2 2" xfId="42285"/>
    <cellStyle name="Output 2 4 4 3" xfId="42286"/>
    <cellStyle name="Output 2 4 5" xfId="42287"/>
    <cellStyle name="Output 2 4 5 2" xfId="42288"/>
    <cellStyle name="Output 2 4 5 2 2" xfId="42289"/>
    <cellStyle name="Output 2 4 5 3" xfId="42290"/>
    <cellStyle name="Output 2 4 6" xfId="42291"/>
    <cellStyle name="Output 2 4 6 2" xfId="42292"/>
    <cellStyle name="Output 2 4 7" xfId="42293"/>
    <cellStyle name="Output 2 5" xfId="42294"/>
    <cellStyle name="Output 2 5 2" xfId="42295"/>
    <cellStyle name="Output 2 5 2 2" xfId="42296"/>
    <cellStyle name="Output 2 5 2 2 2" xfId="42297"/>
    <cellStyle name="Output 2 5 2 2 2 2" xfId="42298"/>
    <cellStyle name="Output 2 5 2 2 3" xfId="42299"/>
    <cellStyle name="Output 2 5 2 3" xfId="42300"/>
    <cellStyle name="Output 2 5 2 3 2" xfId="42301"/>
    <cellStyle name="Output 2 5 2 3 2 2" xfId="42302"/>
    <cellStyle name="Output 2 5 2 3 3" xfId="42303"/>
    <cellStyle name="Output 2 5 2 4" xfId="42304"/>
    <cellStyle name="Output 2 5 2 4 2" xfId="42305"/>
    <cellStyle name="Output 2 5 2 4 2 2" xfId="42306"/>
    <cellStyle name="Output 2 5 2 4 3" xfId="42307"/>
    <cellStyle name="Output 2 5 2 5" xfId="42308"/>
    <cellStyle name="Output 2 5 2 5 2" xfId="42309"/>
    <cellStyle name="Output 2 5 2 6" xfId="42310"/>
    <cellStyle name="Output 2 5 3" xfId="42311"/>
    <cellStyle name="Output 2 5 3 2" xfId="42312"/>
    <cellStyle name="Output 2 5 3 2 2" xfId="42313"/>
    <cellStyle name="Output 2 5 3 2 2 2" xfId="42314"/>
    <cellStyle name="Output 2 5 3 2 2 2 2" xfId="42315"/>
    <cellStyle name="Output 2 5 3 2 2 3" xfId="42316"/>
    <cellStyle name="Output 2 5 3 2 3" xfId="42317"/>
    <cellStyle name="Output 2 5 3 2 3 2" xfId="42318"/>
    <cellStyle name="Output 2 5 3 2 3 2 2" xfId="42319"/>
    <cellStyle name="Output 2 5 3 2 3 3" xfId="42320"/>
    <cellStyle name="Output 2 5 3 2 4" xfId="42321"/>
    <cellStyle name="Output 2 5 3 2 4 2" xfId="42322"/>
    <cellStyle name="Output 2 5 3 2 5" xfId="42323"/>
    <cellStyle name="Output 2 5 3 3" xfId="42324"/>
    <cellStyle name="Output 2 5 3 3 2" xfId="42325"/>
    <cellStyle name="Output 2 5 3 3 2 2" xfId="42326"/>
    <cellStyle name="Output 2 5 3 3 2 2 2" xfId="42327"/>
    <cellStyle name="Output 2 5 3 3 2 3" xfId="42328"/>
    <cellStyle name="Output 2 5 3 3 3" xfId="42329"/>
    <cellStyle name="Output 2 5 3 3 3 2" xfId="42330"/>
    <cellStyle name="Output 2 5 3 3 4" xfId="42331"/>
    <cellStyle name="Output 2 5 3 4" xfId="42332"/>
    <cellStyle name="Output 2 5 3 4 2" xfId="42333"/>
    <cellStyle name="Output 2 5 3 4 2 2" xfId="42334"/>
    <cellStyle name="Output 2 5 3 4 3" xfId="42335"/>
    <cellStyle name="Output 2 5 3 5" xfId="42336"/>
    <cellStyle name="Output 2 5 3 5 2" xfId="42337"/>
    <cellStyle name="Output 2 5 3 5 2 2" xfId="42338"/>
    <cellStyle name="Output 2 5 3 5 3" xfId="42339"/>
    <cellStyle name="Output 2 5 3 6" xfId="42340"/>
    <cellStyle name="Output 2 5 3 6 2" xfId="42341"/>
    <cellStyle name="Output 2 5 3 7" xfId="42342"/>
    <cellStyle name="Output 2 5 4" xfId="42343"/>
    <cellStyle name="Output 2 5 4 2" xfId="42344"/>
    <cellStyle name="Output 2 5 4 2 2" xfId="42345"/>
    <cellStyle name="Output 2 5 4 2 2 2" xfId="42346"/>
    <cellStyle name="Output 2 5 4 2 3" xfId="42347"/>
    <cellStyle name="Output 2 5 4 3" xfId="42348"/>
    <cellStyle name="Output 2 5 4 3 2" xfId="42349"/>
    <cellStyle name="Output 2 5 4 4" xfId="42350"/>
    <cellStyle name="Output 2 5 5" xfId="42351"/>
    <cellStyle name="Output 2 5 5 2" xfId="42352"/>
    <cellStyle name="Output 2 5 5 2 2" xfId="42353"/>
    <cellStyle name="Output 2 5 5 3" xfId="42354"/>
    <cellStyle name="Output 2 5 6" xfId="42355"/>
    <cellStyle name="Output 2 5 6 2" xfId="42356"/>
    <cellStyle name="Output 2 5 6 2 2" xfId="42357"/>
    <cellStyle name="Output 2 5 6 3" xfId="42358"/>
    <cellStyle name="Output 2 5 7" xfId="42359"/>
    <cellStyle name="Output 2 5 7 2" xfId="42360"/>
    <cellStyle name="Output 2 5 8" xfId="42361"/>
    <cellStyle name="Output 2 6" xfId="42362"/>
    <cellStyle name="Output 2 6 2" xfId="42363"/>
    <cellStyle name="Output 2 6 2 2" xfId="42364"/>
    <cellStyle name="Output 2 6 2 2 2" xfId="42365"/>
    <cellStyle name="Output 2 6 2 2 2 2" xfId="42366"/>
    <cellStyle name="Output 2 6 2 2 3" xfId="42367"/>
    <cellStyle name="Output 2 6 2 3" xfId="42368"/>
    <cellStyle name="Output 2 6 2 3 2" xfId="42369"/>
    <cellStyle name="Output 2 6 2 3 2 2" xfId="42370"/>
    <cellStyle name="Output 2 6 2 3 3" xfId="42371"/>
    <cellStyle name="Output 2 6 2 4" xfId="42372"/>
    <cellStyle name="Output 2 6 2 4 2" xfId="42373"/>
    <cellStyle name="Output 2 6 2 4 2 2" xfId="42374"/>
    <cellStyle name="Output 2 6 2 4 3" xfId="42375"/>
    <cellStyle name="Output 2 6 2 5" xfId="42376"/>
    <cellStyle name="Output 2 6 2 5 2" xfId="42377"/>
    <cellStyle name="Output 2 6 2 6" xfId="42378"/>
    <cellStyle name="Output 2 6 3" xfId="42379"/>
    <cellStyle name="Output 2 6 3 2" xfId="42380"/>
    <cellStyle name="Output 2 6 3 2 2" xfId="42381"/>
    <cellStyle name="Output 2 6 3 2 2 2" xfId="42382"/>
    <cellStyle name="Output 2 6 3 2 3" xfId="42383"/>
    <cellStyle name="Output 2 6 3 3" xfId="42384"/>
    <cellStyle name="Output 2 6 3 3 2" xfId="42385"/>
    <cellStyle name="Output 2 6 3 3 2 2" xfId="42386"/>
    <cellStyle name="Output 2 6 3 3 3" xfId="42387"/>
    <cellStyle name="Output 2 6 3 4" xfId="42388"/>
    <cellStyle name="Output 2 6 3 4 2" xfId="42389"/>
    <cellStyle name="Output 2 6 3 5" xfId="42390"/>
    <cellStyle name="Output 2 6 4" xfId="42391"/>
    <cellStyle name="Output 2 6 4 2" xfId="42392"/>
    <cellStyle name="Output 2 6 4 2 2" xfId="42393"/>
    <cellStyle name="Output 2 6 4 2 2 2" xfId="42394"/>
    <cellStyle name="Output 2 6 4 2 3" xfId="42395"/>
    <cellStyle name="Output 2 6 4 3" xfId="42396"/>
    <cellStyle name="Output 2 6 4 3 2" xfId="42397"/>
    <cellStyle name="Output 2 6 4 4" xfId="42398"/>
    <cellStyle name="Output 2 6 5" xfId="42399"/>
    <cellStyle name="Output 2 6 5 2" xfId="42400"/>
    <cellStyle name="Output 2 6 5 2 2" xfId="42401"/>
    <cellStyle name="Output 2 6 5 3" xfId="42402"/>
    <cellStyle name="Output 2 6 6" xfId="42403"/>
    <cellStyle name="Output 2 6 6 2" xfId="42404"/>
    <cellStyle name="Output 2 6 6 2 2" xfId="42405"/>
    <cellStyle name="Output 2 6 6 3" xfId="42406"/>
    <cellStyle name="Output 2 6 7" xfId="42407"/>
    <cellStyle name="Output 2 6 7 2" xfId="42408"/>
    <cellStyle name="Output 2 6 8" xfId="42409"/>
    <cellStyle name="Output 2 7" xfId="42410"/>
    <cellStyle name="Output 2 7 2" xfId="42411"/>
    <cellStyle name="Output 2 7 2 2" xfId="42412"/>
    <cellStyle name="Output 2 7 2 2 2" xfId="42413"/>
    <cellStyle name="Output 2 7 2 3" xfId="42414"/>
    <cellStyle name="Output 2 7 3" xfId="42415"/>
    <cellStyle name="Output 2 7 3 2" xfId="42416"/>
    <cellStyle name="Output 2 7 3 2 2" xfId="42417"/>
    <cellStyle name="Output 2 7 3 3" xfId="42418"/>
    <cellStyle name="Output 2 7 4" xfId="42419"/>
    <cellStyle name="Output 2 7 4 2" xfId="42420"/>
    <cellStyle name="Output 2 7 4 2 2" xfId="42421"/>
    <cellStyle name="Output 2 7 4 3" xfId="42422"/>
    <cellStyle name="Output 2 7 5" xfId="42423"/>
    <cellStyle name="Output 2 7 5 2" xfId="42424"/>
    <cellStyle name="Output 2 7 6" xfId="42425"/>
    <cellStyle name="Output 2 8" xfId="42426"/>
    <cellStyle name="Output 2 8 2" xfId="42427"/>
    <cellStyle name="Output 2 8 2 2" xfId="42428"/>
    <cellStyle name="Output 2 8 2 2 2" xfId="42429"/>
    <cellStyle name="Output 2 8 2 2 2 2" xfId="42430"/>
    <cellStyle name="Output 2 8 2 2 3" xfId="42431"/>
    <cellStyle name="Output 2 8 2 3" xfId="42432"/>
    <cellStyle name="Output 2 8 2 3 2" xfId="42433"/>
    <cellStyle name="Output 2 8 2 3 2 2" xfId="42434"/>
    <cellStyle name="Output 2 8 2 3 3" xfId="42435"/>
    <cellStyle name="Output 2 8 2 4" xfId="42436"/>
    <cellStyle name="Output 2 8 2 4 2" xfId="42437"/>
    <cellStyle name="Output 2 8 2 5" xfId="42438"/>
    <cellStyle name="Output 2 8 3" xfId="42439"/>
    <cellStyle name="Output 2 8 3 2" xfId="42440"/>
    <cellStyle name="Output 2 8 3 2 2" xfId="42441"/>
    <cellStyle name="Output 2 8 3 2 2 2" xfId="42442"/>
    <cellStyle name="Output 2 8 3 2 3" xfId="42443"/>
    <cellStyle name="Output 2 8 3 3" xfId="42444"/>
    <cellStyle name="Output 2 8 3 3 2" xfId="42445"/>
    <cellStyle name="Output 2 8 3 4" xfId="42446"/>
    <cellStyle name="Output 2 8 4" xfId="42447"/>
    <cellStyle name="Output 2 8 4 2" xfId="42448"/>
    <cellStyle name="Output 2 8 4 2 2" xfId="42449"/>
    <cellStyle name="Output 2 8 4 3" xfId="42450"/>
    <cellStyle name="Output 2 8 5" xfId="42451"/>
    <cellStyle name="Output 2 8 5 2" xfId="42452"/>
    <cellStyle name="Output 2 8 5 2 2" xfId="42453"/>
    <cellStyle name="Output 2 8 5 3" xfId="42454"/>
    <cellStyle name="Output 2 8 6" xfId="42455"/>
    <cellStyle name="Output 2 8 6 2" xfId="42456"/>
    <cellStyle name="Output 2 8 7" xfId="42457"/>
    <cellStyle name="Output 2 9" xfId="42458"/>
    <cellStyle name="Output 2 9 2" xfId="42459"/>
    <cellStyle name="Output 2 9 2 2" xfId="42460"/>
    <cellStyle name="Output 2 9 2 2 2" xfId="42461"/>
    <cellStyle name="Output 2 9 2 3" xfId="42462"/>
    <cellStyle name="Output 2 9 3" xfId="42463"/>
    <cellStyle name="Output 2 9 3 2" xfId="42464"/>
    <cellStyle name="Output 2 9 4" xfId="42465"/>
    <cellStyle name="Output 3" xfId="157"/>
    <cellStyle name="Output 3 2" xfId="42466"/>
    <cellStyle name="Output 3 2 2" xfId="42467"/>
    <cellStyle name="Output 3 2 2 2" xfId="42468"/>
    <cellStyle name="Output 3 2 2 2 2" xfId="42469"/>
    <cellStyle name="Output 3 2 2 3" xfId="42470"/>
    <cellStyle name="Output 3 2 3" xfId="42471"/>
    <cellStyle name="Output 3 2 3 2" xfId="42472"/>
    <cellStyle name="Output 3 2 3 2 2" xfId="42473"/>
    <cellStyle name="Output 3 2 3 3" xfId="42474"/>
    <cellStyle name="Output 3 2 4" xfId="42475"/>
    <cellStyle name="Output 3 2 4 2" xfId="42476"/>
    <cellStyle name="Output 3 2 4 2 2" xfId="42477"/>
    <cellStyle name="Output 3 2 4 3" xfId="42478"/>
    <cellStyle name="Output 3 2 5" xfId="42479"/>
    <cellStyle name="Output 3 2 5 2" xfId="42480"/>
    <cellStyle name="Output 3 2 6" xfId="42481"/>
    <cellStyle name="Output 3 3" xfId="42482"/>
    <cellStyle name="Output 3 3 2" xfId="42483"/>
    <cellStyle name="Output 3 3 2 2" xfId="42484"/>
    <cellStyle name="Output 3 3 3" xfId="42485"/>
    <cellStyle name="Output 3 3 3 2" xfId="42486"/>
    <cellStyle name="Output 3 3 3 2 2" xfId="42487"/>
    <cellStyle name="Output 3 3 3 3" xfId="42488"/>
    <cellStyle name="Output 3 3 4" xfId="42489"/>
    <cellStyle name="Output 3 3 4 2" xfId="42490"/>
    <cellStyle name="Output 3 3 4 2 2" xfId="42491"/>
    <cellStyle name="Output 3 3 4 3" xfId="42492"/>
    <cellStyle name="Output 3 3 5" xfId="42493"/>
    <cellStyle name="Output 3 4" xfId="42494"/>
    <cellStyle name="Output 3 4 2" xfId="42495"/>
    <cellStyle name="Output 3 4 2 2" xfId="42496"/>
    <cellStyle name="Output 3 4 2 2 2" xfId="42497"/>
    <cellStyle name="Output 3 4 2 3" xfId="42498"/>
    <cellStyle name="Output 3 4 2 3 2" xfId="42499"/>
    <cellStyle name="Output 3 4 2 3 2 2" xfId="42500"/>
    <cellStyle name="Output 3 4 2 3 3" xfId="42501"/>
    <cellStyle name="Output 3 4 2 4" xfId="42502"/>
    <cellStyle name="Output 3 4 3" xfId="42503"/>
    <cellStyle name="Output 3 4 3 2" xfId="42504"/>
    <cellStyle name="Output 3 4 3 2 2" xfId="42505"/>
    <cellStyle name="Output 3 4 3 3" xfId="42506"/>
    <cellStyle name="Output 3 4 4" xfId="42507"/>
    <cellStyle name="Output 3 4 4 2" xfId="42508"/>
    <cellStyle name="Output 3 4 4 2 2" xfId="42509"/>
    <cellStyle name="Output 3 4 4 3" xfId="42510"/>
    <cellStyle name="Output 3 4 5" xfId="42511"/>
    <cellStyle name="Output 3 4 5 2" xfId="42512"/>
    <cellStyle name="Output 3 4 5 2 2" xfId="42513"/>
    <cellStyle name="Output 3 4 5 3" xfId="42514"/>
    <cellStyle name="Output 3 4 6" xfId="42515"/>
    <cellStyle name="Output 3 5" xfId="42516"/>
    <cellStyle name="Output 3 5 2" xfId="42517"/>
    <cellStyle name="Output 3 5 2 2" xfId="42518"/>
    <cellStyle name="Output 3 5 3" xfId="42519"/>
    <cellStyle name="Output 3 6" xfId="42520"/>
    <cellStyle name="Output 3 6 2" xfId="42521"/>
    <cellStyle name="Output 3 6 2 2" xfId="42522"/>
    <cellStyle name="Output 3 6 3" xfId="42523"/>
    <cellStyle name="Output 3 7" xfId="42524"/>
    <cellStyle name="Output 3 7 2" xfId="42525"/>
    <cellStyle name="Output 3 7 2 2" xfId="42526"/>
    <cellStyle name="Output 3 7 3" xfId="42527"/>
    <cellStyle name="Output 3 8" xfId="42528"/>
    <cellStyle name="Output 4" xfId="158"/>
    <cellStyle name="Output 4 2" xfId="42529"/>
    <cellStyle name="Output 4 2 2" xfId="42530"/>
    <cellStyle name="Output 4 2 2 2" xfId="42531"/>
    <cellStyle name="Output 4 2 3" xfId="42532"/>
    <cellStyle name="Output 4 2 3 2" xfId="42533"/>
    <cellStyle name="Output 4 2 3 2 2" xfId="42534"/>
    <cellStyle name="Output 4 2 3 3" xfId="42535"/>
    <cellStyle name="Output 4 2 4" xfId="42536"/>
    <cellStyle name="Output 4 2 4 2" xfId="42537"/>
    <cellStyle name="Output 4 2 4 2 2" xfId="42538"/>
    <cellStyle name="Output 4 2 4 3" xfId="42539"/>
    <cellStyle name="Output 4 2 5" xfId="42540"/>
    <cellStyle name="Output 4 3" xfId="42541"/>
    <cellStyle name="Output 4 3 2" xfId="42542"/>
    <cellStyle name="Output 4 3 2 2" xfId="42543"/>
    <cellStyle name="Output 4 3 2 2 2" xfId="42544"/>
    <cellStyle name="Output 4 3 2 3" xfId="42545"/>
    <cellStyle name="Output 4 3 2 3 2" xfId="42546"/>
    <cellStyle name="Output 4 3 2 3 2 2" xfId="42547"/>
    <cellStyle name="Output 4 3 2 3 3" xfId="42548"/>
    <cellStyle name="Output 4 3 2 4" xfId="42549"/>
    <cellStyle name="Output 4 3 3" xfId="42550"/>
    <cellStyle name="Output 4 3 3 2" xfId="42551"/>
    <cellStyle name="Output 4 3 3 2 2" xfId="42552"/>
    <cellStyle name="Output 4 3 3 3" xfId="42553"/>
    <cellStyle name="Output 4 3 4" xfId="42554"/>
    <cellStyle name="Output 4 3 4 2" xfId="42555"/>
    <cellStyle name="Output 4 3 4 2 2" xfId="42556"/>
    <cellStyle name="Output 4 3 4 3" xfId="42557"/>
    <cellStyle name="Output 4 3 5" xfId="42558"/>
    <cellStyle name="Output 4 3 5 2" xfId="42559"/>
    <cellStyle name="Output 4 3 5 2 2" xfId="42560"/>
    <cellStyle name="Output 4 3 5 3" xfId="42561"/>
    <cellStyle name="Output 4 3 6" xfId="42562"/>
    <cellStyle name="Output 4 4" xfId="42563"/>
    <cellStyle name="Output 4 4 2" xfId="42564"/>
    <cellStyle name="Output 4 4 2 2" xfId="42565"/>
    <cellStyle name="Output 4 4 3" xfId="42566"/>
    <cellStyle name="Output 4 5" xfId="42567"/>
    <cellStyle name="Output 4 5 2" xfId="42568"/>
    <cellStyle name="Output 4 5 2 2" xfId="42569"/>
    <cellStyle name="Output 4 5 3" xfId="42570"/>
    <cellStyle name="Output 4 6" xfId="42571"/>
    <cellStyle name="Output 4 6 2" xfId="42572"/>
    <cellStyle name="Output 4 6 2 2" xfId="42573"/>
    <cellStyle name="Output 4 6 3" xfId="42574"/>
    <cellStyle name="Output 4 7" xfId="42575"/>
    <cellStyle name="Output 5" xfId="42576"/>
    <cellStyle name="Output 5 2" xfId="42577"/>
    <cellStyle name="Output 5 2 2" xfId="42578"/>
    <cellStyle name="Output 5 2 2 2" xfId="42579"/>
    <cellStyle name="Output 5 2 2 2 2" xfId="42580"/>
    <cellStyle name="Output 5 2 2 3" xfId="42581"/>
    <cellStyle name="Output 5 2 3" xfId="42582"/>
    <cellStyle name="Output 5 2 3 2" xfId="42583"/>
    <cellStyle name="Output 5 2 3 2 2" xfId="42584"/>
    <cellStyle name="Output 5 2 3 3" xfId="42585"/>
    <cellStyle name="Output 5 2 4" xfId="42586"/>
    <cellStyle name="Output 5 2 4 2" xfId="42587"/>
    <cellStyle name="Output 5 2 4 2 2" xfId="42588"/>
    <cellStyle name="Output 5 2 4 3" xfId="42589"/>
    <cellStyle name="Output 5 2 5" xfId="42590"/>
    <cellStyle name="Output 5 2 5 2" xfId="42591"/>
    <cellStyle name="Output 5 2 6" xfId="42592"/>
    <cellStyle name="Output 5 3" xfId="42593"/>
    <cellStyle name="Output 5 3 2" xfId="42594"/>
    <cellStyle name="Output 5 3 2 2" xfId="42595"/>
    <cellStyle name="Output 5 3 2 2 2" xfId="42596"/>
    <cellStyle name="Output 5 3 2 2 2 2" xfId="42597"/>
    <cellStyle name="Output 5 3 2 2 3" xfId="42598"/>
    <cellStyle name="Output 5 3 2 3" xfId="42599"/>
    <cellStyle name="Output 5 3 2 3 2" xfId="42600"/>
    <cellStyle name="Output 5 3 2 3 2 2" xfId="42601"/>
    <cellStyle name="Output 5 3 2 3 3" xfId="42602"/>
    <cellStyle name="Output 5 3 2 4" xfId="42603"/>
    <cellStyle name="Output 5 3 2 4 2" xfId="42604"/>
    <cellStyle name="Output 5 3 2 5" xfId="42605"/>
    <cellStyle name="Output 5 3 3" xfId="42606"/>
    <cellStyle name="Output 5 3 3 2" xfId="42607"/>
    <cellStyle name="Output 5 3 3 2 2" xfId="42608"/>
    <cellStyle name="Output 5 3 3 2 2 2" xfId="42609"/>
    <cellStyle name="Output 5 3 3 2 3" xfId="42610"/>
    <cellStyle name="Output 5 3 3 3" xfId="42611"/>
    <cellStyle name="Output 5 3 3 3 2" xfId="42612"/>
    <cellStyle name="Output 5 3 3 4" xfId="42613"/>
    <cellStyle name="Output 5 3 4" xfId="42614"/>
    <cellStyle name="Output 5 3 4 2" xfId="42615"/>
    <cellStyle name="Output 5 3 4 2 2" xfId="42616"/>
    <cellStyle name="Output 5 3 4 3" xfId="42617"/>
    <cellStyle name="Output 5 3 5" xfId="42618"/>
    <cellStyle name="Output 5 3 5 2" xfId="42619"/>
    <cellStyle name="Output 5 3 5 2 2" xfId="42620"/>
    <cellStyle name="Output 5 3 5 3" xfId="42621"/>
    <cellStyle name="Output 5 3 6" xfId="42622"/>
    <cellStyle name="Output 5 3 6 2" xfId="42623"/>
    <cellStyle name="Output 5 3 7" xfId="42624"/>
    <cellStyle name="Output 5 4" xfId="42625"/>
    <cellStyle name="Output 5 4 2" xfId="42626"/>
    <cellStyle name="Output 5 4 2 2" xfId="42627"/>
    <cellStyle name="Output 5 4 2 2 2" xfId="42628"/>
    <cellStyle name="Output 5 4 2 3" xfId="42629"/>
    <cellStyle name="Output 5 4 3" xfId="42630"/>
    <cellStyle name="Output 5 4 3 2" xfId="42631"/>
    <cellStyle name="Output 5 4 4" xfId="42632"/>
    <cellStyle name="Output 5 5" xfId="42633"/>
    <cellStyle name="Output 5 5 2" xfId="42634"/>
    <cellStyle name="Output 5 5 2 2" xfId="42635"/>
    <cellStyle name="Output 5 5 3" xfId="42636"/>
    <cellStyle name="Output 5 6" xfId="42637"/>
    <cellStyle name="Output 5 6 2" xfId="42638"/>
    <cellStyle name="Output 5 6 2 2" xfId="42639"/>
    <cellStyle name="Output 5 6 3" xfId="42640"/>
    <cellStyle name="Output 5 7" xfId="42641"/>
    <cellStyle name="Output 5 7 2" xfId="42642"/>
    <cellStyle name="Output 5 8" xfId="42643"/>
    <cellStyle name="Output 6" xfId="42644"/>
    <cellStyle name="Output 6 2" xfId="42645"/>
    <cellStyle name="Output 6 2 2" xfId="42646"/>
    <cellStyle name="Output 6 2 2 2" xfId="42647"/>
    <cellStyle name="Output 6 2 2 2 2" xfId="42648"/>
    <cellStyle name="Output 6 2 2 3" xfId="42649"/>
    <cellStyle name="Output 6 2 3" xfId="42650"/>
    <cellStyle name="Output 6 2 3 2" xfId="42651"/>
    <cellStyle name="Output 6 2 3 2 2" xfId="42652"/>
    <cellStyle name="Output 6 2 3 3" xfId="42653"/>
    <cellStyle name="Output 6 2 4" xfId="42654"/>
    <cellStyle name="Output 6 2 4 2" xfId="42655"/>
    <cellStyle name="Output 6 2 4 2 2" xfId="42656"/>
    <cellStyle name="Output 6 2 4 3" xfId="42657"/>
    <cellStyle name="Output 6 2 5" xfId="42658"/>
    <cellStyle name="Output 6 2 5 2" xfId="42659"/>
    <cellStyle name="Output 6 2 6" xfId="42660"/>
    <cellStyle name="Output 6 3" xfId="42661"/>
    <cellStyle name="Output 6 3 2" xfId="42662"/>
    <cellStyle name="Output 6 3 2 2" xfId="42663"/>
    <cellStyle name="Output 6 3 2 2 2" xfId="42664"/>
    <cellStyle name="Output 6 3 2 3" xfId="42665"/>
    <cellStyle name="Output 6 3 3" xfId="42666"/>
    <cellStyle name="Output 6 3 3 2" xfId="42667"/>
    <cellStyle name="Output 6 3 4" xfId="42668"/>
    <cellStyle name="Output 6 4" xfId="42669"/>
    <cellStyle name="Output 6 4 2" xfId="42670"/>
    <cellStyle name="Output 6 4 2 2" xfId="42671"/>
    <cellStyle name="Output 6 4 3" xfId="42672"/>
    <cellStyle name="Output 6 5" xfId="42673"/>
    <cellStyle name="Output 6 5 2" xfId="42674"/>
    <cellStyle name="Output 6 5 2 2" xfId="42675"/>
    <cellStyle name="Output 6 5 3" xfId="42676"/>
    <cellStyle name="Output 6 6" xfId="42677"/>
    <cellStyle name="Output 6 6 2" xfId="42678"/>
    <cellStyle name="Output 6 7" xfId="42679"/>
    <cellStyle name="Output 7" xfId="42680"/>
    <cellStyle name="Output 7 2" xfId="42681"/>
    <cellStyle name="Output 8" xfId="42682"/>
    <cellStyle name="Output 8 2" xfId="42683"/>
    <cellStyle name="Output 9" xfId="42684"/>
    <cellStyle name="pct2" xfId="42685"/>
    <cellStyle name="pct2 2" xfId="42686"/>
    <cellStyle name="pct2 3" xfId="42687"/>
    <cellStyle name="pct2 3 2" xfId="42688"/>
    <cellStyle name="pct2 3 2 2" xfId="42689"/>
    <cellStyle name="pct2 3 3" xfId="42690"/>
    <cellStyle name="pct2 4" xfId="42691"/>
    <cellStyle name="pct2 4 2" xfId="42692"/>
    <cellStyle name="pct2 4 2 2" xfId="42693"/>
    <cellStyle name="pct2 4 3" xfId="42694"/>
    <cellStyle name="PctNoZero" xfId="42695"/>
    <cellStyle name="PctNoZero 2" xfId="42696"/>
    <cellStyle name="PctNoZero 3" xfId="42697"/>
    <cellStyle name="PctNoZero 3 2" xfId="42698"/>
    <cellStyle name="PctNoZero 3 2 2" xfId="42699"/>
    <cellStyle name="PctNoZero 3 3" xfId="42700"/>
    <cellStyle name="PctNoZero 4" xfId="42701"/>
    <cellStyle name="PctNoZero 4 2" xfId="42702"/>
    <cellStyle name="PctNoZero 4 2 2" xfId="42703"/>
    <cellStyle name="PctNoZero 4 3" xfId="42704"/>
    <cellStyle name="per.style" xfId="42705"/>
    <cellStyle name="per.style 2" xfId="42706"/>
    <cellStyle name="per.style 2 2" xfId="42707"/>
    <cellStyle name="per.style 2 3" xfId="42708"/>
    <cellStyle name="per.style 2 3 2" xfId="42709"/>
    <cellStyle name="per.style 2 3 2 2" xfId="42710"/>
    <cellStyle name="per.style 2 3 3" xfId="42711"/>
    <cellStyle name="per.style 2 4" xfId="42712"/>
    <cellStyle name="per.style 2 4 2" xfId="42713"/>
    <cellStyle name="per.style 2 4 2 2" xfId="42714"/>
    <cellStyle name="per.style 2 4 3" xfId="42715"/>
    <cellStyle name="per.style 3" xfId="42716"/>
    <cellStyle name="per.style 4" xfId="42717"/>
    <cellStyle name="per.style 4 2" xfId="42718"/>
    <cellStyle name="per.style 4 2 2" xfId="42719"/>
    <cellStyle name="per.style 4 3" xfId="42720"/>
    <cellStyle name="per.style 5" xfId="42721"/>
    <cellStyle name="per.style 5 2" xfId="42722"/>
    <cellStyle name="per.style 5 2 2" xfId="42723"/>
    <cellStyle name="per.style 5 3" xfId="42724"/>
    <cellStyle name="Percent" xfId="2" builtinId="5"/>
    <cellStyle name="Percent (0.0%)" xfId="42725"/>
    <cellStyle name="Percent (0.0%) 2" xfId="42726"/>
    <cellStyle name="Percent (0.0%) 3" xfId="42727"/>
    <cellStyle name="Percent (0.0%) 3 2" xfId="42728"/>
    <cellStyle name="Percent (0.0%) 3 2 2" xfId="42729"/>
    <cellStyle name="Percent (0.0%) 3 3" xfId="42730"/>
    <cellStyle name="Percent (0.0%) 4" xfId="42731"/>
    <cellStyle name="Percent (0.0%) 4 2" xfId="42732"/>
    <cellStyle name="Percent (0.0%) 4 2 2" xfId="42733"/>
    <cellStyle name="Percent (0.0%) 4 3" xfId="42734"/>
    <cellStyle name="Percent [2]" xfId="209"/>
    <cellStyle name="Percent [2] 2" xfId="42735"/>
    <cellStyle name="Percent [2] 2 2" xfId="42736"/>
    <cellStyle name="Percent [2] 2 3" xfId="42737"/>
    <cellStyle name="Percent [2] 2 3 2" xfId="42738"/>
    <cellStyle name="Percent [2] 2 3 2 2" xfId="42739"/>
    <cellStyle name="Percent [2] 2 3 3" xfId="42740"/>
    <cellStyle name="Percent [2] 2 4" xfId="42741"/>
    <cellStyle name="Percent [2] 2 4 2" xfId="42742"/>
    <cellStyle name="Percent [2] 2 4 2 2" xfId="42743"/>
    <cellStyle name="Percent [2] 2 4 3" xfId="42744"/>
    <cellStyle name="Percent [2] 3" xfId="42745"/>
    <cellStyle name="Percent [2] 4" xfId="42746"/>
    <cellStyle name="Percent [2] 4 2" xfId="42747"/>
    <cellStyle name="Percent [2] 4 2 2" xfId="42748"/>
    <cellStyle name="Percent [2] 4 3" xfId="42749"/>
    <cellStyle name="Percent [2] 5" xfId="42750"/>
    <cellStyle name="Percent [2] 5 2" xfId="42751"/>
    <cellStyle name="Percent [2] 5 2 2" xfId="42752"/>
    <cellStyle name="Percent [2] 5 3" xfId="42753"/>
    <cellStyle name="Percent 10" xfId="11"/>
    <cellStyle name="Percent 10 2" xfId="42754"/>
    <cellStyle name="Percent 10 3" xfId="42755"/>
    <cellStyle name="Percent 10 3 2" xfId="42756"/>
    <cellStyle name="Percent 10 3 2 2" xfId="42757"/>
    <cellStyle name="Percent 10 3 3" xfId="42758"/>
    <cellStyle name="Percent 10 4" xfId="42759"/>
    <cellStyle name="Percent 10 4 2" xfId="42760"/>
    <cellStyle name="Percent 10 4 2 2" xfId="42761"/>
    <cellStyle name="Percent 10 4 3" xfId="42762"/>
    <cellStyle name="Percent 100" xfId="42763"/>
    <cellStyle name="Percent 100 2" xfId="42764"/>
    <cellStyle name="Percent 100 3" xfId="42765"/>
    <cellStyle name="Percent 100 3 2" xfId="42766"/>
    <cellStyle name="Percent 100 3 2 2" xfId="42767"/>
    <cellStyle name="Percent 100 3 3" xfId="42768"/>
    <cellStyle name="Percent 100 4" xfId="42769"/>
    <cellStyle name="Percent 100 4 2" xfId="42770"/>
    <cellStyle name="Percent 100 4 2 2" xfId="42771"/>
    <cellStyle name="Percent 100 4 3" xfId="42772"/>
    <cellStyle name="Percent 101" xfId="42773"/>
    <cellStyle name="Percent 101 2" xfId="42774"/>
    <cellStyle name="Percent 101 3" xfId="42775"/>
    <cellStyle name="Percent 101 3 2" xfId="42776"/>
    <cellStyle name="Percent 101 3 2 2" xfId="42777"/>
    <cellStyle name="Percent 101 3 3" xfId="42778"/>
    <cellStyle name="Percent 101 4" xfId="42779"/>
    <cellStyle name="Percent 101 4 2" xfId="42780"/>
    <cellStyle name="Percent 101 4 2 2" xfId="42781"/>
    <cellStyle name="Percent 101 4 3" xfId="42782"/>
    <cellStyle name="Percent 102" xfId="42783"/>
    <cellStyle name="Percent 102 2" xfId="42784"/>
    <cellStyle name="Percent 102 3" xfId="42785"/>
    <cellStyle name="Percent 102 3 2" xfId="42786"/>
    <cellStyle name="Percent 102 3 2 2" xfId="42787"/>
    <cellStyle name="Percent 102 3 3" xfId="42788"/>
    <cellStyle name="Percent 102 4" xfId="42789"/>
    <cellStyle name="Percent 102 4 2" xfId="42790"/>
    <cellStyle name="Percent 102 4 2 2" xfId="42791"/>
    <cellStyle name="Percent 102 4 3" xfId="42792"/>
    <cellStyle name="Percent 103" xfId="42793"/>
    <cellStyle name="Percent 103 2" xfId="42794"/>
    <cellStyle name="Percent 103 3" xfId="42795"/>
    <cellStyle name="Percent 103 3 2" xfId="42796"/>
    <cellStyle name="Percent 103 3 2 2" xfId="42797"/>
    <cellStyle name="Percent 103 3 3" xfId="42798"/>
    <cellStyle name="Percent 103 4" xfId="42799"/>
    <cellStyle name="Percent 103 4 2" xfId="42800"/>
    <cellStyle name="Percent 103 4 2 2" xfId="42801"/>
    <cellStyle name="Percent 103 4 3" xfId="42802"/>
    <cellStyle name="Percent 104" xfId="42803"/>
    <cellStyle name="Percent 104 2" xfId="42804"/>
    <cellStyle name="Percent 104 3" xfId="42805"/>
    <cellStyle name="Percent 104 3 2" xfId="42806"/>
    <cellStyle name="Percent 104 3 2 2" xfId="42807"/>
    <cellStyle name="Percent 104 3 3" xfId="42808"/>
    <cellStyle name="Percent 104 4" xfId="42809"/>
    <cellStyle name="Percent 104 4 2" xfId="42810"/>
    <cellStyle name="Percent 104 4 2 2" xfId="42811"/>
    <cellStyle name="Percent 104 4 3" xfId="42812"/>
    <cellStyle name="Percent 105" xfId="42813"/>
    <cellStyle name="Percent 105 2" xfId="42814"/>
    <cellStyle name="Percent 105 3" xfId="42815"/>
    <cellStyle name="Percent 105 3 2" xfId="42816"/>
    <cellStyle name="Percent 105 3 2 2" xfId="42817"/>
    <cellStyle name="Percent 105 3 3" xfId="42818"/>
    <cellStyle name="Percent 105 4" xfId="42819"/>
    <cellStyle name="Percent 105 4 2" xfId="42820"/>
    <cellStyle name="Percent 105 4 2 2" xfId="42821"/>
    <cellStyle name="Percent 105 4 3" xfId="42822"/>
    <cellStyle name="Percent 106" xfId="42823"/>
    <cellStyle name="Percent 106 2" xfId="42824"/>
    <cellStyle name="Percent 106 3" xfId="42825"/>
    <cellStyle name="Percent 106 3 2" xfId="42826"/>
    <cellStyle name="Percent 106 3 2 2" xfId="42827"/>
    <cellStyle name="Percent 106 3 3" xfId="42828"/>
    <cellStyle name="Percent 106 4" xfId="42829"/>
    <cellStyle name="Percent 106 4 2" xfId="42830"/>
    <cellStyle name="Percent 106 4 2 2" xfId="42831"/>
    <cellStyle name="Percent 106 4 3" xfId="42832"/>
    <cellStyle name="Percent 107" xfId="42833"/>
    <cellStyle name="Percent 107 2" xfId="42834"/>
    <cellStyle name="Percent 107 3" xfId="42835"/>
    <cellStyle name="Percent 107 3 2" xfId="42836"/>
    <cellStyle name="Percent 107 3 2 2" xfId="42837"/>
    <cellStyle name="Percent 107 3 3" xfId="42838"/>
    <cellStyle name="Percent 108" xfId="42839"/>
    <cellStyle name="Percent 108 2" xfId="42840"/>
    <cellStyle name="Percent 108 3" xfId="42841"/>
    <cellStyle name="Percent 108 3 2" xfId="42842"/>
    <cellStyle name="Percent 108 3 2 2" xfId="42843"/>
    <cellStyle name="Percent 108 3 3" xfId="42844"/>
    <cellStyle name="Percent 109" xfId="42845"/>
    <cellStyle name="Percent 109 2" xfId="42846"/>
    <cellStyle name="Percent 109 3" xfId="42847"/>
    <cellStyle name="Percent 109 3 2" xfId="42848"/>
    <cellStyle name="Percent 109 3 2 2" xfId="42849"/>
    <cellStyle name="Percent 109 3 3" xfId="42850"/>
    <cellStyle name="Percent 11" xfId="42851"/>
    <cellStyle name="Percent 11 2" xfId="42852"/>
    <cellStyle name="Percent 11 3" xfId="42853"/>
    <cellStyle name="Percent 11 3 2" xfId="42854"/>
    <cellStyle name="Percent 11 3 2 2" xfId="42855"/>
    <cellStyle name="Percent 11 3 3" xfId="42856"/>
    <cellStyle name="Percent 11 4" xfId="42857"/>
    <cellStyle name="Percent 11 4 2" xfId="42858"/>
    <cellStyle name="Percent 11 4 2 2" xfId="42859"/>
    <cellStyle name="Percent 11 4 3" xfId="42860"/>
    <cellStyle name="Percent 110" xfId="42861"/>
    <cellStyle name="Percent 111" xfId="42862"/>
    <cellStyle name="Percent 112" xfId="42863"/>
    <cellStyle name="Percent 113" xfId="42864"/>
    <cellStyle name="Percent 114" xfId="42865"/>
    <cellStyle name="Percent 115" xfId="42866"/>
    <cellStyle name="Percent 116" xfId="42867"/>
    <cellStyle name="Percent 117" xfId="42868"/>
    <cellStyle name="Percent 118" xfId="42869"/>
    <cellStyle name="Percent 119" xfId="42870"/>
    <cellStyle name="Percent 12" xfId="42871"/>
    <cellStyle name="Percent 12 2" xfId="42872"/>
    <cellStyle name="Percent 12 3" xfId="42873"/>
    <cellStyle name="Percent 12 3 2" xfId="42874"/>
    <cellStyle name="Percent 12 3 2 2" xfId="42875"/>
    <cellStyle name="Percent 12 3 3" xfId="42876"/>
    <cellStyle name="Percent 12 4" xfId="42877"/>
    <cellStyle name="Percent 12 4 2" xfId="42878"/>
    <cellStyle name="Percent 12 4 2 2" xfId="42879"/>
    <cellStyle name="Percent 12 4 3" xfId="42880"/>
    <cellStyle name="Percent 120" xfId="42881"/>
    <cellStyle name="Percent 121" xfId="42882"/>
    <cellStyle name="Percent 122" xfId="42883"/>
    <cellStyle name="Percent 123" xfId="42884"/>
    <cellStyle name="Percent 124" xfId="42885"/>
    <cellStyle name="Percent 125" xfId="42886"/>
    <cellStyle name="Percent 126" xfId="42887"/>
    <cellStyle name="Percent 127" xfId="42888"/>
    <cellStyle name="Percent 128" xfId="42889"/>
    <cellStyle name="Percent 129" xfId="42890"/>
    <cellStyle name="Percent 13" xfId="42891"/>
    <cellStyle name="Percent 13 2" xfId="42892"/>
    <cellStyle name="Percent 13 3" xfId="42893"/>
    <cellStyle name="Percent 13 3 2" xfId="42894"/>
    <cellStyle name="Percent 13 3 2 2" xfId="42895"/>
    <cellStyle name="Percent 13 3 3" xfId="42896"/>
    <cellStyle name="Percent 13 4" xfId="42897"/>
    <cellStyle name="Percent 13 4 2" xfId="42898"/>
    <cellStyle name="Percent 13 4 2 2" xfId="42899"/>
    <cellStyle name="Percent 13 4 3" xfId="42900"/>
    <cellStyle name="Percent 130" xfId="42901"/>
    <cellStyle name="Percent 131" xfId="42902"/>
    <cellStyle name="Percent 132" xfId="42903"/>
    <cellStyle name="Percent 133" xfId="42904"/>
    <cellStyle name="Percent 134" xfId="42905"/>
    <cellStyle name="Percent 135" xfId="42906"/>
    <cellStyle name="Percent 136" xfId="42907"/>
    <cellStyle name="Percent 137" xfId="42908"/>
    <cellStyle name="Percent 138" xfId="42909"/>
    <cellStyle name="Percent 139" xfId="42910"/>
    <cellStyle name="Percent 14" xfId="42911"/>
    <cellStyle name="Percent 14 2" xfId="42912"/>
    <cellStyle name="Percent 14 3" xfId="42913"/>
    <cellStyle name="Percent 14 3 2" xfId="42914"/>
    <cellStyle name="Percent 14 3 2 2" xfId="42915"/>
    <cellStyle name="Percent 14 3 3" xfId="42916"/>
    <cellStyle name="Percent 14 4" xfId="42917"/>
    <cellStyle name="Percent 14 4 2" xfId="42918"/>
    <cellStyle name="Percent 14 4 2 2" xfId="42919"/>
    <cellStyle name="Percent 14 4 3" xfId="42920"/>
    <cellStyle name="Percent 140" xfId="42921"/>
    <cellStyle name="Percent 141" xfId="42922"/>
    <cellStyle name="Percent 142" xfId="42923"/>
    <cellStyle name="Percent 143" xfId="42924"/>
    <cellStyle name="Percent 144" xfId="42925"/>
    <cellStyle name="Percent 145" xfId="42926"/>
    <cellStyle name="Percent 146" xfId="42927"/>
    <cellStyle name="Percent 147" xfId="42928"/>
    <cellStyle name="Percent 148" xfId="42929"/>
    <cellStyle name="Percent 149" xfId="42930"/>
    <cellStyle name="Percent 15" xfId="42931"/>
    <cellStyle name="Percent 15 2" xfId="42932"/>
    <cellStyle name="Percent 15 3" xfId="42933"/>
    <cellStyle name="Percent 15 3 2" xfId="42934"/>
    <cellStyle name="Percent 15 3 2 2" xfId="42935"/>
    <cellStyle name="Percent 15 3 3" xfId="42936"/>
    <cellStyle name="Percent 15 4" xfId="42937"/>
    <cellStyle name="Percent 15 4 2" xfId="42938"/>
    <cellStyle name="Percent 15 4 2 2" xfId="42939"/>
    <cellStyle name="Percent 15 4 3" xfId="42940"/>
    <cellStyle name="Percent 16" xfId="42941"/>
    <cellStyle name="Percent 16 2" xfId="42942"/>
    <cellStyle name="Percent 16 3" xfId="42943"/>
    <cellStyle name="Percent 16 3 2" xfId="42944"/>
    <cellStyle name="Percent 16 3 2 2" xfId="42945"/>
    <cellStyle name="Percent 16 3 3" xfId="42946"/>
    <cellStyle name="Percent 16 4" xfId="42947"/>
    <cellStyle name="Percent 16 4 2" xfId="42948"/>
    <cellStyle name="Percent 16 4 2 2" xfId="42949"/>
    <cellStyle name="Percent 16 4 3" xfId="42950"/>
    <cellStyle name="Percent 17" xfId="42951"/>
    <cellStyle name="Percent 17 2" xfId="42952"/>
    <cellStyle name="Percent 17 3" xfId="42953"/>
    <cellStyle name="Percent 17 3 2" xfId="42954"/>
    <cellStyle name="Percent 17 3 2 2" xfId="42955"/>
    <cellStyle name="Percent 17 3 3" xfId="42956"/>
    <cellStyle name="Percent 17 4" xfId="42957"/>
    <cellStyle name="Percent 17 4 2" xfId="42958"/>
    <cellStyle name="Percent 17 4 2 2" xfId="42959"/>
    <cellStyle name="Percent 17 4 3" xfId="42960"/>
    <cellStyle name="Percent 18" xfId="42961"/>
    <cellStyle name="Percent 18 2" xfId="42962"/>
    <cellStyle name="Percent 18 3" xfId="42963"/>
    <cellStyle name="Percent 18 3 2" xfId="42964"/>
    <cellStyle name="Percent 18 3 2 2" xfId="42965"/>
    <cellStyle name="Percent 18 3 3" xfId="42966"/>
    <cellStyle name="Percent 18 4" xfId="42967"/>
    <cellStyle name="Percent 18 4 2" xfId="42968"/>
    <cellStyle name="Percent 18 4 2 2" xfId="42969"/>
    <cellStyle name="Percent 18 4 3" xfId="42970"/>
    <cellStyle name="Percent 19" xfId="42971"/>
    <cellStyle name="Percent 19 2" xfId="42972"/>
    <cellStyle name="Percent 19 3" xfId="42973"/>
    <cellStyle name="Percent 19 3 2" xfId="42974"/>
    <cellStyle name="Percent 19 3 2 2" xfId="42975"/>
    <cellStyle name="Percent 19 3 3" xfId="42976"/>
    <cellStyle name="Percent 19 4" xfId="42977"/>
    <cellStyle name="Percent 19 4 2" xfId="42978"/>
    <cellStyle name="Percent 19 4 2 2" xfId="42979"/>
    <cellStyle name="Percent 19 4 3" xfId="42980"/>
    <cellStyle name="Percent 2" xfId="4"/>
    <cellStyle name="Percent 2 2" xfId="42981"/>
    <cellStyle name="Percent 2 2 2" xfId="42982"/>
    <cellStyle name="Percent 2 2 3" xfId="42983"/>
    <cellStyle name="Percent 2 2 3 2" xfId="42984"/>
    <cellStyle name="Percent 2 2 3 2 2" xfId="42985"/>
    <cellStyle name="Percent 2 2 3 3" xfId="42986"/>
    <cellStyle name="Percent 2 2 4" xfId="42987"/>
    <cellStyle name="Percent 2 2 4 2" xfId="42988"/>
    <cellStyle name="Percent 2 2 4 2 2" xfId="42989"/>
    <cellStyle name="Percent 2 2 4 3" xfId="42990"/>
    <cellStyle name="Percent 2 3" xfId="42991"/>
    <cellStyle name="Percent 2 4" xfId="42992"/>
    <cellStyle name="Percent 2 4 2" xfId="42993"/>
    <cellStyle name="Percent 2 4 2 2" xfId="42994"/>
    <cellStyle name="Percent 2 4 3" xfId="42995"/>
    <cellStyle name="Percent 2 5" xfId="42996"/>
    <cellStyle name="Percent 2 5 2" xfId="42997"/>
    <cellStyle name="Percent 2 5 2 2" xfId="42998"/>
    <cellStyle name="Percent 2 5 3" xfId="42999"/>
    <cellStyle name="Percent 20" xfId="43000"/>
    <cellStyle name="Percent 20 2" xfId="43001"/>
    <cellStyle name="Percent 20 3" xfId="43002"/>
    <cellStyle name="Percent 20 3 2" xfId="43003"/>
    <cellStyle name="Percent 20 3 2 2" xfId="43004"/>
    <cellStyle name="Percent 20 3 3" xfId="43005"/>
    <cellStyle name="Percent 20 4" xfId="43006"/>
    <cellStyle name="Percent 20 4 2" xfId="43007"/>
    <cellStyle name="Percent 20 4 2 2" xfId="43008"/>
    <cellStyle name="Percent 20 4 3" xfId="43009"/>
    <cellStyle name="Percent 21" xfId="43010"/>
    <cellStyle name="Percent 21 2" xfId="43011"/>
    <cellStyle name="Percent 21 3" xfId="43012"/>
    <cellStyle name="Percent 21 3 2" xfId="43013"/>
    <cellStyle name="Percent 21 3 2 2" xfId="43014"/>
    <cellStyle name="Percent 21 3 3" xfId="43015"/>
    <cellStyle name="Percent 21 4" xfId="43016"/>
    <cellStyle name="Percent 21 4 2" xfId="43017"/>
    <cellStyle name="Percent 21 4 2 2" xfId="43018"/>
    <cellStyle name="Percent 21 4 3" xfId="43019"/>
    <cellStyle name="Percent 22" xfId="43020"/>
    <cellStyle name="Percent 22 2" xfId="43021"/>
    <cellStyle name="Percent 22 3" xfId="43022"/>
    <cellStyle name="Percent 22 3 2" xfId="43023"/>
    <cellStyle name="Percent 22 3 2 2" xfId="43024"/>
    <cellStyle name="Percent 22 3 3" xfId="43025"/>
    <cellStyle name="Percent 22 4" xfId="43026"/>
    <cellStyle name="Percent 22 4 2" xfId="43027"/>
    <cellStyle name="Percent 22 4 2 2" xfId="43028"/>
    <cellStyle name="Percent 22 4 3" xfId="43029"/>
    <cellStyle name="Percent 23" xfId="43030"/>
    <cellStyle name="Percent 23 2" xfId="43031"/>
    <cellStyle name="Percent 23 3" xfId="43032"/>
    <cellStyle name="Percent 23 3 2" xfId="43033"/>
    <cellStyle name="Percent 23 3 2 2" xfId="43034"/>
    <cellStyle name="Percent 23 3 3" xfId="43035"/>
    <cellStyle name="Percent 23 4" xfId="43036"/>
    <cellStyle name="Percent 23 4 2" xfId="43037"/>
    <cellStyle name="Percent 23 4 2 2" xfId="43038"/>
    <cellStyle name="Percent 23 4 3" xfId="43039"/>
    <cellStyle name="Percent 24" xfId="43040"/>
    <cellStyle name="Percent 24 2" xfId="43041"/>
    <cellStyle name="Percent 24 3" xfId="43042"/>
    <cellStyle name="Percent 24 3 2" xfId="43043"/>
    <cellStyle name="Percent 24 3 2 2" xfId="43044"/>
    <cellStyle name="Percent 24 3 3" xfId="43045"/>
    <cellStyle name="Percent 24 4" xfId="43046"/>
    <cellStyle name="Percent 24 4 2" xfId="43047"/>
    <cellStyle name="Percent 24 4 2 2" xfId="43048"/>
    <cellStyle name="Percent 24 4 3" xfId="43049"/>
    <cellStyle name="Percent 25" xfId="43050"/>
    <cellStyle name="Percent 25 2" xfId="43051"/>
    <cellStyle name="Percent 25 3" xfId="43052"/>
    <cellStyle name="Percent 25 3 2" xfId="43053"/>
    <cellStyle name="Percent 25 3 2 2" xfId="43054"/>
    <cellStyle name="Percent 25 3 3" xfId="43055"/>
    <cellStyle name="Percent 25 4" xfId="43056"/>
    <cellStyle name="Percent 25 4 2" xfId="43057"/>
    <cellStyle name="Percent 25 4 2 2" xfId="43058"/>
    <cellStyle name="Percent 25 4 3" xfId="43059"/>
    <cellStyle name="Percent 26" xfId="43060"/>
    <cellStyle name="Percent 26 2" xfId="43061"/>
    <cellStyle name="Percent 26 3" xfId="43062"/>
    <cellStyle name="Percent 26 3 2" xfId="43063"/>
    <cellStyle name="Percent 26 3 2 2" xfId="43064"/>
    <cellStyle name="Percent 26 3 3" xfId="43065"/>
    <cellStyle name="Percent 26 4" xfId="43066"/>
    <cellStyle name="Percent 26 4 2" xfId="43067"/>
    <cellStyle name="Percent 26 4 2 2" xfId="43068"/>
    <cellStyle name="Percent 26 4 3" xfId="43069"/>
    <cellStyle name="Percent 27" xfId="43070"/>
    <cellStyle name="Percent 27 2" xfId="43071"/>
    <cellStyle name="Percent 27 3" xfId="43072"/>
    <cellStyle name="Percent 27 3 2" xfId="43073"/>
    <cellStyle name="Percent 27 3 2 2" xfId="43074"/>
    <cellStyle name="Percent 27 3 3" xfId="43075"/>
    <cellStyle name="Percent 27 4" xfId="43076"/>
    <cellStyle name="Percent 27 4 2" xfId="43077"/>
    <cellStyle name="Percent 27 4 2 2" xfId="43078"/>
    <cellStyle name="Percent 27 4 3" xfId="43079"/>
    <cellStyle name="Percent 28" xfId="43080"/>
    <cellStyle name="Percent 28 2" xfId="43081"/>
    <cellStyle name="Percent 28 3" xfId="43082"/>
    <cellStyle name="Percent 28 3 2" xfId="43083"/>
    <cellStyle name="Percent 28 3 2 2" xfId="43084"/>
    <cellStyle name="Percent 28 3 3" xfId="43085"/>
    <cellStyle name="Percent 28 4" xfId="43086"/>
    <cellStyle name="Percent 28 4 2" xfId="43087"/>
    <cellStyle name="Percent 28 4 2 2" xfId="43088"/>
    <cellStyle name="Percent 28 4 3" xfId="43089"/>
    <cellStyle name="Percent 29" xfId="43090"/>
    <cellStyle name="Percent 29 2" xfId="43091"/>
    <cellStyle name="Percent 29 3" xfId="43092"/>
    <cellStyle name="Percent 29 3 2" xfId="43093"/>
    <cellStyle name="Percent 29 3 2 2" xfId="43094"/>
    <cellStyle name="Percent 29 3 3" xfId="43095"/>
    <cellStyle name="Percent 29 4" xfId="43096"/>
    <cellStyle name="Percent 29 4 2" xfId="43097"/>
    <cellStyle name="Percent 29 4 2 2" xfId="43098"/>
    <cellStyle name="Percent 29 4 3" xfId="43099"/>
    <cellStyle name="Percent 3" xfId="13"/>
    <cellStyle name="Percent 3 2" xfId="159"/>
    <cellStyle name="Percent 3 2 2" xfId="43100"/>
    <cellStyle name="Percent 3 2 3" xfId="43101"/>
    <cellStyle name="Percent 3 2 3 2" xfId="43102"/>
    <cellStyle name="Percent 3 2 3 2 2" xfId="43103"/>
    <cellStyle name="Percent 3 2 3 3" xfId="43104"/>
    <cellStyle name="Percent 3 2 4" xfId="43105"/>
    <cellStyle name="Percent 3 2 4 2" xfId="43106"/>
    <cellStyle name="Percent 3 2 4 2 2" xfId="43107"/>
    <cellStyle name="Percent 3 2 4 3" xfId="43108"/>
    <cellStyle name="Percent 3 3" xfId="43109"/>
    <cellStyle name="Percent 3 3 2" xfId="43110"/>
    <cellStyle name="Percent 3 3 2 2" xfId="43111"/>
    <cellStyle name="Percent 3 3 3" xfId="43112"/>
    <cellStyle name="Percent 3 3 3 2" xfId="43113"/>
    <cellStyle name="Percent 3 3 3 2 2" xfId="43114"/>
    <cellStyle name="Percent 3 3 3 3" xfId="43115"/>
    <cellStyle name="Percent 3 3 4" xfId="43116"/>
    <cellStyle name="Percent 3 3 4 2" xfId="43117"/>
    <cellStyle name="Percent 3 3 4 2 2" xfId="43118"/>
    <cellStyle name="Percent 3 3 4 3" xfId="43119"/>
    <cellStyle name="Percent 3 3 5" xfId="43120"/>
    <cellStyle name="Percent 3 4" xfId="43121"/>
    <cellStyle name="Percent 3 5" xfId="43122"/>
    <cellStyle name="Percent 3 5 2" xfId="43123"/>
    <cellStyle name="Percent 3 5 2 2" xfId="43124"/>
    <cellStyle name="Percent 3 5 3" xfId="43125"/>
    <cellStyle name="Percent 3 6" xfId="43126"/>
    <cellStyle name="Percent 3 6 2" xfId="43127"/>
    <cellStyle name="Percent 3 6 2 2" xfId="43128"/>
    <cellStyle name="Percent 3 6 3" xfId="43129"/>
    <cellStyle name="Percent 30" xfId="43130"/>
    <cellStyle name="Percent 30 2" xfId="43131"/>
    <cellStyle name="Percent 30 3" xfId="43132"/>
    <cellStyle name="Percent 30 3 2" xfId="43133"/>
    <cellStyle name="Percent 30 3 2 2" xfId="43134"/>
    <cellStyle name="Percent 30 3 3" xfId="43135"/>
    <cellStyle name="Percent 30 4" xfId="43136"/>
    <cellStyle name="Percent 30 4 2" xfId="43137"/>
    <cellStyle name="Percent 30 4 2 2" xfId="43138"/>
    <cellStyle name="Percent 30 4 3" xfId="43139"/>
    <cellStyle name="Percent 31" xfId="43140"/>
    <cellStyle name="Percent 31 2" xfId="43141"/>
    <cellStyle name="Percent 31 3" xfId="43142"/>
    <cellStyle name="Percent 31 3 2" xfId="43143"/>
    <cellStyle name="Percent 31 3 2 2" xfId="43144"/>
    <cellStyle name="Percent 31 3 3" xfId="43145"/>
    <cellStyle name="Percent 31 4" xfId="43146"/>
    <cellStyle name="Percent 31 4 2" xfId="43147"/>
    <cellStyle name="Percent 31 4 2 2" xfId="43148"/>
    <cellStyle name="Percent 31 4 3" xfId="43149"/>
    <cellStyle name="Percent 32" xfId="43150"/>
    <cellStyle name="Percent 32 2" xfId="43151"/>
    <cellStyle name="Percent 32 3" xfId="43152"/>
    <cellStyle name="Percent 32 3 2" xfId="43153"/>
    <cellStyle name="Percent 32 3 2 2" xfId="43154"/>
    <cellStyle name="Percent 32 3 3" xfId="43155"/>
    <cellStyle name="Percent 32 4" xfId="43156"/>
    <cellStyle name="Percent 32 4 2" xfId="43157"/>
    <cellStyle name="Percent 32 4 2 2" xfId="43158"/>
    <cellStyle name="Percent 32 4 3" xfId="43159"/>
    <cellStyle name="Percent 33" xfId="43160"/>
    <cellStyle name="Percent 33 2" xfId="43161"/>
    <cellStyle name="Percent 33 3" xfId="43162"/>
    <cellStyle name="Percent 33 3 2" xfId="43163"/>
    <cellStyle name="Percent 33 3 2 2" xfId="43164"/>
    <cellStyle name="Percent 33 3 3" xfId="43165"/>
    <cellStyle name="Percent 33 4" xfId="43166"/>
    <cellStyle name="Percent 33 4 2" xfId="43167"/>
    <cellStyle name="Percent 33 4 2 2" xfId="43168"/>
    <cellStyle name="Percent 33 4 3" xfId="43169"/>
    <cellStyle name="Percent 34" xfId="43170"/>
    <cellStyle name="Percent 34 2" xfId="43171"/>
    <cellStyle name="Percent 34 3" xfId="43172"/>
    <cellStyle name="Percent 34 3 2" xfId="43173"/>
    <cellStyle name="Percent 34 3 2 2" xfId="43174"/>
    <cellStyle name="Percent 34 3 3" xfId="43175"/>
    <cellStyle name="Percent 34 4" xfId="43176"/>
    <cellStyle name="Percent 34 4 2" xfId="43177"/>
    <cellStyle name="Percent 34 4 2 2" xfId="43178"/>
    <cellStyle name="Percent 34 4 3" xfId="43179"/>
    <cellStyle name="Percent 35" xfId="43180"/>
    <cellStyle name="Percent 35 2" xfId="43181"/>
    <cellStyle name="Percent 35 3" xfId="43182"/>
    <cellStyle name="Percent 35 3 2" xfId="43183"/>
    <cellStyle name="Percent 35 3 2 2" xfId="43184"/>
    <cellStyle name="Percent 35 3 3" xfId="43185"/>
    <cellStyle name="Percent 35 4" xfId="43186"/>
    <cellStyle name="Percent 35 4 2" xfId="43187"/>
    <cellStyle name="Percent 35 4 2 2" xfId="43188"/>
    <cellStyle name="Percent 35 4 3" xfId="43189"/>
    <cellStyle name="Percent 36" xfId="43190"/>
    <cellStyle name="Percent 36 2" xfId="43191"/>
    <cellStyle name="Percent 36 3" xfId="43192"/>
    <cellStyle name="Percent 36 3 2" xfId="43193"/>
    <cellStyle name="Percent 36 3 2 2" xfId="43194"/>
    <cellStyle name="Percent 36 3 3" xfId="43195"/>
    <cellStyle name="Percent 36 4" xfId="43196"/>
    <cellStyle name="Percent 36 4 2" xfId="43197"/>
    <cellStyle name="Percent 36 4 2 2" xfId="43198"/>
    <cellStyle name="Percent 36 4 3" xfId="43199"/>
    <cellStyle name="Percent 37" xfId="43200"/>
    <cellStyle name="Percent 37 2" xfId="43201"/>
    <cellStyle name="Percent 37 3" xfId="43202"/>
    <cellStyle name="Percent 37 3 2" xfId="43203"/>
    <cellStyle name="Percent 37 3 2 2" xfId="43204"/>
    <cellStyle name="Percent 37 3 3" xfId="43205"/>
    <cellStyle name="Percent 37 4" xfId="43206"/>
    <cellStyle name="Percent 37 4 2" xfId="43207"/>
    <cellStyle name="Percent 37 4 2 2" xfId="43208"/>
    <cellStyle name="Percent 37 4 3" xfId="43209"/>
    <cellStyle name="Percent 38" xfId="43210"/>
    <cellStyle name="Percent 38 2" xfId="43211"/>
    <cellStyle name="Percent 38 3" xfId="43212"/>
    <cellStyle name="Percent 38 3 2" xfId="43213"/>
    <cellStyle name="Percent 38 3 2 2" xfId="43214"/>
    <cellStyle name="Percent 38 3 3" xfId="43215"/>
    <cellStyle name="Percent 38 4" xfId="43216"/>
    <cellStyle name="Percent 38 4 2" xfId="43217"/>
    <cellStyle name="Percent 38 4 2 2" xfId="43218"/>
    <cellStyle name="Percent 38 4 3" xfId="43219"/>
    <cellStyle name="Percent 39" xfId="43220"/>
    <cellStyle name="Percent 39 2" xfId="43221"/>
    <cellStyle name="Percent 39 3" xfId="43222"/>
    <cellStyle name="Percent 39 3 2" xfId="43223"/>
    <cellStyle name="Percent 39 3 2 2" xfId="43224"/>
    <cellStyle name="Percent 39 3 3" xfId="43225"/>
    <cellStyle name="Percent 39 4" xfId="43226"/>
    <cellStyle name="Percent 39 4 2" xfId="43227"/>
    <cellStyle name="Percent 39 4 2 2" xfId="43228"/>
    <cellStyle name="Percent 39 4 3" xfId="43229"/>
    <cellStyle name="Percent 4" xfId="160"/>
    <cellStyle name="Percent 4 2" xfId="43230"/>
    <cellStyle name="Percent 4 2 2" xfId="43231"/>
    <cellStyle name="Percent 4 2 3" xfId="43232"/>
    <cellStyle name="Percent 4 2 3 2" xfId="43233"/>
    <cellStyle name="Percent 4 2 3 2 2" xfId="43234"/>
    <cellStyle name="Percent 4 2 3 3" xfId="43235"/>
    <cellStyle name="Percent 4 2 4" xfId="43236"/>
    <cellStyle name="Percent 4 2 4 2" xfId="43237"/>
    <cellStyle name="Percent 4 2 4 2 2" xfId="43238"/>
    <cellStyle name="Percent 4 2 4 3" xfId="43239"/>
    <cellStyle name="Percent 4 3" xfId="43240"/>
    <cellStyle name="Percent 4 3 2" xfId="43241"/>
    <cellStyle name="Percent 4 3 3" xfId="43242"/>
    <cellStyle name="Percent 4 3 3 2" xfId="43243"/>
    <cellStyle name="Percent 4 3 3 2 2" xfId="43244"/>
    <cellStyle name="Percent 4 3 3 3" xfId="43245"/>
    <cellStyle name="Percent 4 3 4" xfId="43246"/>
    <cellStyle name="Percent 4 3 4 2" xfId="43247"/>
    <cellStyle name="Percent 4 3 4 2 2" xfId="43248"/>
    <cellStyle name="Percent 4 3 4 3" xfId="43249"/>
    <cellStyle name="Percent 4 4" xfId="43250"/>
    <cellStyle name="Percent 4 5" xfId="43251"/>
    <cellStyle name="Percent 4 5 2" xfId="43252"/>
    <cellStyle name="Percent 4 5 2 2" xfId="43253"/>
    <cellStyle name="Percent 4 5 3" xfId="43254"/>
    <cellStyle name="Percent 4 6" xfId="43255"/>
    <cellStyle name="Percent 4 6 2" xfId="43256"/>
    <cellStyle name="Percent 4 6 2 2" xfId="43257"/>
    <cellStyle name="Percent 4 6 3" xfId="43258"/>
    <cellStyle name="Percent 40" xfId="43259"/>
    <cellStyle name="Percent 40 2" xfId="43260"/>
    <cellStyle name="Percent 40 3" xfId="43261"/>
    <cellStyle name="Percent 40 3 2" xfId="43262"/>
    <cellStyle name="Percent 40 3 2 2" xfId="43263"/>
    <cellStyle name="Percent 40 3 3" xfId="43264"/>
    <cellStyle name="Percent 40 4" xfId="43265"/>
    <cellStyle name="Percent 40 4 2" xfId="43266"/>
    <cellStyle name="Percent 40 4 2 2" xfId="43267"/>
    <cellStyle name="Percent 40 4 3" xfId="43268"/>
    <cellStyle name="Percent 41" xfId="43269"/>
    <cellStyle name="Percent 41 2" xfId="43270"/>
    <cellStyle name="Percent 41 3" xfId="43271"/>
    <cellStyle name="Percent 41 3 2" xfId="43272"/>
    <cellStyle name="Percent 41 3 2 2" xfId="43273"/>
    <cellStyle name="Percent 41 3 3" xfId="43274"/>
    <cellStyle name="Percent 41 4" xfId="43275"/>
    <cellStyle name="Percent 41 4 2" xfId="43276"/>
    <cellStyle name="Percent 41 4 2 2" xfId="43277"/>
    <cellStyle name="Percent 41 4 3" xfId="43278"/>
    <cellStyle name="Percent 42" xfId="43279"/>
    <cellStyle name="Percent 42 2" xfId="43280"/>
    <cellStyle name="Percent 42 3" xfId="43281"/>
    <cellStyle name="Percent 42 3 2" xfId="43282"/>
    <cellStyle name="Percent 42 3 2 2" xfId="43283"/>
    <cellStyle name="Percent 42 3 3" xfId="43284"/>
    <cellStyle name="Percent 42 4" xfId="43285"/>
    <cellStyle name="Percent 42 4 2" xfId="43286"/>
    <cellStyle name="Percent 42 4 2 2" xfId="43287"/>
    <cellStyle name="Percent 42 4 3" xfId="43288"/>
    <cellStyle name="Percent 43" xfId="43289"/>
    <cellStyle name="Percent 43 2" xfId="43290"/>
    <cellStyle name="Percent 43 3" xfId="43291"/>
    <cellStyle name="Percent 43 3 2" xfId="43292"/>
    <cellStyle name="Percent 43 3 2 2" xfId="43293"/>
    <cellStyle name="Percent 43 3 3" xfId="43294"/>
    <cellStyle name="Percent 43 4" xfId="43295"/>
    <cellStyle name="Percent 43 4 2" xfId="43296"/>
    <cellStyle name="Percent 43 4 2 2" xfId="43297"/>
    <cellStyle name="Percent 43 4 3" xfId="43298"/>
    <cellStyle name="Percent 44" xfId="43299"/>
    <cellStyle name="Percent 44 2" xfId="43300"/>
    <cellStyle name="Percent 44 3" xfId="43301"/>
    <cellStyle name="Percent 44 3 2" xfId="43302"/>
    <cellStyle name="Percent 44 3 2 2" xfId="43303"/>
    <cellStyle name="Percent 44 3 3" xfId="43304"/>
    <cellStyle name="Percent 44 4" xfId="43305"/>
    <cellStyle name="Percent 44 4 2" xfId="43306"/>
    <cellStyle name="Percent 44 4 2 2" xfId="43307"/>
    <cellStyle name="Percent 44 4 3" xfId="43308"/>
    <cellStyle name="Percent 45" xfId="43309"/>
    <cellStyle name="Percent 45 2" xfId="43310"/>
    <cellStyle name="Percent 45 3" xfId="43311"/>
    <cellStyle name="Percent 45 3 2" xfId="43312"/>
    <cellStyle name="Percent 45 3 2 2" xfId="43313"/>
    <cellStyle name="Percent 45 3 3" xfId="43314"/>
    <cellStyle name="Percent 45 4" xfId="43315"/>
    <cellStyle name="Percent 45 4 2" xfId="43316"/>
    <cellStyle name="Percent 45 4 2 2" xfId="43317"/>
    <cellStyle name="Percent 45 4 3" xfId="43318"/>
    <cellStyle name="Percent 46" xfId="43319"/>
    <cellStyle name="Percent 46 2" xfId="43320"/>
    <cellStyle name="Percent 46 3" xfId="43321"/>
    <cellStyle name="Percent 46 3 2" xfId="43322"/>
    <cellStyle name="Percent 46 3 2 2" xfId="43323"/>
    <cellStyle name="Percent 46 3 3" xfId="43324"/>
    <cellStyle name="Percent 46 4" xfId="43325"/>
    <cellStyle name="Percent 46 4 2" xfId="43326"/>
    <cellStyle name="Percent 46 4 2 2" xfId="43327"/>
    <cellStyle name="Percent 46 4 3" xfId="43328"/>
    <cellStyle name="Percent 47" xfId="43329"/>
    <cellStyle name="Percent 47 2" xfId="43330"/>
    <cellStyle name="Percent 47 3" xfId="43331"/>
    <cellStyle name="Percent 47 3 2" xfId="43332"/>
    <cellStyle name="Percent 47 3 2 2" xfId="43333"/>
    <cellStyle name="Percent 47 3 3" xfId="43334"/>
    <cellStyle name="Percent 47 4" xfId="43335"/>
    <cellStyle name="Percent 47 4 2" xfId="43336"/>
    <cellStyle name="Percent 47 4 2 2" xfId="43337"/>
    <cellStyle name="Percent 47 4 3" xfId="43338"/>
    <cellStyle name="Percent 48" xfId="43339"/>
    <cellStyle name="Percent 48 2" xfId="43340"/>
    <cellStyle name="Percent 48 3" xfId="43341"/>
    <cellStyle name="Percent 48 3 2" xfId="43342"/>
    <cellStyle name="Percent 48 3 2 2" xfId="43343"/>
    <cellStyle name="Percent 48 3 3" xfId="43344"/>
    <cellStyle name="Percent 48 4" xfId="43345"/>
    <cellStyle name="Percent 48 4 2" xfId="43346"/>
    <cellStyle name="Percent 48 4 2 2" xfId="43347"/>
    <cellStyle name="Percent 48 4 3" xfId="43348"/>
    <cellStyle name="Percent 49" xfId="43349"/>
    <cellStyle name="Percent 49 2" xfId="43350"/>
    <cellStyle name="Percent 49 3" xfId="43351"/>
    <cellStyle name="Percent 49 3 2" xfId="43352"/>
    <cellStyle name="Percent 49 3 2 2" xfId="43353"/>
    <cellStyle name="Percent 49 3 3" xfId="43354"/>
    <cellStyle name="Percent 49 4" xfId="43355"/>
    <cellStyle name="Percent 49 4 2" xfId="43356"/>
    <cellStyle name="Percent 49 4 2 2" xfId="43357"/>
    <cellStyle name="Percent 49 4 3" xfId="43358"/>
    <cellStyle name="Percent 5" xfId="161"/>
    <cellStyle name="Percent 5 2" xfId="43359"/>
    <cellStyle name="Percent 5 3" xfId="43360"/>
    <cellStyle name="Percent 5 3 2" xfId="43361"/>
    <cellStyle name="Percent 5 3 2 2" xfId="43362"/>
    <cellStyle name="Percent 5 3 3" xfId="43363"/>
    <cellStyle name="Percent 5 4" xfId="43364"/>
    <cellStyle name="Percent 5 4 2" xfId="43365"/>
    <cellStyle name="Percent 5 4 2 2" xfId="43366"/>
    <cellStyle name="Percent 5 4 3" xfId="43367"/>
    <cellStyle name="Percent 50" xfId="43368"/>
    <cellStyle name="Percent 50 2" xfId="43369"/>
    <cellStyle name="Percent 50 3" xfId="43370"/>
    <cellStyle name="Percent 50 3 2" xfId="43371"/>
    <cellStyle name="Percent 50 3 2 2" xfId="43372"/>
    <cellStyle name="Percent 50 3 3" xfId="43373"/>
    <cellStyle name="Percent 50 4" xfId="43374"/>
    <cellStyle name="Percent 50 4 2" xfId="43375"/>
    <cellStyle name="Percent 50 4 2 2" xfId="43376"/>
    <cellStyle name="Percent 50 4 3" xfId="43377"/>
    <cellStyle name="Percent 51" xfId="43378"/>
    <cellStyle name="Percent 51 2" xfId="43379"/>
    <cellStyle name="Percent 51 3" xfId="43380"/>
    <cellStyle name="Percent 51 3 2" xfId="43381"/>
    <cellStyle name="Percent 51 3 2 2" xfId="43382"/>
    <cellStyle name="Percent 51 3 3" xfId="43383"/>
    <cellStyle name="Percent 51 4" xfId="43384"/>
    <cellStyle name="Percent 51 4 2" xfId="43385"/>
    <cellStyle name="Percent 51 4 2 2" xfId="43386"/>
    <cellStyle name="Percent 51 4 3" xfId="43387"/>
    <cellStyle name="Percent 52" xfId="43388"/>
    <cellStyle name="Percent 52 2" xfId="43389"/>
    <cellStyle name="Percent 52 3" xfId="43390"/>
    <cellStyle name="Percent 52 3 2" xfId="43391"/>
    <cellStyle name="Percent 52 3 2 2" xfId="43392"/>
    <cellStyle name="Percent 52 3 3" xfId="43393"/>
    <cellStyle name="Percent 52 4" xfId="43394"/>
    <cellStyle name="Percent 52 4 2" xfId="43395"/>
    <cellStyle name="Percent 52 4 2 2" xfId="43396"/>
    <cellStyle name="Percent 52 4 3" xfId="43397"/>
    <cellStyle name="Percent 53" xfId="43398"/>
    <cellStyle name="Percent 53 2" xfId="43399"/>
    <cellStyle name="Percent 53 3" xfId="43400"/>
    <cellStyle name="Percent 53 3 2" xfId="43401"/>
    <cellStyle name="Percent 53 3 2 2" xfId="43402"/>
    <cellStyle name="Percent 53 3 3" xfId="43403"/>
    <cellStyle name="Percent 53 4" xfId="43404"/>
    <cellStyle name="Percent 53 4 2" xfId="43405"/>
    <cellStyle name="Percent 53 4 2 2" xfId="43406"/>
    <cellStyle name="Percent 53 4 3" xfId="43407"/>
    <cellStyle name="Percent 54" xfId="43408"/>
    <cellStyle name="Percent 54 2" xfId="43409"/>
    <cellStyle name="Percent 54 3" xfId="43410"/>
    <cellStyle name="Percent 54 3 2" xfId="43411"/>
    <cellStyle name="Percent 54 3 2 2" xfId="43412"/>
    <cellStyle name="Percent 54 3 3" xfId="43413"/>
    <cellStyle name="Percent 54 4" xfId="43414"/>
    <cellStyle name="Percent 54 4 2" xfId="43415"/>
    <cellStyle name="Percent 54 4 2 2" xfId="43416"/>
    <cellStyle name="Percent 54 4 3" xfId="43417"/>
    <cellStyle name="Percent 55" xfId="43418"/>
    <cellStyle name="Percent 55 2" xfId="43419"/>
    <cellStyle name="Percent 55 3" xfId="43420"/>
    <cellStyle name="Percent 55 3 2" xfId="43421"/>
    <cellStyle name="Percent 55 3 2 2" xfId="43422"/>
    <cellStyle name="Percent 55 3 3" xfId="43423"/>
    <cellStyle name="Percent 55 4" xfId="43424"/>
    <cellStyle name="Percent 55 4 2" xfId="43425"/>
    <cellStyle name="Percent 55 4 2 2" xfId="43426"/>
    <cellStyle name="Percent 55 4 3" xfId="43427"/>
    <cellStyle name="Percent 56" xfId="43428"/>
    <cellStyle name="Percent 56 2" xfId="43429"/>
    <cellStyle name="Percent 56 3" xfId="43430"/>
    <cellStyle name="Percent 56 3 2" xfId="43431"/>
    <cellStyle name="Percent 56 3 2 2" xfId="43432"/>
    <cellStyle name="Percent 56 3 3" xfId="43433"/>
    <cellStyle name="Percent 56 4" xfId="43434"/>
    <cellStyle name="Percent 56 4 2" xfId="43435"/>
    <cellStyle name="Percent 56 4 2 2" xfId="43436"/>
    <cellStyle name="Percent 56 4 3" xfId="43437"/>
    <cellStyle name="Percent 57" xfId="43438"/>
    <cellStyle name="Percent 57 2" xfId="43439"/>
    <cellStyle name="Percent 57 3" xfId="43440"/>
    <cellStyle name="Percent 57 3 2" xfId="43441"/>
    <cellStyle name="Percent 57 3 2 2" xfId="43442"/>
    <cellStyle name="Percent 57 3 3" xfId="43443"/>
    <cellStyle name="Percent 57 4" xfId="43444"/>
    <cellStyle name="Percent 57 4 2" xfId="43445"/>
    <cellStyle name="Percent 57 4 2 2" xfId="43446"/>
    <cellStyle name="Percent 57 4 3" xfId="43447"/>
    <cellStyle name="Percent 58" xfId="43448"/>
    <cellStyle name="Percent 58 2" xfId="43449"/>
    <cellStyle name="Percent 58 3" xfId="43450"/>
    <cellStyle name="Percent 58 3 2" xfId="43451"/>
    <cellStyle name="Percent 58 3 2 2" xfId="43452"/>
    <cellStyle name="Percent 58 3 3" xfId="43453"/>
    <cellStyle name="Percent 58 4" xfId="43454"/>
    <cellStyle name="Percent 58 4 2" xfId="43455"/>
    <cellStyle name="Percent 58 4 2 2" xfId="43456"/>
    <cellStyle name="Percent 58 4 3" xfId="43457"/>
    <cellStyle name="Percent 59" xfId="43458"/>
    <cellStyle name="Percent 59 2" xfId="43459"/>
    <cellStyle name="Percent 59 3" xfId="43460"/>
    <cellStyle name="Percent 59 3 2" xfId="43461"/>
    <cellStyle name="Percent 59 3 2 2" xfId="43462"/>
    <cellStyle name="Percent 59 3 3" xfId="43463"/>
    <cellStyle name="Percent 59 4" xfId="43464"/>
    <cellStyle name="Percent 59 4 2" xfId="43465"/>
    <cellStyle name="Percent 59 4 2 2" xfId="43466"/>
    <cellStyle name="Percent 59 4 3" xfId="43467"/>
    <cellStyle name="Percent 6" xfId="162"/>
    <cellStyle name="Percent 6 2" xfId="43468"/>
    <cellStyle name="Percent 6 3" xfId="43469"/>
    <cellStyle name="Percent 6 3 2" xfId="43470"/>
    <cellStyle name="Percent 6 3 2 2" xfId="43471"/>
    <cellStyle name="Percent 6 3 3" xfId="43472"/>
    <cellStyle name="Percent 6 4" xfId="43473"/>
    <cellStyle name="Percent 6 4 2" xfId="43474"/>
    <cellStyle name="Percent 6 4 2 2" xfId="43475"/>
    <cellStyle name="Percent 6 4 3" xfId="43476"/>
    <cellStyle name="Percent 60" xfId="43477"/>
    <cellStyle name="Percent 60 2" xfId="43478"/>
    <cellStyle name="Percent 60 3" xfId="43479"/>
    <cellStyle name="Percent 60 3 2" xfId="43480"/>
    <cellStyle name="Percent 60 3 2 2" xfId="43481"/>
    <cellStyle name="Percent 60 3 3" xfId="43482"/>
    <cellStyle name="Percent 60 4" xfId="43483"/>
    <cellStyle name="Percent 60 4 2" xfId="43484"/>
    <cellStyle name="Percent 60 4 2 2" xfId="43485"/>
    <cellStyle name="Percent 60 4 3" xfId="43486"/>
    <cellStyle name="Percent 61" xfId="43487"/>
    <cellStyle name="Percent 61 2" xfId="43488"/>
    <cellStyle name="Percent 61 3" xfId="43489"/>
    <cellStyle name="Percent 61 3 2" xfId="43490"/>
    <cellStyle name="Percent 61 3 2 2" xfId="43491"/>
    <cellStyle name="Percent 61 3 3" xfId="43492"/>
    <cellStyle name="Percent 61 4" xfId="43493"/>
    <cellStyle name="Percent 61 4 2" xfId="43494"/>
    <cellStyle name="Percent 61 4 2 2" xfId="43495"/>
    <cellStyle name="Percent 61 4 3" xfId="43496"/>
    <cellStyle name="Percent 62" xfId="43497"/>
    <cellStyle name="Percent 62 2" xfId="43498"/>
    <cellStyle name="Percent 62 3" xfId="43499"/>
    <cellStyle name="Percent 62 3 2" xfId="43500"/>
    <cellStyle name="Percent 62 3 2 2" xfId="43501"/>
    <cellStyle name="Percent 62 3 3" xfId="43502"/>
    <cellStyle name="Percent 62 4" xfId="43503"/>
    <cellStyle name="Percent 62 4 2" xfId="43504"/>
    <cellStyle name="Percent 62 4 2 2" xfId="43505"/>
    <cellStyle name="Percent 62 4 3" xfId="43506"/>
    <cellStyle name="Percent 63" xfId="43507"/>
    <cellStyle name="Percent 63 2" xfId="43508"/>
    <cellStyle name="Percent 63 3" xfId="43509"/>
    <cellStyle name="Percent 63 3 2" xfId="43510"/>
    <cellStyle name="Percent 63 3 2 2" xfId="43511"/>
    <cellStyle name="Percent 63 3 3" xfId="43512"/>
    <cellStyle name="Percent 63 4" xfId="43513"/>
    <cellStyle name="Percent 63 4 2" xfId="43514"/>
    <cellStyle name="Percent 63 4 2 2" xfId="43515"/>
    <cellStyle name="Percent 63 4 3" xfId="43516"/>
    <cellStyle name="Percent 64" xfId="43517"/>
    <cellStyle name="Percent 64 2" xfId="43518"/>
    <cellStyle name="Percent 64 3" xfId="43519"/>
    <cellStyle name="Percent 64 3 2" xfId="43520"/>
    <cellStyle name="Percent 64 3 2 2" xfId="43521"/>
    <cellStyle name="Percent 64 3 3" xfId="43522"/>
    <cellStyle name="Percent 64 4" xfId="43523"/>
    <cellStyle name="Percent 64 4 2" xfId="43524"/>
    <cellStyle name="Percent 64 4 2 2" xfId="43525"/>
    <cellStyle name="Percent 64 4 3" xfId="43526"/>
    <cellStyle name="Percent 65" xfId="43527"/>
    <cellStyle name="Percent 65 2" xfId="43528"/>
    <cellStyle name="Percent 65 3" xfId="43529"/>
    <cellStyle name="Percent 65 3 2" xfId="43530"/>
    <cellStyle name="Percent 65 3 2 2" xfId="43531"/>
    <cellStyle name="Percent 65 3 3" xfId="43532"/>
    <cellStyle name="Percent 65 4" xfId="43533"/>
    <cellStyle name="Percent 65 4 2" xfId="43534"/>
    <cellStyle name="Percent 65 4 2 2" xfId="43535"/>
    <cellStyle name="Percent 65 4 3" xfId="43536"/>
    <cellStyle name="Percent 66" xfId="43537"/>
    <cellStyle name="Percent 66 2" xfId="43538"/>
    <cellStyle name="Percent 66 3" xfId="43539"/>
    <cellStyle name="Percent 66 3 2" xfId="43540"/>
    <cellStyle name="Percent 66 3 2 2" xfId="43541"/>
    <cellStyle name="Percent 66 3 3" xfId="43542"/>
    <cellStyle name="Percent 66 4" xfId="43543"/>
    <cellStyle name="Percent 66 4 2" xfId="43544"/>
    <cellStyle name="Percent 66 4 2 2" xfId="43545"/>
    <cellStyle name="Percent 66 4 3" xfId="43546"/>
    <cellStyle name="Percent 67" xfId="43547"/>
    <cellStyle name="Percent 67 2" xfId="43548"/>
    <cellStyle name="Percent 67 3" xfId="43549"/>
    <cellStyle name="Percent 67 3 2" xfId="43550"/>
    <cellStyle name="Percent 67 3 2 2" xfId="43551"/>
    <cellStyle name="Percent 67 3 3" xfId="43552"/>
    <cellStyle name="Percent 67 4" xfId="43553"/>
    <cellStyle name="Percent 67 4 2" xfId="43554"/>
    <cellStyle name="Percent 67 4 2 2" xfId="43555"/>
    <cellStyle name="Percent 67 4 3" xfId="43556"/>
    <cellStyle name="Percent 68" xfId="43557"/>
    <cellStyle name="Percent 68 2" xfId="43558"/>
    <cellStyle name="Percent 68 3" xfId="43559"/>
    <cellStyle name="Percent 68 3 2" xfId="43560"/>
    <cellStyle name="Percent 68 3 2 2" xfId="43561"/>
    <cellStyle name="Percent 68 3 3" xfId="43562"/>
    <cellStyle name="Percent 68 4" xfId="43563"/>
    <cellStyle name="Percent 68 4 2" xfId="43564"/>
    <cellStyle name="Percent 68 4 2 2" xfId="43565"/>
    <cellStyle name="Percent 68 4 3" xfId="43566"/>
    <cellStyle name="Percent 69" xfId="43567"/>
    <cellStyle name="Percent 69 2" xfId="43568"/>
    <cellStyle name="Percent 69 3" xfId="43569"/>
    <cellStyle name="Percent 69 3 2" xfId="43570"/>
    <cellStyle name="Percent 69 3 2 2" xfId="43571"/>
    <cellStyle name="Percent 69 3 3" xfId="43572"/>
    <cellStyle name="Percent 69 4" xfId="43573"/>
    <cellStyle name="Percent 69 4 2" xfId="43574"/>
    <cellStyle name="Percent 69 4 2 2" xfId="43575"/>
    <cellStyle name="Percent 69 4 3" xfId="43576"/>
    <cellStyle name="Percent 7" xfId="163"/>
    <cellStyle name="Percent 7 2" xfId="43577"/>
    <cellStyle name="Percent 7 2 2" xfId="43578"/>
    <cellStyle name="Percent 7 2 2 2" xfId="43579"/>
    <cellStyle name="Percent 7 2 3" xfId="43580"/>
    <cellStyle name="Percent 7 2 3 2" xfId="43581"/>
    <cellStyle name="Percent 7 2 3 2 2" xfId="43582"/>
    <cellStyle name="Percent 7 2 3 3" xfId="43583"/>
    <cellStyle name="Percent 7 2 4" xfId="43584"/>
    <cellStyle name="Percent 7 3" xfId="43585"/>
    <cellStyle name="Percent 7 4" xfId="43586"/>
    <cellStyle name="Percent 7 4 2" xfId="43587"/>
    <cellStyle name="Percent 7 4 2 2" xfId="43588"/>
    <cellStyle name="Percent 7 4 3" xfId="43589"/>
    <cellStyle name="Percent 7 5" xfId="43590"/>
    <cellStyle name="Percent 7 5 2" xfId="43591"/>
    <cellStyle name="Percent 7 5 2 2" xfId="43592"/>
    <cellStyle name="Percent 7 5 3" xfId="43593"/>
    <cellStyle name="Percent 70" xfId="43594"/>
    <cellStyle name="Percent 70 2" xfId="43595"/>
    <cellStyle name="Percent 70 3" xfId="43596"/>
    <cellStyle name="Percent 70 3 2" xfId="43597"/>
    <cellStyle name="Percent 70 3 2 2" xfId="43598"/>
    <cellStyle name="Percent 70 3 3" xfId="43599"/>
    <cellStyle name="Percent 70 4" xfId="43600"/>
    <cellStyle name="Percent 70 4 2" xfId="43601"/>
    <cellStyle name="Percent 70 4 2 2" xfId="43602"/>
    <cellStyle name="Percent 70 4 3" xfId="43603"/>
    <cellStyle name="Percent 71" xfId="43604"/>
    <cellStyle name="Percent 71 2" xfId="43605"/>
    <cellStyle name="Percent 71 3" xfId="43606"/>
    <cellStyle name="Percent 71 3 2" xfId="43607"/>
    <cellStyle name="Percent 71 3 2 2" xfId="43608"/>
    <cellStyle name="Percent 71 3 3" xfId="43609"/>
    <cellStyle name="Percent 71 4" xfId="43610"/>
    <cellStyle name="Percent 71 4 2" xfId="43611"/>
    <cellStyle name="Percent 71 4 2 2" xfId="43612"/>
    <cellStyle name="Percent 71 4 3" xfId="43613"/>
    <cellStyle name="Percent 72" xfId="43614"/>
    <cellStyle name="Percent 72 2" xfId="43615"/>
    <cellStyle name="Percent 72 3" xfId="43616"/>
    <cellStyle name="Percent 72 3 2" xfId="43617"/>
    <cellStyle name="Percent 72 3 2 2" xfId="43618"/>
    <cellStyle name="Percent 72 3 3" xfId="43619"/>
    <cellStyle name="Percent 72 4" xfId="43620"/>
    <cellStyle name="Percent 72 4 2" xfId="43621"/>
    <cellStyle name="Percent 72 4 2 2" xfId="43622"/>
    <cellStyle name="Percent 72 4 3" xfId="43623"/>
    <cellStyle name="Percent 73" xfId="43624"/>
    <cellStyle name="Percent 73 2" xfId="43625"/>
    <cellStyle name="Percent 73 3" xfId="43626"/>
    <cellStyle name="Percent 73 3 2" xfId="43627"/>
    <cellStyle name="Percent 73 3 2 2" xfId="43628"/>
    <cellStyle name="Percent 73 3 3" xfId="43629"/>
    <cellStyle name="Percent 73 4" xfId="43630"/>
    <cellStyle name="Percent 73 4 2" xfId="43631"/>
    <cellStyle name="Percent 73 4 2 2" xfId="43632"/>
    <cellStyle name="Percent 73 4 3" xfId="43633"/>
    <cellStyle name="Percent 74" xfId="43634"/>
    <cellStyle name="Percent 74 2" xfId="43635"/>
    <cellStyle name="Percent 74 3" xfId="43636"/>
    <cellStyle name="Percent 74 3 2" xfId="43637"/>
    <cellStyle name="Percent 74 3 2 2" xfId="43638"/>
    <cellStyle name="Percent 74 3 3" xfId="43639"/>
    <cellStyle name="Percent 74 4" xfId="43640"/>
    <cellStyle name="Percent 74 4 2" xfId="43641"/>
    <cellStyle name="Percent 74 4 2 2" xfId="43642"/>
    <cellStyle name="Percent 74 4 3" xfId="43643"/>
    <cellStyle name="Percent 75" xfId="43644"/>
    <cellStyle name="Percent 75 2" xfId="43645"/>
    <cellStyle name="Percent 75 3" xfId="43646"/>
    <cellStyle name="Percent 75 3 2" xfId="43647"/>
    <cellStyle name="Percent 75 3 2 2" xfId="43648"/>
    <cellStyle name="Percent 75 3 3" xfId="43649"/>
    <cellStyle name="Percent 75 4" xfId="43650"/>
    <cellStyle name="Percent 75 4 2" xfId="43651"/>
    <cellStyle name="Percent 75 4 2 2" xfId="43652"/>
    <cellStyle name="Percent 75 4 3" xfId="43653"/>
    <cellStyle name="Percent 76" xfId="43654"/>
    <cellStyle name="Percent 76 2" xfId="43655"/>
    <cellStyle name="Percent 76 3" xfId="43656"/>
    <cellStyle name="Percent 76 3 2" xfId="43657"/>
    <cellStyle name="Percent 76 3 2 2" xfId="43658"/>
    <cellStyle name="Percent 76 3 3" xfId="43659"/>
    <cellStyle name="Percent 76 4" xfId="43660"/>
    <cellStyle name="Percent 76 4 2" xfId="43661"/>
    <cellStyle name="Percent 76 4 2 2" xfId="43662"/>
    <cellStyle name="Percent 76 4 3" xfId="43663"/>
    <cellStyle name="Percent 77" xfId="43664"/>
    <cellStyle name="Percent 77 2" xfId="43665"/>
    <cellStyle name="Percent 77 3" xfId="43666"/>
    <cellStyle name="Percent 77 3 2" xfId="43667"/>
    <cellStyle name="Percent 77 3 2 2" xfId="43668"/>
    <cellStyle name="Percent 77 3 3" xfId="43669"/>
    <cellStyle name="Percent 77 4" xfId="43670"/>
    <cellStyle name="Percent 77 4 2" xfId="43671"/>
    <cellStyle name="Percent 77 4 2 2" xfId="43672"/>
    <cellStyle name="Percent 77 4 3" xfId="43673"/>
    <cellStyle name="Percent 78" xfId="43674"/>
    <cellStyle name="Percent 78 2" xfId="43675"/>
    <cellStyle name="Percent 78 3" xfId="43676"/>
    <cellStyle name="Percent 78 3 2" xfId="43677"/>
    <cellStyle name="Percent 78 3 2 2" xfId="43678"/>
    <cellStyle name="Percent 78 3 3" xfId="43679"/>
    <cellStyle name="Percent 78 4" xfId="43680"/>
    <cellStyle name="Percent 78 4 2" xfId="43681"/>
    <cellStyle name="Percent 78 4 2 2" xfId="43682"/>
    <cellStyle name="Percent 78 4 3" xfId="43683"/>
    <cellStyle name="Percent 79" xfId="43684"/>
    <cellStyle name="Percent 79 2" xfId="43685"/>
    <cellStyle name="Percent 79 3" xfId="43686"/>
    <cellStyle name="Percent 79 3 2" xfId="43687"/>
    <cellStyle name="Percent 79 3 2 2" xfId="43688"/>
    <cellStyle name="Percent 79 3 3" xfId="43689"/>
    <cellStyle name="Percent 79 4" xfId="43690"/>
    <cellStyle name="Percent 79 4 2" xfId="43691"/>
    <cellStyle name="Percent 79 4 2 2" xfId="43692"/>
    <cellStyle name="Percent 79 4 3" xfId="43693"/>
    <cellStyle name="Percent 8" xfId="43694"/>
    <cellStyle name="Percent 8 2" xfId="43695"/>
    <cellStyle name="Percent 8 2 2" xfId="43696"/>
    <cellStyle name="Percent 8 2 2 2" xfId="43697"/>
    <cellStyle name="Percent 8 2 3" xfId="43698"/>
    <cellStyle name="Percent 8 2 3 2" xfId="43699"/>
    <cellStyle name="Percent 8 2 3 2 2" xfId="43700"/>
    <cellStyle name="Percent 8 2 3 3" xfId="43701"/>
    <cellStyle name="Percent 8 2 4" xfId="43702"/>
    <cellStyle name="Percent 8 2 4 2" xfId="43703"/>
    <cellStyle name="Percent 8 2 4 2 2" xfId="43704"/>
    <cellStyle name="Percent 8 2 4 3" xfId="43705"/>
    <cellStyle name="Percent 8 2 5" xfId="43706"/>
    <cellStyle name="Percent 8 3" xfId="43707"/>
    <cellStyle name="Percent 8 3 2" xfId="43708"/>
    <cellStyle name="Percent 8 3 2 2" xfId="43709"/>
    <cellStyle name="Percent 8 3 3" xfId="43710"/>
    <cellStyle name="Percent 8 3 3 2" xfId="43711"/>
    <cellStyle name="Percent 8 3 3 2 2" xfId="43712"/>
    <cellStyle name="Percent 8 3 3 3" xfId="43713"/>
    <cellStyle name="Percent 8 3 4" xfId="43714"/>
    <cellStyle name="Percent 8 4" xfId="43715"/>
    <cellStyle name="Percent 8 5" xfId="43716"/>
    <cellStyle name="Percent 8 5 2" xfId="43717"/>
    <cellStyle name="Percent 8 5 2 2" xfId="43718"/>
    <cellStyle name="Percent 8 5 3" xfId="43719"/>
    <cellStyle name="Percent 8 6" xfId="43720"/>
    <cellStyle name="Percent 8 6 2" xfId="43721"/>
    <cellStyle name="Percent 8 6 2 2" xfId="43722"/>
    <cellStyle name="Percent 8 6 3" xfId="43723"/>
    <cellStyle name="Percent 80" xfId="43724"/>
    <cellStyle name="Percent 80 2" xfId="43725"/>
    <cellStyle name="Percent 80 3" xfId="43726"/>
    <cellStyle name="Percent 80 3 2" xfId="43727"/>
    <cellStyle name="Percent 80 3 2 2" xfId="43728"/>
    <cellStyle name="Percent 80 3 3" xfId="43729"/>
    <cellStyle name="Percent 80 4" xfId="43730"/>
    <cellStyle name="Percent 80 4 2" xfId="43731"/>
    <cellStyle name="Percent 80 4 2 2" xfId="43732"/>
    <cellStyle name="Percent 80 4 3" xfId="43733"/>
    <cellStyle name="Percent 81" xfId="43734"/>
    <cellStyle name="Percent 81 2" xfId="43735"/>
    <cellStyle name="Percent 81 3" xfId="43736"/>
    <cellStyle name="Percent 81 3 2" xfId="43737"/>
    <cellStyle name="Percent 81 3 2 2" xfId="43738"/>
    <cellStyle name="Percent 81 3 3" xfId="43739"/>
    <cellStyle name="Percent 81 4" xfId="43740"/>
    <cellStyle name="Percent 81 4 2" xfId="43741"/>
    <cellStyle name="Percent 81 4 2 2" xfId="43742"/>
    <cellStyle name="Percent 81 4 3" xfId="43743"/>
    <cellStyle name="Percent 82" xfId="43744"/>
    <cellStyle name="Percent 82 2" xfId="43745"/>
    <cellStyle name="Percent 82 3" xfId="43746"/>
    <cellStyle name="Percent 82 3 2" xfId="43747"/>
    <cellStyle name="Percent 82 3 2 2" xfId="43748"/>
    <cellStyle name="Percent 82 3 3" xfId="43749"/>
    <cellStyle name="Percent 82 4" xfId="43750"/>
    <cellStyle name="Percent 82 4 2" xfId="43751"/>
    <cellStyle name="Percent 82 4 2 2" xfId="43752"/>
    <cellStyle name="Percent 82 4 3" xfId="43753"/>
    <cellStyle name="Percent 83" xfId="43754"/>
    <cellStyle name="Percent 83 2" xfId="43755"/>
    <cellStyle name="Percent 83 3" xfId="43756"/>
    <cellStyle name="Percent 83 3 2" xfId="43757"/>
    <cellStyle name="Percent 83 3 2 2" xfId="43758"/>
    <cellStyle name="Percent 83 3 3" xfId="43759"/>
    <cellStyle name="Percent 83 4" xfId="43760"/>
    <cellStyle name="Percent 83 4 2" xfId="43761"/>
    <cellStyle name="Percent 83 4 2 2" xfId="43762"/>
    <cellStyle name="Percent 83 4 3" xfId="43763"/>
    <cellStyle name="Percent 84" xfId="43764"/>
    <cellStyle name="Percent 84 2" xfId="43765"/>
    <cellStyle name="Percent 84 3" xfId="43766"/>
    <cellStyle name="Percent 84 3 2" xfId="43767"/>
    <cellStyle name="Percent 84 3 2 2" xfId="43768"/>
    <cellStyle name="Percent 84 3 3" xfId="43769"/>
    <cellStyle name="Percent 84 4" xfId="43770"/>
    <cellStyle name="Percent 84 4 2" xfId="43771"/>
    <cellStyle name="Percent 84 4 2 2" xfId="43772"/>
    <cellStyle name="Percent 84 4 3" xfId="43773"/>
    <cellStyle name="Percent 85" xfId="43774"/>
    <cellStyle name="Percent 85 2" xfId="43775"/>
    <cellStyle name="Percent 85 3" xfId="43776"/>
    <cellStyle name="Percent 85 3 2" xfId="43777"/>
    <cellStyle name="Percent 85 3 2 2" xfId="43778"/>
    <cellStyle name="Percent 85 3 3" xfId="43779"/>
    <cellStyle name="Percent 85 4" xfId="43780"/>
    <cellStyle name="Percent 85 4 2" xfId="43781"/>
    <cellStyle name="Percent 85 4 2 2" xfId="43782"/>
    <cellStyle name="Percent 85 4 3" xfId="43783"/>
    <cellStyle name="Percent 86" xfId="43784"/>
    <cellStyle name="Percent 86 2" xfId="43785"/>
    <cellStyle name="Percent 86 3" xfId="43786"/>
    <cellStyle name="Percent 86 3 2" xfId="43787"/>
    <cellStyle name="Percent 86 3 2 2" xfId="43788"/>
    <cellStyle name="Percent 86 3 3" xfId="43789"/>
    <cellStyle name="Percent 86 4" xfId="43790"/>
    <cellStyle name="Percent 86 4 2" xfId="43791"/>
    <cellStyle name="Percent 86 4 2 2" xfId="43792"/>
    <cellStyle name="Percent 86 4 3" xfId="43793"/>
    <cellStyle name="Percent 87" xfId="43794"/>
    <cellStyle name="Percent 87 2" xfId="43795"/>
    <cellStyle name="Percent 87 3" xfId="43796"/>
    <cellStyle name="Percent 87 3 2" xfId="43797"/>
    <cellStyle name="Percent 87 3 2 2" xfId="43798"/>
    <cellStyle name="Percent 87 3 3" xfId="43799"/>
    <cellStyle name="Percent 87 4" xfId="43800"/>
    <cellStyle name="Percent 87 4 2" xfId="43801"/>
    <cellStyle name="Percent 87 4 2 2" xfId="43802"/>
    <cellStyle name="Percent 87 4 3" xfId="43803"/>
    <cellStyle name="Percent 88" xfId="43804"/>
    <cellStyle name="Percent 88 2" xfId="43805"/>
    <cellStyle name="Percent 88 3" xfId="43806"/>
    <cellStyle name="Percent 88 3 2" xfId="43807"/>
    <cellStyle name="Percent 88 3 2 2" xfId="43808"/>
    <cellStyle name="Percent 88 3 3" xfId="43809"/>
    <cellStyle name="Percent 88 4" xfId="43810"/>
    <cellStyle name="Percent 88 4 2" xfId="43811"/>
    <cellStyle name="Percent 88 4 2 2" xfId="43812"/>
    <cellStyle name="Percent 88 4 3" xfId="43813"/>
    <cellStyle name="Percent 89" xfId="43814"/>
    <cellStyle name="Percent 89 2" xfId="43815"/>
    <cellStyle name="Percent 89 3" xfId="43816"/>
    <cellStyle name="Percent 89 3 2" xfId="43817"/>
    <cellStyle name="Percent 89 3 2 2" xfId="43818"/>
    <cellStyle name="Percent 89 3 3" xfId="43819"/>
    <cellStyle name="Percent 89 4" xfId="43820"/>
    <cellStyle name="Percent 89 4 2" xfId="43821"/>
    <cellStyle name="Percent 89 4 2 2" xfId="43822"/>
    <cellStyle name="Percent 89 4 3" xfId="43823"/>
    <cellStyle name="Percent 9" xfId="43824"/>
    <cellStyle name="Percent 9 2" xfId="43825"/>
    <cellStyle name="Percent 9 3" xfId="43826"/>
    <cellStyle name="Percent 9 3 2" xfId="43827"/>
    <cellStyle name="Percent 9 3 2 2" xfId="43828"/>
    <cellStyle name="Percent 9 3 3" xfId="43829"/>
    <cellStyle name="Percent 9 4" xfId="43830"/>
    <cellStyle name="Percent 9 4 2" xfId="43831"/>
    <cellStyle name="Percent 9 4 2 2" xfId="43832"/>
    <cellStyle name="Percent 9 4 3" xfId="43833"/>
    <cellStyle name="Percent 90" xfId="43834"/>
    <cellStyle name="Percent 90 2" xfId="43835"/>
    <cellStyle name="Percent 90 3" xfId="43836"/>
    <cellStyle name="Percent 90 3 2" xfId="43837"/>
    <cellStyle name="Percent 90 3 2 2" xfId="43838"/>
    <cellStyle name="Percent 90 3 3" xfId="43839"/>
    <cellStyle name="Percent 90 4" xfId="43840"/>
    <cellStyle name="Percent 90 4 2" xfId="43841"/>
    <cellStyle name="Percent 90 4 2 2" xfId="43842"/>
    <cellStyle name="Percent 90 4 3" xfId="43843"/>
    <cellStyle name="Percent 91" xfId="43844"/>
    <cellStyle name="Percent 91 2" xfId="43845"/>
    <cellStyle name="Percent 91 3" xfId="43846"/>
    <cellStyle name="Percent 91 3 2" xfId="43847"/>
    <cellStyle name="Percent 91 3 2 2" xfId="43848"/>
    <cellStyle name="Percent 91 3 3" xfId="43849"/>
    <cellStyle name="Percent 91 4" xfId="43850"/>
    <cellStyle name="Percent 91 4 2" xfId="43851"/>
    <cellStyle name="Percent 91 4 2 2" xfId="43852"/>
    <cellStyle name="Percent 91 4 3" xfId="43853"/>
    <cellStyle name="Percent 92" xfId="43854"/>
    <cellStyle name="Percent 92 2" xfId="43855"/>
    <cellStyle name="Percent 92 3" xfId="43856"/>
    <cellStyle name="Percent 92 3 2" xfId="43857"/>
    <cellStyle name="Percent 92 3 2 2" xfId="43858"/>
    <cellStyle name="Percent 92 3 3" xfId="43859"/>
    <cellStyle name="Percent 92 4" xfId="43860"/>
    <cellStyle name="Percent 92 4 2" xfId="43861"/>
    <cellStyle name="Percent 92 4 2 2" xfId="43862"/>
    <cellStyle name="Percent 92 4 3" xfId="43863"/>
    <cellStyle name="Percent 93" xfId="43864"/>
    <cellStyle name="Percent 93 2" xfId="43865"/>
    <cellStyle name="Percent 93 3" xfId="43866"/>
    <cellStyle name="Percent 93 3 2" xfId="43867"/>
    <cellStyle name="Percent 93 3 2 2" xfId="43868"/>
    <cellStyle name="Percent 93 3 3" xfId="43869"/>
    <cellStyle name="Percent 93 4" xfId="43870"/>
    <cellStyle name="Percent 93 4 2" xfId="43871"/>
    <cellStyle name="Percent 93 4 2 2" xfId="43872"/>
    <cellStyle name="Percent 93 4 3" xfId="43873"/>
    <cellStyle name="Percent 94" xfId="43874"/>
    <cellStyle name="Percent 94 2" xfId="43875"/>
    <cellStyle name="Percent 94 3" xfId="43876"/>
    <cellStyle name="Percent 94 3 2" xfId="43877"/>
    <cellStyle name="Percent 94 3 2 2" xfId="43878"/>
    <cellStyle name="Percent 94 3 3" xfId="43879"/>
    <cellStyle name="Percent 94 4" xfId="43880"/>
    <cellStyle name="Percent 94 4 2" xfId="43881"/>
    <cellStyle name="Percent 94 4 2 2" xfId="43882"/>
    <cellStyle name="Percent 94 4 3" xfId="43883"/>
    <cellStyle name="Percent 95" xfId="43884"/>
    <cellStyle name="Percent 95 2" xfId="43885"/>
    <cellStyle name="Percent 95 3" xfId="43886"/>
    <cellStyle name="Percent 95 3 2" xfId="43887"/>
    <cellStyle name="Percent 95 3 2 2" xfId="43888"/>
    <cellStyle name="Percent 95 3 3" xfId="43889"/>
    <cellStyle name="Percent 95 4" xfId="43890"/>
    <cellStyle name="Percent 95 4 2" xfId="43891"/>
    <cellStyle name="Percent 95 4 2 2" xfId="43892"/>
    <cellStyle name="Percent 95 4 3" xfId="43893"/>
    <cellStyle name="Percent 96" xfId="43894"/>
    <cellStyle name="Percent 96 2" xfId="43895"/>
    <cellStyle name="Percent 96 3" xfId="43896"/>
    <cellStyle name="Percent 96 3 2" xfId="43897"/>
    <cellStyle name="Percent 96 3 2 2" xfId="43898"/>
    <cellStyle name="Percent 96 3 3" xfId="43899"/>
    <cellStyle name="Percent 96 4" xfId="43900"/>
    <cellStyle name="Percent 96 4 2" xfId="43901"/>
    <cellStyle name="Percent 96 4 2 2" xfId="43902"/>
    <cellStyle name="Percent 96 4 3" xfId="43903"/>
    <cellStyle name="Percent 97" xfId="43904"/>
    <cellStyle name="Percent 97 2" xfId="43905"/>
    <cellStyle name="Percent 97 3" xfId="43906"/>
    <cellStyle name="Percent 97 3 2" xfId="43907"/>
    <cellStyle name="Percent 97 3 2 2" xfId="43908"/>
    <cellStyle name="Percent 97 3 3" xfId="43909"/>
    <cellStyle name="Percent 97 4" xfId="43910"/>
    <cellStyle name="Percent 97 4 2" xfId="43911"/>
    <cellStyle name="Percent 97 4 2 2" xfId="43912"/>
    <cellStyle name="Percent 97 4 3" xfId="43913"/>
    <cellStyle name="Percent 98" xfId="43914"/>
    <cellStyle name="Percent 98 2" xfId="43915"/>
    <cellStyle name="Percent 98 3" xfId="43916"/>
    <cellStyle name="Percent 98 3 2" xfId="43917"/>
    <cellStyle name="Percent 98 3 2 2" xfId="43918"/>
    <cellStyle name="Percent 98 3 3" xfId="43919"/>
    <cellStyle name="Percent 98 4" xfId="43920"/>
    <cellStyle name="Percent 98 4 2" xfId="43921"/>
    <cellStyle name="Percent 98 4 2 2" xfId="43922"/>
    <cellStyle name="Percent 98 4 3" xfId="43923"/>
    <cellStyle name="Percent 99" xfId="43924"/>
    <cellStyle name="Percent 99 2" xfId="43925"/>
    <cellStyle name="Percent 99 3" xfId="43926"/>
    <cellStyle name="Percent 99 3 2" xfId="43927"/>
    <cellStyle name="Percent 99 3 2 2" xfId="43928"/>
    <cellStyle name="Percent 99 3 3" xfId="43929"/>
    <cellStyle name="Percent 99 4" xfId="43930"/>
    <cellStyle name="Percent 99 4 2" xfId="43931"/>
    <cellStyle name="Percent 99 4 2 2" xfId="43932"/>
    <cellStyle name="Percent 99 4 3" xfId="43933"/>
    <cellStyle name="Percent[0]" xfId="210"/>
    <cellStyle name="Percent[00]" xfId="43934"/>
    <cellStyle name="Percent[00] 2" xfId="43935"/>
    <cellStyle name="Percent[00] 3" xfId="43936"/>
    <cellStyle name="Percent[00] 3 2" xfId="43937"/>
    <cellStyle name="Percent[00] 3 2 2" xfId="43938"/>
    <cellStyle name="Percent[00] 3 3" xfId="43939"/>
    <cellStyle name="Percent[00] 4" xfId="43940"/>
    <cellStyle name="Percent[00] 4 2" xfId="43941"/>
    <cellStyle name="Percent[00] 4 2 2" xfId="43942"/>
    <cellStyle name="Percent[00] 4 3" xfId="43943"/>
    <cellStyle name="Percent1" xfId="43944"/>
    <cellStyle name="Percent1 2" xfId="43945"/>
    <cellStyle name="Percent1 3" xfId="43946"/>
    <cellStyle name="Percent1 3 2" xfId="43947"/>
    <cellStyle name="Percent1 3 2 2" xfId="43948"/>
    <cellStyle name="Percent1 3 3" xfId="43949"/>
    <cellStyle name="Percent1 4" xfId="43950"/>
    <cellStyle name="Percent1 4 2" xfId="43951"/>
    <cellStyle name="Percent1 4 2 2" xfId="43952"/>
    <cellStyle name="Percent1 4 3" xfId="43953"/>
    <cellStyle name="Placeholder" xfId="43954"/>
    <cellStyle name="Placeholder 2" xfId="43955"/>
    <cellStyle name="Placeholder 3" xfId="43956"/>
    <cellStyle name="Placeholder 3 2" xfId="43957"/>
    <cellStyle name="Placeholder 3 2 2" xfId="43958"/>
    <cellStyle name="Placeholder 3 3" xfId="43959"/>
    <cellStyle name="Placeholder 4" xfId="43960"/>
    <cellStyle name="Placeholder 4 2" xfId="43961"/>
    <cellStyle name="Placeholder 4 2 2" xfId="43962"/>
    <cellStyle name="Placeholder 4 3" xfId="43963"/>
    <cellStyle name="PSChar" xfId="211"/>
    <cellStyle name="PSChar 10" xfId="43964"/>
    <cellStyle name="PSChar 2" xfId="43965"/>
    <cellStyle name="PSChar 2 2" xfId="43966"/>
    <cellStyle name="PSChar 2 2 2" xfId="43967"/>
    <cellStyle name="PSChar 2 2 2 2" xfId="43968"/>
    <cellStyle name="PSChar 2 2 3" xfId="43969"/>
    <cellStyle name="PSChar 2 2 3 2" xfId="43970"/>
    <cellStyle name="PSChar 2 2 3 2 2" xfId="43971"/>
    <cellStyle name="PSChar 2 2 3 3" xfId="43972"/>
    <cellStyle name="PSChar 2 2 4" xfId="43973"/>
    <cellStyle name="PSChar 2 2 4 2" xfId="43974"/>
    <cellStyle name="PSChar 2 2 4 2 2" xfId="43975"/>
    <cellStyle name="PSChar 2 2 4 3" xfId="43976"/>
    <cellStyle name="PSChar 2 2 5" xfId="43977"/>
    <cellStyle name="PSChar 2 3" xfId="43978"/>
    <cellStyle name="PSChar 2 3 2" xfId="43979"/>
    <cellStyle name="PSChar 2 3 2 2" xfId="43980"/>
    <cellStyle name="PSChar 2 3 2 2 2" xfId="43981"/>
    <cellStyle name="PSChar 2 3 2 3" xfId="43982"/>
    <cellStyle name="PSChar 2 3 2 3 2" xfId="43983"/>
    <cellStyle name="PSChar 2 3 2 3 2 2" xfId="43984"/>
    <cellStyle name="PSChar 2 3 2 3 3" xfId="43985"/>
    <cellStyle name="PSChar 2 3 2 4" xfId="43986"/>
    <cellStyle name="PSChar 2 3 3" xfId="43987"/>
    <cellStyle name="PSChar 2 3 3 2" xfId="43988"/>
    <cellStyle name="PSChar 2 3 3 2 2" xfId="43989"/>
    <cellStyle name="PSChar 2 3 3 3" xfId="43990"/>
    <cellStyle name="PSChar 2 3 4" xfId="43991"/>
    <cellStyle name="PSChar 2 3 4 2" xfId="43992"/>
    <cellStyle name="PSChar 2 3 4 2 2" xfId="43993"/>
    <cellStyle name="PSChar 2 3 4 3" xfId="43994"/>
    <cellStyle name="PSChar 2 3 5" xfId="43995"/>
    <cellStyle name="PSChar 2 3 5 2" xfId="43996"/>
    <cellStyle name="PSChar 2 3 5 2 2" xfId="43997"/>
    <cellStyle name="PSChar 2 3 5 3" xfId="43998"/>
    <cellStyle name="PSChar 2 3 6" xfId="43999"/>
    <cellStyle name="PSChar 2 4" xfId="44000"/>
    <cellStyle name="PSChar 2 4 2" xfId="44001"/>
    <cellStyle name="PSChar 2 4 2 2" xfId="44002"/>
    <cellStyle name="PSChar 2 4 3" xfId="44003"/>
    <cellStyle name="PSChar 2 5" xfId="44004"/>
    <cellStyle name="PSChar 2 5 2" xfId="44005"/>
    <cellStyle name="PSChar 2 5 2 2" xfId="44006"/>
    <cellStyle name="PSChar 2 5 3" xfId="44007"/>
    <cellStyle name="PSChar 2 6" xfId="44008"/>
    <cellStyle name="PSChar 2 6 2" xfId="44009"/>
    <cellStyle name="PSChar 2 6 2 2" xfId="44010"/>
    <cellStyle name="PSChar 2 6 3" xfId="44011"/>
    <cellStyle name="PSChar 2 7" xfId="44012"/>
    <cellStyle name="PSChar 3" xfId="44013"/>
    <cellStyle name="PSChar 3 2" xfId="44014"/>
    <cellStyle name="PSChar 3 2 2" xfId="44015"/>
    <cellStyle name="PSChar 3 2 2 2" xfId="44016"/>
    <cellStyle name="PSChar 3 2 3" xfId="44017"/>
    <cellStyle name="PSChar 3 2 3 2" xfId="44018"/>
    <cellStyle name="PSChar 3 2 3 2 2" xfId="44019"/>
    <cellStyle name="PSChar 3 2 3 3" xfId="44020"/>
    <cellStyle name="PSChar 3 2 4" xfId="44021"/>
    <cellStyle name="PSChar 3 2 4 2" xfId="44022"/>
    <cellStyle name="PSChar 3 2 4 2 2" xfId="44023"/>
    <cellStyle name="PSChar 3 2 4 3" xfId="44024"/>
    <cellStyle name="PSChar 3 2 5" xfId="44025"/>
    <cellStyle name="PSChar 3 3" xfId="44026"/>
    <cellStyle name="PSChar 3 3 2" xfId="44027"/>
    <cellStyle name="PSChar 3 3 2 2" xfId="44028"/>
    <cellStyle name="PSChar 3 3 3" xfId="44029"/>
    <cellStyle name="PSChar 3 4" xfId="44030"/>
    <cellStyle name="PSChar 3 4 2" xfId="44031"/>
    <cellStyle name="PSChar 3 4 2 2" xfId="44032"/>
    <cellStyle name="PSChar 3 4 3" xfId="44033"/>
    <cellStyle name="PSChar 3 5" xfId="44034"/>
    <cellStyle name="PSChar 3 5 2" xfId="44035"/>
    <cellStyle name="PSChar 3 5 2 2" xfId="44036"/>
    <cellStyle name="PSChar 3 5 3" xfId="44037"/>
    <cellStyle name="PSChar 3 6" xfId="44038"/>
    <cellStyle name="PSChar 4" xfId="44039"/>
    <cellStyle name="PSChar 4 2" xfId="44040"/>
    <cellStyle name="PSChar 4 2 2" xfId="44041"/>
    <cellStyle name="PSChar 4 2 2 2" xfId="44042"/>
    <cellStyle name="PSChar 4 2 3" xfId="44043"/>
    <cellStyle name="PSChar 4 2 3 2" xfId="44044"/>
    <cellStyle name="PSChar 4 2 3 2 2" xfId="44045"/>
    <cellStyle name="PSChar 4 2 3 3" xfId="44046"/>
    <cellStyle name="PSChar 4 2 4" xfId="44047"/>
    <cellStyle name="PSChar 4 2 4 2" xfId="44048"/>
    <cellStyle name="PSChar 4 2 4 2 2" xfId="44049"/>
    <cellStyle name="PSChar 4 2 4 3" xfId="44050"/>
    <cellStyle name="PSChar 4 2 5" xfId="44051"/>
    <cellStyle name="PSChar 4 3" xfId="44052"/>
    <cellStyle name="PSChar 4 3 2" xfId="44053"/>
    <cellStyle name="PSChar 4 3 2 2" xfId="44054"/>
    <cellStyle name="PSChar 4 3 3" xfId="44055"/>
    <cellStyle name="PSChar 4 4" xfId="44056"/>
    <cellStyle name="PSChar 4 4 2" xfId="44057"/>
    <cellStyle name="PSChar 4 4 2 2" xfId="44058"/>
    <cellStyle name="PSChar 4 4 3" xfId="44059"/>
    <cellStyle name="PSChar 4 5" xfId="44060"/>
    <cellStyle name="PSChar 4 5 2" xfId="44061"/>
    <cellStyle name="PSChar 4 5 2 2" xfId="44062"/>
    <cellStyle name="PSChar 4 5 3" xfId="44063"/>
    <cellStyle name="PSChar 4 6" xfId="44064"/>
    <cellStyle name="PSChar 5" xfId="44065"/>
    <cellStyle name="PSChar 5 2" xfId="44066"/>
    <cellStyle name="PSChar 5 2 2" xfId="44067"/>
    <cellStyle name="PSChar 5 3" xfId="44068"/>
    <cellStyle name="PSChar 5 3 2" xfId="44069"/>
    <cellStyle name="PSChar 5 3 2 2" xfId="44070"/>
    <cellStyle name="PSChar 5 3 3" xfId="44071"/>
    <cellStyle name="PSChar 5 4" xfId="44072"/>
    <cellStyle name="PSChar 5 4 2" xfId="44073"/>
    <cellStyle name="PSChar 5 4 2 2" xfId="44074"/>
    <cellStyle name="PSChar 5 4 3" xfId="44075"/>
    <cellStyle name="PSChar 5 5" xfId="44076"/>
    <cellStyle name="PSChar 6" xfId="44077"/>
    <cellStyle name="PSChar 6 2" xfId="44078"/>
    <cellStyle name="PSChar 6 2 2" xfId="44079"/>
    <cellStyle name="PSChar 6 3" xfId="44080"/>
    <cellStyle name="PSChar 7" xfId="44081"/>
    <cellStyle name="PSChar 7 2" xfId="44082"/>
    <cellStyle name="PSChar 7 2 2" xfId="44083"/>
    <cellStyle name="PSChar 7 3" xfId="44084"/>
    <cellStyle name="PSChar 8" xfId="44085"/>
    <cellStyle name="PSChar 8 2" xfId="44086"/>
    <cellStyle name="PSChar 8 2 2" xfId="44087"/>
    <cellStyle name="PSChar 8 3" xfId="44088"/>
    <cellStyle name="PSChar 9" xfId="44089"/>
    <cellStyle name="PSChar 9 2" xfId="44090"/>
    <cellStyle name="PSDate" xfId="44091"/>
    <cellStyle name="PSDate 2" xfId="44092"/>
    <cellStyle name="PSDate 2 2" xfId="44093"/>
    <cellStyle name="PSDate 2 3" xfId="44094"/>
    <cellStyle name="PSDate 2 3 2" xfId="44095"/>
    <cellStyle name="PSDate 2 3 2 2" xfId="44096"/>
    <cellStyle name="PSDate 2 3 3" xfId="44097"/>
    <cellStyle name="PSDate 2 4" xfId="44098"/>
    <cellStyle name="PSDate 2 4 2" xfId="44099"/>
    <cellStyle name="PSDate 2 4 2 2" xfId="44100"/>
    <cellStyle name="PSDate 2 4 3" xfId="44101"/>
    <cellStyle name="PSDate 3" xfId="44102"/>
    <cellStyle name="PSDate 4" xfId="44103"/>
    <cellStyle name="PSDate 4 2" xfId="44104"/>
    <cellStyle name="PSDate 4 2 2" xfId="44105"/>
    <cellStyle name="PSDate 4 3" xfId="44106"/>
    <cellStyle name="PSDate 5" xfId="44107"/>
    <cellStyle name="PSDate 5 2" xfId="44108"/>
    <cellStyle name="PSDate 5 2 2" xfId="44109"/>
    <cellStyle name="PSDate 5 3" xfId="44110"/>
    <cellStyle name="PSDec" xfId="212"/>
    <cellStyle name="PSDec 2" xfId="44111"/>
    <cellStyle name="PSDec 2 2" xfId="44112"/>
    <cellStyle name="PSDec 2 3" xfId="44113"/>
    <cellStyle name="PSDec 2 3 2" xfId="44114"/>
    <cellStyle name="PSDec 2 3 2 2" xfId="44115"/>
    <cellStyle name="PSDec 2 3 3" xfId="44116"/>
    <cellStyle name="PSDec 2 4" xfId="44117"/>
    <cellStyle name="PSDec 2 4 2" xfId="44118"/>
    <cellStyle name="PSDec 2 4 2 2" xfId="44119"/>
    <cellStyle name="PSDec 2 4 3" xfId="44120"/>
    <cellStyle name="PSDec 3" xfId="44121"/>
    <cellStyle name="PSDec 4" xfId="44122"/>
    <cellStyle name="PSDec 4 2" xfId="44123"/>
    <cellStyle name="PSDec 4 2 2" xfId="44124"/>
    <cellStyle name="PSDec 4 3" xfId="44125"/>
    <cellStyle name="PSDec 5" xfId="44126"/>
    <cellStyle name="PSDec 5 2" xfId="44127"/>
    <cellStyle name="PSDec 5 2 2" xfId="44128"/>
    <cellStyle name="PSDec 5 3" xfId="44129"/>
    <cellStyle name="PSInt" xfId="44130"/>
    <cellStyle name="PSInt 2" xfId="44131"/>
    <cellStyle name="PSInt 2 2" xfId="44132"/>
    <cellStyle name="PSInt 2 3" xfId="44133"/>
    <cellStyle name="PSInt 2 3 2" xfId="44134"/>
    <cellStyle name="PSInt 2 3 2 2" xfId="44135"/>
    <cellStyle name="PSInt 2 3 3" xfId="44136"/>
    <cellStyle name="PSInt 2 4" xfId="44137"/>
    <cellStyle name="PSInt 2 4 2" xfId="44138"/>
    <cellStyle name="PSInt 2 4 2 2" xfId="44139"/>
    <cellStyle name="PSInt 2 4 3" xfId="44140"/>
    <cellStyle name="PSInt 3" xfId="44141"/>
    <cellStyle name="PSInt 4" xfId="44142"/>
    <cellStyle name="PSInt 4 2" xfId="44143"/>
    <cellStyle name="PSInt 4 2 2" xfId="44144"/>
    <cellStyle name="PSInt 4 3" xfId="44145"/>
    <cellStyle name="PSInt 5" xfId="44146"/>
    <cellStyle name="PSInt 5 2" xfId="44147"/>
    <cellStyle name="PSInt 5 2 2" xfId="44148"/>
    <cellStyle name="PSInt 5 3" xfId="44149"/>
    <cellStyle name="regstoresfromspecstores" xfId="44150"/>
    <cellStyle name="regstoresfromspecstores 10" xfId="44151"/>
    <cellStyle name="regstoresfromspecstores 2" xfId="44152"/>
    <cellStyle name="regstoresfromspecstores 2 2" xfId="44153"/>
    <cellStyle name="regstoresfromspecstores 2 2 2" xfId="44154"/>
    <cellStyle name="regstoresfromspecstores 2 2 2 2" xfId="44155"/>
    <cellStyle name="regstoresfromspecstores 2 2 3" xfId="44156"/>
    <cellStyle name="regstoresfromspecstores 2 2 3 2" xfId="44157"/>
    <cellStyle name="regstoresfromspecstores 2 2 3 2 2" xfId="44158"/>
    <cellStyle name="regstoresfromspecstores 2 2 3 3" xfId="44159"/>
    <cellStyle name="regstoresfromspecstores 2 2 4" xfId="44160"/>
    <cellStyle name="regstoresfromspecstores 2 2 4 2" xfId="44161"/>
    <cellStyle name="regstoresfromspecstores 2 2 4 2 2" xfId="44162"/>
    <cellStyle name="regstoresfromspecstores 2 2 4 3" xfId="44163"/>
    <cellStyle name="regstoresfromspecstores 2 2 5" xfId="44164"/>
    <cellStyle name="regstoresfromspecstores 2 3" xfId="44165"/>
    <cellStyle name="regstoresfromspecstores 2 3 2" xfId="44166"/>
    <cellStyle name="regstoresfromspecstores 2 3 2 2" xfId="44167"/>
    <cellStyle name="regstoresfromspecstores 2 3 2 2 2" xfId="44168"/>
    <cellStyle name="regstoresfromspecstores 2 3 2 3" xfId="44169"/>
    <cellStyle name="regstoresfromspecstores 2 3 2 3 2" xfId="44170"/>
    <cellStyle name="regstoresfromspecstores 2 3 2 3 2 2" xfId="44171"/>
    <cellStyle name="regstoresfromspecstores 2 3 2 3 3" xfId="44172"/>
    <cellStyle name="regstoresfromspecstores 2 3 2 4" xfId="44173"/>
    <cellStyle name="regstoresfromspecstores 2 3 3" xfId="44174"/>
    <cellStyle name="regstoresfromspecstores 2 3 3 2" xfId="44175"/>
    <cellStyle name="regstoresfromspecstores 2 3 3 2 2" xfId="44176"/>
    <cellStyle name="regstoresfromspecstores 2 3 3 3" xfId="44177"/>
    <cellStyle name="regstoresfromspecstores 2 3 4" xfId="44178"/>
    <cellStyle name="regstoresfromspecstores 2 3 4 2" xfId="44179"/>
    <cellStyle name="regstoresfromspecstores 2 3 4 2 2" xfId="44180"/>
    <cellStyle name="regstoresfromspecstores 2 3 4 3" xfId="44181"/>
    <cellStyle name="regstoresfromspecstores 2 3 5" xfId="44182"/>
    <cellStyle name="regstoresfromspecstores 2 3 5 2" xfId="44183"/>
    <cellStyle name="regstoresfromspecstores 2 3 5 2 2" xfId="44184"/>
    <cellStyle name="regstoresfromspecstores 2 3 5 3" xfId="44185"/>
    <cellStyle name="regstoresfromspecstores 2 3 6" xfId="44186"/>
    <cellStyle name="regstoresfromspecstores 2 4" xfId="44187"/>
    <cellStyle name="regstoresfromspecstores 2 4 2" xfId="44188"/>
    <cellStyle name="regstoresfromspecstores 2 4 2 2" xfId="44189"/>
    <cellStyle name="regstoresfromspecstores 2 4 3" xfId="44190"/>
    <cellStyle name="regstoresfromspecstores 2 5" xfId="44191"/>
    <cellStyle name="regstoresfromspecstores 2 5 2" xfId="44192"/>
    <cellStyle name="regstoresfromspecstores 2 5 2 2" xfId="44193"/>
    <cellStyle name="regstoresfromspecstores 2 5 3" xfId="44194"/>
    <cellStyle name="regstoresfromspecstores 2 6" xfId="44195"/>
    <cellStyle name="regstoresfromspecstores 2 6 2" xfId="44196"/>
    <cellStyle name="regstoresfromspecstores 2 6 2 2" xfId="44197"/>
    <cellStyle name="regstoresfromspecstores 2 6 3" xfId="44198"/>
    <cellStyle name="regstoresfromspecstores 2 7" xfId="44199"/>
    <cellStyle name="regstoresfromspecstores 3" xfId="44200"/>
    <cellStyle name="regstoresfromspecstores 3 2" xfId="44201"/>
    <cellStyle name="regstoresfromspecstores 3 2 2" xfId="44202"/>
    <cellStyle name="regstoresfromspecstores 3 2 2 2" xfId="44203"/>
    <cellStyle name="regstoresfromspecstores 3 2 3" xfId="44204"/>
    <cellStyle name="regstoresfromspecstores 3 2 3 2" xfId="44205"/>
    <cellStyle name="regstoresfromspecstores 3 2 3 2 2" xfId="44206"/>
    <cellStyle name="regstoresfromspecstores 3 2 3 3" xfId="44207"/>
    <cellStyle name="regstoresfromspecstores 3 2 4" xfId="44208"/>
    <cellStyle name="regstoresfromspecstores 3 2 4 2" xfId="44209"/>
    <cellStyle name="regstoresfromspecstores 3 2 4 2 2" xfId="44210"/>
    <cellStyle name="regstoresfromspecstores 3 2 4 3" xfId="44211"/>
    <cellStyle name="regstoresfromspecstores 3 2 5" xfId="44212"/>
    <cellStyle name="regstoresfromspecstores 3 3" xfId="44213"/>
    <cellStyle name="regstoresfromspecstores 3 3 2" xfId="44214"/>
    <cellStyle name="regstoresfromspecstores 3 3 2 2" xfId="44215"/>
    <cellStyle name="regstoresfromspecstores 3 3 3" xfId="44216"/>
    <cellStyle name="regstoresfromspecstores 3 4" xfId="44217"/>
    <cellStyle name="regstoresfromspecstores 3 4 2" xfId="44218"/>
    <cellStyle name="regstoresfromspecstores 3 4 2 2" xfId="44219"/>
    <cellStyle name="regstoresfromspecstores 3 4 3" xfId="44220"/>
    <cellStyle name="regstoresfromspecstores 3 5" xfId="44221"/>
    <cellStyle name="regstoresfromspecstores 3 5 2" xfId="44222"/>
    <cellStyle name="regstoresfromspecstores 3 5 2 2" xfId="44223"/>
    <cellStyle name="regstoresfromspecstores 3 5 3" xfId="44224"/>
    <cellStyle name="regstoresfromspecstores 3 6" xfId="44225"/>
    <cellStyle name="regstoresfromspecstores 4" xfId="44226"/>
    <cellStyle name="regstoresfromspecstores 4 2" xfId="44227"/>
    <cellStyle name="regstoresfromspecstores 4 2 2" xfId="44228"/>
    <cellStyle name="regstoresfromspecstores 4 2 2 2" xfId="44229"/>
    <cellStyle name="regstoresfromspecstores 4 2 3" xfId="44230"/>
    <cellStyle name="regstoresfromspecstores 4 2 3 2" xfId="44231"/>
    <cellStyle name="regstoresfromspecstores 4 2 3 2 2" xfId="44232"/>
    <cellStyle name="regstoresfromspecstores 4 2 3 3" xfId="44233"/>
    <cellStyle name="regstoresfromspecstores 4 2 4" xfId="44234"/>
    <cellStyle name="regstoresfromspecstores 4 2 4 2" xfId="44235"/>
    <cellStyle name="regstoresfromspecstores 4 2 4 2 2" xfId="44236"/>
    <cellStyle name="regstoresfromspecstores 4 2 4 3" xfId="44237"/>
    <cellStyle name="regstoresfromspecstores 4 2 5" xfId="44238"/>
    <cellStyle name="regstoresfromspecstores 4 3" xfId="44239"/>
    <cellStyle name="regstoresfromspecstores 4 3 2" xfId="44240"/>
    <cellStyle name="regstoresfromspecstores 4 3 2 2" xfId="44241"/>
    <cellStyle name="regstoresfromspecstores 4 3 3" xfId="44242"/>
    <cellStyle name="regstoresfromspecstores 4 4" xfId="44243"/>
    <cellStyle name="regstoresfromspecstores 4 4 2" xfId="44244"/>
    <cellStyle name="regstoresfromspecstores 4 4 2 2" xfId="44245"/>
    <cellStyle name="regstoresfromspecstores 4 4 3" xfId="44246"/>
    <cellStyle name="regstoresfromspecstores 4 5" xfId="44247"/>
    <cellStyle name="regstoresfromspecstores 4 5 2" xfId="44248"/>
    <cellStyle name="regstoresfromspecstores 4 5 2 2" xfId="44249"/>
    <cellStyle name="regstoresfromspecstores 4 5 3" xfId="44250"/>
    <cellStyle name="regstoresfromspecstores 4 6" xfId="44251"/>
    <cellStyle name="regstoresfromspecstores 5" xfId="44252"/>
    <cellStyle name="regstoresfromspecstores 5 2" xfId="44253"/>
    <cellStyle name="regstoresfromspecstores 5 2 2" xfId="44254"/>
    <cellStyle name="regstoresfromspecstores 5 3" xfId="44255"/>
    <cellStyle name="regstoresfromspecstores 5 3 2" xfId="44256"/>
    <cellStyle name="regstoresfromspecstores 5 3 2 2" xfId="44257"/>
    <cellStyle name="regstoresfromspecstores 5 3 3" xfId="44258"/>
    <cellStyle name="regstoresfromspecstores 5 4" xfId="44259"/>
    <cellStyle name="regstoresfromspecstores 5 4 2" xfId="44260"/>
    <cellStyle name="regstoresfromspecstores 5 4 2 2" xfId="44261"/>
    <cellStyle name="regstoresfromspecstores 5 4 3" xfId="44262"/>
    <cellStyle name="regstoresfromspecstores 5 5" xfId="44263"/>
    <cellStyle name="regstoresfromspecstores 6" xfId="44264"/>
    <cellStyle name="regstoresfromspecstores 6 2" xfId="44265"/>
    <cellStyle name="regstoresfromspecstores 6 2 2" xfId="44266"/>
    <cellStyle name="regstoresfromspecstores 6 3" xfId="44267"/>
    <cellStyle name="regstoresfromspecstores 7" xfId="44268"/>
    <cellStyle name="regstoresfromspecstores 7 2" xfId="44269"/>
    <cellStyle name="regstoresfromspecstores 7 2 2" xfId="44270"/>
    <cellStyle name="regstoresfromspecstores 7 3" xfId="44271"/>
    <cellStyle name="regstoresfromspecstores 8" xfId="44272"/>
    <cellStyle name="regstoresfromspecstores 8 2" xfId="44273"/>
    <cellStyle name="regstoresfromspecstores 8 2 2" xfId="44274"/>
    <cellStyle name="regstoresfromspecstores 8 3" xfId="44275"/>
    <cellStyle name="regstoresfromspecstores 9" xfId="44276"/>
    <cellStyle name="regstoresfromspecstores 9 2" xfId="44277"/>
    <cellStyle name="RevList" xfId="44278"/>
    <cellStyle name="RevList 2" xfId="44279"/>
    <cellStyle name="RevList 3" xfId="44280"/>
    <cellStyle name="RevList 3 2" xfId="44281"/>
    <cellStyle name="RevList 3 2 2" xfId="44282"/>
    <cellStyle name="RevList 3 3" xfId="44283"/>
    <cellStyle name="RevList 4" xfId="44284"/>
    <cellStyle name="RevList 4 2" xfId="44285"/>
    <cellStyle name="RevList 4 2 2" xfId="44286"/>
    <cellStyle name="RevList 4 3" xfId="44287"/>
    <cellStyle name="SAPBEXaggData" xfId="213"/>
    <cellStyle name="SAPBEXaggData 10" xfId="44288"/>
    <cellStyle name="SAPBEXaggData 10 2" xfId="44289"/>
    <cellStyle name="SAPBEXaggData 11" xfId="44290"/>
    <cellStyle name="SAPBEXaggData 11 2" xfId="44291"/>
    <cellStyle name="SAPBEXaggData 12" xfId="44292"/>
    <cellStyle name="SAPBEXaggData 12 2" xfId="44293"/>
    <cellStyle name="SAPBEXaggData 13" xfId="44294"/>
    <cellStyle name="SAPBEXaggData 14" xfId="44295"/>
    <cellStyle name="SAPBEXaggData 2" xfId="44296"/>
    <cellStyle name="SAPBEXaggData 2 2" xfId="44297"/>
    <cellStyle name="SAPBEXaggData 2 2 2" xfId="44298"/>
    <cellStyle name="SAPBEXaggData 2 2 2 2" xfId="44299"/>
    <cellStyle name="SAPBEXaggData 2 2 2 2 2" xfId="44300"/>
    <cellStyle name="SAPBEXaggData 2 2 2 2 2 2" xfId="44301"/>
    <cellStyle name="SAPBEXaggData 2 2 2 2 3" xfId="44302"/>
    <cellStyle name="SAPBEXaggData 2 2 2 3" xfId="44303"/>
    <cellStyle name="SAPBEXaggData 2 2 2 3 2" xfId="44304"/>
    <cellStyle name="SAPBEXaggData 2 2 2 4" xfId="44305"/>
    <cellStyle name="SAPBEXaggData 2 2 3" xfId="44306"/>
    <cellStyle name="SAPBEXaggData 2 2 3 2" xfId="44307"/>
    <cellStyle name="SAPBEXaggData 2 2 3 2 2" xfId="44308"/>
    <cellStyle name="SAPBEXaggData 2 2 3 3" xfId="44309"/>
    <cellStyle name="SAPBEXaggData 2 2 4" xfId="44310"/>
    <cellStyle name="SAPBEXaggData 2 2 4 2" xfId="44311"/>
    <cellStyle name="SAPBEXaggData 2 2 4 2 2" xfId="44312"/>
    <cellStyle name="SAPBEXaggData 2 2 4 3" xfId="44313"/>
    <cellStyle name="SAPBEXaggData 2 2 5" xfId="44314"/>
    <cellStyle name="SAPBEXaggData 2 2 5 2" xfId="44315"/>
    <cellStyle name="SAPBEXaggData 2 2 6" xfId="44316"/>
    <cellStyle name="SAPBEXaggData 2 3" xfId="44317"/>
    <cellStyle name="SAPBEXaggData 2 3 2" xfId="44318"/>
    <cellStyle name="SAPBEXaggData 2 4" xfId="44319"/>
    <cellStyle name="SAPBEXaggData 2 4 2" xfId="44320"/>
    <cellStyle name="SAPBEXaggData 2 4 2 2" xfId="44321"/>
    <cellStyle name="SAPBEXaggData 2 4 3" xfId="44322"/>
    <cellStyle name="SAPBEXaggData 2 5" xfId="44323"/>
    <cellStyle name="SAPBEXaggData 2 5 2" xfId="44324"/>
    <cellStyle name="SAPBEXaggData 2 5 2 2" xfId="44325"/>
    <cellStyle name="SAPBEXaggData 2 5 3" xfId="44326"/>
    <cellStyle name="SAPBEXaggData 2 6" xfId="44327"/>
    <cellStyle name="SAPBEXaggData 3" xfId="44328"/>
    <cellStyle name="SAPBEXaggData 3 2" xfId="44329"/>
    <cellStyle name="SAPBEXaggData 3 2 2" xfId="44330"/>
    <cellStyle name="SAPBEXaggData 3 3" xfId="44331"/>
    <cellStyle name="SAPBEXaggData 3 3 2" xfId="44332"/>
    <cellStyle name="SAPBEXaggData 3 3 2 2" xfId="44333"/>
    <cellStyle name="SAPBEXaggData 3 3 3" xfId="44334"/>
    <cellStyle name="SAPBEXaggData 3 4" xfId="44335"/>
    <cellStyle name="SAPBEXaggData 3 4 2" xfId="44336"/>
    <cellStyle name="SAPBEXaggData 3 4 2 2" xfId="44337"/>
    <cellStyle name="SAPBEXaggData 3 4 3" xfId="44338"/>
    <cellStyle name="SAPBEXaggData 3 5" xfId="44339"/>
    <cellStyle name="SAPBEXaggData 4" xfId="44340"/>
    <cellStyle name="SAPBEXaggData 4 2" xfId="44341"/>
    <cellStyle name="SAPBEXaggData 4 2 2" xfId="44342"/>
    <cellStyle name="SAPBEXaggData 4 2 2 2" xfId="44343"/>
    <cellStyle name="SAPBEXaggData 4 2 3" xfId="44344"/>
    <cellStyle name="SAPBEXaggData 4 2 3 2" xfId="44345"/>
    <cellStyle name="SAPBEXaggData 4 2 3 2 2" xfId="44346"/>
    <cellStyle name="SAPBEXaggData 4 2 3 3" xfId="44347"/>
    <cellStyle name="SAPBEXaggData 4 2 4" xfId="44348"/>
    <cellStyle name="SAPBEXaggData 4 3" xfId="44349"/>
    <cellStyle name="SAPBEXaggData 4 3 2" xfId="44350"/>
    <cellStyle name="SAPBEXaggData 4 3 2 2" xfId="44351"/>
    <cellStyle name="SAPBEXaggData 4 3 3" xfId="44352"/>
    <cellStyle name="SAPBEXaggData 4 4" xfId="44353"/>
    <cellStyle name="SAPBEXaggData 4 4 2" xfId="44354"/>
    <cellStyle name="SAPBEXaggData 4 4 2 2" xfId="44355"/>
    <cellStyle name="SAPBEXaggData 4 4 3" xfId="44356"/>
    <cellStyle name="SAPBEXaggData 4 5" xfId="44357"/>
    <cellStyle name="SAPBEXaggData 4 5 2" xfId="44358"/>
    <cellStyle name="SAPBEXaggData 4 5 2 2" xfId="44359"/>
    <cellStyle name="SAPBEXaggData 4 5 3" xfId="44360"/>
    <cellStyle name="SAPBEXaggData 4 6" xfId="44361"/>
    <cellStyle name="SAPBEXaggData 5" xfId="44362"/>
    <cellStyle name="SAPBEXaggData 5 2" xfId="44363"/>
    <cellStyle name="SAPBEXaggData 5 2 2" xfId="44364"/>
    <cellStyle name="SAPBEXaggData 5 3" xfId="44365"/>
    <cellStyle name="SAPBEXaggData 6" xfId="44366"/>
    <cellStyle name="SAPBEXaggData 6 2" xfId="44367"/>
    <cellStyle name="SAPBEXaggData 6 2 2" xfId="44368"/>
    <cellStyle name="SAPBEXaggData 6 3" xfId="44369"/>
    <cellStyle name="SAPBEXaggData 7" xfId="44370"/>
    <cellStyle name="SAPBEXaggData 7 2" xfId="44371"/>
    <cellStyle name="SAPBEXaggData 7 2 2" xfId="44372"/>
    <cellStyle name="SAPBEXaggData 7 3" xfId="44373"/>
    <cellStyle name="SAPBEXaggData 8" xfId="44374"/>
    <cellStyle name="SAPBEXaggData 8 2" xfId="44375"/>
    <cellStyle name="SAPBEXaggData 9" xfId="44376"/>
    <cellStyle name="SAPBEXaggData 9 2" xfId="44377"/>
    <cellStyle name="SAPBEXaggDataEmph" xfId="214"/>
    <cellStyle name="SAPBEXaggDataEmph 10" xfId="44378"/>
    <cellStyle name="SAPBEXaggDataEmph 10 2" xfId="44379"/>
    <cellStyle name="SAPBEXaggDataEmph 11" xfId="44380"/>
    <cellStyle name="SAPBEXaggDataEmph 11 2" xfId="44381"/>
    <cellStyle name="SAPBEXaggDataEmph 12" xfId="44382"/>
    <cellStyle name="SAPBEXaggDataEmph 13" xfId="44383"/>
    <cellStyle name="SAPBEXaggDataEmph 2" xfId="44384"/>
    <cellStyle name="SAPBEXaggDataEmph 2 2" xfId="44385"/>
    <cellStyle name="SAPBEXaggDataEmph 2 2 2" xfId="44386"/>
    <cellStyle name="SAPBEXaggDataEmph 2 2 2 2" xfId="44387"/>
    <cellStyle name="SAPBEXaggDataEmph 2 2 2 2 2" xfId="44388"/>
    <cellStyle name="SAPBEXaggDataEmph 2 2 2 2 2 2" xfId="44389"/>
    <cellStyle name="SAPBEXaggDataEmph 2 2 2 2 3" xfId="44390"/>
    <cellStyle name="SAPBEXaggDataEmph 2 2 2 3" xfId="44391"/>
    <cellStyle name="SAPBEXaggDataEmph 2 2 2 3 2" xfId="44392"/>
    <cellStyle name="SAPBEXaggDataEmph 2 2 2 4" xfId="44393"/>
    <cellStyle name="SAPBEXaggDataEmph 2 2 3" xfId="44394"/>
    <cellStyle name="SAPBEXaggDataEmph 2 2 3 2" xfId="44395"/>
    <cellStyle name="SAPBEXaggDataEmph 2 2 3 2 2" xfId="44396"/>
    <cellStyle name="SAPBEXaggDataEmph 2 2 3 3" xfId="44397"/>
    <cellStyle name="SAPBEXaggDataEmph 2 2 4" xfId="44398"/>
    <cellStyle name="SAPBEXaggDataEmph 2 2 4 2" xfId="44399"/>
    <cellStyle name="SAPBEXaggDataEmph 2 2 4 2 2" xfId="44400"/>
    <cellStyle name="SAPBEXaggDataEmph 2 2 4 3" xfId="44401"/>
    <cellStyle name="SAPBEXaggDataEmph 2 2 5" xfId="44402"/>
    <cellStyle name="SAPBEXaggDataEmph 2 2 5 2" xfId="44403"/>
    <cellStyle name="SAPBEXaggDataEmph 2 2 6" xfId="44404"/>
    <cellStyle name="SAPBEXaggDataEmph 2 3" xfId="44405"/>
    <cellStyle name="SAPBEXaggDataEmph 2 3 2" xfId="44406"/>
    <cellStyle name="SAPBEXaggDataEmph 2 4" xfId="44407"/>
    <cellStyle name="SAPBEXaggDataEmph 2 4 2" xfId="44408"/>
    <cellStyle name="SAPBEXaggDataEmph 2 4 2 2" xfId="44409"/>
    <cellStyle name="SAPBEXaggDataEmph 2 4 3" xfId="44410"/>
    <cellStyle name="SAPBEXaggDataEmph 2 5" xfId="44411"/>
    <cellStyle name="SAPBEXaggDataEmph 2 5 2" xfId="44412"/>
    <cellStyle name="SAPBEXaggDataEmph 2 5 2 2" xfId="44413"/>
    <cellStyle name="SAPBEXaggDataEmph 2 5 3" xfId="44414"/>
    <cellStyle name="SAPBEXaggDataEmph 2 6" xfId="44415"/>
    <cellStyle name="SAPBEXaggDataEmph 3" xfId="44416"/>
    <cellStyle name="SAPBEXaggDataEmph 3 2" xfId="44417"/>
    <cellStyle name="SAPBEXaggDataEmph 3 2 2" xfId="44418"/>
    <cellStyle name="SAPBEXaggDataEmph 3 3" xfId="44419"/>
    <cellStyle name="SAPBEXaggDataEmph 3 3 2" xfId="44420"/>
    <cellStyle name="SAPBEXaggDataEmph 3 3 2 2" xfId="44421"/>
    <cellStyle name="SAPBEXaggDataEmph 3 3 3" xfId="44422"/>
    <cellStyle name="SAPBEXaggDataEmph 3 4" xfId="44423"/>
    <cellStyle name="SAPBEXaggDataEmph 3 4 2" xfId="44424"/>
    <cellStyle name="SAPBEXaggDataEmph 3 4 2 2" xfId="44425"/>
    <cellStyle name="SAPBEXaggDataEmph 3 4 3" xfId="44426"/>
    <cellStyle name="SAPBEXaggDataEmph 3 5" xfId="44427"/>
    <cellStyle name="SAPBEXaggDataEmph 4" xfId="44428"/>
    <cellStyle name="SAPBEXaggDataEmph 4 2" xfId="44429"/>
    <cellStyle name="SAPBEXaggDataEmph 4 2 2" xfId="44430"/>
    <cellStyle name="SAPBEXaggDataEmph 4 2 2 2" xfId="44431"/>
    <cellStyle name="SAPBEXaggDataEmph 4 2 3" xfId="44432"/>
    <cellStyle name="SAPBEXaggDataEmph 4 2 3 2" xfId="44433"/>
    <cellStyle name="SAPBEXaggDataEmph 4 2 3 2 2" xfId="44434"/>
    <cellStyle name="SAPBEXaggDataEmph 4 2 3 3" xfId="44435"/>
    <cellStyle name="SAPBEXaggDataEmph 4 2 4" xfId="44436"/>
    <cellStyle name="SAPBEXaggDataEmph 4 3" xfId="44437"/>
    <cellStyle name="SAPBEXaggDataEmph 4 3 2" xfId="44438"/>
    <cellStyle name="SAPBEXaggDataEmph 4 3 2 2" xfId="44439"/>
    <cellStyle name="SAPBEXaggDataEmph 4 3 3" xfId="44440"/>
    <cellStyle name="SAPBEXaggDataEmph 4 4" xfId="44441"/>
    <cellStyle name="SAPBEXaggDataEmph 4 4 2" xfId="44442"/>
    <cellStyle name="SAPBEXaggDataEmph 4 4 2 2" xfId="44443"/>
    <cellStyle name="SAPBEXaggDataEmph 4 4 3" xfId="44444"/>
    <cellStyle name="SAPBEXaggDataEmph 4 5" xfId="44445"/>
    <cellStyle name="SAPBEXaggDataEmph 4 5 2" xfId="44446"/>
    <cellStyle name="SAPBEXaggDataEmph 4 5 2 2" xfId="44447"/>
    <cellStyle name="SAPBEXaggDataEmph 4 5 3" xfId="44448"/>
    <cellStyle name="SAPBEXaggDataEmph 4 6" xfId="44449"/>
    <cellStyle name="SAPBEXaggDataEmph 5" xfId="44450"/>
    <cellStyle name="SAPBEXaggDataEmph 5 2" xfId="44451"/>
    <cellStyle name="SAPBEXaggDataEmph 5 2 2" xfId="44452"/>
    <cellStyle name="SAPBEXaggDataEmph 5 3" xfId="44453"/>
    <cellStyle name="SAPBEXaggDataEmph 6" xfId="44454"/>
    <cellStyle name="SAPBEXaggDataEmph 6 2" xfId="44455"/>
    <cellStyle name="SAPBEXaggDataEmph 6 2 2" xfId="44456"/>
    <cellStyle name="SAPBEXaggDataEmph 6 3" xfId="44457"/>
    <cellStyle name="SAPBEXaggDataEmph 7" xfId="44458"/>
    <cellStyle name="SAPBEXaggDataEmph 7 2" xfId="44459"/>
    <cellStyle name="SAPBEXaggDataEmph 7 2 2" xfId="44460"/>
    <cellStyle name="SAPBEXaggDataEmph 7 3" xfId="44461"/>
    <cellStyle name="SAPBEXaggDataEmph 8" xfId="44462"/>
    <cellStyle name="SAPBEXaggDataEmph 8 2" xfId="44463"/>
    <cellStyle name="SAPBEXaggDataEmph 9" xfId="44464"/>
    <cellStyle name="SAPBEXaggDataEmph 9 2" xfId="44465"/>
    <cellStyle name="SAPBEXaggItem" xfId="215"/>
    <cellStyle name="SAPBEXaggItem 10" xfId="44466"/>
    <cellStyle name="SAPBEXaggItem 10 2" xfId="44467"/>
    <cellStyle name="SAPBEXaggItem 11" xfId="44468"/>
    <cellStyle name="SAPBEXaggItem 11 2" xfId="44469"/>
    <cellStyle name="SAPBEXaggItem 12" xfId="44470"/>
    <cellStyle name="SAPBEXaggItem 12 2" xfId="44471"/>
    <cellStyle name="SAPBEXaggItem 13" xfId="44472"/>
    <cellStyle name="SAPBEXaggItem 14" xfId="44473"/>
    <cellStyle name="SAPBEXaggItem 2" xfId="44474"/>
    <cellStyle name="SAPBEXaggItem 2 2" xfId="44475"/>
    <cellStyle name="SAPBEXaggItem 2 2 2" xfId="44476"/>
    <cellStyle name="SAPBEXaggItem 2 2 2 2" xfId="44477"/>
    <cellStyle name="SAPBEXaggItem 2 2 2 2 2" xfId="44478"/>
    <cellStyle name="SAPBEXaggItem 2 2 2 2 2 2" xfId="44479"/>
    <cellStyle name="SAPBEXaggItem 2 2 2 2 3" xfId="44480"/>
    <cellStyle name="SAPBEXaggItem 2 2 2 3" xfId="44481"/>
    <cellStyle name="SAPBEXaggItem 2 2 2 3 2" xfId="44482"/>
    <cellStyle name="SAPBEXaggItem 2 2 2 4" xfId="44483"/>
    <cellStyle name="SAPBEXaggItem 2 2 3" xfId="44484"/>
    <cellStyle name="SAPBEXaggItem 2 2 3 2" xfId="44485"/>
    <cellStyle name="SAPBEXaggItem 2 2 3 2 2" xfId="44486"/>
    <cellStyle name="SAPBEXaggItem 2 2 3 3" xfId="44487"/>
    <cellStyle name="SAPBEXaggItem 2 2 4" xfId="44488"/>
    <cellStyle name="SAPBEXaggItem 2 2 4 2" xfId="44489"/>
    <cellStyle name="SAPBEXaggItem 2 2 4 2 2" xfId="44490"/>
    <cellStyle name="SAPBEXaggItem 2 2 4 3" xfId="44491"/>
    <cellStyle name="SAPBEXaggItem 2 2 5" xfId="44492"/>
    <cellStyle name="SAPBEXaggItem 2 2 5 2" xfId="44493"/>
    <cellStyle name="SAPBEXaggItem 2 2 6" xfId="44494"/>
    <cellStyle name="SAPBEXaggItem 2 3" xfId="44495"/>
    <cellStyle name="SAPBEXaggItem 2 3 2" xfId="44496"/>
    <cellStyle name="SAPBEXaggItem 2 4" xfId="44497"/>
    <cellStyle name="SAPBEXaggItem 2 4 2" xfId="44498"/>
    <cellStyle name="SAPBEXaggItem 2 4 2 2" xfId="44499"/>
    <cellStyle name="SAPBEXaggItem 2 4 3" xfId="44500"/>
    <cellStyle name="SAPBEXaggItem 2 5" xfId="44501"/>
    <cellStyle name="SAPBEXaggItem 2 5 2" xfId="44502"/>
    <cellStyle name="SAPBEXaggItem 2 5 2 2" xfId="44503"/>
    <cellStyle name="SAPBEXaggItem 2 5 3" xfId="44504"/>
    <cellStyle name="SAPBEXaggItem 2 6" xfId="44505"/>
    <cellStyle name="SAPBEXaggItem 3" xfId="44506"/>
    <cellStyle name="SAPBEXaggItem 3 2" xfId="44507"/>
    <cellStyle name="SAPBEXaggItem 3 2 2" xfId="44508"/>
    <cellStyle name="SAPBEXaggItem 3 3" xfId="44509"/>
    <cellStyle name="SAPBEXaggItem 3 3 2" xfId="44510"/>
    <cellStyle name="SAPBEXaggItem 3 3 2 2" xfId="44511"/>
    <cellStyle name="SAPBEXaggItem 3 3 3" xfId="44512"/>
    <cellStyle name="SAPBEXaggItem 3 4" xfId="44513"/>
    <cellStyle name="SAPBEXaggItem 3 4 2" xfId="44514"/>
    <cellStyle name="SAPBEXaggItem 3 4 2 2" xfId="44515"/>
    <cellStyle name="SAPBEXaggItem 3 4 3" xfId="44516"/>
    <cellStyle name="SAPBEXaggItem 3 5" xfId="44517"/>
    <cellStyle name="SAPBEXaggItem 4" xfId="44518"/>
    <cellStyle name="SAPBEXaggItem 4 2" xfId="44519"/>
    <cellStyle name="SAPBEXaggItem 4 2 2" xfId="44520"/>
    <cellStyle name="SAPBEXaggItem 4 2 2 2" xfId="44521"/>
    <cellStyle name="SAPBEXaggItem 4 2 3" xfId="44522"/>
    <cellStyle name="SAPBEXaggItem 4 2 3 2" xfId="44523"/>
    <cellStyle name="SAPBEXaggItem 4 2 3 2 2" xfId="44524"/>
    <cellStyle name="SAPBEXaggItem 4 2 3 3" xfId="44525"/>
    <cellStyle name="SAPBEXaggItem 4 2 4" xfId="44526"/>
    <cellStyle name="SAPBEXaggItem 4 3" xfId="44527"/>
    <cellStyle name="SAPBEXaggItem 4 3 2" xfId="44528"/>
    <cellStyle name="SAPBEXaggItem 4 3 2 2" xfId="44529"/>
    <cellStyle name="SAPBEXaggItem 4 3 3" xfId="44530"/>
    <cellStyle name="SAPBEXaggItem 4 4" xfId="44531"/>
    <cellStyle name="SAPBEXaggItem 4 4 2" xfId="44532"/>
    <cellStyle name="SAPBEXaggItem 4 4 2 2" xfId="44533"/>
    <cellStyle name="SAPBEXaggItem 4 4 3" xfId="44534"/>
    <cellStyle name="SAPBEXaggItem 4 5" xfId="44535"/>
    <cellStyle name="SAPBEXaggItem 4 5 2" xfId="44536"/>
    <cellStyle name="SAPBEXaggItem 4 5 2 2" xfId="44537"/>
    <cellStyle name="SAPBEXaggItem 4 5 3" xfId="44538"/>
    <cellStyle name="SAPBEXaggItem 4 6" xfId="44539"/>
    <cellStyle name="SAPBEXaggItem 5" xfId="44540"/>
    <cellStyle name="SAPBEXaggItem 5 2" xfId="44541"/>
    <cellStyle name="SAPBEXaggItem 5 2 2" xfId="44542"/>
    <cellStyle name="SAPBEXaggItem 5 3" xfId="44543"/>
    <cellStyle name="SAPBEXaggItem 6" xfId="44544"/>
    <cellStyle name="SAPBEXaggItem 6 2" xfId="44545"/>
    <cellStyle name="SAPBEXaggItem 6 2 2" xfId="44546"/>
    <cellStyle name="SAPBEXaggItem 6 3" xfId="44547"/>
    <cellStyle name="SAPBEXaggItem 7" xfId="44548"/>
    <cellStyle name="SAPBEXaggItem 7 2" xfId="44549"/>
    <cellStyle name="SAPBEXaggItem 7 2 2" xfId="44550"/>
    <cellStyle name="SAPBEXaggItem 7 3" xfId="44551"/>
    <cellStyle name="SAPBEXaggItem 8" xfId="44552"/>
    <cellStyle name="SAPBEXaggItem 8 2" xfId="44553"/>
    <cellStyle name="SAPBEXaggItem 9" xfId="44554"/>
    <cellStyle name="SAPBEXaggItem 9 2" xfId="44555"/>
    <cellStyle name="SAPBEXaggItemX" xfId="216"/>
    <cellStyle name="SAPBEXaggItemX 10" xfId="44556"/>
    <cellStyle name="SAPBEXaggItemX 10 2" xfId="44557"/>
    <cellStyle name="SAPBEXaggItemX 10 2 2" xfId="44558"/>
    <cellStyle name="SAPBEXaggItemX 10 3" xfId="44559"/>
    <cellStyle name="SAPBEXaggItemX 11" xfId="44560"/>
    <cellStyle name="SAPBEXaggItemX 11 2" xfId="44561"/>
    <cellStyle name="SAPBEXaggItemX 12" xfId="44562"/>
    <cellStyle name="SAPBEXaggItemX 12 2" xfId="44563"/>
    <cellStyle name="SAPBEXaggItemX 12 2 2" xfId="44564"/>
    <cellStyle name="SAPBEXaggItemX 12 3" xfId="44565"/>
    <cellStyle name="SAPBEXaggItemX 12 3 2" xfId="44566"/>
    <cellStyle name="SAPBEXaggItemX 12 4" xfId="44567"/>
    <cellStyle name="SAPBEXaggItemX 13" xfId="44568"/>
    <cellStyle name="SAPBEXaggItemX 13 2" xfId="44569"/>
    <cellStyle name="SAPBEXaggItemX 14" xfId="44570"/>
    <cellStyle name="SAPBEXaggItemX 14 2" xfId="44571"/>
    <cellStyle name="SAPBEXaggItemX 15" xfId="44572"/>
    <cellStyle name="SAPBEXaggItemX 15 2" xfId="44573"/>
    <cellStyle name="SAPBEXaggItemX 16" xfId="44574"/>
    <cellStyle name="SAPBEXaggItemX 17" xfId="44575"/>
    <cellStyle name="SAPBEXaggItemX 2" xfId="44576"/>
    <cellStyle name="SAPBEXaggItemX 2 2" xfId="44577"/>
    <cellStyle name="SAPBEXaggItemX 2 2 2" xfId="44578"/>
    <cellStyle name="SAPBEXaggItemX 2 2 2 2" xfId="44579"/>
    <cellStyle name="SAPBEXaggItemX 2 2 2 2 2" xfId="44580"/>
    <cellStyle name="SAPBEXaggItemX 2 2 2 3" xfId="44581"/>
    <cellStyle name="SAPBEXaggItemX 2 2 3" xfId="44582"/>
    <cellStyle name="SAPBEXaggItemX 2 2 3 2" xfId="44583"/>
    <cellStyle name="SAPBEXaggItemX 2 2 3 2 2" xfId="44584"/>
    <cellStyle name="SAPBEXaggItemX 2 2 3 3" xfId="44585"/>
    <cellStyle name="SAPBEXaggItemX 2 2 4" xfId="44586"/>
    <cellStyle name="SAPBEXaggItemX 2 2 4 2" xfId="44587"/>
    <cellStyle name="SAPBEXaggItemX 2 2 4 2 2" xfId="44588"/>
    <cellStyle name="SAPBEXaggItemX 2 2 4 3" xfId="44589"/>
    <cellStyle name="SAPBEXaggItemX 2 2 5" xfId="44590"/>
    <cellStyle name="SAPBEXaggItemX 2 2 5 2" xfId="44591"/>
    <cellStyle name="SAPBEXaggItemX 2 2 6" xfId="44592"/>
    <cellStyle name="SAPBEXaggItemX 2 3" xfId="44593"/>
    <cellStyle name="SAPBEXaggItemX 2 3 2" xfId="44594"/>
    <cellStyle name="SAPBEXaggItemX 2 3 2 2" xfId="44595"/>
    <cellStyle name="SAPBEXaggItemX 2 3 2 2 2" xfId="44596"/>
    <cellStyle name="SAPBEXaggItemX 2 3 2 2 2 2" xfId="44597"/>
    <cellStyle name="SAPBEXaggItemX 2 3 2 2 3" xfId="44598"/>
    <cellStyle name="SAPBEXaggItemX 2 3 2 3" xfId="44599"/>
    <cellStyle name="SAPBEXaggItemX 2 3 2 3 2" xfId="44600"/>
    <cellStyle name="SAPBEXaggItemX 2 3 2 3 2 2" xfId="44601"/>
    <cellStyle name="SAPBEXaggItemX 2 3 2 3 3" xfId="44602"/>
    <cellStyle name="SAPBEXaggItemX 2 3 2 4" xfId="44603"/>
    <cellStyle name="SAPBEXaggItemX 2 3 2 4 2" xfId="44604"/>
    <cellStyle name="SAPBEXaggItemX 2 3 2 5" xfId="44605"/>
    <cellStyle name="SAPBEXaggItemX 2 3 3" xfId="44606"/>
    <cellStyle name="SAPBEXaggItemX 2 3 3 2" xfId="44607"/>
    <cellStyle name="SAPBEXaggItemX 2 3 3 2 2" xfId="44608"/>
    <cellStyle name="SAPBEXaggItemX 2 3 3 2 2 2" xfId="44609"/>
    <cellStyle name="SAPBEXaggItemX 2 3 3 2 3" xfId="44610"/>
    <cellStyle name="SAPBEXaggItemX 2 3 3 3" xfId="44611"/>
    <cellStyle name="SAPBEXaggItemX 2 3 3 3 2" xfId="44612"/>
    <cellStyle name="SAPBEXaggItemX 2 3 3 4" xfId="44613"/>
    <cellStyle name="SAPBEXaggItemX 2 3 4" xfId="44614"/>
    <cellStyle name="SAPBEXaggItemX 2 3 4 2" xfId="44615"/>
    <cellStyle name="SAPBEXaggItemX 2 3 4 2 2" xfId="44616"/>
    <cellStyle name="SAPBEXaggItemX 2 3 4 3" xfId="44617"/>
    <cellStyle name="SAPBEXaggItemX 2 3 5" xfId="44618"/>
    <cellStyle name="SAPBEXaggItemX 2 3 5 2" xfId="44619"/>
    <cellStyle name="SAPBEXaggItemX 2 3 5 2 2" xfId="44620"/>
    <cellStyle name="SAPBEXaggItemX 2 3 5 3" xfId="44621"/>
    <cellStyle name="SAPBEXaggItemX 2 3 6" xfId="44622"/>
    <cellStyle name="SAPBEXaggItemX 2 3 6 2" xfId="44623"/>
    <cellStyle name="SAPBEXaggItemX 2 3 7" xfId="44624"/>
    <cellStyle name="SAPBEXaggItemX 2 4" xfId="44625"/>
    <cellStyle name="SAPBEXaggItemX 2 4 2" xfId="44626"/>
    <cellStyle name="SAPBEXaggItemX 2 4 2 2" xfId="44627"/>
    <cellStyle name="SAPBEXaggItemX 2 4 2 2 2" xfId="44628"/>
    <cellStyle name="SAPBEXaggItemX 2 4 2 2 2 2" xfId="44629"/>
    <cellStyle name="SAPBEXaggItemX 2 4 2 2 3" xfId="44630"/>
    <cellStyle name="SAPBEXaggItemX 2 4 2 3" xfId="44631"/>
    <cellStyle name="SAPBEXaggItemX 2 4 2 3 2" xfId="44632"/>
    <cellStyle name="SAPBEXaggItemX 2 4 2 3 2 2" xfId="44633"/>
    <cellStyle name="SAPBEXaggItemX 2 4 2 3 3" xfId="44634"/>
    <cellStyle name="SAPBEXaggItemX 2 4 2 4" xfId="44635"/>
    <cellStyle name="SAPBEXaggItemX 2 4 2 4 2" xfId="44636"/>
    <cellStyle name="SAPBEXaggItemX 2 4 2 5" xfId="44637"/>
    <cellStyle name="SAPBEXaggItemX 2 4 3" xfId="44638"/>
    <cellStyle name="SAPBEXaggItemX 2 4 3 2" xfId="44639"/>
    <cellStyle name="SAPBEXaggItemX 2 4 3 2 2" xfId="44640"/>
    <cellStyle name="SAPBEXaggItemX 2 4 3 2 2 2" xfId="44641"/>
    <cellStyle name="SAPBEXaggItemX 2 4 3 2 3" xfId="44642"/>
    <cellStyle name="SAPBEXaggItemX 2 4 3 3" xfId="44643"/>
    <cellStyle name="SAPBEXaggItemX 2 4 3 3 2" xfId="44644"/>
    <cellStyle name="SAPBEXaggItemX 2 4 3 4" xfId="44645"/>
    <cellStyle name="SAPBEXaggItemX 2 4 4" xfId="44646"/>
    <cellStyle name="SAPBEXaggItemX 2 4 4 2" xfId="44647"/>
    <cellStyle name="SAPBEXaggItemX 2 4 4 2 2" xfId="44648"/>
    <cellStyle name="SAPBEXaggItemX 2 4 4 3" xfId="44649"/>
    <cellStyle name="SAPBEXaggItemX 2 4 5" xfId="44650"/>
    <cellStyle name="SAPBEXaggItemX 2 4 5 2" xfId="44651"/>
    <cellStyle name="SAPBEXaggItemX 2 4 6" xfId="44652"/>
    <cellStyle name="SAPBEXaggItemX 2 5" xfId="44653"/>
    <cellStyle name="SAPBEXaggItemX 2 5 2" xfId="44654"/>
    <cellStyle name="SAPBEXaggItemX 2 5 2 2" xfId="44655"/>
    <cellStyle name="SAPBEXaggItemX 2 5 2 2 2" xfId="44656"/>
    <cellStyle name="SAPBEXaggItemX 2 5 2 3" xfId="44657"/>
    <cellStyle name="SAPBEXaggItemX 2 5 3" xfId="44658"/>
    <cellStyle name="SAPBEXaggItemX 2 5 3 2" xfId="44659"/>
    <cellStyle name="SAPBEXaggItemX 2 5 4" xfId="44660"/>
    <cellStyle name="SAPBEXaggItemX 2 6" xfId="44661"/>
    <cellStyle name="SAPBEXaggItemX 2 6 2" xfId="44662"/>
    <cellStyle name="SAPBEXaggItemX 2 6 2 2" xfId="44663"/>
    <cellStyle name="SAPBEXaggItemX 2 6 3" xfId="44664"/>
    <cellStyle name="SAPBEXaggItemX 2 7" xfId="44665"/>
    <cellStyle name="SAPBEXaggItemX 2 7 2" xfId="44666"/>
    <cellStyle name="SAPBEXaggItemX 2 7 2 2" xfId="44667"/>
    <cellStyle name="SAPBEXaggItemX 2 7 3" xfId="44668"/>
    <cellStyle name="SAPBEXaggItemX 2 8" xfId="44669"/>
    <cellStyle name="SAPBEXaggItemX 2 8 2" xfId="44670"/>
    <cellStyle name="SAPBEXaggItemX 2 9" xfId="44671"/>
    <cellStyle name="SAPBEXaggItemX 3" xfId="44672"/>
    <cellStyle name="SAPBEXaggItemX 3 2" xfId="44673"/>
    <cellStyle name="SAPBEXaggItemX 3 2 2" xfId="44674"/>
    <cellStyle name="SAPBEXaggItemX 3 2 2 2" xfId="44675"/>
    <cellStyle name="SAPBEXaggItemX 3 2 2 2 2" xfId="44676"/>
    <cellStyle name="SAPBEXaggItemX 3 2 2 3" xfId="44677"/>
    <cellStyle name="SAPBEXaggItemX 3 2 3" xfId="44678"/>
    <cellStyle name="SAPBEXaggItemX 3 2 3 2" xfId="44679"/>
    <cellStyle name="SAPBEXaggItemX 3 2 3 2 2" xfId="44680"/>
    <cellStyle name="SAPBEXaggItemX 3 2 3 3" xfId="44681"/>
    <cellStyle name="SAPBEXaggItemX 3 2 4" xfId="44682"/>
    <cellStyle name="SAPBEXaggItemX 3 2 4 2" xfId="44683"/>
    <cellStyle name="SAPBEXaggItemX 3 2 4 2 2" xfId="44684"/>
    <cellStyle name="SAPBEXaggItemX 3 2 4 3" xfId="44685"/>
    <cellStyle name="SAPBEXaggItemX 3 2 5" xfId="44686"/>
    <cellStyle name="SAPBEXaggItemX 3 2 5 2" xfId="44687"/>
    <cellStyle name="SAPBEXaggItemX 3 2 6" xfId="44688"/>
    <cellStyle name="SAPBEXaggItemX 3 3" xfId="44689"/>
    <cellStyle name="SAPBEXaggItemX 3 3 2" xfId="44690"/>
    <cellStyle name="SAPBEXaggItemX 3 3 2 2" xfId="44691"/>
    <cellStyle name="SAPBEXaggItemX 3 3 2 2 2" xfId="44692"/>
    <cellStyle name="SAPBEXaggItemX 3 3 2 3" xfId="44693"/>
    <cellStyle name="SAPBEXaggItemX 3 3 3" xfId="44694"/>
    <cellStyle name="SAPBEXaggItemX 3 3 3 2" xfId="44695"/>
    <cellStyle name="SAPBEXaggItemX 3 3 4" xfId="44696"/>
    <cellStyle name="SAPBEXaggItemX 3 4" xfId="44697"/>
    <cellStyle name="SAPBEXaggItemX 3 4 2" xfId="44698"/>
    <cellStyle name="SAPBEXaggItemX 3 4 2 2" xfId="44699"/>
    <cellStyle name="SAPBEXaggItemX 3 4 3" xfId="44700"/>
    <cellStyle name="SAPBEXaggItemX 3 5" xfId="44701"/>
    <cellStyle name="SAPBEXaggItemX 3 5 2" xfId="44702"/>
    <cellStyle name="SAPBEXaggItemX 3 5 2 2" xfId="44703"/>
    <cellStyle name="SAPBEXaggItemX 3 5 3" xfId="44704"/>
    <cellStyle name="SAPBEXaggItemX 3 6" xfId="44705"/>
    <cellStyle name="SAPBEXaggItemX 3 6 2" xfId="44706"/>
    <cellStyle name="SAPBEXaggItemX 3 7" xfId="44707"/>
    <cellStyle name="SAPBEXaggItemX 4" xfId="44708"/>
    <cellStyle name="SAPBEXaggItemX 4 2" xfId="44709"/>
    <cellStyle name="SAPBEXaggItemX 4 2 2" xfId="44710"/>
    <cellStyle name="SAPBEXaggItemX 4 2 2 2" xfId="44711"/>
    <cellStyle name="SAPBEXaggItemX 4 2 2 2 2" xfId="44712"/>
    <cellStyle name="SAPBEXaggItemX 4 2 2 3" xfId="44713"/>
    <cellStyle name="SAPBEXaggItemX 4 2 3" xfId="44714"/>
    <cellStyle name="SAPBEXaggItemX 4 2 3 2" xfId="44715"/>
    <cellStyle name="SAPBEXaggItemX 4 2 3 2 2" xfId="44716"/>
    <cellStyle name="SAPBEXaggItemX 4 2 3 3" xfId="44717"/>
    <cellStyle name="SAPBEXaggItemX 4 2 4" xfId="44718"/>
    <cellStyle name="SAPBEXaggItemX 4 2 4 2" xfId="44719"/>
    <cellStyle name="SAPBEXaggItemX 4 2 4 2 2" xfId="44720"/>
    <cellStyle name="SAPBEXaggItemX 4 2 4 3" xfId="44721"/>
    <cellStyle name="SAPBEXaggItemX 4 2 5" xfId="44722"/>
    <cellStyle name="SAPBEXaggItemX 4 2 5 2" xfId="44723"/>
    <cellStyle name="SAPBEXaggItemX 4 2 6" xfId="44724"/>
    <cellStyle name="SAPBEXaggItemX 4 3" xfId="44725"/>
    <cellStyle name="SAPBEXaggItemX 4 3 2" xfId="44726"/>
    <cellStyle name="SAPBEXaggItemX 4 3 2 2" xfId="44727"/>
    <cellStyle name="SAPBEXaggItemX 4 3 2 2 2" xfId="44728"/>
    <cellStyle name="SAPBEXaggItemX 4 3 2 2 2 2" xfId="44729"/>
    <cellStyle name="SAPBEXaggItemX 4 3 2 2 3" xfId="44730"/>
    <cellStyle name="SAPBEXaggItemX 4 3 2 3" xfId="44731"/>
    <cellStyle name="SAPBEXaggItemX 4 3 2 3 2" xfId="44732"/>
    <cellStyle name="SAPBEXaggItemX 4 3 2 3 2 2" xfId="44733"/>
    <cellStyle name="SAPBEXaggItemX 4 3 2 3 3" xfId="44734"/>
    <cellStyle name="SAPBEXaggItemX 4 3 2 4" xfId="44735"/>
    <cellStyle name="SAPBEXaggItemX 4 3 2 4 2" xfId="44736"/>
    <cellStyle name="SAPBEXaggItemX 4 3 2 5" xfId="44737"/>
    <cellStyle name="SAPBEXaggItemX 4 3 3" xfId="44738"/>
    <cellStyle name="SAPBEXaggItemX 4 3 3 2" xfId="44739"/>
    <cellStyle name="SAPBEXaggItemX 4 3 3 2 2" xfId="44740"/>
    <cellStyle name="SAPBEXaggItemX 4 3 3 2 2 2" xfId="44741"/>
    <cellStyle name="SAPBEXaggItemX 4 3 3 2 3" xfId="44742"/>
    <cellStyle name="SAPBEXaggItemX 4 3 3 3" xfId="44743"/>
    <cellStyle name="SAPBEXaggItemX 4 3 3 3 2" xfId="44744"/>
    <cellStyle name="SAPBEXaggItemX 4 3 3 4" xfId="44745"/>
    <cellStyle name="SAPBEXaggItemX 4 3 4" xfId="44746"/>
    <cellStyle name="SAPBEXaggItemX 4 3 4 2" xfId="44747"/>
    <cellStyle name="SAPBEXaggItemX 4 3 4 2 2" xfId="44748"/>
    <cellStyle name="SAPBEXaggItemX 4 3 4 3" xfId="44749"/>
    <cellStyle name="SAPBEXaggItemX 4 3 5" xfId="44750"/>
    <cellStyle name="SAPBEXaggItemX 4 3 5 2" xfId="44751"/>
    <cellStyle name="SAPBEXaggItemX 4 3 5 2 2" xfId="44752"/>
    <cellStyle name="SAPBEXaggItemX 4 3 5 3" xfId="44753"/>
    <cellStyle name="SAPBEXaggItemX 4 3 6" xfId="44754"/>
    <cellStyle name="SAPBEXaggItemX 4 3 6 2" xfId="44755"/>
    <cellStyle name="SAPBEXaggItemX 4 3 7" xfId="44756"/>
    <cellStyle name="SAPBEXaggItemX 4 4" xfId="44757"/>
    <cellStyle name="SAPBEXaggItemX 4 4 2" xfId="44758"/>
    <cellStyle name="SAPBEXaggItemX 4 4 2 2" xfId="44759"/>
    <cellStyle name="SAPBEXaggItemX 4 4 2 2 2" xfId="44760"/>
    <cellStyle name="SAPBEXaggItemX 4 4 2 3" xfId="44761"/>
    <cellStyle name="SAPBEXaggItemX 4 4 3" xfId="44762"/>
    <cellStyle name="SAPBEXaggItemX 4 4 3 2" xfId="44763"/>
    <cellStyle name="SAPBEXaggItemX 4 4 4" xfId="44764"/>
    <cellStyle name="SAPBEXaggItemX 4 5" xfId="44765"/>
    <cellStyle name="SAPBEXaggItemX 4 5 2" xfId="44766"/>
    <cellStyle name="SAPBEXaggItemX 4 5 2 2" xfId="44767"/>
    <cellStyle name="SAPBEXaggItemX 4 5 3" xfId="44768"/>
    <cellStyle name="SAPBEXaggItemX 4 6" xfId="44769"/>
    <cellStyle name="SAPBEXaggItemX 4 6 2" xfId="44770"/>
    <cellStyle name="SAPBEXaggItemX 4 6 2 2" xfId="44771"/>
    <cellStyle name="SAPBEXaggItemX 4 6 3" xfId="44772"/>
    <cellStyle name="SAPBEXaggItemX 4 7" xfId="44773"/>
    <cellStyle name="SAPBEXaggItemX 4 7 2" xfId="44774"/>
    <cellStyle name="SAPBEXaggItemX 4 8" xfId="44775"/>
    <cellStyle name="SAPBEXaggItemX 5" xfId="44776"/>
    <cellStyle name="SAPBEXaggItemX 5 2" xfId="44777"/>
    <cellStyle name="SAPBEXaggItemX 5 2 2" xfId="44778"/>
    <cellStyle name="SAPBEXaggItemX 5 2 2 2" xfId="44779"/>
    <cellStyle name="SAPBEXaggItemX 5 2 3" xfId="44780"/>
    <cellStyle name="SAPBEXaggItemX 5 3" xfId="44781"/>
    <cellStyle name="SAPBEXaggItemX 5 3 2" xfId="44782"/>
    <cellStyle name="SAPBEXaggItemX 5 3 2 2" xfId="44783"/>
    <cellStyle name="SAPBEXaggItemX 5 3 3" xfId="44784"/>
    <cellStyle name="SAPBEXaggItemX 5 4" xfId="44785"/>
    <cellStyle name="SAPBEXaggItemX 5 4 2" xfId="44786"/>
    <cellStyle name="SAPBEXaggItemX 5 4 2 2" xfId="44787"/>
    <cellStyle name="SAPBEXaggItemX 5 4 3" xfId="44788"/>
    <cellStyle name="SAPBEXaggItemX 5 5" xfId="44789"/>
    <cellStyle name="SAPBEXaggItemX 5 5 2" xfId="44790"/>
    <cellStyle name="SAPBEXaggItemX 5 6" xfId="44791"/>
    <cellStyle name="SAPBEXaggItemX 6" xfId="44792"/>
    <cellStyle name="SAPBEXaggItemX 6 2" xfId="44793"/>
    <cellStyle name="SAPBEXaggItemX 6 2 2" xfId="44794"/>
    <cellStyle name="SAPBEXaggItemX 6 3" xfId="44795"/>
    <cellStyle name="SAPBEXaggItemX 6 3 2" xfId="44796"/>
    <cellStyle name="SAPBEXaggItemX 6 3 2 2" xfId="44797"/>
    <cellStyle name="SAPBEXaggItemX 6 3 3" xfId="44798"/>
    <cellStyle name="SAPBEXaggItemX 6 4" xfId="44799"/>
    <cellStyle name="SAPBEXaggItemX 6 4 2" xfId="44800"/>
    <cellStyle name="SAPBEXaggItemX 6 4 2 2" xfId="44801"/>
    <cellStyle name="SAPBEXaggItemX 6 4 3" xfId="44802"/>
    <cellStyle name="SAPBEXaggItemX 6 5" xfId="44803"/>
    <cellStyle name="SAPBEXaggItemX 7" xfId="44804"/>
    <cellStyle name="SAPBEXaggItemX 7 2" xfId="44805"/>
    <cellStyle name="SAPBEXaggItemX 7 2 2" xfId="44806"/>
    <cellStyle name="SAPBEXaggItemX 7 2 2 2" xfId="44807"/>
    <cellStyle name="SAPBEXaggItemX 7 2 3" xfId="44808"/>
    <cellStyle name="SAPBEXaggItemX 7 2 3 2" xfId="44809"/>
    <cellStyle name="SAPBEXaggItemX 7 2 3 2 2" xfId="44810"/>
    <cellStyle name="SAPBEXaggItemX 7 2 3 3" xfId="44811"/>
    <cellStyle name="SAPBEXaggItemX 7 2 4" xfId="44812"/>
    <cellStyle name="SAPBEXaggItemX 7 3" xfId="44813"/>
    <cellStyle name="SAPBEXaggItemX 7 3 2" xfId="44814"/>
    <cellStyle name="SAPBEXaggItemX 7 3 2 2" xfId="44815"/>
    <cellStyle name="SAPBEXaggItemX 7 3 3" xfId="44816"/>
    <cellStyle name="SAPBEXaggItemX 7 4" xfId="44817"/>
    <cellStyle name="SAPBEXaggItemX 7 4 2" xfId="44818"/>
    <cellStyle name="SAPBEXaggItemX 7 4 2 2" xfId="44819"/>
    <cellStyle name="SAPBEXaggItemX 7 4 3" xfId="44820"/>
    <cellStyle name="SAPBEXaggItemX 7 5" xfId="44821"/>
    <cellStyle name="SAPBEXaggItemX 7 5 2" xfId="44822"/>
    <cellStyle name="SAPBEXaggItemX 7 5 2 2" xfId="44823"/>
    <cellStyle name="SAPBEXaggItemX 7 5 3" xfId="44824"/>
    <cellStyle name="SAPBEXaggItemX 7 6" xfId="44825"/>
    <cellStyle name="SAPBEXaggItemX 8" xfId="44826"/>
    <cellStyle name="SAPBEXaggItemX 8 2" xfId="44827"/>
    <cellStyle name="SAPBEXaggItemX 8 2 2" xfId="44828"/>
    <cellStyle name="SAPBEXaggItemX 8 3" xfId="44829"/>
    <cellStyle name="SAPBEXaggItemX 9" xfId="44830"/>
    <cellStyle name="SAPBEXaggItemX 9 2" xfId="44831"/>
    <cellStyle name="SAPBEXaggItemX 9 2 2" xfId="44832"/>
    <cellStyle name="SAPBEXaggItemX 9 3" xfId="44833"/>
    <cellStyle name="SAPBEXchaText" xfId="217"/>
    <cellStyle name="SAPBEXchaText 2" xfId="267"/>
    <cellStyle name="SAPBEXchaText 2 2" xfId="44834"/>
    <cellStyle name="SAPBEXchaText 2 3" xfId="44835"/>
    <cellStyle name="SAPBEXchaText 2 3 2" xfId="44836"/>
    <cellStyle name="SAPBEXchaText 2 3 2 2" xfId="44837"/>
    <cellStyle name="SAPBEXchaText 2 3 3" xfId="44838"/>
    <cellStyle name="SAPBEXchaText 2 4" xfId="44839"/>
    <cellStyle name="SAPBEXchaText 2 4 2" xfId="44840"/>
    <cellStyle name="SAPBEXchaText 2 4 2 2" xfId="44841"/>
    <cellStyle name="SAPBEXchaText 2 4 3" xfId="44842"/>
    <cellStyle name="SAPBEXchaText 2 5" xfId="44843"/>
    <cellStyle name="SAPBEXchaText 2 5 2" xfId="44844"/>
    <cellStyle name="SAPBEXchaText 2 5 2 2" xfId="44845"/>
    <cellStyle name="SAPBEXchaText 2 5 2 2 2" xfId="44846"/>
    <cellStyle name="SAPBEXchaText 2 5 2 3" xfId="44847"/>
    <cellStyle name="SAPBEXchaText 2 5 3" xfId="44848"/>
    <cellStyle name="SAPBEXchaText 2 5 3 2" xfId="44849"/>
    <cellStyle name="SAPBEXchaText 2 5 4" xfId="44850"/>
    <cellStyle name="SAPBEXchaText 3" xfId="44851"/>
    <cellStyle name="SAPBEXchaText 3 2" xfId="44852"/>
    <cellStyle name="SAPBEXchaText 3 2 2" xfId="44853"/>
    <cellStyle name="SAPBEXchaText 3 2 2 2" xfId="44854"/>
    <cellStyle name="SAPBEXchaText 3 2 3" xfId="44855"/>
    <cellStyle name="SAPBEXchaText 3 3" xfId="44856"/>
    <cellStyle name="SAPBEXchaText 3 3 2" xfId="44857"/>
    <cellStyle name="SAPBEXchaText 3 4" xfId="44858"/>
    <cellStyle name="SAPBEXchaText 4" xfId="44859"/>
    <cellStyle name="SAPBEXchaText 4 2" xfId="44860"/>
    <cellStyle name="SAPBEXchaText 4 2 2" xfId="44861"/>
    <cellStyle name="SAPBEXchaText 4 3" xfId="44862"/>
    <cellStyle name="SAPBEXchaText 5" xfId="44863"/>
    <cellStyle name="SAPBEXchaText 5 2" xfId="44864"/>
    <cellStyle name="SAPBEXchaText 5 2 2" xfId="44865"/>
    <cellStyle name="SAPBEXchaText 5 3" xfId="44866"/>
    <cellStyle name="SAPBEXchaText 6" xfId="44867"/>
    <cellStyle name="SAPBEXchaText 6 2" xfId="44868"/>
    <cellStyle name="SAPBEXchaText 6 2 2" xfId="44869"/>
    <cellStyle name="SAPBEXchaText 6 3" xfId="44870"/>
    <cellStyle name="SAPBEXchaText 7" xfId="44871"/>
    <cellStyle name="SAPBEXchaText 7 2" xfId="44872"/>
    <cellStyle name="SAPBEXchaText 8" xfId="44873"/>
    <cellStyle name="SAPBEXchaText 8 2" xfId="44874"/>
    <cellStyle name="SAPBEXchaText 9" xfId="44875"/>
    <cellStyle name="SAPBEXchaText_2010-2019 IP Run March 9, 2010" xfId="44876"/>
    <cellStyle name="SAPBEXchaText_Forecast Template 3-31-11.updates (Alan Updates)" xfId="265"/>
    <cellStyle name="SAPBEXexcBad7" xfId="218"/>
    <cellStyle name="SAPBEXexcBad7 10" xfId="44877"/>
    <cellStyle name="SAPBEXexcBad7 10 2" xfId="44878"/>
    <cellStyle name="SAPBEXexcBad7 11" xfId="44879"/>
    <cellStyle name="SAPBEXexcBad7 11 2" xfId="44880"/>
    <cellStyle name="SAPBEXexcBad7 12" xfId="44881"/>
    <cellStyle name="SAPBEXexcBad7 12 2" xfId="44882"/>
    <cellStyle name="SAPBEXexcBad7 13" xfId="44883"/>
    <cellStyle name="SAPBEXexcBad7 14" xfId="44884"/>
    <cellStyle name="SAPBEXexcBad7 2" xfId="44885"/>
    <cellStyle name="SAPBEXexcBad7 2 2" xfId="44886"/>
    <cellStyle name="SAPBEXexcBad7 2 2 2" xfId="44887"/>
    <cellStyle name="SAPBEXexcBad7 2 2 2 2" xfId="44888"/>
    <cellStyle name="SAPBEXexcBad7 2 2 2 2 2" xfId="44889"/>
    <cellStyle name="SAPBEXexcBad7 2 2 2 2 2 2" xfId="44890"/>
    <cellStyle name="SAPBEXexcBad7 2 2 2 2 3" xfId="44891"/>
    <cellStyle name="SAPBEXexcBad7 2 2 2 3" xfId="44892"/>
    <cellStyle name="SAPBEXexcBad7 2 2 2 3 2" xfId="44893"/>
    <cellStyle name="SAPBEXexcBad7 2 2 2 4" xfId="44894"/>
    <cellStyle name="SAPBEXexcBad7 2 2 3" xfId="44895"/>
    <cellStyle name="SAPBEXexcBad7 2 2 3 2" xfId="44896"/>
    <cellStyle name="SAPBEXexcBad7 2 2 3 2 2" xfId="44897"/>
    <cellStyle name="SAPBEXexcBad7 2 2 3 3" xfId="44898"/>
    <cellStyle name="SAPBEXexcBad7 2 2 4" xfId="44899"/>
    <cellStyle name="SAPBEXexcBad7 2 2 4 2" xfId="44900"/>
    <cellStyle name="SAPBEXexcBad7 2 2 4 2 2" xfId="44901"/>
    <cellStyle name="SAPBEXexcBad7 2 2 4 3" xfId="44902"/>
    <cellStyle name="SAPBEXexcBad7 2 2 5" xfId="44903"/>
    <cellStyle name="SAPBEXexcBad7 2 2 5 2" xfId="44904"/>
    <cellStyle name="SAPBEXexcBad7 2 2 6" xfId="44905"/>
    <cellStyle name="SAPBEXexcBad7 2 3" xfId="44906"/>
    <cellStyle name="SAPBEXexcBad7 2 3 2" xfId="44907"/>
    <cellStyle name="SAPBEXexcBad7 2 3 2 2" xfId="44908"/>
    <cellStyle name="SAPBEXexcBad7 2 3 3" xfId="44909"/>
    <cellStyle name="SAPBEXexcBad7 2 4" xfId="44910"/>
    <cellStyle name="SAPBEXexcBad7 2 4 2" xfId="44911"/>
    <cellStyle name="SAPBEXexcBad7 2 4 2 2" xfId="44912"/>
    <cellStyle name="SAPBEXexcBad7 2 4 3" xfId="44913"/>
    <cellStyle name="SAPBEXexcBad7 2 5" xfId="44914"/>
    <cellStyle name="SAPBEXexcBad7 2 5 2" xfId="44915"/>
    <cellStyle name="SAPBEXexcBad7 2 5 2 2" xfId="44916"/>
    <cellStyle name="SAPBEXexcBad7 2 5 3" xfId="44917"/>
    <cellStyle name="SAPBEXexcBad7 2 6" xfId="44918"/>
    <cellStyle name="SAPBEXexcBad7 2 6 2" xfId="44919"/>
    <cellStyle name="SAPBEXexcBad7 2 7" xfId="44920"/>
    <cellStyle name="SAPBEXexcBad7 3" xfId="44921"/>
    <cellStyle name="SAPBEXexcBad7 3 2" xfId="44922"/>
    <cellStyle name="SAPBEXexcBad7 3 2 2" xfId="44923"/>
    <cellStyle name="SAPBEXexcBad7 3 3" xfId="44924"/>
    <cellStyle name="SAPBEXexcBad7 3 3 2" xfId="44925"/>
    <cellStyle name="SAPBEXexcBad7 3 3 2 2" xfId="44926"/>
    <cellStyle name="SAPBEXexcBad7 3 3 3" xfId="44927"/>
    <cellStyle name="SAPBEXexcBad7 3 4" xfId="44928"/>
    <cellStyle name="SAPBEXexcBad7 3 4 2" xfId="44929"/>
    <cellStyle name="SAPBEXexcBad7 3 4 2 2" xfId="44930"/>
    <cellStyle name="SAPBEXexcBad7 3 4 3" xfId="44931"/>
    <cellStyle name="SAPBEXexcBad7 3 5" xfId="44932"/>
    <cellStyle name="SAPBEXexcBad7 4" xfId="44933"/>
    <cellStyle name="SAPBEXexcBad7 4 2" xfId="44934"/>
    <cellStyle name="SAPBEXexcBad7 4 2 2" xfId="44935"/>
    <cellStyle name="SAPBEXexcBad7 4 2 2 2" xfId="44936"/>
    <cellStyle name="SAPBEXexcBad7 4 2 3" xfId="44937"/>
    <cellStyle name="SAPBEXexcBad7 4 2 3 2" xfId="44938"/>
    <cellStyle name="SAPBEXexcBad7 4 2 3 2 2" xfId="44939"/>
    <cellStyle name="SAPBEXexcBad7 4 2 3 3" xfId="44940"/>
    <cellStyle name="SAPBEXexcBad7 4 2 4" xfId="44941"/>
    <cellStyle name="SAPBEXexcBad7 4 3" xfId="44942"/>
    <cellStyle name="SAPBEXexcBad7 4 3 2" xfId="44943"/>
    <cellStyle name="SAPBEXexcBad7 4 3 2 2" xfId="44944"/>
    <cellStyle name="SAPBEXexcBad7 4 3 3" xfId="44945"/>
    <cellStyle name="SAPBEXexcBad7 4 4" xfId="44946"/>
    <cellStyle name="SAPBEXexcBad7 4 4 2" xfId="44947"/>
    <cellStyle name="SAPBEXexcBad7 4 4 2 2" xfId="44948"/>
    <cellStyle name="SAPBEXexcBad7 4 4 3" xfId="44949"/>
    <cellStyle name="SAPBEXexcBad7 4 5" xfId="44950"/>
    <cellStyle name="SAPBEXexcBad7 4 5 2" xfId="44951"/>
    <cellStyle name="SAPBEXexcBad7 4 5 2 2" xfId="44952"/>
    <cellStyle name="SAPBEXexcBad7 4 5 3" xfId="44953"/>
    <cellStyle name="SAPBEXexcBad7 4 6" xfId="44954"/>
    <cellStyle name="SAPBEXexcBad7 5" xfId="44955"/>
    <cellStyle name="SAPBEXexcBad7 5 2" xfId="44956"/>
    <cellStyle name="SAPBEXexcBad7 5 2 2" xfId="44957"/>
    <cellStyle name="SAPBEXexcBad7 5 3" xfId="44958"/>
    <cellStyle name="SAPBEXexcBad7 6" xfId="44959"/>
    <cellStyle name="SAPBEXexcBad7 6 2" xfId="44960"/>
    <cellStyle name="SAPBEXexcBad7 6 2 2" xfId="44961"/>
    <cellStyle name="SAPBEXexcBad7 6 3" xfId="44962"/>
    <cellStyle name="SAPBEXexcBad7 7" xfId="44963"/>
    <cellStyle name="SAPBEXexcBad7 7 2" xfId="44964"/>
    <cellStyle name="SAPBEXexcBad7 7 2 2" xfId="44965"/>
    <cellStyle name="SAPBEXexcBad7 7 3" xfId="44966"/>
    <cellStyle name="SAPBEXexcBad7 8" xfId="44967"/>
    <cellStyle name="SAPBEXexcBad7 8 2" xfId="44968"/>
    <cellStyle name="SAPBEXexcBad7 9" xfId="44969"/>
    <cellStyle name="SAPBEXexcBad7 9 2" xfId="44970"/>
    <cellStyle name="SAPBEXexcBad8" xfId="219"/>
    <cellStyle name="SAPBEXexcBad8 10" xfId="44971"/>
    <cellStyle name="SAPBEXexcBad8 10 2" xfId="44972"/>
    <cellStyle name="SAPBEXexcBad8 11" xfId="44973"/>
    <cellStyle name="SAPBEXexcBad8 11 2" xfId="44974"/>
    <cellStyle name="SAPBEXexcBad8 12" xfId="44975"/>
    <cellStyle name="SAPBEXexcBad8 12 2" xfId="44976"/>
    <cellStyle name="SAPBEXexcBad8 13" xfId="44977"/>
    <cellStyle name="SAPBEXexcBad8 14" xfId="44978"/>
    <cellStyle name="SAPBEXexcBad8 2" xfId="44979"/>
    <cellStyle name="SAPBEXexcBad8 2 2" xfId="44980"/>
    <cellStyle name="SAPBEXexcBad8 2 2 2" xfId="44981"/>
    <cellStyle name="SAPBEXexcBad8 2 2 2 2" xfId="44982"/>
    <cellStyle name="SAPBEXexcBad8 2 2 2 2 2" xfId="44983"/>
    <cellStyle name="SAPBEXexcBad8 2 2 2 2 2 2" xfId="44984"/>
    <cellStyle name="SAPBEXexcBad8 2 2 2 2 3" xfId="44985"/>
    <cellStyle name="SAPBEXexcBad8 2 2 2 3" xfId="44986"/>
    <cellStyle name="SAPBEXexcBad8 2 2 2 3 2" xfId="44987"/>
    <cellStyle name="SAPBEXexcBad8 2 2 2 4" xfId="44988"/>
    <cellStyle name="SAPBEXexcBad8 2 2 3" xfId="44989"/>
    <cellStyle name="SAPBEXexcBad8 2 2 3 2" xfId="44990"/>
    <cellStyle name="SAPBEXexcBad8 2 2 3 2 2" xfId="44991"/>
    <cellStyle name="SAPBEXexcBad8 2 2 3 3" xfId="44992"/>
    <cellStyle name="SAPBEXexcBad8 2 2 4" xfId="44993"/>
    <cellStyle name="SAPBEXexcBad8 2 2 4 2" xfId="44994"/>
    <cellStyle name="SAPBEXexcBad8 2 2 4 2 2" xfId="44995"/>
    <cellStyle name="SAPBEXexcBad8 2 2 4 3" xfId="44996"/>
    <cellStyle name="SAPBEXexcBad8 2 2 5" xfId="44997"/>
    <cellStyle name="SAPBEXexcBad8 2 2 5 2" xfId="44998"/>
    <cellStyle name="SAPBEXexcBad8 2 2 6" xfId="44999"/>
    <cellStyle name="SAPBEXexcBad8 2 3" xfId="45000"/>
    <cellStyle name="SAPBEXexcBad8 2 3 2" xfId="45001"/>
    <cellStyle name="SAPBEXexcBad8 2 3 2 2" xfId="45002"/>
    <cellStyle name="SAPBEXexcBad8 2 3 3" xfId="45003"/>
    <cellStyle name="SAPBEXexcBad8 2 4" xfId="45004"/>
    <cellStyle name="SAPBEXexcBad8 2 4 2" xfId="45005"/>
    <cellStyle name="SAPBEXexcBad8 2 4 2 2" xfId="45006"/>
    <cellStyle name="SAPBEXexcBad8 2 4 3" xfId="45007"/>
    <cellStyle name="SAPBEXexcBad8 2 5" xfId="45008"/>
    <cellStyle name="SAPBEXexcBad8 2 5 2" xfId="45009"/>
    <cellStyle name="SAPBEXexcBad8 2 5 2 2" xfId="45010"/>
    <cellStyle name="SAPBEXexcBad8 2 5 3" xfId="45011"/>
    <cellStyle name="SAPBEXexcBad8 2 6" xfId="45012"/>
    <cellStyle name="SAPBEXexcBad8 2 6 2" xfId="45013"/>
    <cellStyle name="SAPBEXexcBad8 2 7" xfId="45014"/>
    <cellStyle name="SAPBEXexcBad8 3" xfId="45015"/>
    <cellStyle name="SAPBEXexcBad8 3 2" xfId="45016"/>
    <cellStyle name="SAPBEXexcBad8 3 2 2" xfId="45017"/>
    <cellStyle name="SAPBEXexcBad8 3 3" xfId="45018"/>
    <cellStyle name="SAPBEXexcBad8 3 3 2" xfId="45019"/>
    <cellStyle name="SAPBEXexcBad8 3 3 2 2" xfId="45020"/>
    <cellStyle name="SAPBEXexcBad8 3 3 3" xfId="45021"/>
    <cellStyle name="SAPBEXexcBad8 3 4" xfId="45022"/>
    <cellStyle name="SAPBEXexcBad8 3 4 2" xfId="45023"/>
    <cellStyle name="SAPBEXexcBad8 3 4 2 2" xfId="45024"/>
    <cellStyle name="SAPBEXexcBad8 3 4 3" xfId="45025"/>
    <cellStyle name="SAPBEXexcBad8 3 5" xfId="45026"/>
    <cellStyle name="SAPBEXexcBad8 4" xfId="45027"/>
    <cellStyle name="SAPBEXexcBad8 4 2" xfId="45028"/>
    <cellStyle name="SAPBEXexcBad8 4 2 2" xfId="45029"/>
    <cellStyle name="SAPBEXexcBad8 4 2 2 2" xfId="45030"/>
    <cellStyle name="SAPBEXexcBad8 4 2 3" xfId="45031"/>
    <cellStyle name="SAPBEXexcBad8 4 2 3 2" xfId="45032"/>
    <cellStyle name="SAPBEXexcBad8 4 2 3 2 2" xfId="45033"/>
    <cellStyle name="SAPBEXexcBad8 4 2 3 3" xfId="45034"/>
    <cellStyle name="SAPBEXexcBad8 4 2 4" xfId="45035"/>
    <cellStyle name="SAPBEXexcBad8 4 3" xfId="45036"/>
    <cellStyle name="SAPBEXexcBad8 4 3 2" xfId="45037"/>
    <cellStyle name="SAPBEXexcBad8 4 3 2 2" xfId="45038"/>
    <cellStyle name="SAPBEXexcBad8 4 3 3" xfId="45039"/>
    <cellStyle name="SAPBEXexcBad8 4 4" xfId="45040"/>
    <cellStyle name="SAPBEXexcBad8 4 4 2" xfId="45041"/>
    <cellStyle name="SAPBEXexcBad8 4 4 2 2" xfId="45042"/>
    <cellStyle name="SAPBEXexcBad8 4 4 3" xfId="45043"/>
    <cellStyle name="SAPBEXexcBad8 4 5" xfId="45044"/>
    <cellStyle name="SAPBEXexcBad8 4 5 2" xfId="45045"/>
    <cellStyle name="SAPBEXexcBad8 4 5 2 2" xfId="45046"/>
    <cellStyle name="SAPBEXexcBad8 4 5 3" xfId="45047"/>
    <cellStyle name="SAPBEXexcBad8 4 6" xfId="45048"/>
    <cellStyle name="SAPBEXexcBad8 5" xfId="45049"/>
    <cellStyle name="SAPBEXexcBad8 5 2" xfId="45050"/>
    <cellStyle name="SAPBEXexcBad8 5 2 2" xfId="45051"/>
    <cellStyle name="SAPBEXexcBad8 5 3" xfId="45052"/>
    <cellStyle name="SAPBEXexcBad8 6" xfId="45053"/>
    <cellStyle name="SAPBEXexcBad8 6 2" xfId="45054"/>
    <cellStyle name="SAPBEXexcBad8 6 2 2" xfId="45055"/>
    <cellStyle name="SAPBEXexcBad8 6 3" xfId="45056"/>
    <cellStyle name="SAPBEXexcBad8 7" xfId="45057"/>
    <cellStyle name="SAPBEXexcBad8 7 2" xfId="45058"/>
    <cellStyle name="SAPBEXexcBad8 7 2 2" xfId="45059"/>
    <cellStyle name="SAPBEXexcBad8 7 3" xfId="45060"/>
    <cellStyle name="SAPBEXexcBad8 8" xfId="45061"/>
    <cellStyle name="SAPBEXexcBad8 8 2" xfId="45062"/>
    <cellStyle name="SAPBEXexcBad8 9" xfId="45063"/>
    <cellStyle name="SAPBEXexcBad8 9 2" xfId="45064"/>
    <cellStyle name="SAPBEXexcBad9" xfId="220"/>
    <cellStyle name="SAPBEXexcBad9 10" xfId="45065"/>
    <cellStyle name="SAPBEXexcBad9 10 2" xfId="45066"/>
    <cellStyle name="SAPBEXexcBad9 11" xfId="45067"/>
    <cellStyle name="SAPBEXexcBad9 11 2" xfId="45068"/>
    <cellStyle name="SAPBEXexcBad9 12" xfId="45069"/>
    <cellStyle name="SAPBEXexcBad9 12 2" xfId="45070"/>
    <cellStyle name="SAPBEXexcBad9 13" xfId="45071"/>
    <cellStyle name="SAPBEXexcBad9 2" xfId="45072"/>
    <cellStyle name="SAPBEXexcBad9 2 2" xfId="45073"/>
    <cellStyle name="SAPBEXexcBad9 2 2 2" xfId="45074"/>
    <cellStyle name="SAPBEXexcBad9 2 2 2 2" xfId="45075"/>
    <cellStyle name="SAPBEXexcBad9 2 2 2 2 2" xfId="45076"/>
    <cellStyle name="SAPBEXexcBad9 2 2 2 2 2 2" xfId="45077"/>
    <cellStyle name="SAPBEXexcBad9 2 2 2 2 3" xfId="45078"/>
    <cellStyle name="SAPBEXexcBad9 2 2 2 3" xfId="45079"/>
    <cellStyle name="SAPBEXexcBad9 2 2 2 3 2" xfId="45080"/>
    <cellStyle name="SAPBEXexcBad9 2 2 2 4" xfId="45081"/>
    <cellStyle name="SAPBEXexcBad9 2 2 3" xfId="45082"/>
    <cellStyle name="SAPBEXexcBad9 2 2 3 2" xfId="45083"/>
    <cellStyle name="SAPBEXexcBad9 2 2 3 2 2" xfId="45084"/>
    <cellStyle name="SAPBEXexcBad9 2 2 3 3" xfId="45085"/>
    <cellStyle name="SAPBEXexcBad9 2 2 4" xfId="45086"/>
    <cellStyle name="SAPBEXexcBad9 2 2 4 2" xfId="45087"/>
    <cellStyle name="SAPBEXexcBad9 2 2 4 2 2" xfId="45088"/>
    <cellStyle name="SAPBEXexcBad9 2 2 4 3" xfId="45089"/>
    <cellStyle name="SAPBEXexcBad9 2 2 5" xfId="45090"/>
    <cellStyle name="SAPBEXexcBad9 2 2 5 2" xfId="45091"/>
    <cellStyle name="SAPBEXexcBad9 2 2 6" xfId="45092"/>
    <cellStyle name="SAPBEXexcBad9 2 3" xfId="45093"/>
    <cellStyle name="SAPBEXexcBad9 2 3 2" xfId="45094"/>
    <cellStyle name="SAPBEXexcBad9 2 3 2 2" xfId="45095"/>
    <cellStyle name="SAPBEXexcBad9 2 3 3" xfId="45096"/>
    <cellStyle name="SAPBEXexcBad9 2 4" xfId="45097"/>
    <cellStyle name="SAPBEXexcBad9 2 4 2" xfId="45098"/>
    <cellStyle name="SAPBEXexcBad9 2 4 2 2" xfId="45099"/>
    <cellStyle name="SAPBEXexcBad9 2 4 3" xfId="45100"/>
    <cellStyle name="SAPBEXexcBad9 2 5" xfId="45101"/>
    <cellStyle name="SAPBEXexcBad9 2 5 2" xfId="45102"/>
    <cellStyle name="SAPBEXexcBad9 2 5 2 2" xfId="45103"/>
    <cellStyle name="SAPBEXexcBad9 2 5 3" xfId="45104"/>
    <cellStyle name="SAPBEXexcBad9 2 6" xfId="45105"/>
    <cellStyle name="SAPBEXexcBad9 2 6 2" xfId="45106"/>
    <cellStyle name="SAPBEXexcBad9 2 7" xfId="45107"/>
    <cellStyle name="SAPBEXexcBad9 3" xfId="45108"/>
    <cellStyle name="SAPBEXexcBad9 3 2" xfId="45109"/>
    <cellStyle name="SAPBEXexcBad9 3 2 2" xfId="45110"/>
    <cellStyle name="SAPBEXexcBad9 3 3" xfId="45111"/>
    <cellStyle name="SAPBEXexcBad9 3 3 2" xfId="45112"/>
    <cellStyle name="SAPBEXexcBad9 3 3 2 2" xfId="45113"/>
    <cellStyle name="SAPBEXexcBad9 3 3 3" xfId="45114"/>
    <cellStyle name="SAPBEXexcBad9 3 4" xfId="45115"/>
    <cellStyle name="SAPBEXexcBad9 3 4 2" xfId="45116"/>
    <cellStyle name="SAPBEXexcBad9 3 4 2 2" xfId="45117"/>
    <cellStyle name="SAPBEXexcBad9 3 4 3" xfId="45118"/>
    <cellStyle name="SAPBEXexcBad9 3 5" xfId="45119"/>
    <cellStyle name="SAPBEXexcBad9 4" xfId="45120"/>
    <cellStyle name="SAPBEXexcBad9 4 2" xfId="45121"/>
    <cellStyle name="SAPBEXexcBad9 4 2 2" xfId="45122"/>
    <cellStyle name="SAPBEXexcBad9 4 2 2 2" xfId="45123"/>
    <cellStyle name="SAPBEXexcBad9 4 2 3" xfId="45124"/>
    <cellStyle name="SAPBEXexcBad9 4 2 3 2" xfId="45125"/>
    <cellStyle name="SAPBEXexcBad9 4 2 3 2 2" xfId="45126"/>
    <cellStyle name="SAPBEXexcBad9 4 2 3 3" xfId="45127"/>
    <cellStyle name="SAPBEXexcBad9 4 2 4" xfId="45128"/>
    <cellStyle name="SAPBEXexcBad9 4 3" xfId="45129"/>
    <cellStyle name="SAPBEXexcBad9 4 3 2" xfId="45130"/>
    <cellStyle name="SAPBEXexcBad9 4 3 2 2" xfId="45131"/>
    <cellStyle name="SAPBEXexcBad9 4 3 3" xfId="45132"/>
    <cellStyle name="SAPBEXexcBad9 4 4" xfId="45133"/>
    <cellStyle name="SAPBEXexcBad9 4 4 2" xfId="45134"/>
    <cellStyle name="SAPBEXexcBad9 4 4 2 2" xfId="45135"/>
    <cellStyle name="SAPBEXexcBad9 4 4 3" xfId="45136"/>
    <cellStyle name="SAPBEXexcBad9 4 5" xfId="45137"/>
    <cellStyle name="SAPBEXexcBad9 4 5 2" xfId="45138"/>
    <cellStyle name="SAPBEXexcBad9 4 5 2 2" xfId="45139"/>
    <cellStyle name="SAPBEXexcBad9 4 5 3" xfId="45140"/>
    <cellStyle name="SAPBEXexcBad9 4 6" xfId="45141"/>
    <cellStyle name="SAPBEXexcBad9 5" xfId="45142"/>
    <cellStyle name="SAPBEXexcBad9 5 2" xfId="45143"/>
    <cellStyle name="SAPBEXexcBad9 5 2 2" xfId="45144"/>
    <cellStyle name="SAPBEXexcBad9 5 3" xfId="45145"/>
    <cellStyle name="SAPBEXexcBad9 6" xfId="45146"/>
    <cellStyle name="SAPBEXexcBad9 6 2" xfId="45147"/>
    <cellStyle name="SAPBEXexcBad9 6 2 2" xfId="45148"/>
    <cellStyle name="SAPBEXexcBad9 6 3" xfId="45149"/>
    <cellStyle name="SAPBEXexcBad9 7" xfId="45150"/>
    <cellStyle name="SAPBEXexcBad9 7 2" xfId="45151"/>
    <cellStyle name="SAPBEXexcBad9 7 2 2" xfId="45152"/>
    <cellStyle name="SAPBEXexcBad9 7 3" xfId="45153"/>
    <cellStyle name="SAPBEXexcBad9 8" xfId="45154"/>
    <cellStyle name="SAPBEXexcBad9 8 2" xfId="45155"/>
    <cellStyle name="SAPBEXexcBad9 9" xfId="45156"/>
    <cellStyle name="SAPBEXexcBad9 9 2" xfId="45157"/>
    <cellStyle name="SAPBEXexcCritical4" xfId="221"/>
    <cellStyle name="SAPBEXexcCritical4 10" xfId="45158"/>
    <cellStyle name="SAPBEXexcCritical4 10 2" xfId="45159"/>
    <cellStyle name="SAPBEXexcCritical4 11" xfId="45160"/>
    <cellStyle name="SAPBEXexcCritical4 11 2" xfId="45161"/>
    <cellStyle name="SAPBEXexcCritical4 12" xfId="45162"/>
    <cellStyle name="SAPBEXexcCritical4 12 2" xfId="45163"/>
    <cellStyle name="SAPBEXexcCritical4 13" xfId="45164"/>
    <cellStyle name="SAPBEXexcCritical4 14" xfId="45165"/>
    <cellStyle name="SAPBEXexcCritical4 2" xfId="45166"/>
    <cellStyle name="SAPBEXexcCritical4 2 2" xfId="45167"/>
    <cellStyle name="SAPBEXexcCritical4 2 2 2" xfId="45168"/>
    <cellStyle name="SAPBEXexcCritical4 2 2 2 2" xfId="45169"/>
    <cellStyle name="SAPBEXexcCritical4 2 2 2 2 2" xfId="45170"/>
    <cellStyle name="SAPBEXexcCritical4 2 2 2 2 2 2" xfId="45171"/>
    <cellStyle name="SAPBEXexcCritical4 2 2 2 2 3" xfId="45172"/>
    <cellStyle name="SAPBEXexcCritical4 2 2 2 3" xfId="45173"/>
    <cellStyle name="SAPBEXexcCritical4 2 2 2 3 2" xfId="45174"/>
    <cellStyle name="SAPBEXexcCritical4 2 2 2 4" xfId="45175"/>
    <cellStyle name="SAPBEXexcCritical4 2 2 3" xfId="45176"/>
    <cellStyle name="SAPBEXexcCritical4 2 2 3 2" xfId="45177"/>
    <cellStyle name="SAPBEXexcCritical4 2 2 3 2 2" xfId="45178"/>
    <cellStyle name="SAPBEXexcCritical4 2 2 3 3" xfId="45179"/>
    <cellStyle name="SAPBEXexcCritical4 2 2 4" xfId="45180"/>
    <cellStyle name="SAPBEXexcCritical4 2 2 4 2" xfId="45181"/>
    <cellStyle name="SAPBEXexcCritical4 2 2 4 2 2" xfId="45182"/>
    <cellStyle name="SAPBEXexcCritical4 2 2 4 3" xfId="45183"/>
    <cellStyle name="SAPBEXexcCritical4 2 2 5" xfId="45184"/>
    <cellStyle name="SAPBEXexcCritical4 2 2 5 2" xfId="45185"/>
    <cellStyle name="SAPBEXexcCritical4 2 2 6" xfId="45186"/>
    <cellStyle name="SAPBEXexcCritical4 2 3" xfId="45187"/>
    <cellStyle name="SAPBEXexcCritical4 2 3 2" xfId="45188"/>
    <cellStyle name="SAPBEXexcCritical4 2 3 2 2" xfId="45189"/>
    <cellStyle name="SAPBEXexcCritical4 2 3 3" xfId="45190"/>
    <cellStyle name="SAPBEXexcCritical4 2 4" xfId="45191"/>
    <cellStyle name="SAPBEXexcCritical4 2 4 2" xfId="45192"/>
    <cellStyle name="SAPBEXexcCritical4 2 4 2 2" xfId="45193"/>
    <cellStyle name="SAPBEXexcCritical4 2 4 3" xfId="45194"/>
    <cellStyle name="SAPBEXexcCritical4 2 5" xfId="45195"/>
    <cellStyle name="SAPBEXexcCritical4 2 5 2" xfId="45196"/>
    <cellStyle name="SAPBEXexcCritical4 2 5 2 2" xfId="45197"/>
    <cellStyle name="SAPBEXexcCritical4 2 5 3" xfId="45198"/>
    <cellStyle name="SAPBEXexcCritical4 2 6" xfId="45199"/>
    <cellStyle name="SAPBEXexcCritical4 2 6 2" xfId="45200"/>
    <cellStyle name="SAPBEXexcCritical4 2 7" xfId="45201"/>
    <cellStyle name="SAPBEXexcCritical4 3" xfId="45202"/>
    <cellStyle name="SAPBEXexcCritical4 3 2" xfId="45203"/>
    <cellStyle name="SAPBEXexcCritical4 3 2 2" xfId="45204"/>
    <cellStyle name="SAPBEXexcCritical4 3 3" xfId="45205"/>
    <cellStyle name="SAPBEXexcCritical4 3 3 2" xfId="45206"/>
    <cellStyle name="SAPBEXexcCritical4 3 3 2 2" xfId="45207"/>
    <cellStyle name="SAPBEXexcCritical4 3 3 3" xfId="45208"/>
    <cellStyle name="SAPBEXexcCritical4 3 4" xfId="45209"/>
    <cellStyle name="SAPBEXexcCritical4 3 4 2" xfId="45210"/>
    <cellStyle name="SAPBEXexcCritical4 3 4 2 2" xfId="45211"/>
    <cellStyle name="SAPBEXexcCritical4 3 4 3" xfId="45212"/>
    <cellStyle name="SAPBEXexcCritical4 3 5" xfId="45213"/>
    <cellStyle name="SAPBEXexcCritical4 4" xfId="45214"/>
    <cellStyle name="SAPBEXexcCritical4 4 2" xfId="45215"/>
    <cellStyle name="SAPBEXexcCritical4 4 2 2" xfId="45216"/>
    <cellStyle name="SAPBEXexcCritical4 4 2 2 2" xfId="45217"/>
    <cellStyle name="SAPBEXexcCritical4 4 2 3" xfId="45218"/>
    <cellStyle name="SAPBEXexcCritical4 4 2 3 2" xfId="45219"/>
    <cellStyle name="SAPBEXexcCritical4 4 2 3 2 2" xfId="45220"/>
    <cellStyle name="SAPBEXexcCritical4 4 2 3 3" xfId="45221"/>
    <cellStyle name="SAPBEXexcCritical4 4 2 4" xfId="45222"/>
    <cellStyle name="SAPBEXexcCritical4 4 3" xfId="45223"/>
    <cellStyle name="SAPBEXexcCritical4 4 3 2" xfId="45224"/>
    <cellStyle name="SAPBEXexcCritical4 4 3 2 2" xfId="45225"/>
    <cellStyle name="SAPBEXexcCritical4 4 3 3" xfId="45226"/>
    <cellStyle name="SAPBEXexcCritical4 4 4" xfId="45227"/>
    <cellStyle name="SAPBEXexcCritical4 4 4 2" xfId="45228"/>
    <cellStyle name="SAPBEXexcCritical4 4 4 2 2" xfId="45229"/>
    <cellStyle name="SAPBEXexcCritical4 4 4 3" xfId="45230"/>
    <cellStyle name="SAPBEXexcCritical4 4 5" xfId="45231"/>
    <cellStyle name="SAPBEXexcCritical4 4 5 2" xfId="45232"/>
    <cellStyle name="SAPBEXexcCritical4 4 5 2 2" xfId="45233"/>
    <cellStyle name="SAPBEXexcCritical4 4 5 3" xfId="45234"/>
    <cellStyle name="SAPBEXexcCritical4 4 6" xfId="45235"/>
    <cellStyle name="SAPBEXexcCritical4 5" xfId="45236"/>
    <cellStyle name="SAPBEXexcCritical4 5 2" xfId="45237"/>
    <cellStyle name="SAPBEXexcCritical4 5 2 2" xfId="45238"/>
    <cellStyle name="SAPBEXexcCritical4 5 3" xfId="45239"/>
    <cellStyle name="SAPBEXexcCritical4 6" xfId="45240"/>
    <cellStyle name="SAPBEXexcCritical4 6 2" xfId="45241"/>
    <cellStyle name="SAPBEXexcCritical4 6 2 2" xfId="45242"/>
    <cellStyle name="SAPBEXexcCritical4 6 3" xfId="45243"/>
    <cellStyle name="SAPBEXexcCritical4 7" xfId="45244"/>
    <cellStyle name="SAPBEXexcCritical4 7 2" xfId="45245"/>
    <cellStyle name="SAPBEXexcCritical4 7 2 2" xfId="45246"/>
    <cellStyle name="SAPBEXexcCritical4 7 3" xfId="45247"/>
    <cellStyle name="SAPBEXexcCritical4 8" xfId="45248"/>
    <cellStyle name="SAPBEXexcCritical4 8 2" xfId="45249"/>
    <cellStyle name="SAPBEXexcCritical4 9" xfId="45250"/>
    <cellStyle name="SAPBEXexcCritical4 9 2" xfId="45251"/>
    <cellStyle name="SAPBEXexcCritical5" xfId="222"/>
    <cellStyle name="SAPBEXexcCritical5 10" xfId="45252"/>
    <cellStyle name="SAPBEXexcCritical5 10 2" xfId="45253"/>
    <cellStyle name="SAPBEXexcCritical5 11" xfId="45254"/>
    <cellStyle name="SAPBEXexcCritical5 11 2" xfId="45255"/>
    <cellStyle name="SAPBEXexcCritical5 12" xfId="45256"/>
    <cellStyle name="SAPBEXexcCritical5 12 2" xfId="45257"/>
    <cellStyle name="SAPBEXexcCritical5 13" xfId="45258"/>
    <cellStyle name="SAPBEXexcCritical5 14" xfId="45259"/>
    <cellStyle name="SAPBEXexcCritical5 2" xfId="45260"/>
    <cellStyle name="SAPBEXexcCritical5 2 2" xfId="45261"/>
    <cellStyle name="SAPBEXexcCritical5 2 2 2" xfId="45262"/>
    <cellStyle name="SAPBEXexcCritical5 2 2 2 2" xfId="45263"/>
    <cellStyle name="SAPBEXexcCritical5 2 2 2 2 2" xfId="45264"/>
    <cellStyle name="SAPBEXexcCritical5 2 2 2 2 2 2" xfId="45265"/>
    <cellStyle name="SAPBEXexcCritical5 2 2 2 2 3" xfId="45266"/>
    <cellStyle name="SAPBEXexcCritical5 2 2 2 3" xfId="45267"/>
    <cellStyle name="SAPBEXexcCritical5 2 2 2 3 2" xfId="45268"/>
    <cellStyle name="SAPBEXexcCritical5 2 2 2 4" xfId="45269"/>
    <cellStyle name="SAPBEXexcCritical5 2 2 3" xfId="45270"/>
    <cellStyle name="SAPBEXexcCritical5 2 2 3 2" xfId="45271"/>
    <cellStyle name="SAPBEXexcCritical5 2 2 3 2 2" xfId="45272"/>
    <cellStyle name="SAPBEXexcCritical5 2 2 3 3" xfId="45273"/>
    <cellStyle name="SAPBEXexcCritical5 2 2 4" xfId="45274"/>
    <cellStyle name="SAPBEXexcCritical5 2 2 4 2" xfId="45275"/>
    <cellStyle name="SAPBEXexcCritical5 2 2 4 2 2" xfId="45276"/>
    <cellStyle name="SAPBEXexcCritical5 2 2 4 3" xfId="45277"/>
    <cellStyle name="SAPBEXexcCritical5 2 2 5" xfId="45278"/>
    <cellStyle name="SAPBEXexcCritical5 2 2 5 2" xfId="45279"/>
    <cellStyle name="SAPBEXexcCritical5 2 2 6" xfId="45280"/>
    <cellStyle name="SAPBEXexcCritical5 2 3" xfId="45281"/>
    <cellStyle name="SAPBEXexcCritical5 2 3 2" xfId="45282"/>
    <cellStyle name="SAPBEXexcCritical5 2 3 2 2" xfId="45283"/>
    <cellStyle name="SAPBEXexcCritical5 2 3 3" xfId="45284"/>
    <cellStyle name="SAPBEXexcCritical5 2 4" xfId="45285"/>
    <cellStyle name="SAPBEXexcCritical5 2 4 2" xfId="45286"/>
    <cellStyle name="SAPBEXexcCritical5 2 4 2 2" xfId="45287"/>
    <cellStyle name="SAPBEXexcCritical5 2 4 3" xfId="45288"/>
    <cellStyle name="SAPBEXexcCritical5 2 5" xfId="45289"/>
    <cellStyle name="SAPBEXexcCritical5 2 5 2" xfId="45290"/>
    <cellStyle name="SAPBEXexcCritical5 2 5 2 2" xfId="45291"/>
    <cellStyle name="SAPBEXexcCritical5 2 5 3" xfId="45292"/>
    <cellStyle name="SAPBEXexcCritical5 2 6" xfId="45293"/>
    <cellStyle name="SAPBEXexcCritical5 2 6 2" xfId="45294"/>
    <cellStyle name="SAPBEXexcCritical5 2 7" xfId="45295"/>
    <cellStyle name="SAPBEXexcCritical5 3" xfId="45296"/>
    <cellStyle name="SAPBEXexcCritical5 3 2" xfId="45297"/>
    <cellStyle name="SAPBEXexcCritical5 3 2 2" xfId="45298"/>
    <cellStyle name="SAPBEXexcCritical5 3 3" xfId="45299"/>
    <cellStyle name="SAPBEXexcCritical5 3 3 2" xfId="45300"/>
    <cellStyle name="SAPBEXexcCritical5 3 3 2 2" xfId="45301"/>
    <cellStyle name="SAPBEXexcCritical5 3 3 3" xfId="45302"/>
    <cellStyle name="SAPBEXexcCritical5 3 4" xfId="45303"/>
    <cellStyle name="SAPBEXexcCritical5 3 4 2" xfId="45304"/>
    <cellStyle name="SAPBEXexcCritical5 3 4 2 2" xfId="45305"/>
    <cellStyle name="SAPBEXexcCritical5 3 4 3" xfId="45306"/>
    <cellStyle name="SAPBEXexcCritical5 3 5" xfId="45307"/>
    <cellStyle name="SAPBEXexcCritical5 4" xfId="45308"/>
    <cellStyle name="SAPBEXexcCritical5 4 2" xfId="45309"/>
    <cellStyle name="SAPBEXexcCritical5 4 2 2" xfId="45310"/>
    <cellStyle name="SAPBEXexcCritical5 4 2 2 2" xfId="45311"/>
    <cellStyle name="SAPBEXexcCritical5 4 2 3" xfId="45312"/>
    <cellStyle name="SAPBEXexcCritical5 4 2 3 2" xfId="45313"/>
    <cellStyle name="SAPBEXexcCritical5 4 2 3 2 2" xfId="45314"/>
    <cellStyle name="SAPBEXexcCritical5 4 2 3 3" xfId="45315"/>
    <cellStyle name="SAPBEXexcCritical5 4 2 4" xfId="45316"/>
    <cellStyle name="SAPBEXexcCritical5 4 3" xfId="45317"/>
    <cellStyle name="SAPBEXexcCritical5 4 3 2" xfId="45318"/>
    <cellStyle name="SAPBEXexcCritical5 4 3 2 2" xfId="45319"/>
    <cellStyle name="SAPBEXexcCritical5 4 3 3" xfId="45320"/>
    <cellStyle name="SAPBEXexcCritical5 4 4" xfId="45321"/>
    <cellStyle name="SAPBEXexcCritical5 4 4 2" xfId="45322"/>
    <cellStyle name="SAPBEXexcCritical5 4 4 2 2" xfId="45323"/>
    <cellStyle name="SAPBEXexcCritical5 4 4 3" xfId="45324"/>
    <cellStyle name="SAPBEXexcCritical5 4 5" xfId="45325"/>
    <cellStyle name="SAPBEXexcCritical5 4 5 2" xfId="45326"/>
    <cellStyle name="SAPBEXexcCritical5 4 5 2 2" xfId="45327"/>
    <cellStyle name="SAPBEXexcCritical5 4 5 3" xfId="45328"/>
    <cellStyle name="SAPBEXexcCritical5 4 6" xfId="45329"/>
    <cellStyle name="SAPBEXexcCritical5 5" xfId="45330"/>
    <cellStyle name="SAPBEXexcCritical5 5 2" xfId="45331"/>
    <cellStyle name="SAPBEXexcCritical5 5 2 2" xfId="45332"/>
    <cellStyle name="SAPBEXexcCritical5 5 3" xfId="45333"/>
    <cellStyle name="SAPBEXexcCritical5 6" xfId="45334"/>
    <cellStyle name="SAPBEXexcCritical5 6 2" xfId="45335"/>
    <cellStyle name="SAPBEXexcCritical5 6 2 2" xfId="45336"/>
    <cellStyle name="SAPBEXexcCritical5 6 3" xfId="45337"/>
    <cellStyle name="SAPBEXexcCritical5 7" xfId="45338"/>
    <cellStyle name="SAPBEXexcCritical5 7 2" xfId="45339"/>
    <cellStyle name="SAPBEXexcCritical5 7 2 2" xfId="45340"/>
    <cellStyle name="SAPBEXexcCritical5 7 3" xfId="45341"/>
    <cellStyle name="SAPBEXexcCritical5 8" xfId="45342"/>
    <cellStyle name="SAPBEXexcCritical5 8 2" xfId="45343"/>
    <cellStyle name="SAPBEXexcCritical5 9" xfId="45344"/>
    <cellStyle name="SAPBEXexcCritical5 9 2" xfId="45345"/>
    <cellStyle name="SAPBEXexcCritical6" xfId="223"/>
    <cellStyle name="SAPBEXexcCritical6 10" xfId="45346"/>
    <cellStyle name="SAPBEXexcCritical6 10 2" xfId="45347"/>
    <cellStyle name="SAPBEXexcCritical6 11" xfId="45348"/>
    <cellStyle name="SAPBEXexcCritical6 11 2" xfId="45349"/>
    <cellStyle name="SAPBEXexcCritical6 12" xfId="45350"/>
    <cellStyle name="SAPBEXexcCritical6 12 2" xfId="45351"/>
    <cellStyle name="SAPBEXexcCritical6 13" xfId="45352"/>
    <cellStyle name="SAPBEXexcCritical6 14" xfId="45353"/>
    <cellStyle name="SAPBEXexcCritical6 2" xfId="45354"/>
    <cellStyle name="SAPBEXexcCritical6 2 2" xfId="45355"/>
    <cellStyle name="SAPBEXexcCritical6 2 2 2" xfId="45356"/>
    <cellStyle name="SAPBEXexcCritical6 2 2 2 2" xfId="45357"/>
    <cellStyle name="SAPBEXexcCritical6 2 2 2 2 2" xfId="45358"/>
    <cellStyle name="SAPBEXexcCritical6 2 2 2 2 2 2" xfId="45359"/>
    <cellStyle name="SAPBEXexcCritical6 2 2 2 2 3" xfId="45360"/>
    <cellStyle name="SAPBEXexcCritical6 2 2 2 3" xfId="45361"/>
    <cellStyle name="SAPBEXexcCritical6 2 2 2 3 2" xfId="45362"/>
    <cellStyle name="SAPBEXexcCritical6 2 2 2 4" xfId="45363"/>
    <cellStyle name="SAPBEXexcCritical6 2 2 3" xfId="45364"/>
    <cellStyle name="SAPBEXexcCritical6 2 2 3 2" xfId="45365"/>
    <cellStyle name="SAPBEXexcCritical6 2 2 3 2 2" xfId="45366"/>
    <cellStyle name="SAPBEXexcCritical6 2 2 3 3" xfId="45367"/>
    <cellStyle name="SAPBEXexcCritical6 2 2 4" xfId="45368"/>
    <cellStyle name="SAPBEXexcCritical6 2 2 4 2" xfId="45369"/>
    <cellStyle name="SAPBEXexcCritical6 2 2 4 2 2" xfId="45370"/>
    <cellStyle name="SAPBEXexcCritical6 2 2 4 3" xfId="45371"/>
    <cellStyle name="SAPBEXexcCritical6 2 2 5" xfId="45372"/>
    <cellStyle name="SAPBEXexcCritical6 2 2 5 2" xfId="45373"/>
    <cellStyle name="SAPBEXexcCritical6 2 2 6" xfId="45374"/>
    <cellStyle name="SAPBEXexcCritical6 2 3" xfId="45375"/>
    <cellStyle name="SAPBEXexcCritical6 2 3 2" xfId="45376"/>
    <cellStyle name="SAPBEXexcCritical6 2 3 2 2" xfId="45377"/>
    <cellStyle name="SAPBEXexcCritical6 2 3 3" xfId="45378"/>
    <cellStyle name="SAPBEXexcCritical6 2 4" xfId="45379"/>
    <cellStyle name="SAPBEXexcCritical6 2 4 2" xfId="45380"/>
    <cellStyle name="SAPBEXexcCritical6 2 4 2 2" xfId="45381"/>
    <cellStyle name="SAPBEXexcCritical6 2 4 3" xfId="45382"/>
    <cellStyle name="SAPBEXexcCritical6 2 5" xfId="45383"/>
    <cellStyle name="SAPBEXexcCritical6 2 5 2" xfId="45384"/>
    <cellStyle name="SAPBEXexcCritical6 2 5 2 2" xfId="45385"/>
    <cellStyle name="SAPBEXexcCritical6 2 5 3" xfId="45386"/>
    <cellStyle name="SAPBEXexcCritical6 2 6" xfId="45387"/>
    <cellStyle name="SAPBEXexcCritical6 2 6 2" xfId="45388"/>
    <cellStyle name="SAPBEXexcCritical6 2 7" xfId="45389"/>
    <cellStyle name="SAPBEXexcCritical6 3" xfId="45390"/>
    <cellStyle name="SAPBEXexcCritical6 3 2" xfId="45391"/>
    <cellStyle name="SAPBEXexcCritical6 3 2 2" xfId="45392"/>
    <cellStyle name="SAPBEXexcCritical6 3 3" xfId="45393"/>
    <cellStyle name="SAPBEXexcCritical6 3 3 2" xfId="45394"/>
    <cellStyle name="SAPBEXexcCritical6 3 3 2 2" xfId="45395"/>
    <cellStyle name="SAPBEXexcCritical6 3 3 3" xfId="45396"/>
    <cellStyle name="SAPBEXexcCritical6 3 4" xfId="45397"/>
    <cellStyle name="SAPBEXexcCritical6 3 4 2" xfId="45398"/>
    <cellStyle name="SAPBEXexcCritical6 3 4 2 2" xfId="45399"/>
    <cellStyle name="SAPBEXexcCritical6 3 4 3" xfId="45400"/>
    <cellStyle name="SAPBEXexcCritical6 3 5" xfId="45401"/>
    <cellStyle name="SAPBEXexcCritical6 4" xfId="45402"/>
    <cellStyle name="SAPBEXexcCritical6 4 2" xfId="45403"/>
    <cellStyle name="SAPBEXexcCritical6 4 2 2" xfId="45404"/>
    <cellStyle name="SAPBEXexcCritical6 4 2 2 2" xfId="45405"/>
    <cellStyle name="SAPBEXexcCritical6 4 2 3" xfId="45406"/>
    <cellStyle name="SAPBEXexcCritical6 4 2 3 2" xfId="45407"/>
    <cellStyle name="SAPBEXexcCritical6 4 2 3 2 2" xfId="45408"/>
    <cellStyle name="SAPBEXexcCritical6 4 2 3 3" xfId="45409"/>
    <cellStyle name="SAPBEXexcCritical6 4 2 4" xfId="45410"/>
    <cellStyle name="SAPBEXexcCritical6 4 3" xfId="45411"/>
    <cellStyle name="SAPBEXexcCritical6 4 3 2" xfId="45412"/>
    <cellStyle name="SAPBEXexcCritical6 4 3 2 2" xfId="45413"/>
    <cellStyle name="SAPBEXexcCritical6 4 3 3" xfId="45414"/>
    <cellStyle name="SAPBEXexcCritical6 4 4" xfId="45415"/>
    <cellStyle name="SAPBEXexcCritical6 4 4 2" xfId="45416"/>
    <cellStyle name="SAPBEXexcCritical6 4 4 2 2" xfId="45417"/>
    <cellStyle name="SAPBEXexcCritical6 4 4 3" xfId="45418"/>
    <cellStyle name="SAPBEXexcCritical6 4 5" xfId="45419"/>
    <cellStyle name="SAPBEXexcCritical6 4 5 2" xfId="45420"/>
    <cellStyle name="SAPBEXexcCritical6 4 5 2 2" xfId="45421"/>
    <cellStyle name="SAPBEXexcCritical6 4 5 3" xfId="45422"/>
    <cellStyle name="SAPBEXexcCritical6 4 6" xfId="45423"/>
    <cellStyle name="SAPBEXexcCritical6 5" xfId="45424"/>
    <cellStyle name="SAPBEXexcCritical6 5 2" xfId="45425"/>
    <cellStyle name="SAPBEXexcCritical6 5 2 2" xfId="45426"/>
    <cellStyle name="SAPBEXexcCritical6 5 3" xfId="45427"/>
    <cellStyle name="SAPBEXexcCritical6 6" xfId="45428"/>
    <cellStyle name="SAPBEXexcCritical6 6 2" xfId="45429"/>
    <cellStyle name="SAPBEXexcCritical6 6 2 2" xfId="45430"/>
    <cellStyle name="SAPBEXexcCritical6 6 3" xfId="45431"/>
    <cellStyle name="SAPBEXexcCritical6 7" xfId="45432"/>
    <cellStyle name="SAPBEXexcCritical6 7 2" xfId="45433"/>
    <cellStyle name="SAPBEXexcCritical6 7 2 2" xfId="45434"/>
    <cellStyle name="SAPBEXexcCritical6 7 3" xfId="45435"/>
    <cellStyle name="SAPBEXexcCritical6 8" xfId="45436"/>
    <cellStyle name="SAPBEXexcCritical6 8 2" xfId="45437"/>
    <cellStyle name="SAPBEXexcCritical6 9" xfId="45438"/>
    <cellStyle name="SAPBEXexcCritical6 9 2" xfId="45439"/>
    <cellStyle name="SAPBEXexcGood1" xfId="224"/>
    <cellStyle name="SAPBEXexcGood1 10" xfId="45440"/>
    <cellStyle name="SAPBEXexcGood1 10 2" xfId="45441"/>
    <cellStyle name="SAPBEXexcGood1 11" xfId="45442"/>
    <cellStyle name="SAPBEXexcGood1 11 2" xfId="45443"/>
    <cellStyle name="SAPBEXexcGood1 12" xfId="45444"/>
    <cellStyle name="SAPBEXexcGood1 12 2" xfId="45445"/>
    <cellStyle name="SAPBEXexcGood1 13" xfId="45446"/>
    <cellStyle name="SAPBEXexcGood1 14" xfId="45447"/>
    <cellStyle name="SAPBEXexcGood1 2" xfId="45448"/>
    <cellStyle name="SAPBEXexcGood1 2 2" xfId="45449"/>
    <cellStyle name="SAPBEXexcGood1 2 2 2" xfId="45450"/>
    <cellStyle name="SAPBEXexcGood1 2 2 2 2" xfId="45451"/>
    <cellStyle name="SAPBEXexcGood1 2 2 2 2 2" xfId="45452"/>
    <cellStyle name="SAPBEXexcGood1 2 2 2 2 2 2" xfId="45453"/>
    <cellStyle name="SAPBEXexcGood1 2 2 2 2 3" xfId="45454"/>
    <cellStyle name="SAPBEXexcGood1 2 2 2 3" xfId="45455"/>
    <cellStyle name="SAPBEXexcGood1 2 2 2 3 2" xfId="45456"/>
    <cellStyle name="SAPBEXexcGood1 2 2 2 4" xfId="45457"/>
    <cellStyle name="SAPBEXexcGood1 2 2 3" xfId="45458"/>
    <cellStyle name="SAPBEXexcGood1 2 2 3 2" xfId="45459"/>
    <cellStyle name="SAPBEXexcGood1 2 2 3 2 2" xfId="45460"/>
    <cellStyle name="SAPBEXexcGood1 2 2 3 3" xfId="45461"/>
    <cellStyle name="SAPBEXexcGood1 2 2 4" xfId="45462"/>
    <cellStyle name="SAPBEXexcGood1 2 2 4 2" xfId="45463"/>
    <cellStyle name="SAPBEXexcGood1 2 2 4 2 2" xfId="45464"/>
    <cellStyle name="SAPBEXexcGood1 2 2 4 3" xfId="45465"/>
    <cellStyle name="SAPBEXexcGood1 2 2 5" xfId="45466"/>
    <cellStyle name="SAPBEXexcGood1 2 2 5 2" xfId="45467"/>
    <cellStyle name="SAPBEXexcGood1 2 2 6" xfId="45468"/>
    <cellStyle name="SAPBEXexcGood1 2 3" xfId="45469"/>
    <cellStyle name="SAPBEXexcGood1 2 3 2" xfId="45470"/>
    <cellStyle name="SAPBEXexcGood1 2 3 2 2" xfId="45471"/>
    <cellStyle name="SAPBEXexcGood1 2 3 3" xfId="45472"/>
    <cellStyle name="SAPBEXexcGood1 2 4" xfId="45473"/>
    <cellStyle name="SAPBEXexcGood1 2 4 2" xfId="45474"/>
    <cellStyle name="SAPBEXexcGood1 2 4 2 2" xfId="45475"/>
    <cellStyle name="SAPBEXexcGood1 2 4 3" xfId="45476"/>
    <cellStyle name="SAPBEXexcGood1 2 5" xfId="45477"/>
    <cellStyle name="SAPBEXexcGood1 2 5 2" xfId="45478"/>
    <cellStyle name="SAPBEXexcGood1 2 5 2 2" xfId="45479"/>
    <cellStyle name="SAPBEXexcGood1 2 5 3" xfId="45480"/>
    <cellStyle name="SAPBEXexcGood1 2 6" xfId="45481"/>
    <cellStyle name="SAPBEXexcGood1 2 6 2" xfId="45482"/>
    <cellStyle name="SAPBEXexcGood1 2 7" xfId="45483"/>
    <cellStyle name="SAPBEXexcGood1 3" xfId="45484"/>
    <cellStyle name="SAPBEXexcGood1 3 2" xfId="45485"/>
    <cellStyle name="SAPBEXexcGood1 3 2 2" xfId="45486"/>
    <cellStyle name="SAPBEXexcGood1 3 3" xfId="45487"/>
    <cellStyle name="SAPBEXexcGood1 3 3 2" xfId="45488"/>
    <cellStyle name="SAPBEXexcGood1 3 3 2 2" xfId="45489"/>
    <cellStyle name="SAPBEXexcGood1 3 3 3" xfId="45490"/>
    <cellStyle name="SAPBEXexcGood1 3 4" xfId="45491"/>
    <cellStyle name="SAPBEXexcGood1 3 4 2" xfId="45492"/>
    <cellStyle name="SAPBEXexcGood1 3 4 2 2" xfId="45493"/>
    <cellStyle name="SAPBEXexcGood1 3 4 3" xfId="45494"/>
    <cellStyle name="SAPBEXexcGood1 3 5" xfId="45495"/>
    <cellStyle name="SAPBEXexcGood1 4" xfId="45496"/>
    <cellStyle name="SAPBEXexcGood1 4 2" xfId="45497"/>
    <cellStyle name="SAPBEXexcGood1 4 2 2" xfId="45498"/>
    <cellStyle name="SAPBEXexcGood1 4 2 2 2" xfId="45499"/>
    <cellStyle name="SAPBEXexcGood1 4 2 3" xfId="45500"/>
    <cellStyle name="SAPBEXexcGood1 4 2 3 2" xfId="45501"/>
    <cellStyle name="SAPBEXexcGood1 4 2 3 2 2" xfId="45502"/>
    <cellStyle name="SAPBEXexcGood1 4 2 3 3" xfId="45503"/>
    <cellStyle name="SAPBEXexcGood1 4 2 4" xfId="45504"/>
    <cellStyle name="SAPBEXexcGood1 4 3" xfId="45505"/>
    <cellStyle name="SAPBEXexcGood1 4 3 2" xfId="45506"/>
    <cellStyle name="SAPBEXexcGood1 4 3 2 2" xfId="45507"/>
    <cellStyle name="SAPBEXexcGood1 4 3 3" xfId="45508"/>
    <cellStyle name="SAPBEXexcGood1 4 4" xfId="45509"/>
    <cellStyle name="SAPBEXexcGood1 4 4 2" xfId="45510"/>
    <cellStyle name="SAPBEXexcGood1 4 4 2 2" xfId="45511"/>
    <cellStyle name="SAPBEXexcGood1 4 4 3" xfId="45512"/>
    <cellStyle name="SAPBEXexcGood1 4 5" xfId="45513"/>
    <cellStyle name="SAPBEXexcGood1 4 5 2" xfId="45514"/>
    <cellStyle name="SAPBEXexcGood1 4 5 2 2" xfId="45515"/>
    <cellStyle name="SAPBEXexcGood1 4 5 3" xfId="45516"/>
    <cellStyle name="SAPBEXexcGood1 4 6" xfId="45517"/>
    <cellStyle name="SAPBEXexcGood1 5" xfId="45518"/>
    <cellStyle name="SAPBEXexcGood1 5 2" xfId="45519"/>
    <cellStyle name="SAPBEXexcGood1 5 2 2" xfId="45520"/>
    <cellStyle name="SAPBEXexcGood1 5 3" xfId="45521"/>
    <cellStyle name="SAPBEXexcGood1 6" xfId="45522"/>
    <cellStyle name="SAPBEXexcGood1 6 2" xfId="45523"/>
    <cellStyle name="SAPBEXexcGood1 6 2 2" xfId="45524"/>
    <cellStyle name="SAPBEXexcGood1 6 3" xfId="45525"/>
    <cellStyle name="SAPBEXexcGood1 7" xfId="45526"/>
    <cellStyle name="SAPBEXexcGood1 7 2" xfId="45527"/>
    <cellStyle name="SAPBEXexcGood1 7 2 2" xfId="45528"/>
    <cellStyle name="SAPBEXexcGood1 7 3" xfId="45529"/>
    <cellStyle name="SAPBEXexcGood1 8" xfId="45530"/>
    <cellStyle name="SAPBEXexcGood1 8 2" xfId="45531"/>
    <cellStyle name="SAPBEXexcGood1 9" xfId="45532"/>
    <cellStyle name="SAPBEXexcGood1 9 2" xfId="45533"/>
    <cellStyle name="SAPBEXexcGood2" xfId="225"/>
    <cellStyle name="SAPBEXexcGood2 10" xfId="45534"/>
    <cellStyle name="SAPBEXexcGood2 10 2" xfId="45535"/>
    <cellStyle name="SAPBEXexcGood2 11" xfId="45536"/>
    <cellStyle name="SAPBEXexcGood2 11 2" xfId="45537"/>
    <cellStyle name="SAPBEXexcGood2 12" xfId="45538"/>
    <cellStyle name="SAPBEXexcGood2 12 2" xfId="45539"/>
    <cellStyle name="SAPBEXexcGood2 13" xfId="45540"/>
    <cellStyle name="SAPBEXexcGood2 14" xfId="45541"/>
    <cellStyle name="SAPBEXexcGood2 2" xfId="45542"/>
    <cellStyle name="SAPBEXexcGood2 2 2" xfId="45543"/>
    <cellStyle name="SAPBEXexcGood2 2 2 2" xfId="45544"/>
    <cellStyle name="SAPBEXexcGood2 2 2 2 2" xfId="45545"/>
    <cellStyle name="SAPBEXexcGood2 2 2 2 2 2" xfId="45546"/>
    <cellStyle name="SAPBEXexcGood2 2 2 2 2 2 2" xfId="45547"/>
    <cellStyle name="SAPBEXexcGood2 2 2 2 2 3" xfId="45548"/>
    <cellStyle name="SAPBEXexcGood2 2 2 2 3" xfId="45549"/>
    <cellStyle name="SAPBEXexcGood2 2 2 2 3 2" xfId="45550"/>
    <cellStyle name="SAPBEXexcGood2 2 2 2 4" xfId="45551"/>
    <cellStyle name="SAPBEXexcGood2 2 2 3" xfId="45552"/>
    <cellStyle name="SAPBEXexcGood2 2 2 3 2" xfId="45553"/>
    <cellStyle name="SAPBEXexcGood2 2 2 3 2 2" xfId="45554"/>
    <cellStyle name="SAPBEXexcGood2 2 2 3 3" xfId="45555"/>
    <cellStyle name="SAPBEXexcGood2 2 2 4" xfId="45556"/>
    <cellStyle name="SAPBEXexcGood2 2 2 4 2" xfId="45557"/>
    <cellStyle name="SAPBEXexcGood2 2 2 4 2 2" xfId="45558"/>
    <cellStyle name="SAPBEXexcGood2 2 2 4 3" xfId="45559"/>
    <cellStyle name="SAPBEXexcGood2 2 2 5" xfId="45560"/>
    <cellStyle name="SAPBEXexcGood2 2 2 5 2" xfId="45561"/>
    <cellStyle name="SAPBEXexcGood2 2 2 6" xfId="45562"/>
    <cellStyle name="SAPBEXexcGood2 2 3" xfId="45563"/>
    <cellStyle name="SAPBEXexcGood2 2 3 2" xfId="45564"/>
    <cellStyle name="SAPBEXexcGood2 2 3 2 2" xfId="45565"/>
    <cellStyle name="SAPBEXexcGood2 2 3 3" xfId="45566"/>
    <cellStyle name="SAPBEXexcGood2 2 4" xfId="45567"/>
    <cellStyle name="SAPBEXexcGood2 2 4 2" xfId="45568"/>
    <cellStyle name="SAPBEXexcGood2 2 4 2 2" xfId="45569"/>
    <cellStyle name="SAPBEXexcGood2 2 4 3" xfId="45570"/>
    <cellStyle name="SAPBEXexcGood2 2 5" xfId="45571"/>
    <cellStyle name="SAPBEXexcGood2 2 5 2" xfId="45572"/>
    <cellStyle name="SAPBEXexcGood2 2 5 2 2" xfId="45573"/>
    <cellStyle name="SAPBEXexcGood2 2 5 3" xfId="45574"/>
    <cellStyle name="SAPBEXexcGood2 2 6" xfId="45575"/>
    <cellStyle name="SAPBEXexcGood2 2 6 2" xfId="45576"/>
    <cellStyle name="SAPBEXexcGood2 2 7" xfId="45577"/>
    <cellStyle name="SAPBEXexcGood2 3" xfId="45578"/>
    <cellStyle name="SAPBEXexcGood2 3 2" xfId="45579"/>
    <cellStyle name="SAPBEXexcGood2 3 2 2" xfId="45580"/>
    <cellStyle name="SAPBEXexcGood2 3 3" xfId="45581"/>
    <cellStyle name="SAPBEXexcGood2 3 3 2" xfId="45582"/>
    <cellStyle name="SAPBEXexcGood2 3 3 2 2" xfId="45583"/>
    <cellStyle name="SAPBEXexcGood2 3 3 3" xfId="45584"/>
    <cellStyle name="SAPBEXexcGood2 3 4" xfId="45585"/>
    <cellStyle name="SAPBEXexcGood2 3 4 2" xfId="45586"/>
    <cellStyle name="SAPBEXexcGood2 3 4 2 2" xfId="45587"/>
    <cellStyle name="SAPBEXexcGood2 3 4 3" xfId="45588"/>
    <cellStyle name="SAPBEXexcGood2 3 5" xfId="45589"/>
    <cellStyle name="SAPBEXexcGood2 4" xfId="45590"/>
    <cellStyle name="SAPBEXexcGood2 4 2" xfId="45591"/>
    <cellStyle name="SAPBEXexcGood2 4 2 2" xfId="45592"/>
    <cellStyle name="SAPBEXexcGood2 4 2 2 2" xfId="45593"/>
    <cellStyle name="SAPBEXexcGood2 4 2 3" xfId="45594"/>
    <cellStyle name="SAPBEXexcGood2 4 2 3 2" xfId="45595"/>
    <cellStyle name="SAPBEXexcGood2 4 2 3 2 2" xfId="45596"/>
    <cellStyle name="SAPBEXexcGood2 4 2 3 3" xfId="45597"/>
    <cellStyle name="SAPBEXexcGood2 4 2 4" xfId="45598"/>
    <cellStyle name="SAPBEXexcGood2 4 3" xfId="45599"/>
    <cellStyle name="SAPBEXexcGood2 4 3 2" xfId="45600"/>
    <cellStyle name="SAPBEXexcGood2 4 3 2 2" xfId="45601"/>
    <cellStyle name="SAPBEXexcGood2 4 3 3" xfId="45602"/>
    <cellStyle name="SAPBEXexcGood2 4 4" xfId="45603"/>
    <cellStyle name="SAPBEXexcGood2 4 4 2" xfId="45604"/>
    <cellStyle name="SAPBEXexcGood2 4 4 2 2" xfId="45605"/>
    <cellStyle name="SAPBEXexcGood2 4 4 3" xfId="45606"/>
    <cellStyle name="SAPBEXexcGood2 4 5" xfId="45607"/>
    <cellStyle name="SAPBEXexcGood2 4 5 2" xfId="45608"/>
    <cellStyle name="SAPBEXexcGood2 4 5 2 2" xfId="45609"/>
    <cellStyle name="SAPBEXexcGood2 4 5 3" xfId="45610"/>
    <cellStyle name="SAPBEXexcGood2 4 6" xfId="45611"/>
    <cellStyle name="SAPBEXexcGood2 5" xfId="45612"/>
    <cellStyle name="SAPBEXexcGood2 5 2" xfId="45613"/>
    <cellStyle name="SAPBEXexcGood2 5 2 2" xfId="45614"/>
    <cellStyle name="SAPBEXexcGood2 5 3" xfId="45615"/>
    <cellStyle name="SAPBEXexcGood2 6" xfId="45616"/>
    <cellStyle name="SAPBEXexcGood2 6 2" xfId="45617"/>
    <cellStyle name="SAPBEXexcGood2 6 2 2" xfId="45618"/>
    <cellStyle name="SAPBEXexcGood2 6 3" xfId="45619"/>
    <cellStyle name="SAPBEXexcGood2 7" xfId="45620"/>
    <cellStyle name="SAPBEXexcGood2 7 2" xfId="45621"/>
    <cellStyle name="SAPBEXexcGood2 7 2 2" xfId="45622"/>
    <cellStyle name="SAPBEXexcGood2 7 3" xfId="45623"/>
    <cellStyle name="SAPBEXexcGood2 8" xfId="45624"/>
    <cellStyle name="SAPBEXexcGood2 8 2" xfId="45625"/>
    <cellStyle name="SAPBEXexcGood2 9" xfId="45626"/>
    <cellStyle name="SAPBEXexcGood2 9 2" xfId="45627"/>
    <cellStyle name="SAPBEXexcGood3" xfId="226"/>
    <cellStyle name="SAPBEXexcGood3 10" xfId="45628"/>
    <cellStyle name="SAPBEXexcGood3 10 2" xfId="45629"/>
    <cellStyle name="SAPBEXexcGood3 11" xfId="45630"/>
    <cellStyle name="SAPBEXexcGood3 11 2" xfId="45631"/>
    <cellStyle name="SAPBEXexcGood3 12" xfId="45632"/>
    <cellStyle name="SAPBEXexcGood3 12 2" xfId="45633"/>
    <cellStyle name="SAPBEXexcGood3 13" xfId="45634"/>
    <cellStyle name="SAPBEXexcGood3 14" xfId="45635"/>
    <cellStyle name="SAPBEXexcGood3 2" xfId="45636"/>
    <cellStyle name="SAPBEXexcGood3 2 2" xfId="45637"/>
    <cellStyle name="SAPBEXexcGood3 2 2 2" xfId="45638"/>
    <cellStyle name="SAPBEXexcGood3 2 2 2 2" xfId="45639"/>
    <cellStyle name="SAPBEXexcGood3 2 2 2 2 2" xfId="45640"/>
    <cellStyle name="SAPBEXexcGood3 2 2 2 2 2 2" xfId="45641"/>
    <cellStyle name="SAPBEXexcGood3 2 2 2 2 3" xfId="45642"/>
    <cellStyle name="SAPBEXexcGood3 2 2 2 3" xfId="45643"/>
    <cellStyle name="SAPBEXexcGood3 2 2 2 3 2" xfId="45644"/>
    <cellStyle name="SAPBEXexcGood3 2 2 2 4" xfId="45645"/>
    <cellStyle name="SAPBEXexcGood3 2 2 3" xfId="45646"/>
    <cellStyle name="SAPBEXexcGood3 2 2 3 2" xfId="45647"/>
    <cellStyle name="SAPBEXexcGood3 2 2 3 2 2" xfId="45648"/>
    <cellStyle name="SAPBEXexcGood3 2 2 3 3" xfId="45649"/>
    <cellStyle name="SAPBEXexcGood3 2 2 4" xfId="45650"/>
    <cellStyle name="SAPBEXexcGood3 2 2 4 2" xfId="45651"/>
    <cellStyle name="SAPBEXexcGood3 2 2 4 2 2" xfId="45652"/>
    <cellStyle name="SAPBEXexcGood3 2 2 4 3" xfId="45653"/>
    <cellStyle name="SAPBEXexcGood3 2 2 5" xfId="45654"/>
    <cellStyle name="SAPBEXexcGood3 2 2 5 2" xfId="45655"/>
    <cellStyle name="SAPBEXexcGood3 2 2 6" xfId="45656"/>
    <cellStyle name="SAPBEXexcGood3 2 3" xfId="45657"/>
    <cellStyle name="SAPBEXexcGood3 2 3 2" xfId="45658"/>
    <cellStyle name="SAPBEXexcGood3 2 3 2 2" xfId="45659"/>
    <cellStyle name="SAPBEXexcGood3 2 3 3" xfId="45660"/>
    <cellStyle name="SAPBEXexcGood3 2 4" xfId="45661"/>
    <cellStyle name="SAPBEXexcGood3 2 4 2" xfId="45662"/>
    <cellStyle name="SAPBEXexcGood3 2 4 2 2" xfId="45663"/>
    <cellStyle name="SAPBEXexcGood3 2 4 3" xfId="45664"/>
    <cellStyle name="SAPBEXexcGood3 2 5" xfId="45665"/>
    <cellStyle name="SAPBEXexcGood3 2 5 2" xfId="45666"/>
    <cellStyle name="SAPBEXexcGood3 2 5 2 2" xfId="45667"/>
    <cellStyle name="SAPBEXexcGood3 2 5 3" xfId="45668"/>
    <cellStyle name="SAPBEXexcGood3 2 6" xfId="45669"/>
    <cellStyle name="SAPBEXexcGood3 2 6 2" xfId="45670"/>
    <cellStyle name="SAPBEXexcGood3 2 7" xfId="45671"/>
    <cellStyle name="SAPBEXexcGood3 3" xfId="45672"/>
    <cellStyle name="SAPBEXexcGood3 3 2" xfId="45673"/>
    <cellStyle name="SAPBEXexcGood3 3 2 2" xfId="45674"/>
    <cellStyle name="SAPBEXexcGood3 3 3" xfId="45675"/>
    <cellStyle name="SAPBEXexcGood3 3 3 2" xfId="45676"/>
    <cellStyle name="SAPBEXexcGood3 3 3 2 2" xfId="45677"/>
    <cellStyle name="SAPBEXexcGood3 3 3 3" xfId="45678"/>
    <cellStyle name="SAPBEXexcGood3 3 4" xfId="45679"/>
    <cellStyle name="SAPBEXexcGood3 3 4 2" xfId="45680"/>
    <cellStyle name="SAPBEXexcGood3 3 4 2 2" xfId="45681"/>
    <cellStyle name="SAPBEXexcGood3 3 4 3" xfId="45682"/>
    <cellStyle name="SAPBEXexcGood3 3 5" xfId="45683"/>
    <cellStyle name="SAPBEXexcGood3 4" xfId="45684"/>
    <cellStyle name="SAPBEXexcGood3 4 2" xfId="45685"/>
    <cellStyle name="SAPBEXexcGood3 4 2 2" xfId="45686"/>
    <cellStyle name="SAPBEXexcGood3 4 2 2 2" xfId="45687"/>
    <cellStyle name="SAPBEXexcGood3 4 2 3" xfId="45688"/>
    <cellStyle name="SAPBEXexcGood3 4 2 3 2" xfId="45689"/>
    <cellStyle name="SAPBEXexcGood3 4 2 3 2 2" xfId="45690"/>
    <cellStyle name="SAPBEXexcGood3 4 2 3 3" xfId="45691"/>
    <cellStyle name="SAPBEXexcGood3 4 2 4" xfId="45692"/>
    <cellStyle name="SAPBEXexcGood3 4 3" xfId="45693"/>
    <cellStyle name="SAPBEXexcGood3 4 3 2" xfId="45694"/>
    <cellStyle name="SAPBEXexcGood3 4 3 2 2" xfId="45695"/>
    <cellStyle name="SAPBEXexcGood3 4 3 3" xfId="45696"/>
    <cellStyle name="SAPBEXexcGood3 4 4" xfId="45697"/>
    <cellStyle name="SAPBEXexcGood3 4 4 2" xfId="45698"/>
    <cellStyle name="SAPBEXexcGood3 4 4 2 2" xfId="45699"/>
    <cellStyle name="SAPBEXexcGood3 4 4 3" xfId="45700"/>
    <cellStyle name="SAPBEXexcGood3 4 5" xfId="45701"/>
    <cellStyle name="SAPBEXexcGood3 4 5 2" xfId="45702"/>
    <cellStyle name="SAPBEXexcGood3 4 5 2 2" xfId="45703"/>
    <cellStyle name="SAPBEXexcGood3 4 5 3" xfId="45704"/>
    <cellStyle name="SAPBEXexcGood3 4 6" xfId="45705"/>
    <cellStyle name="SAPBEXexcGood3 5" xfId="45706"/>
    <cellStyle name="SAPBEXexcGood3 5 2" xfId="45707"/>
    <cellStyle name="SAPBEXexcGood3 5 2 2" xfId="45708"/>
    <cellStyle name="SAPBEXexcGood3 5 3" xfId="45709"/>
    <cellStyle name="SAPBEXexcGood3 6" xfId="45710"/>
    <cellStyle name="SAPBEXexcGood3 6 2" xfId="45711"/>
    <cellStyle name="SAPBEXexcGood3 6 2 2" xfId="45712"/>
    <cellStyle name="SAPBEXexcGood3 6 3" xfId="45713"/>
    <cellStyle name="SAPBEXexcGood3 7" xfId="45714"/>
    <cellStyle name="SAPBEXexcGood3 7 2" xfId="45715"/>
    <cellStyle name="SAPBEXexcGood3 7 2 2" xfId="45716"/>
    <cellStyle name="SAPBEXexcGood3 7 3" xfId="45717"/>
    <cellStyle name="SAPBEXexcGood3 8" xfId="45718"/>
    <cellStyle name="SAPBEXexcGood3 8 2" xfId="45719"/>
    <cellStyle name="SAPBEXexcGood3 9" xfId="45720"/>
    <cellStyle name="SAPBEXexcGood3 9 2" xfId="45721"/>
    <cellStyle name="SAPBEXfilterDrill" xfId="227"/>
    <cellStyle name="SAPBEXfilterDrill 10" xfId="45722"/>
    <cellStyle name="SAPBEXfilterDrill 10 2" xfId="45723"/>
    <cellStyle name="SAPBEXfilterDrill 11" xfId="45724"/>
    <cellStyle name="SAPBEXfilterDrill 11 2" xfId="45725"/>
    <cellStyle name="SAPBEXfilterDrill 12" xfId="45726"/>
    <cellStyle name="SAPBEXfilterDrill 12 2" xfId="45727"/>
    <cellStyle name="SAPBEXfilterDrill 13" xfId="45728"/>
    <cellStyle name="SAPBEXfilterDrill 2" xfId="45729"/>
    <cellStyle name="SAPBEXfilterDrill 2 2" xfId="45730"/>
    <cellStyle name="SAPBEXfilterDrill 2 2 2" xfId="45731"/>
    <cellStyle name="SAPBEXfilterDrill 2 2 2 2" xfId="45732"/>
    <cellStyle name="SAPBEXfilterDrill 2 2 2 2 2" xfId="45733"/>
    <cellStyle name="SAPBEXfilterDrill 2 2 2 2 2 2" xfId="45734"/>
    <cellStyle name="SAPBEXfilterDrill 2 2 2 2 3" xfId="45735"/>
    <cellStyle name="SAPBEXfilterDrill 2 2 2 3" xfId="45736"/>
    <cellStyle name="SAPBEXfilterDrill 2 2 2 3 2" xfId="45737"/>
    <cellStyle name="SAPBEXfilterDrill 2 2 2 4" xfId="45738"/>
    <cellStyle name="SAPBEXfilterDrill 2 2 3" xfId="45739"/>
    <cellStyle name="SAPBEXfilterDrill 2 2 3 2" xfId="45740"/>
    <cellStyle name="SAPBEXfilterDrill 2 2 3 2 2" xfId="45741"/>
    <cellStyle name="SAPBEXfilterDrill 2 2 3 3" xfId="45742"/>
    <cellStyle name="SAPBEXfilterDrill 2 2 4" xfId="45743"/>
    <cellStyle name="SAPBEXfilterDrill 2 2 4 2" xfId="45744"/>
    <cellStyle name="SAPBEXfilterDrill 2 2 4 2 2" xfId="45745"/>
    <cellStyle name="SAPBEXfilterDrill 2 2 4 3" xfId="45746"/>
    <cellStyle name="SAPBEXfilterDrill 2 2 5" xfId="45747"/>
    <cellStyle name="SAPBEXfilterDrill 2 2 5 2" xfId="45748"/>
    <cellStyle name="SAPBEXfilterDrill 2 2 6" xfId="45749"/>
    <cellStyle name="SAPBEXfilterDrill 2 3" xfId="45750"/>
    <cellStyle name="SAPBEXfilterDrill 2 4" xfId="45751"/>
    <cellStyle name="SAPBEXfilterDrill 2 4 2" xfId="45752"/>
    <cellStyle name="SAPBEXfilterDrill 2 4 2 2" xfId="45753"/>
    <cellStyle name="SAPBEXfilterDrill 2 4 3" xfId="45754"/>
    <cellStyle name="SAPBEXfilterDrill 2 5" xfId="45755"/>
    <cellStyle name="SAPBEXfilterDrill 2 5 2" xfId="45756"/>
    <cellStyle name="SAPBEXfilterDrill 2 5 2 2" xfId="45757"/>
    <cellStyle name="SAPBEXfilterDrill 2 5 3" xfId="45758"/>
    <cellStyle name="SAPBEXfilterDrill 3" xfId="45759"/>
    <cellStyle name="SAPBEXfilterDrill 3 2" xfId="45760"/>
    <cellStyle name="SAPBEXfilterDrill 3 2 2" xfId="45761"/>
    <cellStyle name="SAPBEXfilterDrill 3 3" xfId="45762"/>
    <cellStyle name="SAPBEXfilterDrill 3 3 2" xfId="45763"/>
    <cellStyle name="SAPBEXfilterDrill 3 3 2 2" xfId="45764"/>
    <cellStyle name="SAPBEXfilterDrill 3 3 3" xfId="45765"/>
    <cellStyle name="SAPBEXfilterDrill 3 4" xfId="45766"/>
    <cellStyle name="SAPBEXfilterDrill 3 4 2" xfId="45767"/>
    <cellStyle name="SAPBEXfilterDrill 3 4 2 2" xfId="45768"/>
    <cellStyle name="SAPBEXfilterDrill 3 4 3" xfId="45769"/>
    <cellStyle name="SAPBEXfilterDrill 3 5" xfId="45770"/>
    <cellStyle name="SAPBEXfilterDrill 4" xfId="45771"/>
    <cellStyle name="SAPBEXfilterDrill 4 2" xfId="45772"/>
    <cellStyle name="SAPBEXfilterDrill 4 2 2" xfId="45773"/>
    <cellStyle name="SAPBEXfilterDrill 4 2 2 2" xfId="45774"/>
    <cellStyle name="SAPBEXfilterDrill 4 2 3" xfId="45775"/>
    <cellStyle name="SAPBEXfilterDrill 4 2 3 2" xfId="45776"/>
    <cellStyle name="SAPBEXfilterDrill 4 2 3 2 2" xfId="45777"/>
    <cellStyle name="SAPBEXfilterDrill 4 2 3 3" xfId="45778"/>
    <cellStyle name="SAPBEXfilterDrill 4 2 4" xfId="45779"/>
    <cellStyle name="SAPBEXfilterDrill 4 3" xfId="45780"/>
    <cellStyle name="SAPBEXfilterDrill 4 3 2" xfId="45781"/>
    <cellStyle name="SAPBEXfilterDrill 4 3 2 2" xfId="45782"/>
    <cellStyle name="SAPBEXfilterDrill 4 3 3" xfId="45783"/>
    <cellStyle name="SAPBEXfilterDrill 4 4" xfId="45784"/>
    <cellStyle name="SAPBEXfilterDrill 4 4 2" xfId="45785"/>
    <cellStyle name="SAPBEXfilterDrill 4 4 2 2" xfId="45786"/>
    <cellStyle name="SAPBEXfilterDrill 4 4 3" xfId="45787"/>
    <cellStyle name="SAPBEXfilterDrill 4 5" xfId="45788"/>
    <cellStyle name="SAPBEXfilterDrill 4 5 2" xfId="45789"/>
    <cellStyle name="SAPBEXfilterDrill 4 5 2 2" xfId="45790"/>
    <cellStyle name="SAPBEXfilterDrill 4 5 3" xfId="45791"/>
    <cellStyle name="SAPBEXfilterDrill 4 6" xfId="45792"/>
    <cellStyle name="SAPBEXfilterDrill 5" xfId="45793"/>
    <cellStyle name="SAPBEXfilterDrill 5 2" xfId="45794"/>
    <cellStyle name="SAPBEXfilterDrill 5 2 2" xfId="45795"/>
    <cellStyle name="SAPBEXfilterDrill 5 3" xfId="45796"/>
    <cellStyle name="SAPBEXfilterDrill 6" xfId="45797"/>
    <cellStyle name="SAPBEXfilterDrill 6 2" xfId="45798"/>
    <cellStyle name="SAPBEXfilterDrill 6 2 2" xfId="45799"/>
    <cellStyle name="SAPBEXfilterDrill 6 3" xfId="45800"/>
    <cellStyle name="SAPBEXfilterDrill 7" xfId="45801"/>
    <cellStyle name="SAPBEXfilterDrill 7 2" xfId="45802"/>
    <cellStyle name="SAPBEXfilterDrill 7 2 2" xfId="45803"/>
    <cellStyle name="SAPBEXfilterDrill 7 3" xfId="45804"/>
    <cellStyle name="SAPBEXfilterDrill 8" xfId="45805"/>
    <cellStyle name="SAPBEXfilterDrill 8 2" xfId="45806"/>
    <cellStyle name="SAPBEXfilterDrill 9" xfId="45807"/>
    <cellStyle name="SAPBEXfilterDrill 9 2" xfId="45808"/>
    <cellStyle name="SAPBEXfilterItem" xfId="228"/>
    <cellStyle name="SAPBEXfilterItem 10" xfId="45809"/>
    <cellStyle name="SAPBEXfilterItem 10 2" xfId="45810"/>
    <cellStyle name="SAPBEXfilterItem 11" xfId="45811"/>
    <cellStyle name="SAPBEXfilterItem 11 2" xfId="45812"/>
    <cellStyle name="SAPBEXfilterItem 12" xfId="45813"/>
    <cellStyle name="SAPBEXfilterItem 2" xfId="45814"/>
    <cellStyle name="SAPBEXfilterItem 2 2" xfId="45815"/>
    <cellStyle name="SAPBEXfilterItem 2 2 2" xfId="45816"/>
    <cellStyle name="SAPBEXfilterItem 2 2 2 2" xfId="45817"/>
    <cellStyle name="SAPBEXfilterItem 2 2 2 2 2" xfId="45818"/>
    <cellStyle name="SAPBEXfilterItem 2 2 2 2 2 2" xfId="45819"/>
    <cellStyle name="SAPBEXfilterItem 2 2 2 2 3" xfId="45820"/>
    <cellStyle name="SAPBEXfilterItem 2 2 2 3" xfId="45821"/>
    <cellStyle name="SAPBEXfilterItem 2 2 2 3 2" xfId="45822"/>
    <cellStyle name="SAPBEXfilterItem 2 2 2 4" xfId="45823"/>
    <cellStyle name="SAPBEXfilterItem 2 2 3" xfId="45824"/>
    <cellStyle name="SAPBEXfilterItem 2 2 3 2" xfId="45825"/>
    <cellStyle name="SAPBEXfilterItem 2 2 3 2 2" xfId="45826"/>
    <cellStyle name="SAPBEXfilterItem 2 2 3 3" xfId="45827"/>
    <cellStyle name="SAPBEXfilterItem 2 2 4" xfId="45828"/>
    <cellStyle name="SAPBEXfilterItem 2 2 4 2" xfId="45829"/>
    <cellStyle name="SAPBEXfilterItem 2 2 4 2 2" xfId="45830"/>
    <cellStyle name="SAPBEXfilterItem 2 2 4 3" xfId="45831"/>
    <cellStyle name="SAPBEXfilterItem 2 2 5" xfId="45832"/>
    <cellStyle name="SAPBEXfilterItem 2 2 5 2" xfId="45833"/>
    <cellStyle name="SAPBEXfilterItem 2 2 6" xfId="45834"/>
    <cellStyle name="SAPBEXfilterItem 2 3" xfId="45835"/>
    <cellStyle name="SAPBEXfilterItem 2 3 2" xfId="45836"/>
    <cellStyle name="SAPBEXfilterItem 2 4" xfId="45837"/>
    <cellStyle name="SAPBEXfilterItem 2 4 2" xfId="45838"/>
    <cellStyle name="SAPBEXfilterItem 2 4 2 2" xfId="45839"/>
    <cellStyle name="SAPBEXfilterItem 2 4 3" xfId="45840"/>
    <cellStyle name="SAPBEXfilterItem 2 5" xfId="45841"/>
    <cellStyle name="SAPBEXfilterItem 2 5 2" xfId="45842"/>
    <cellStyle name="SAPBEXfilterItem 2 5 2 2" xfId="45843"/>
    <cellStyle name="SAPBEXfilterItem 2 5 3" xfId="45844"/>
    <cellStyle name="SAPBEXfilterItem 2 6" xfId="45845"/>
    <cellStyle name="SAPBEXfilterItem 3" xfId="45846"/>
    <cellStyle name="SAPBEXfilterItem 3 2" xfId="45847"/>
    <cellStyle name="SAPBEXfilterItem 3 2 2" xfId="45848"/>
    <cellStyle name="SAPBEXfilterItem 3 3" xfId="45849"/>
    <cellStyle name="SAPBEXfilterItem 3 3 2" xfId="45850"/>
    <cellStyle name="SAPBEXfilterItem 3 3 2 2" xfId="45851"/>
    <cellStyle name="SAPBEXfilterItem 3 3 3" xfId="45852"/>
    <cellStyle name="SAPBEXfilterItem 3 4" xfId="45853"/>
    <cellStyle name="SAPBEXfilterItem 3 4 2" xfId="45854"/>
    <cellStyle name="SAPBEXfilterItem 3 4 2 2" xfId="45855"/>
    <cellStyle name="SAPBEXfilterItem 3 4 3" xfId="45856"/>
    <cellStyle name="SAPBEXfilterItem 3 5" xfId="45857"/>
    <cellStyle name="SAPBEXfilterItem 4" xfId="45858"/>
    <cellStyle name="SAPBEXfilterItem 4 2" xfId="45859"/>
    <cellStyle name="SAPBEXfilterItem 4 2 2" xfId="45860"/>
    <cellStyle name="SAPBEXfilterItem 4 2 2 2" xfId="45861"/>
    <cellStyle name="SAPBEXfilterItem 4 2 3" xfId="45862"/>
    <cellStyle name="SAPBEXfilterItem 4 2 3 2" xfId="45863"/>
    <cellStyle name="SAPBEXfilterItem 4 2 3 2 2" xfId="45864"/>
    <cellStyle name="SAPBEXfilterItem 4 2 3 3" xfId="45865"/>
    <cellStyle name="SAPBEXfilterItem 4 2 4" xfId="45866"/>
    <cellStyle name="SAPBEXfilterItem 4 3" xfId="45867"/>
    <cellStyle name="SAPBEXfilterItem 4 3 2" xfId="45868"/>
    <cellStyle name="SAPBEXfilterItem 4 3 2 2" xfId="45869"/>
    <cellStyle name="SAPBEXfilterItem 4 3 3" xfId="45870"/>
    <cellStyle name="SAPBEXfilterItem 4 4" xfId="45871"/>
    <cellStyle name="SAPBEXfilterItem 4 4 2" xfId="45872"/>
    <cellStyle name="SAPBEXfilterItem 4 4 2 2" xfId="45873"/>
    <cellStyle name="SAPBEXfilterItem 4 4 3" xfId="45874"/>
    <cellStyle name="SAPBEXfilterItem 4 5" xfId="45875"/>
    <cellStyle name="SAPBEXfilterItem 4 5 2" xfId="45876"/>
    <cellStyle name="SAPBEXfilterItem 4 5 2 2" xfId="45877"/>
    <cellStyle name="SAPBEXfilterItem 4 5 3" xfId="45878"/>
    <cellStyle name="SAPBEXfilterItem 4 6" xfId="45879"/>
    <cellStyle name="SAPBEXfilterItem 5" xfId="45880"/>
    <cellStyle name="SAPBEXfilterItem 5 2" xfId="45881"/>
    <cellStyle name="SAPBEXfilterItem 5 2 2" xfId="45882"/>
    <cellStyle name="SAPBEXfilterItem 5 3" xfId="45883"/>
    <cellStyle name="SAPBEXfilterItem 6" xfId="45884"/>
    <cellStyle name="SAPBEXfilterItem 6 2" xfId="45885"/>
    <cellStyle name="SAPBEXfilterItem 6 2 2" xfId="45886"/>
    <cellStyle name="SAPBEXfilterItem 6 3" xfId="45887"/>
    <cellStyle name="SAPBEXfilterItem 7" xfId="45888"/>
    <cellStyle name="SAPBEXfilterItem 7 2" xfId="45889"/>
    <cellStyle name="SAPBEXfilterItem 7 2 2" xfId="45890"/>
    <cellStyle name="SAPBEXfilterItem 7 3" xfId="45891"/>
    <cellStyle name="SAPBEXfilterItem 8" xfId="45892"/>
    <cellStyle name="SAPBEXfilterItem 8 2" xfId="45893"/>
    <cellStyle name="SAPBEXfilterItem 9" xfId="45894"/>
    <cellStyle name="SAPBEXfilterItem 9 2" xfId="45895"/>
    <cellStyle name="SAPBEXfilterText" xfId="229"/>
    <cellStyle name="SAPBEXfilterText 10" xfId="45896"/>
    <cellStyle name="SAPBEXfilterText 10 2" xfId="45897"/>
    <cellStyle name="SAPBEXfilterText 11" xfId="45898"/>
    <cellStyle name="SAPBEXfilterText 11 2" xfId="45899"/>
    <cellStyle name="SAPBEXfilterText 12" xfId="45900"/>
    <cellStyle name="SAPBEXfilterText 2" xfId="45901"/>
    <cellStyle name="SAPBEXfilterText 2 2" xfId="45902"/>
    <cellStyle name="SAPBEXfilterText 2 2 2" xfId="45903"/>
    <cellStyle name="SAPBEXfilterText 2 2 2 2" xfId="45904"/>
    <cellStyle name="SAPBEXfilterText 2 2 2 2 2" xfId="45905"/>
    <cellStyle name="SAPBEXfilterText 2 2 2 2 2 2" xfId="45906"/>
    <cellStyle name="SAPBEXfilterText 2 2 2 2 3" xfId="45907"/>
    <cellStyle name="SAPBEXfilterText 2 2 2 3" xfId="45908"/>
    <cellStyle name="SAPBEXfilterText 2 2 2 3 2" xfId="45909"/>
    <cellStyle name="SAPBEXfilterText 2 2 2 4" xfId="45910"/>
    <cellStyle name="SAPBEXfilterText 2 2 3" xfId="45911"/>
    <cellStyle name="SAPBEXfilterText 2 2 3 2" xfId="45912"/>
    <cellStyle name="SAPBEXfilterText 2 2 3 2 2" xfId="45913"/>
    <cellStyle name="SAPBEXfilterText 2 2 3 3" xfId="45914"/>
    <cellStyle name="SAPBEXfilterText 2 2 4" xfId="45915"/>
    <cellStyle name="SAPBEXfilterText 2 2 4 2" xfId="45916"/>
    <cellStyle name="SAPBEXfilterText 2 2 4 2 2" xfId="45917"/>
    <cellStyle name="SAPBEXfilterText 2 2 4 3" xfId="45918"/>
    <cellStyle name="SAPBEXfilterText 2 2 5" xfId="45919"/>
    <cellStyle name="SAPBEXfilterText 2 2 5 2" xfId="45920"/>
    <cellStyle name="SAPBEXfilterText 2 2 6" xfId="45921"/>
    <cellStyle name="SAPBEXfilterText 2 3" xfId="45922"/>
    <cellStyle name="SAPBEXfilterText 2 4" xfId="45923"/>
    <cellStyle name="SAPBEXfilterText 2 4 2" xfId="45924"/>
    <cellStyle name="SAPBEXfilterText 2 4 2 2" xfId="45925"/>
    <cellStyle name="SAPBEXfilterText 2 4 3" xfId="45926"/>
    <cellStyle name="SAPBEXfilterText 2 5" xfId="45927"/>
    <cellStyle name="SAPBEXfilterText 2 5 2" xfId="45928"/>
    <cellStyle name="SAPBEXfilterText 2 5 2 2" xfId="45929"/>
    <cellStyle name="SAPBEXfilterText 2 5 3" xfId="45930"/>
    <cellStyle name="SAPBEXfilterText 3" xfId="45931"/>
    <cellStyle name="SAPBEXfilterText 3 2" xfId="45932"/>
    <cellStyle name="SAPBEXfilterText 3 2 2" xfId="45933"/>
    <cellStyle name="SAPBEXfilterText 3 3" xfId="45934"/>
    <cellStyle name="SAPBEXfilterText 3 3 2" xfId="45935"/>
    <cellStyle name="SAPBEXfilterText 3 3 2 2" xfId="45936"/>
    <cellStyle name="SAPBEXfilterText 3 3 3" xfId="45937"/>
    <cellStyle name="SAPBEXfilterText 3 4" xfId="45938"/>
    <cellStyle name="SAPBEXfilterText 3 4 2" xfId="45939"/>
    <cellStyle name="SAPBEXfilterText 3 4 2 2" xfId="45940"/>
    <cellStyle name="SAPBEXfilterText 3 4 3" xfId="45941"/>
    <cellStyle name="SAPBEXfilterText 3 5" xfId="45942"/>
    <cellStyle name="SAPBEXfilterText 4" xfId="45943"/>
    <cellStyle name="SAPBEXfilterText 4 2" xfId="45944"/>
    <cellStyle name="SAPBEXfilterText 4 2 2" xfId="45945"/>
    <cellStyle name="SAPBEXfilterText 4 2 2 2" xfId="45946"/>
    <cellStyle name="SAPBEXfilterText 4 2 3" xfId="45947"/>
    <cellStyle name="SAPBEXfilterText 4 2 3 2" xfId="45948"/>
    <cellStyle name="SAPBEXfilterText 4 2 3 2 2" xfId="45949"/>
    <cellStyle name="SAPBEXfilterText 4 2 3 3" xfId="45950"/>
    <cellStyle name="SAPBEXfilterText 4 2 4" xfId="45951"/>
    <cellStyle name="SAPBEXfilterText 4 3" xfId="45952"/>
    <cellStyle name="SAPBEXfilterText 4 3 2" xfId="45953"/>
    <cellStyle name="SAPBEXfilterText 4 3 2 2" xfId="45954"/>
    <cellStyle name="SAPBEXfilterText 4 3 3" xfId="45955"/>
    <cellStyle name="SAPBEXfilterText 4 4" xfId="45956"/>
    <cellStyle name="SAPBEXfilterText 4 4 2" xfId="45957"/>
    <cellStyle name="SAPBEXfilterText 4 4 2 2" xfId="45958"/>
    <cellStyle name="SAPBEXfilterText 4 4 3" xfId="45959"/>
    <cellStyle name="SAPBEXfilterText 4 5" xfId="45960"/>
    <cellStyle name="SAPBEXfilterText 4 5 2" xfId="45961"/>
    <cellStyle name="SAPBEXfilterText 4 5 2 2" xfId="45962"/>
    <cellStyle name="SAPBEXfilterText 4 5 3" xfId="45963"/>
    <cellStyle name="SAPBEXfilterText 4 6" xfId="45964"/>
    <cellStyle name="SAPBEXfilterText 5" xfId="45965"/>
    <cellStyle name="SAPBEXfilterText 5 2" xfId="45966"/>
    <cellStyle name="SAPBEXfilterText 5 2 2" xfId="45967"/>
    <cellStyle name="SAPBEXfilterText 5 3" xfId="45968"/>
    <cellStyle name="SAPBEXfilterText 6" xfId="45969"/>
    <cellStyle name="SAPBEXfilterText 6 2" xfId="45970"/>
    <cellStyle name="SAPBEXfilterText 6 2 2" xfId="45971"/>
    <cellStyle name="SAPBEXfilterText 6 3" xfId="45972"/>
    <cellStyle name="SAPBEXfilterText 7" xfId="45973"/>
    <cellStyle name="SAPBEXfilterText 7 2" xfId="45974"/>
    <cellStyle name="SAPBEXfilterText 7 2 2" xfId="45975"/>
    <cellStyle name="SAPBEXfilterText 7 3" xfId="45976"/>
    <cellStyle name="SAPBEXfilterText 8" xfId="45977"/>
    <cellStyle name="SAPBEXfilterText 8 2" xfId="45978"/>
    <cellStyle name="SAPBEXfilterText 9" xfId="45979"/>
    <cellStyle name="SAPBEXfilterText 9 2" xfId="45980"/>
    <cellStyle name="SAPBEXformats" xfId="230"/>
    <cellStyle name="SAPBEXformats 10" xfId="45981"/>
    <cellStyle name="SAPBEXformats 10 2" xfId="45982"/>
    <cellStyle name="SAPBEXformats 11" xfId="45983"/>
    <cellStyle name="SAPBEXformats 11 2" xfId="45984"/>
    <cellStyle name="SAPBEXformats 12" xfId="45985"/>
    <cellStyle name="SAPBEXformats 12 2" xfId="45986"/>
    <cellStyle name="SAPBEXformats 13" xfId="45987"/>
    <cellStyle name="SAPBEXformats 14" xfId="45988"/>
    <cellStyle name="SAPBEXformats 2" xfId="45989"/>
    <cellStyle name="SAPBEXformats 2 2" xfId="45990"/>
    <cellStyle name="SAPBEXformats 2 2 2" xfId="45991"/>
    <cellStyle name="SAPBEXformats 2 2 2 2" xfId="45992"/>
    <cellStyle name="SAPBEXformats 2 2 2 2 2" xfId="45993"/>
    <cellStyle name="SAPBEXformats 2 2 2 2 2 2" xfId="45994"/>
    <cellStyle name="SAPBEXformats 2 2 2 2 3" xfId="45995"/>
    <cellStyle name="SAPBEXformats 2 2 2 3" xfId="45996"/>
    <cellStyle name="SAPBEXformats 2 2 2 3 2" xfId="45997"/>
    <cellStyle name="SAPBEXformats 2 2 2 4" xfId="45998"/>
    <cellStyle name="SAPBEXformats 2 2 3" xfId="45999"/>
    <cellStyle name="SAPBEXformats 2 2 3 2" xfId="46000"/>
    <cellStyle name="SAPBEXformats 2 2 3 2 2" xfId="46001"/>
    <cellStyle name="SAPBEXformats 2 2 3 3" xfId="46002"/>
    <cellStyle name="SAPBEXformats 2 2 4" xfId="46003"/>
    <cellStyle name="SAPBEXformats 2 2 4 2" xfId="46004"/>
    <cellStyle name="SAPBEXformats 2 2 4 2 2" xfId="46005"/>
    <cellStyle name="SAPBEXformats 2 2 4 3" xfId="46006"/>
    <cellStyle name="SAPBEXformats 2 2 5" xfId="46007"/>
    <cellStyle name="SAPBEXformats 2 2 5 2" xfId="46008"/>
    <cellStyle name="SAPBEXformats 2 2 6" xfId="46009"/>
    <cellStyle name="SAPBEXformats 2 3" xfId="46010"/>
    <cellStyle name="SAPBEXformats 2 3 2" xfId="46011"/>
    <cellStyle name="SAPBEXformats 2 3 2 2" xfId="46012"/>
    <cellStyle name="SAPBEXformats 2 3 3" xfId="46013"/>
    <cellStyle name="SAPBEXformats 2 4" xfId="46014"/>
    <cellStyle name="SAPBEXformats 2 4 2" xfId="46015"/>
    <cellStyle name="SAPBEXformats 2 4 2 2" xfId="46016"/>
    <cellStyle name="SAPBEXformats 2 4 3" xfId="46017"/>
    <cellStyle name="SAPBEXformats 2 5" xfId="46018"/>
    <cellStyle name="SAPBEXformats 2 5 2" xfId="46019"/>
    <cellStyle name="SAPBEXformats 2 5 2 2" xfId="46020"/>
    <cellStyle name="SAPBEXformats 2 5 3" xfId="46021"/>
    <cellStyle name="SAPBEXformats 2 6" xfId="46022"/>
    <cellStyle name="SAPBEXformats 2 6 2" xfId="46023"/>
    <cellStyle name="SAPBEXformats 2 7" xfId="46024"/>
    <cellStyle name="SAPBEXformats 3" xfId="46025"/>
    <cellStyle name="SAPBEXformats 3 2" xfId="46026"/>
    <cellStyle name="SAPBEXformats 3 2 2" xfId="46027"/>
    <cellStyle name="SAPBEXformats 3 3" xfId="46028"/>
    <cellStyle name="SAPBEXformats 3 3 2" xfId="46029"/>
    <cellStyle name="SAPBEXformats 3 3 2 2" xfId="46030"/>
    <cellStyle name="SAPBEXformats 3 3 3" xfId="46031"/>
    <cellStyle name="SAPBEXformats 3 4" xfId="46032"/>
    <cellStyle name="SAPBEXformats 3 4 2" xfId="46033"/>
    <cellStyle name="SAPBEXformats 3 4 2 2" xfId="46034"/>
    <cellStyle name="SAPBEXformats 3 4 3" xfId="46035"/>
    <cellStyle name="SAPBEXformats 3 5" xfId="46036"/>
    <cellStyle name="SAPBEXformats 4" xfId="46037"/>
    <cellStyle name="SAPBEXformats 4 2" xfId="46038"/>
    <cellStyle name="SAPBEXformats 4 2 2" xfId="46039"/>
    <cellStyle name="SAPBEXformats 4 2 2 2" xfId="46040"/>
    <cellStyle name="SAPBEXformats 4 2 3" xfId="46041"/>
    <cellStyle name="SAPBEXformats 4 2 3 2" xfId="46042"/>
    <cellStyle name="SAPBEXformats 4 2 3 2 2" xfId="46043"/>
    <cellStyle name="SAPBEXformats 4 2 3 3" xfId="46044"/>
    <cellStyle name="SAPBEXformats 4 2 4" xfId="46045"/>
    <cellStyle name="SAPBEXformats 4 3" xfId="46046"/>
    <cellStyle name="SAPBEXformats 4 3 2" xfId="46047"/>
    <cellStyle name="SAPBEXformats 4 3 2 2" xfId="46048"/>
    <cellStyle name="SAPBEXformats 4 3 3" xfId="46049"/>
    <cellStyle name="SAPBEXformats 4 4" xfId="46050"/>
    <cellStyle name="SAPBEXformats 4 4 2" xfId="46051"/>
    <cellStyle name="SAPBEXformats 4 4 2 2" xfId="46052"/>
    <cellStyle name="SAPBEXformats 4 4 3" xfId="46053"/>
    <cellStyle name="SAPBEXformats 4 5" xfId="46054"/>
    <cellStyle name="SAPBEXformats 4 5 2" xfId="46055"/>
    <cellStyle name="SAPBEXformats 4 5 2 2" xfId="46056"/>
    <cellStyle name="SAPBEXformats 4 5 3" xfId="46057"/>
    <cellStyle name="SAPBEXformats 4 6" xfId="46058"/>
    <cellStyle name="SAPBEXformats 5" xfId="46059"/>
    <cellStyle name="SAPBEXformats 5 2" xfId="46060"/>
    <cellStyle name="SAPBEXformats 5 2 2" xfId="46061"/>
    <cellStyle name="SAPBEXformats 5 3" xfId="46062"/>
    <cellStyle name="SAPBEXformats 6" xfId="46063"/>
    <cellStyle name="SAPBEXformats 6 2" xfId="46064"/>
    <cellStyle name="SAPBEXformats 6 2 2" xfId="46065"/>
    <cellStyle name="SAPBEXformats 6 3" xfId="46066"/>
    <cellStyle name="SAPBEXformats 7" xfId="46067"/>
    <cellStyle name="SAPBEXformats 7 2" xfId="46068"/>
    <cellStyle name="SAPBEXformats 7 2 2" xfId="46069"/>
    <cellStyle name="SAPBEXformats 7 3" xfId="46070"/>
    <cellStyle name="SAPBEXformats 8" xfId="46071"/>
    <cellStyle name="SAPBEXformats 8 2" xfId="46072"/>
    <cellStyle name="SAPBEXformats 9" xfId="46073"/>
    <cellStyle name="SAPBEXformats 9 2" xfId="46074"/>
    <cellStyle name="SAPBEXheaderItem" xfId="231"/>
    <cellStyle name="SAPBEXheaderItem 10" xfId="46075"/>
    <cellStyle name="SAPBEXheaderItem 10 2" xfId="46076"/>
    <cellStyle name="SAPBEXheaderItem 11" xfId="46077"/>
    <cellStyle name="SAPBEXheaderItem 11 2" xfId="46078"/>
    <cellStyle name="SAPBEXheaderItem 12" xfId="46079"/>
    <cellStyle name="SAPBEXheaderItem 12 2" xfId="46080"/>
    <cellStyle name="SAPBEXheaderItem 13" xfId="46081"/>
    <cellStyle name="SAPBEXheaderItem 13 2" xfId="46082"/>
    <cellStyle name="SAPBEXheaderItem 14" xfId="46083"/>
    <cellStyle name="SAPBEXheaderItem 2" xfId="46084"/>
    <cellStyle name="SAPBEXheaderItem 2 2" xfId="46085"/>
    <cellStyle name="SAPBEXheaderItem 2 2 2" xfId="46086"/>
    <cellStyle name="SAPBEXheaderItem 2 2 2 2" xfId="46087"/>
    <cellStyle name="SAPBEXheaderItem 2 2 2 2 2" xfId="46088"/>
    <cellStyle name="SAPBEXheaderItem 2 2 2 2 2 2" xfId="46089"/>
    <cellStyle name="SAPBEXheaderItem 2 2 2 2 3" xfId="46090"/>
    <cellStyle name="SAPBEXheaderItem 2 2 2 3" xfId="46091"/>
    <cellStyle name="SAPBEXheaderItem 2 2 2 3 2" xfId="46092"/>
    <cellStyle name="SAPBEXheaderItem 2 2 2 4" xfId="46093"/>
    <cellStyle name="SAPBEXheaderItem 2 2 3" xfId="46094"/>
    <cellStyle name="SAPBEXheaderItem 2 2 3 2" xfId="46095"/>
    <cellStyle name="SAPBEXheaderItem 2 2 3 2 2" xfId="46096"/>
    <cellStyle name="SAPBEXheaderItem 2 2 3 3" xfId="46097"/>
    <cellStyle name="SAPBEXheaderItem 2 2 4" xfId="46098"/>
    <cellStyle name="SAPBEXheaderItem 2 2 4 2" xfId="46099"/>
    <cellStyle name="SAPBEXheaderItem 2 2 4 2 2" xfId="46100"/>
    <cellStyle name="SAPBEXheaderItem 2 2 4 3" xfId="46101"/>
    <cellStyle name="SAPBEXheaderItem 2 2 5" xfId="46102"/>
    <cellStyle name="SAPBEXheaderItem 2 2 5 2" xfId="46103"/>
    <cellStyle name="SAPBEXheaderItem 2 2 6" xfId="46104"/>
    <cellStyle name="SAPBEXheaderItem 2 3" xfId="46105"/>
    <cellStyle name="SAPBEXheaderItem 2 3 2" xfId="46106"/>
    <cellStyle name="SAPBEXheaderItem 2 4" xfId="46107"/>
    <cellStyle name="SAPBEXheaderItem 2 4 2" xfId="46108"/>
    <cellStyle name="SAPBEXheaderItem 2 4 2 2" xfId="46109"/>
    <cellStyle name="SAPBEXheaderItem 2 4 3" xfId="46110"/>
    <cellStyle name="SAPBEXheaderItem 2 5" xfId="46111"/>
    <cellStyle name="SAPBEXheaderItem 2 5 2" xfId="46112"/>
    <cellStyle name="SAPBEXheaderItem 2 5 2 2" xfId="46113"/>
    <cellStyle name="SAPBEXheaderItem 2 5 3" xfId="46114"/>
    <cellStyle name="SAPBEXheaderItem 2 6" xfId="46115"/>
    <cellStyle name="SAPBEXheaderItem 3" xfId="46116"/>
    <cellStyle name="SAPBEXheaderItem 3 2" xfId="46117"/>
    <cellStyle name="SAPBEXheaderItem 3 2 2" xfId="46118"/>
    <cellStyle name="SAPBEXheaderItem 3 3" xfId="46119"/>
    <cellStyle name="SAPBEXheaderItem 3 3 2" xfId="46120"/>
    <cellStyle name="SAPBEXheaderItem 3 3 2 2" xfId="46121"/>
    <cellStyle name="SAPBEXheaderItem 3 3 3" xfId="46122"/>
    <cellStyle name="SAPBEXheaderItem 3 4" xfId="46123"/>
    <cellStyle name="SAPBEXheaderItem 3 4 2" xfId="46124"/>
    <cellStyle name="SAPBEXheaderItem 3 4 2 2" xfId="46125"/>
    <cellStyle name="SAPBEXheaderItem 3 4 3" xfId="46126"/>
    <cellStyle name="SAPBEXheaderItem 3 5" xfId="46127"/>
    <cellStyle name="SAPBEXheaderItem 4" xfId="46128"/>
    <cellStyle name="SAPBEXheaderItem 4 2" xfId="46129"/>
    <cellStyle name="SAPBEXheaderItem 4 2 2" xfId="46130"/>
    <cellStyle name="SAPBEXheaderItem 4 3" xfId="46131"/>
    <cellStyle name="SAPBEXheaderItem 4 3 2" xfId="46132"/>
    <cellStyle name="SAPBEXheaderItem 4 3 2 2" xfId="46133"/>
    <cellStyle name="SAPBEXheaderItem 4 3 3" xfId="46134"/>
    <cellStyle name="SAPBEXheaderItem 4 4" xfId="46135"/>
    <cellStyle name="SAPBEXheaderItem 4 4 2" xfId="46136"/>
    <cellStyle name="SAPBEXheaderItem 4 4 2 2" xfId="46137"/>
    <cellStyle name="SAPBEXheaderItem 4 4 3" xfId="46138"/>
    <cellStyle name="SAPBEXheaderItem 4 5" xfId="46139"/>
    <cellStyle name="SAPBEXheaderItem 5" xfId="46140"/>
    <cellStyle name="SAPBEXheaderItem 5 2" xfId="46141"/>
    <cellStyle name="SAPBEXheaderItem 5 2 2" xfId="46142"/>
    <cellStyle name="SAPBEXheaderItem 5 2 2 2" xfId="46143"/>
    <cellStyle name="SAPBEXheaderItem 5 2 3" xfId="46144"/>
    <cellStyle name="SAPBEXheaderItem 5 2 3 2" xfId="46145"/>
    <cellStyle name="SAPBEXheaderItem 5 2 3 2 2" xfId="46146"/>
    <cellStyle name="SAPBEXheaderItem 5 2 3 3" xfId="46147"/>
    <cellStyle name="SAPBEXheaderItem 5 2 4" xfId="46148"/>
    <cellStyle name="SAPBEXheaderItem 5 3" xfId="46149"/>
    <cellStyle name="SAPBEXheaderItem 5 3 2" xfId="46150"/>
    <cellStyle name="SAPBEXheaderItem 5 3 2 2" xfId="46151"/>
    <cellStyle name="SAPBEXheaderItem 5 3 3" xfId="46152"/>
    <cellStyle name="SAPBEXheaderItem 5 4" xfId="46153"/>
    <cellStyle name="SAPBEXheaderItem 5 4 2" xfId="46154"/>
    <cellStyle name="SAPBEXheaderItem 5 4 2 2" xfId="46155"/>
    <cellStyle name="SAPBEXheaderItem 5 4 3" xfId="46156"/>
    <cellStyle name="SAPBEXheaderItem 5 5" xfId="46157"/>
    <cellStyle name="SAPBEXheaderItem 5 5 2" xfId="46158"/>
    <cellStyle name="SAPBEXheaderItem 5 5 2 2" xfId="46159"/>
    <cellStyle name="SAPBEXheaderItem 5 5 3" xfId="46160"/>
    <cellStyle name="SAPBEXheaderItem 5 6" xfId="46161"/>
    <cellStyle name="SAPBEXheaderItem 6" xfId="46162"/>
    <cellStyle name="SAPBEXheaderItem 6 2" xfId="46163"/>
    <cellStyle name="SAPBEXheaderItem 6 2 2" xfId="46164"/>
    <cellStyle name="SAPBEXheaderItem 6 3" xfId="46165"/>
    <cellStyle name="SAPBEXheaderItem 7" xfId="46166"/>
    <cellStyle name="SAPBEXheaderItem 7 2" xfId="46167"/>
    <cellStyle name="SAPBEXheaderItem 7 2 2" xfId="46168"/>
    <cellStyle name="SAPBEXheaderItem 7 3" xfId="46169"/>
    <cellStyle name="SAPBEXheaderItem 8" xfId="46170"/>
    <cellStyle name="SAPBEXheaderItem 8 2" xfId="46171"/>
    <cellStyle name="SAPBEXheaderItem 8 2 2" xfId="46172"/>
    <cellStyle name="SAPBEXheaderItem 8 3" xfId="46173"/>
    <cellStyle name="SAPBEXheaderItem 9" xfId="46174"/>
    <cellStyle name="SAPBEXheaderItem 9 2" xfId="46175"/>
    <cellStyle name="SAPBEXheaderText" xfId="232"/>
    <cellStyle name="SAPBEXheaderText 10" xfId="46176"/>
    <cellStyle name="SAPBEXheaderText 10 2" xfId="46177"/>
    <cellStyle name="SAPBEXheaderText 11" xfId="46178"/>
    <cellStyle name="SAPBEXheaderText 11 2" xfId="46179"/>
    <cellStyle name="SAPBEXheaderText 12" xfId="46180"/>
    <cellStyle name="SAPBEXheaderText 12 2" xfId="46181"/>
    <cellStyle name="SAPBEXheaderText 13" xfId="46182"/>
    <cellStyle name="SAPBEXheaderText 13 2" xfId="46183"/>
    <cellStyle name="SAPBEXheaderText 14" xfId="46184"/>
    <cellStyle name="SAPBEXheaderText 2" xfId="46185"/>
    <cellStyle name="SAPBEXheaderText 2 2" xfId="46186"/>
    <cellStyle name="SAPBEXheaderText 2 2 2" xfId="46187"/>
    <cellStyle name="SAPBEXheaderText 2 2 2 2" xfId="46188"/>
    <cellStyle name="SAPBEXheaderText 2 2 2 2 2" xfId="46189"/>
    <cellStyle name="SAPBEXheaderText 2 2 2 2 2 2" xfId="46190"/>
    <cellStyle name="SAPBEXheaderText 2 2 2 2 3" xfId="46191"/>
    <cellStyle name="SAPBEXheaderText 2 2 2 3" xfId="46192"/>
    <cellStyle name="SAPBEXheaderText 2 2 2 3 2" xfId="46193"/>
    <cellStyle name="SAPBEXheaderText 2 2 2 4" xfId="46194"/>
    <cellStyle name="SAPBEXheaderText 2 2 3" xfId="46195"/>
    <cellStyle name="SAPBEXheaderText 2 2 3 2" xfId="46196"/>
    <cellStyle name="SAPBEXheaderText 2 2 3 2 2" xfId="46197"/>
    <cellStyle name="SAPBEXheaderText 2 2 3 3" xfId="46198"/>
    <cellStyle name="SAPBEXheaderText 2 2 4" xfId="46199"/>
    <cellStyle name="SAPBEXheaderText 2 2 4 2" xfId="46200"/>
    <cellStyle name="SAPBEXheaderText 2 2 4 2 2" xfId="46201"/>
    <cellStyle name="SAPBEXheaderText 2 2 4 3" xfId="46202"/>
    <cellStyle name="SAPBEXheaderText 2 2 5" xfId="46203"/>
    <cellStyle name="SAPBEXheaderText 2 2 5 2" xfId="46204"/>
    <cellStyle name="SAPBEXheaderText 2 2 6" xfId="46205"/>
    <cellStyle name="SAPBEXheaderText 2 3" xfId="46206"/>
    <cellStyle name="SAPBEXheaderText 2 3 2" xfId="46207"/>
    <cellStyle name="SAPBEXheaderText 2 4" xfId="46208"/>
    <cellStyle name="SAPBEXheaderText 2 4 2" xfId="46209"/>
    <cellStyle name="SAPBEXheaderText 2 4 2 2" xfId="46210"/>
    <cellStyle name="SAPBEXheaderText 2 4 3" xfId="46211"/>
    <cellStyle name="SAPBEXheaderText 2 5" xfId="46212"/>
    <cellStyle name="SAPBEXheaderText 2 5 2" xfId="46213"/>
    <cellStyle name="SAPBEXheaderText 2 5 2 2" xfId="46214"/>
    <cellStyle name="SAPBEXheaderText 2 5 3" xfId="46215"/>
    <cellStyle name="SAPBEXheaderText 2 6" xfId="46216"/>
    <cellStyle name="SAPBEXheaderText 3" xfId="46217"/>
    <cellStyle name="SAPBEXheaderText 3 2" xfId="46218"/>
    <cellStyle name="SAPBEXheaderText 3 2 2" xfId="46219"/>
    <cellStyle name="SAPBEXheaderText 3 3" xfId="46220"/>
    <cellStyle name="SAPBEXheaderText 3 3 2" xfId="46221"/>
    <cellStyle name="SAPBEXheaderText 3 3 2 2" xfId="46222"/>
    <cellStyle name="SAPBEXheaderText 3 3 3" xfId="46223"/>
    <cellStyle name="SAPBEXheaderText 3 4" xfId="46224"/>
    <cellStyle name="SAPBEXheaderText 3 4 2" xfId="46225"/>
    <cellStyle name="SAPBEXheaderText 3 4 2 2" xfId="46226"/>
    <cellStyle name="SAPBEXheaderText 3 4 3" xfId="46227"/>
    <cellStyle name="SAPBEXheaderText 3 5" xfId="46228"/>
    <cellStyle name="SAPBEXheaderText 4" xfId="46229"/>
    <cellStyle name="SAPBEXheaderText 4 2" xfId="46230"/>
    <cellStyle name="SAPBEXheaderText 4 2 2" xfId="46231"/>
    <cellStyle name="SAPBEXheaderText 4 3" xfId="46232"/>
    <cellStyle name="SAPBEXheaderText 4 3 2" xfId="46233"/>
    <cellStyle name="SAPBEXheaderText 4 3 2 2" xfId="46234"/>
    <cellStyle name="SAPBEXheaderText 4 3 3" xfId="46235"/>
    <cellStyle name="SAPBEXheaderText 4 4" xfId="46236"/>
    <cellStyle name="SAPBEXheaderText 4 4 2" xfId="46237"/>
    <cellStyle name="SAPBEXheaderText 4 4 2 2" xfId="46238"/>
    <cellStyle name="SAPBEXheaderText 4 4 3" xfId="46239"/>
    <cellStyle name="SAPBEXheaderText 4 5" xfId="46240"/>
    <cellStyle name="SAPBEXheaderText 5" xfId="46241"/>
    <cellStyle name="SAPBEXheaderText 5 2" xfId="46242"/>
    <cellStyle name="SAPBEXheaderText 5 2 2" xfId="46243"/>
    <cellStyle name="SAPBEXheaderText 5 2 2 2" xfId="46244"/>
    <cellStyle name="SAPBEXheaderText 5 2 3" xfId="46245"/>
    <cellStyle name="SAPBEXheaderText 5 2 3 2" xfId="46246"/>
    <cellStyle name="SAPBEXheaderText 5 2 3 2 2" xfId="46247"/>
    <cellStyle name="SAPBEXheaderText 5 2 3 3" xfId="46248"/>
    <cellStyle name="SAPBEXheaderText 5 2 4" xfId="46249"/>
    <cellStyle name="SAPBEXheaderText 5 3" xfId="46250"/>
    <cellStyle name="SAPBEXheaderText 5 3 2" xfId="46251"/>
    <cellStyle name="SAPBEXheaderText 5 3 2 2" xfId="46252"/>
    <cellStyle name="SAPBEXheaderText 5 3 3" xfId="46253"/>
    <cellStyle name="SAPBEXheaderText 5 4" xfId="46254"/>
    <cellStyle name="SAPBEXheaderText 5 4 2" xfId="46255"/>
    <cellStyle name="SAPBEXheaderText 5 4 2 2" xfId="46256"/>
    <cellStyle name="SAPBEXheaderText 5 4 3" xfId="46257"/>
    <cellStyle name="SAPBEXheaderText 5 5" xfId="46258"/>
    <cellStyle name="SAPBEXheaderText 5 5 2" xfId="46259"/>
    <cellStyle name="SAPBEXheaderText 5 5 2 2" xfId="46260"/>
    <cellStyle name="SAPBEXheaderText 5 5 3" xfId="46261"/>
    <cellStyle name="SAPBEXheaderText 5 6" xfId="46262"/>
    <cellStyle name="SAPBEXheaderText 6" xfId="46263"/>
    <cellStyle name="SAPBEXheaderText 6 2" xfId="46264"/>
    <cellStyle name="SAPBEXheaderText 6 2 2" xfId="46265"/>
    <cellStyle name="SAPBEXheaderText 6 3" xfId="46266"/>
    <cellStyle name="SAPBEXheaderText 7" xfId="46267"/>
    <cellStyle name="SAPBEXheaderText 7 2" xfId="46268"/>
    <cellStyle name="SAPBEXheaderText 7 2 2" xfId="46269"/>
    <cellStyle name="SAPBEXheaderText 7 3" xfId="46270"/>
    <cellStyle name="SAPBEXheaderText 8" xfId="46271"/>
    <cellStyle name="SAPBEXheaderText 8 2" xfId="46272"/>
    <cellStyle name="SAPBEXheaderText 8 2 2" xfId="46273"/>
    <cellStyle name="SAPBEXheaderText 8 3" xfId="46274"/>
    <cellStyle name="SAPBEXheaderText 9" xfId="46275"/>
    <cellStyle name="SAPBEXheaderText 9 2" xfId="46276"/>
    <cellStyle name="SAPBEXHLevel0" xfId="233"/>
    <cellStyle name="SAPBEXHLevel0 10" xfId="46277"/>
    <cellStyle name="SAPBEXHLevel0 10 2" xfId="46278"/>
    <cellStyle name="SAPBEXHLevel0 10 2 2" xfId="46279"/>
    <cellStyle name="SAPBEXHLevel0 10 3" xfId="46280"/>
    <cellStyle name="SAPBEXHLevel0 11" xfId="46281"/>
    <cellStyle name="SAPBEXHLevel0 11 2" xfId="46282"/>
    <cellStyle name="SAPBEXHLevel0 12" xfId="46283"/>
    <cellStyle name="SAPBEXHLevel0 12 2" xfId="46284"/>
    <cellStyle name="SAPBEXHLevel0 12 2 2" xfId="46285"/>
    <cellStyle name="SAPBEXHLevel0 12 3" xfId="46286"/>
    <cellStyle name="SAPBEXHLevel0 12 3 2" xfId="46287"/>
    <cellStyle name="SAPBEXHLevel0 12 4" xfId="46288"/>
    <cellStyle name="SAPBEXHLevel0 13" xfId="46289"/>
    <cellStyle name="SAPBEXHLevel0 13 2" xfId="46290"/>
    <cellStyle name="SAPBEXHLevel0 14" xfId="46291"/>
    <cellStyle name="SAPBEXHLevel0 14 2" xfId="46292"/>
    <cellStyle name="SAPBEXHLevel0 14 3" xfId="46293"/>
    <cellStyle name="SAPBEXHLevel0 15" xfId="46294"/>
    <cellStyle name="SAPBEXHLevel0 15 2" xfId="46295"/>
    <cellStyle name="SAPBEXHLevel0 16" xfId="46296"/>
    <cellStyle name="SAPBEXHLevel0 16 2" xfId="46297"/>
    <cellStyle name="SAPBEXHLevel0 17" xfId="46298"/>
    <cellStyle name="SAPBEXHLevel0 18" xfId="46299"/>
    <cellStyle name="SAPBEXHLevel0 2" xfId="46300"/>
    <cellStyle name="SAPBEXHLevel0 2 10" xfId="46301"/>
    <cellStyle name="SAPBEXHLevel0 2 2" xfId="46302"/>
    <cellStyle name="SAPBEXHLevel0 2 2 2" xfId="46303"/>
    <cellStyle name="SAPBEXHLevel0 2 2 2 2" xfId="46304"/>
    <cellStyle name="SAPBEXHLevel0 2 2 2 2 2" xfId="46305"/>
    <cellStyle name="SAPBEXHLevel0 2 2 2 3" xfId="46306"/>
    <cellStyle name="SAPBEXHLevel0 2 2 3" xfId="46307"/>
    <cellStyle name="SAPBEXHLevel0 2 2 3 2" xfId="46308"/>
    <cellStyle name="SAPBEXHLevel0 2 2 3 2 2" xfId="46309"/>
    <cellStyle name="SAPBEXHLevel0 2 2 3 3" xfId="46310"/>
    <cellStyle name="SAPBEXHLevel0 2 2 4" xfId="46311"/>
    <cellStyle name="SAPBEXHLevel0 2 2 4 2" xfId="46312"/>
    <cellStyle name="SAPBEXHLevel0 2 2 4 2 2" xfId="46313"/>
    <cellStyle name="SAPBEXHLevel0 2 2 4 3" xfId="46314"/>
    <cellStyle name="SAPBEXHLevel0 2 2 5" xfId="46315"/>
    <cellStyle name="SAPBEXHLevel0 2 2 5 2" xfId="46316"/>
    <cellStyle name="SAPBEXHLevel0 2 2 6" xfId="46317"/>
    <cellStyle name="SAPBEXHLevel0 2 3" xfId="46318"/>
    <cellStyle name="SAPBEXHLevel0 2 3 2" xfId="46319"/>
    <cellStyle name="SAPBEXHLevel0 2 3 2 2" xfId="46320"/>
    <cellStyle name="SAPBEXHLevel0 2 3 2 2 2" xfId="46321"/>
    <cellStyle name="SAPBEXHLevel0 2 3 2 2 2 2" xfId="46322"/>
    <cellStyle name="SAPBEXHLevel0 2 3 2 2 3" xfId="46323"/>
    <cellStyle name="SAPBEXHLevel0 2 3 2 3" xfId="46324"/>
    <cellStyle name="SAPBEXHLevel0 2 3 2 3 2" xfId="46325"/>
    <cellStyle name="SAPBEXHLevel0 2 3 2 3 2 2" xfId="46326"/>
    <cellStyle name="SAPBEXHLevel0 2 3 2 3 3" xfId="46327"/>
    <cellStyle name="SAPBEXHLevel0 2 3 2 4" xfId="46328"/>
    <cellStyle name="SAPBEXHLevel0 2 3 2 4 2" xfId="46329"/>
    <cellStyle name="SAPBEXHLevel0 2 3 2 5" xfId="46330"/>
    <cellStyle name="SAPBEXHLevel0 2 3 3" xfId="46331"/>
    <cellStyle name="SAPBEXHLevel0 2 3 3 2" xfId="46332"/>
    <cellStyle name="SAPBEXHLevel0 2 3 3 2 2" xfId="46333"/>
    <cellStyle name="SAPBEXHLevel0 2 3 3 2 2 2" xfId="46334"/>
    <cellStyle name="SAPBEXHLevel0 2 3 3 2 3" xfId="46335"/>
    <cellStyle name="SAPBEXHLevel0 2 3 3 3" xfId="46336"/>
    <cellStyle name="SAPBEXHLevel0 2 3 3 3 2" xfId="46337"/>
    <cellStyle name="SAPBEXHLevel0 2 3 3 4" xfId="46338"/>
    <cellStyle name="SAPBEXHLevel0 2 3 4" xfId="46339"/>
    <cellStyle name="SAPBEXHLevel0 2 3 4 2" xfId="46340"/>
    <cellStyle name="SAPBEXHLevel0 2 3 4 2 2" xfId="46341"/>
    <cellStyle name="SAPBEXHLevel0 2 3 4 3" xfId="46342"/>
    <cellStyle name="SAPBEXHLevel0 2 3 5" xfId="46343"/>
    <cellStyle name="SAPBEXHLevel0 2 3 5 2" xfId="46344"/>
    <cellStyle name="SAPBEXHLevel0 2 3 5 2 2" xfId="46345"/>
    <cellStyle name="SAPBEXHLevel0 2 3 5 3" xfId="46346"/>
    <cellStyle name="SAPBEXHLevel0 2 3 6" xfId="46347"/>
    <cellStyle name="SAPBEXHLevel0 2 3 6 2" xfId="46348"/>
    <cellStyle name="SAPBEXHLevel0 2 3 7" xfId="46349"/>
    <cellStyle name="SAPBEXHLevel0 2 4" xfId="46350"/>
    <cellStyle name="SAPBEXHLevel0 2 4 2" xfId="46351"/>
    <cellStyle name="SAPBEXHLevel0 2 4 2 2" xfId="46352"/>
    <cellStyle name="SAPBEXHLevel0 2 4 2 2 2" xfId="46353"/>
    <cellStyle name="SAPBEXHLevel0 2 4 2 2 2 2" xfId="46354"/>
    <cellStyle name="SAPBEXHLevel0 2 4 2 2 2 2 2" xfId="46355"/>
    <cellStyle name="SAPBEXHLevel0 2 4 2 2 2 2 2 2" xfId="46356"/>
    <cellStyle name="SAPBEXHLevel0 2 4 2 2 2 2 3" xfId="46357"/>
    <cellStyle name="SAPBEXHLevel0 2 4 2 2 2 3" xfId="46358"/>
    <cellStyle name="SAPBEXHLevel0 2 4 2 2 2 3 2" xfId="46359"/>
    <cellStyle name="SAPBEXHLevel0 2 4 2 2 2 4" xfId="46360"/>
    <cellStyle name="SAPBEXHLevel0 2 4 2 2 3" xfId="46361"/>
    <cellStyle name="SAPBEXHLevel0 2 4 2 2 3 2" xfId="46362"/>
    <cellStyle name="SAPBEXHLevel0 2 4 2 2 3 2 2" xfId="46363"/>
    <cellStyle name="SAPBEXHLevel0 2 4 2 2 3 3" xfId="46364"/>
    <cellStyle name="SAPBEXHLevel0 2 4 2 2 4" xfId="46365"/>
    <cellStyle name="SAPBEXHLevel0 2 4 2 2 4 2" xfId="46366"/>
    <cellStyle name="SAPBEXHLevel0 2 4 2 2 5" xfId="46367"/>
    <cellStyle name="SAPBEXHLevel0 2 4 2 3" xfId="46368"/>
    <cellStyle name="SAPBEXHLevel0 2 4 2 3 2" xfId="46369"/>
    <cellStyle name="SAPBEXHLevel0 2 4 2 3 2 2" xfId="46370"/>
    <cellStyle name="SAPBEXHLevel0 2 4 2 3 3" xfId="46371"/>
    <cellStyle name="SAPBEXHLevel0 2 4 2 4" xfId="46372"/>
    <cellStyle name="SAPBEXHLevel0 2 4 2 4 2" xfId="46373"/>
    <cellStyle name="SAPBEXHLevel0 2 4 2 4 2 2" xfId="46374"/>
    <cellStyle name="SAPBEXHLevel0 2 4 2 4 2 2 2" xfId="46375"/>
    <cellStyle name="SAPBEXHLevel0 2 4 2 4 2 3" xfId="46376"/>
    <cellStyle name="SAPBEXHLevel0 2 4 2 4 3" xfId="46377"/>
    <cellStyle name="SAPBEXHLevel0 2 4 2 4 3 2" xfId="46378"/>
    <cellStyle name="SAPBEXHLevel0 2 4 2 4 4" xfId="46379"/>
    <cellStyle name="SAPBEXHLevel0 2 4 2 5" xfId="46380"/>
    <cellStyle name="SAPBEXHLevel0 2 4 2 5 2" xfId="46381"/>
    <cellStyle name="SAPBEXHLevel0 2 4 2 5 2 2" xfId="46382"/>
    <cellStyle name="SAPBEXHLevel0 2 4 2 5 3" xfId="46383"/>
    <cellStyle name="SAPBEXHLevel0 2 4 2 6" xfId="46384"/>
    <cellStyle name="SAPBEXHLevel0 2 4 2 6 2" xfId="46385"/>
    <cellStyle name="SAPBEXHLevel0 2 4 2 7" xfId="46386"/>
    <cellStyle name="SAPBEXHLevel0 2 4 3" xfId="46387"/>
    <cellStyle name="SAPBEXHLevel0 2 4 3 2" xfId="46388"/>
    <cellStyle name="SAPBEXHLevel0 2 4 3 2 2" xfId="46389"/>
    <cellStyle name="SAPBEXHLevel0 2 4 3 2 2 2" xfId="46390"/>
    <cellStyle name="SAPBEXHLevel0 2 4 3 2 2 2 2" xfId="46391"/>
    <cellStyle name="SAPBEXHLevel0 2 4 3 2 2 2 2 2" xfId="46392"/>
    <cellStyle name="SAPBEXHLevel0 2 4 3 2 2 2 3" xfId="46393"/>
    <cellStyle name="SAPBEXHLevel0 2 4 3 2 2 3" xfId="46394"/>
    <cellStyle name="SAPBEXHLevel0 2 4 3 2 2 3 2" xfId="46395"/>
    <cellStyle name="SAPBEXHLevel0 2 4 3 2 2 4" xfId="46396"/>
    <cellStyle name="SAPBEXHLevel0 2 4 3 2 3" xfId="46397"/>
    <cellStyle name="SAPBEXHLevel0 2 4 3 2 3 2" xfId="46398"/>
    <cellStyle name="SAPBEXHLevel0 2 4 3 2 3 2 2" xfId="46399"/>
    <cellStyle name="SAPBEXHLevel0 2 4 3 2 3 3" xfId="46400"/>
    <cellStyle name="SAPBEXHLevel0 2 4 3 2 4" xfId="46401"/>
    <cellStyle name="SAPBEXHLevel0 2 4 3 2 4 2" xfId="46402"/>
    <cellStyle name="SAPBEXHLevel0 2 4 3 2 5" xfId="46403"/>
    <cellStyle name="SAPBEXHLevel0 2 4 3 3" xfId="46404"/>
    <cellStyle name="SAPBEXHLevel0 2 4 3 3 2" xfId="46405"/>
    <cellStyle name="SAPBEXHLevel0 2 4 3 3 2 2" xfId="46406"/>
    <cellStyle name="SAPBEXHLevel0 2 4 3 3 2 2 2" xfId="46407"/>
    <cellStyle name="SAPBEXHLevel0 2 4 3 3 2 3" xfId="46408"/>
    <cellStyle name="SAPBEXHLevel0 2 4 3 3 3" xfId="46409"/>
    <cellStyle name="SAPBEXHLevel0 2 4 3 3 3 2" xfId="46410"/>
    <cellStyle name="SAPBEXHLevel0 2 4 3 3 4" xfId="46411"/>
    <cellStyle name="SAPBEXHLevel0 2 4 3 4" xfId="46412"/>
    <cellStyle name="SAPBEXHLevel0 2 4 3 4 2" xfId="46413"/>
    <cellStyle name="SAPBEXHLevel0 2 4 3 4 2 2" xfId="46414"/>
    <cellStyle name="SAPBEXHLevel0 2 4 3 4 3" xfId="46415"/>
    <cellStyle name="SAPBEXHLevel0 2 4 3 5" xfId="46416"/>
    <cellStyle name="SAPBEXHLevel0 2 4 3 5 2" xfId="46417"/>
    <cellStyle name="SAPBEXHLevel0 2 4 3 6" xfId="46418"/>
    <cellStyle name="SAPBEXHLevel0 2 4 4" xfId="46419"/>
    <cellStyle name="SAPBEXHLevel0 2 4 4 2" xfId="46420"/>
    <cellStyle name="SAPBEXHLevel0 2 4 4 2 2" xfId="46421"/>
    <cellStyle name="SAPBEXHLevel0 2 4 4 3" xfId="46422"/>
    <cellStyle name="SAPBEXHLevel0 2 4 5" xfId="46423"/>
    <cellStyle name="SAPBEXHLevel0 2 4 5 2" xfId="46424"/>
    <cellStyle name="SAPBEXHLevel0 2 4 5 2 2" xfId="46425"/>
    <cellStyle name="SAPBEXHLevel0 2 4 5 2 2 2" xfId="46426"/>
    <cellStyle name="SAPBEXHLevel0 2 4 5 2 3" xfId="46427"/>
    <cellStyle name="SAPBEXHLevel0 2 4 5 3" xfId="46428"/>
    <cellStyle name="SAPBEXHLevel0 2 4 5 3 2" xfId="46429"/>
    <cellStyle name="SAPBEXHLevel0 2 4 5 4" xfId="46430"/>
    <cellStyle name="SAPBEXHLevel0 2 4 6" xfId="46431"/>
    <cellStyle name="SAPBEXHLevel0 2 4 6 2" xfId="46432"/>
    <cellStyle name="SAPBEXHLevel0 2 4 6 2 2" xfId="46433"/>
    <cellStyle name="SAPBEXHLevel0 2 4 6 3" xfId="46434"/>
    <cellStyle name="SAPBEXHLevel0 2 4 7" xfId="46435"/>
    <cellStyle name="SAPBEXHLevel0 2 4 7 2" xfId="46436"/>
    <cellStyle name="SAPBEXHLevel0 2 4 8" xfId="46437"/>
    <cellStyle name="SAPBEXHLevel0 2 5" xfId="46438"/>
    <cellStyle name="SAPBEXHLevel0 2 5 2" xfId="46439"/>
    <cellStyle name="SAPBEXHLevel0 2 5 2 2" xfId="46440"/>
    <cellStyle name="SAPBEXHLevel0 2 5 2 2 2" xfId="46441"/>
    <cellStyle name="SAPBEXHLevel0 2 5 2 3" xfId="46442"/>
    <cellStyle name="SAPBEXHLevel0 2 5 3" xfId="46443"/>
    <cellStyle name="SAPBEXHLevel0 2 5 3 2" xfId="46444"/>
    <cellStyle name="SAPBEXHLevel0 2 5 4" xfId="46445"/>
    <cellStyle name="SAPBEXHLevel0 2 6" xfId="46446"/>
    <cellStyle name="SAPBEXHLevel0 2 6 2" xfId="46447"/>
    <cellStyle name="SAPBEXHLevel0 2 6 2 2" xfId="46448"/>
    <cellStyle name="SAPBEXHLevel0 2 6 3" xfId="46449"/>
    <cellStyle name="SAPBEXHLevel0 2 7" xfId="46450"/>
    <cellStyle name="SAPBEXHLevel0 2 7 2" xfId="46451"/>
    <cellStyle name="SAPBEXHLevel0 2 7 2 2" xfId="46452"/>
    <cellStyle name="SAPBEXHLevel0 2 7 3" xfId="46453"/>
    <cellStyle name="SAPBEXHLevel0 2 8" xfId="46454"/>
    <cellStyle name="SAPBEXHLevel0 2 8 2" xfId="46455"/>
    <cellStyle name="SAPBEXHLevel0 2 8 2 2" xfId="46456"/>
    <cellStyle name="SAPBEXHLevel0 2 8 2 2 2" xfId="46457"/>
    <cellStyle name="SAPBEXHLevel0 2 8 2 2 2 2" xfId="46458"/>
    <cellStyle name="SAPBEXHLevel0 2 8 2 2 3" xfId="46459"/>
    <cellStyle name="SAPBEXHLevel0 2 8 2 3" xfId="46460"/>
    <cellStyle name="SAPBEXHLevel0 2 8 2 3 2" xfId="46461"/>
    <cellStyle name="SAPBEXHLevel0 2 8 2 4" xfId="46462"/>
    <cellStyle name="SAPBEXHLevel0 2 8 3" xfId="46463"/>
    <cellStyle name="SAPBEXHLevel0 2 8 3 2" xfId="46464"/>
    <cellStyle name="SAPBEXHLevel0 2 8 3 2 2" xfId="46465"/>
    <cellStyle name="SAPBEXHLevel0 2 8 3 3" xfId="46466"/>
    <cellStyle name="SAPBEXHLevel0 2 8 4" xfId="46467"/>
    <cellStyle name="SAPBEXHLevel0 2 8 4 2" xfId="46468"/>
    <cellStyle name="SAPBEXHLevel0 2 8 5" xfId="46469"/>
    <cellStyle name="SAPBEXHLevel0 2 9" xfId="46470"/>
    <cellStyle name="SAPBEXHLevel0 2 9 2" xfId="46471"/>
    <cellStyle name="SAPBEXHLevel0 3" xfId="46472"/>
    <cellStyle name="SAPBEXHLevel0 3 2" xfId="46473"/>
    <cellStyle name="SAPBEXHLevel0 3 2 2" xfId="46474"/>
    <cellStyle name="SAPBEXHLevel0 3 2 2 2" xfId="46475"/>
    <cellStyle name="SAPBEXHLevel0 3 2 2 2 2" xfId="46476"/>
    <cellStyle name="SAPBEXHLevel0 3 2 2 3" xfId="46477"/>
    <cellStyle name="SAPBEXHLevel0 3 2 3" xfId="46478"/>
    <cellStyle name="SAPBEXHLevel0 3 2 3 2" xfId="46479"/>
    <cellStyle name="SAPBEXHLevel0 3 2 3 2 2" xfId="46480"/>
    <cellStyle name="SAPBEXHLevel0 3 2 3 3" xfId="46481"/>
    <cellStyle name="SAPBEXHLevel0 3 2 4" xfId="46482"/>
    <cellStyle name="SAPBEXHLevel0 3 2 4 2" xfId="46483"/>
    <cellStyle name="SAPBEXHLevel0 3 2 4 2 2" xfId="46484"/>
    <cellStyle name="SAPBEXHLevel0 3 2 4 3" xfId="46485"/>
    <cellStyle name="SAPBEXHLevel0 3 2 5" xfId="46486"/>
    <cellStyle name="SAPBEXHLevel0 3 2 5 2" xfId="46487"/>
    <cellStyle name="SAPBEXHLevel0 3 2 6" xfId="46488"/>
    <cellStyle name="SAPBEXHLevel0 3 3" xfId="46489"/>
    <cellStyle name="SAPBEXHLevel0 3 3 2" xfId="46490"/>
    <cellStyle name="SAPBEXHLevel0 3 3 2 2" xfId="46491"/>
    <cellStyle name="SAPBEXHLevel0 3 3 2 2 2" xfId="46492"/>
    <cellStyle name="SAPBEXHLevel0 3 3 2 3" xfId="46493"/>
    <cellStyle name="SAPBEXHLevel0 3 3 3" xfId="46494"/>
    <cellStyle name="SAPBEXHLevel0 3 3 3 2" xfId="46495"/>
    <cellStyle name="SAPBEXHLevel0 3 3 4" xfId="46496"/>
    <cellStyle name="SAPBEXHLevel0 3 4" xfId="46497"/>
    <cellStyle name="SAPBEXHLevel0 3 4 2" xfId="46498"/>
    <cellStyle name="SAPBEXHLevel0 3 4 2 2" xfId="46499"/>
    <cellStyle name="SAPBEXHLevel0 3 4 3" xfId="46500"/>
    <cellStyle name="SAPBEXHLevel0 3 5" xfId="46501"/>
    <cellStyle name="SAPBEXHLevel0 3 5 2" xfId="46502"/>
    <cellStyle name="SAPBEXHLevel0 3 5 2 2" xfId="46503"/>
    <cellStyle name="SAPBEXHLevel0 3 5 3" xfId="46504"/>
    <cellStyle name="SAPBEXHLevel0 3 6" xfId="46505"/>
    <cellStyle name="SAPBEXHLevel0 3 6 2" xfId="46506"/>
    <cellStyle name="SAPBEXHLevel0 3 6 2 2" xfId="46507"/>
    <cellStyle name="SAPBEXHLevel0 3 6 2 2 2" xfId="46508"/>
    <cellStyle name="SAPBEXHLevel0 3 6 2 2 2 2" xfId="46509"/>
    <cellStyle name="SAPBEXHLevel0 3 6 2 2 3" xfId="46510"/>
    <cellStyle name="SAPBEXHLevel0 3 6 2 3" xfId="46511"/>
    <cellStyle name="SAPBEXHLevel0 3 6 2 3 2" xfId="46512"/>
    <cellStyle name="SAPBEXHLevel0 3 6 2 4" xfId="46513"/>
    <cellStyle name="SAPBEXHLevel0 3 6 3" xfId="46514"/>
    <cellStyle name="SAPBEXHLevel0 3 6 3 2" xfId="46515"/>
    <cellStyle name="SAPBEXHLevel0 3 6 3 2 2" xfId="46516"/>
    <cellStyle name="SAPBEXHLevel0 3 6 3 3" xfId="46517"/>
    <cellStyle name="SAPBEXHLevel0 3 6 4" xfId="46518"/>
    <cellStyle name="SAPBEXHLevel0 3 6 4 2" xfId="46519"/>
    <cellStyle name="SAPBEXHLevel0 3 6 5" xfId="46520"/>
    <cellStyle name="SAPBEXHLevel0 3 7" xfId="46521"/>
    <cellStyle name="SAPBEXHLevel0 3 7 2" xfId="46522"/>
    <cellStyle name="SAPBEXHLevel0 3 8" xfId="46523"/>
    <cellStyle name="SAPBEXHLevel0 4" xfId="46524"/>
    <cellStyle name="SAPBEXHLevel0 4 2" xfId="46525"/>
    <cellStyle name="SAPBEXHLevel0 4 2 2" xfId="46526"/>
    <cellStyle name="SAPBEXHLevel0 4 2 2 2" xfId="46527"/>
    <cellStyle name="SAPBEXHLevel0 4 2 2 2 2" xfId="46528"/>
    <cellStyle name="SAPBEXHLevel0 4 2 2 3" xfId="46529"/>
    <cellStyle name="SAPBEXHLevel0 4 2 3" xfId="46530"/>
    <cellStyle name="SAPBEXHLevel0 4 2 3 2" xfId="46531"/>
    <cellStyle name="SAPBEXHLevel0 4 2 3 2 2" xfId="46532"/>
    <cellStyle name="SAPBEXHLevel0 4 2 3 3" xfId="46533"/>
    <cellStyle name="SAPBEXHLevel0 4 2 4" xfId="46534"/>
    <cellStyle name="SAPBEXHLevel0 4 2 4 2" xfId="46535"/>
    <cellStyle name="SAPBEXHLevel0 4 2 4 2 2" xfId="46536"/>
    <cellStyle name="SAPBEXHLevel0 4 2 4 3" xfId="46537"/>
    <cellStyle name="SAPBEXHLevel0 4 2 5" xfId="46538"/>
    <cellStyle name="SAPBEXHLevel0 4 2 5 2" xfId="46539"/>
    <cellStyle name="SAPBEXHLevel0 4 2 6" xfId="46540"/>
    <cellStyle name="SAPBEXHLevel0 4 3" xfId="46541"/>
    <cellStyle name="SAPBEXHLevel0 4 3 2" xfId="46542"/>
    <cellStyle name="SAPBEXHLevel0 4 3 2 2" xfId="46543"/>
    <cellStyle name="SAPBEXHLevel0 4 3 2 2 2" xfId="46544"/>
    <cellStyle name="SAPBEXHLevel0 4 3 2 2 2 2" xfId="46545"/>
    <cellStyle name="SAPBEXHLevel0 4 3 2 2 3" xfId="46546"/>
    <cellStyle name="SAPBEXHLevel0 4 3 2 3" xfId="46547"/>
    <cellStyle name="SAPBEXHLevel0 4 3 2 3 2" xfId="46548"/>
    <cellStyle name="SAPBEXHLevel0 4 3 2 3 2 2" xfId="46549"/>
    <cellStyle name="SAPBEXHLevel0 4 3 2 3 3" xfId="46550"/>
    <cellStyle name="SAPBEXHLevel0 4 3 2 4" xfId="46551"/>
    <cellStyle name="SAPBEXHLevel0 4 3 2 4 2" xfId="46552"/>
    <cellStyle name="SAPBEXHLevel0 4 3 2 5" xfId="46553"/>
    <cellStyle name="SAPBEXHLevel0 4 3 3" xfId="46554"/>
    <cellStyle name="SAPBEXHLevel0 4 3 3 2" xfId="46555"/>
    <cellStyle name="SAPBEXHLevel0 4 3 3 2 2" xfId="46556"/>
    <cellStyle name="SAPBEXHLevel0 4 3 3 2 2 2" xfId="46557"/>
    <cellStyle name="SAPBEXHLevel0 4 3 3 2 3" xfId="46558"/>
    <cellStyle name="SAPBEXHLevel0 4 3 3 3" xfId="46559"/>
    <cellStyle name="SAPBEXHLevel0 4 3 3 3 2" xfId="46560"/>
    <cellStyle name="SAPBEXHLevel0 4 3 3 4" xfId="46561"/>
    <cellStyle name="SAPBEXHLevel0 4 3 4" xfId="46562"/>
    <cellStyle name="SAPBEXHLevel0 4 3 4 2" xfId="46563"/>
    <cellStyle name="SAPBEXHLevel0 4 3 4 2 2" xfId="46564"/>
    <cellStyle name="SAPBEXHLevel0 4 3 4 3" xfId="46565"/>
    <cellStyle name="SAPBEXHLevel0 4 3 5" xfId="46566"/>
    <cellStyle name="SAPBEXHLevel0 4 3 5 2" xfId="46567"/>
    <cellStyle name="SAPBEXHLevel0 4 3 5 2 2" xfId="46568"/>
    <cellStyle name="SAPBEXHLevel0 4 3 5 3" xfId="46569"/>
    <cellStyle name="SAPBEXHLevel0 4 3 6" xfId="46570"/>
    <cellStyle name="SAPBEXHLevel0 4 3 6 2" xfId="46571"/>
    <cellStyle name="SAPBEXHLevel0 4 3 7" xfId="46572"/>
    <cellStyle name="SAPBEXHLevel0 4 4" xfId="46573"/>
    <cellStyle name="SAPBEXHLevel0 4 4 2" xfId="46574"/>
    <cellStyle name="SAPBEXHLevel0 4 4 2 2" xfId="46575"/>
    <cellStyle name="SAPBEXHLevel0 4 4 2 2 2" xfId="46576"/>
    <cellStyle name="SAPBEXHLevel0 4 4 2 3" xfId="46577"/>
    <cellStyle name="SAPBEXHLevel0 4 4 3" xfId="46578"/>
    <cellStyle name="SAPBEXHLevel0 4 4 3 2" xfId="46579"/>
    <cellStyle name="SAPBEXHLevel0 4 4 4" xfId="46580"/>
    <cellStyle name="SAPBEXHLevel0 4 5" xfId="46581"/>
    <cellStyle name="SAPBEXHLevel0 4 5 2" xfId="46582"/>
    <cellStyle name="SAPBEXHLevel0 4 5 2 2" xfId="46583"/>
    <cellStyle name="SAPBEXHLevel0 4 5 3" xfId="46584"/>
    <cellStyle name="SAPBEXHLevel0 4 6" xfId="46585"/>
    <cellStyle name="SAPBEXHLevel0 4 6 2" xfId="46586"/>
    <cellStyle name="SAPBEXHLevel0 4 6 2 2" xfId="46587"/>
    <cellStyle name="SAPBEXHLevel0 4 6 3" xfId="46588"/>
    <cellStyle name="SAPBEXHLevel0 4 7" xfId="46589"/>
    <cellStyle name="SAPBEXHLevel0 4 7 2" xfId="46590"/>
    <cellStyle name="SAPBEXHLevel0 4 8" xfId="46591"/>
    <cellStyle name="SAPBEXHLevel0 5" xfId="46592"/>
    <cellStyle name="SAPBEXHLevel0 5 2" xfId="46593"/>
    <cellStyle name="SAPBEXHLevel0 5 2 2" xfId="46594"/>
    <cellStyle name="SAPBEXHLevel0 5 2 2 2" xfId="46595"/>
    <cellStyle name="SAPBEXHLevel0 5 2 3" xfId="46596"/>
    <cellStyle name="SAPBEXHLevel0 5 3" xfId="46597"/>
    <cellStyle name="SAPBEXHLevel0 5 3 2" xfId="46598"/>
    <cellStyle name="SAPBEXHLevel0 5 3 2 2" xfId="46599"/>
    <cellStyle name="SAPBEXHLevel0 5 3 3" xfId="46600"/>
    <cellStyle name="SAPBEXHLevel0 5 4" xfId="46601"/>
    <cellStyle name="SAPBEXHLevel0 5 4 2" xfId="46602"/>
    <cellStyle name="SAPBEXHLevel0 5 4 2 2" xfId="46603"/>
    <cellStyle name="SAPBEXHLevel0 5 4 3" xfId="46604"/>
    <cellStyle name="SAPBEXHLevel0 5 5" xfId="46605"/>
    <cellStyle name="SAPBEXHLevel0 5 5 2" xfId="46606"/>
    <cellStyle name="SAPBEXHLevel0 5 6" xfId="46607"/>
    <cellStyle name="SAPBEXHLevel0 6" xfId="46608"/>
    <cellStyle name="SAPBEXHLevel0 6 2" xfId="46609"/>
    <cellStyle name="SAPBEXHLevel0 6 2 2" xfId="46610"/>
    <cellStyle name="SAPBEXHLevel0 6 3" xfId="46611"/>
    <cellStyle name="SAPBEXHLevel0 6 3 2" xfId="46612"/>
    <cellStyle name="SAPBEXHLevel0 6 3 2 2" xfId="46613"/>
    <cellStyle name="SAPBEXHLevel0 6 3 3" xfId="46614"/>
    <cellStyle name="SAPBEXHLevel0 6 4" xfId="46615"/>
    <cellStyle name="SAPBEXHLevel0 6 4 2" xfId="46616"/>
    <cellStyle name="SAPBEXHLevel0 6 4 2 2" xfId="46617"/>
    <cellStyle name="SAPBEXHLevel0 6 4 3" xfId="46618"/>
    <cellStyle name="SAPBEXHLevel0 6 5" xfId="46619"/>
    <cellStyle name="SAPBEXHLevel0 7" xfId="46620"/>
    <cellStyle name="SAPBEXHLevel0 7 2" xfId="46621"/>
    <cellStyle name="SAPBEXHLevel0 7 2 2" xfId="46622"/>
    <cellStyle name="SAPBEXHLevel0 7 2 2 2" xfId="46623"/>
    <cellStyle name="SAPBEXHLevel0 7 2 3" xfId="46624"/>
    <cellStyle name="SAPBEXHLevel0 7 2 3 2" xfId="46625"/>
    <cellStyle name="SAPBEXHLevel0 7 2 3 2 2" xfId="46626"/>
    <cellStyle name="SAPBEXHLevel0 7 2 3 3" xfId="46627"/>
    <cellStyle name="SAPBEXHLevel0 7 2 4" xfId="46628"/>
    <cellStyle name="SAPBEXHLevel0 7 3" xfId="46629"/>
    <cellStyle name="SAPBEXHLevel0 7 3 2" xfId="46630"/>
    <cellStyle name="SAPBEXHLevel0 7 3 2 2" xfId="46631"/>
    <cellStyle name="SAPBEXHLevel0 7 3 3" xfId="46632"/>
    <cellStyle name="SAPBEXHLevel0 7 4" xfId="46633"/>
    <cellStyle name="SAPBEXHLevel0 7 4 2" xfId="46634"/>
    <cellStyle name="SAPBEXHLevel0 7 4 2 2" xfId="46635"/>
    <cellStyle name="SAPBEXHLevel0 7 4 3" xfId="46636"/>
    <cellStyle name="SAPBEXHLevel0 7 5" xfId="46637"/>
    <cellStyle name="SAPBEXHLevel0 7 5 2" xfId="46638"/>
    <cellStyle name="SAPBEXHLevel0 7 5 2 2" xfId="46639"/>
    <cellStyle name="SAPBEXHLevel0 7 5 3" xfId="46640"/>
    <cellStyle name="SAPBEXHLevel0 7 6" xfId="46641"/>
    <cellStyle name="SAPBEXHLevel0 8" xfId="46642"/>
    <cellStyle name="SAPBEXHLevel0 8 2" xfId="46643"/>
    <cellStyle name="SAPBEXHLevel0 8 2 2" xfId="46644"/>
    <cellStyle name="SAPBEXHLevel0 8 3" xfId="46645"/>
    <cellStyle name="SAPBEXHLevel0 9" xfId="46646"/>
    <cellStyle name="SAPBEXHLevel0 9 2" xfId="46647"/>
    <cellStyle name="SAPBEXHLevel0 9 2 2" xfId="46648"/>
    <cellStyle name="SAPBEXHLevel0 9 3" xfId="46649"/>
    <cellStyle name="SAPBEXHLevel0X" xfId="234"/>
    <cellStyle name="SAPBEXHLevel0X 10" xfId="46650"/>
    <cellStyle name="SAPBEXHLevel0X 10 2" xfId="46651"/>
    <cellStyle name="SAPBEXHLevel0X 10 2 2" xfId="46652"/>
    <cellStyle name="SAPBEXHLevel0X 10 2 2 2" xfId="46653"/>
    <cellStyle name="SAPBEXHLevel0X 10 2 3" xfId="46654"/>
    <cellStyle name="SAPBEXHLevel0X 10 3" xfId="46655"/>
    <cellStyle name="SAPBEXHLevel0X 10 3 2" xfId="46656"/>
    <cellStyle name="SAPBEXHLevel0X 10 4" xfId="46657"/>
    <cellStyle name="SAPBEXHLevel0X 11" xfId="46658"/>
    <cellStyle name="SAPBEXHLevel0X 11 2" xfId="46659"/>
    <cellStyle name="SAPBEXHLevel0X 11 2 2" xfId="46660"/>
    <cellStyle name="SAPBEXHLevel0X 11 3" xfId="46661"/>
    <cellStyle name="SAPBEXHLevel0X 12" xfId="46662"/>
    <cellStyle name="SAPBEXHLevel0X 12 2" xfId="46663"/>
    <cellStyle name="SAPBEXHLevel0X 12 2 2" xfId="46664"/>
    <cellStyle name="SAPBEXHLevel0X 12 3" xfId="46665"/>
    <cellStyle name="SAPBEXHLevel0X 13" xfId="46666"/>
    <cellStyle name="SAPBEXHLevel0X 13 2" xfId="46667"/>
    <cellStyle name="SAPBEXHLevel0X 13 2 2" xfId="46668"/>
    <cellStyle name="SAPBEXHLevel0X 13 3" xfId="46669"/>
    <cellStyle name="SAPBEXHLevel0X 14" xfId="46670"/>
    <cellStyle name="SAPBEXHLevel0X 14 2" xfId="46671"/>
    <cellStyle name="SAPBEXHLevel0X 14 2 2" xfId="46672"/>
    <cellStyle name="SAPBEXHLevel0X 14 3" xfId="46673"/>
    <cellStyle name="SAPBEXHLevel0X 15" xfId="46674"/>
    <cellStyle name="SAPBEXHLevel0X 15 2" xfId="46675"/>
    <cellStyle name="SAPBEXHLevel0X 15 2 2" xfId="46676"/>
    <cellStyle name="SAPBEXHLevel0X 15 2 2 2" xfId="46677"/>
    <cellStyle name="SAPBEXHLevel0X 15 2 3" xfId="46678"/>
    <cellStyle name="SAPBEXHLevel0X 15 3" xfId="46679"/>
    <cellStyle name="SAPBEXHLevel0X 15 3 2" xfId="46680"/>
    <cellStyle name="SAPBEXHLevel0X 15 4" xfId="46681"/>
    <cellStyle name="SAPBEXHLevel0X 16" xfId="46682"/>
    <cellStyle name="SAPBEXHLevel0X 16 2" xfId="46683"/>
    <cellStyle name="SAPBEXHLevel0X 16 3" xfId="46684"/>
    <cellStyle name="SAPBEXHLevel0X 17" xfId="46685"/>
    <cellStyle name="SAPBEXHLevel0X 17 2" xfId="46686"/>
    <cellStyle name="SAPBEXHLevel0X 17 3" xfId="46687"/>
    <cellStyle name="SAPBEXHLevel0X 18" xfId="46688"/>
    <cellStyle name="SAPBEXHLevel0X 18 2" xfId="46689"/>
    <cellStyle name="SAPBEXHLevel0X 19" xfId="46690"/>
    <cellStyle name="SAPBEXHLevel0X 2" xfId="46691"/>
    <cellStyle name="SAPBEXHLevel0X 2 2" xfId="46692"/>
    <cellStyle name="SAPBEXHLevel0X 2 2 2" xfId="46693"/>
    <cellStyle name="SAPBEXHLevel0X 2 2 2 2" xfId="46694"/>
    <cellStyle name="SAPBEXHLevel0X 2 2 2 2 2" xfId="46695"/>
    <cellStyle name="SAPBEXHLevel0X 2 2 2 3" xfId="46696"/>
    <cellStyle name="SAPBEXHLevel0X 2 2 3" xfId="46697"/>
    <cellStyle name="SAPBEXHLevel0X 2 2 3 2" xfId="46698"/>
    <cellStyle name="SAPBEXHLevel0X 2 2 3 2 2" xfId="46699"/>
    <cellStyle name="SAPBEXHLevel0X 2 2 3 3" xfId="46700"/>
    <cellStyle name="SAPBEXHLevel0X 2 2 4" xfId="46701"/>
    <cellStyle name="SAPBEXHLevel0X 2 2 4 2" xfId="46702"/>
    <cellStyle name="SAPBEXHLevel0X 2 2 4 2 2" xfId="46703"/>
    <cellStyle name="SAPBEXHLevel0X 2 2 4 3" xfId="46704"/>
    <cellStyle name="SAPBEXHLevel0X 2 2 5" xfId="46705"/>
    <cellStyle name="SAPBEXHLevel0X 2 2 5 2" xfId="46706"/>
    <cellStyle name="SAPBEXHLevel0X 2 2 6" xfId="46707"/>
    <cellStyle name="SAPBEXHLevel0X 2 3" xfId="46708"/>
    <cellStyle name="SAPBEXHLevel0X 2 3 2" xfId="46709"/>
    <cellStyle name="SAPBEXHLevel0X 2 3 2 2" xfId="46710"/>
    <cellStyle name="SAPBEXHLevel0X 2 3 2 2 2" xfId="46711"/>
    <cellStyle name="SAPBEXHLevel0X 2 3 2 2 2 2" xfId="46712"/>
    <cellStyle name="SAPBEXHLevel0X 2 3 2 2 3" xfId="46713"/>
    <cellStyle name="SAPBEXHLevel0X 2 3 2 3" xfId="46714"/>
    <cellStyle name="SAPBEXHLevel0X 2 3 2 3 2" xfId="46715"/>
    <cellStyle name="SAPBEXHLevel0X 2 3 2 3 2 2" xfId="46716"/>
    <cellStyle name="SAPBEXHLevel0X 2 3 2 3 3" xfId="46717"/>
    <cellStyle name="SAPBEXHLevel0X 2 3 2 4" xfId="46718"/>
    <cellStyle name="SAPBEXHLevel0X 2 3 2 4 2" xfId="46719"/>
    <cellStyle name="SAPBEXHLevel0X 2 3 2 5" xfId="46720"/>
    <cellStyle name="SAPBEXHLevel0X 2 3 3" xfId="46721"/>
    <cellStyle name="SAPBEXHLevel0X 2 3 3 2" xfId="46722"/>
    <cellStyle name="SAPBEXHLevel0X 2 3 3 2 2" xfId="46723"/>
    <cellStyle name="SAPBEXHLevel0X 2 3 3 2 2 2" xfId="46724"/>
    <cellStyle name="SAPBEXHLevel0X 2 3 3 2 3" xfId="46725"/>
    <cellStyle name="SAPBEXHLevel0X 2 3 3 3" xfId="46726"/>
    <cellStyle name="SAPBEXHLevel0X 2 3 3 3 2" xfId="46727"/>
    <cellStyle name="SAPBEXHLevel0X 2 3 3 4" xfId="46728"/>
    <cellStyle name="SAPBEXHLevel0X 2 3 4" xfId="46729"/>
    <cellStyle name="SAPBEXHLevel0X 2 3 4 2" xfId="46730"/>
    <cellStyle name="SAPBEXHLevel0X 2 3 4 2 2" xfId="46731"/>
    <cellStyle name="SAPBEXHLevel0X 2 3 4 3" xfId="46732"/>
    <cellStyle name="SAPBEXHLevel0X 2 3 5" xfId="46733"/>
    <cellStyle name="SAPBEXHLevel0X 2 3 5 2" xfId="46734"/>
    <cellStyle name="SAPBEXHLevel0X 2 3 5 2 2" xfId="46735"/>
    <cellStyle name="SAPBEXHLevel0X 2 3 5 3" xfId="46736"/>
    <cellStyle name="SAPBEXHLevel0X 2 3 6" xfId="46737"/>
    <cellStyle name="SAPBEXHLevel0X 2 3 6 2" xfId="46738"/>
    <cellStyle name="SAPBEXHLevel0X 2 3 7" xfId="46739"/>
    <cellStyle name="SAPBEXHLevel0X 2 4" xfId="46740"/>
    <cellStyle name="SAPBEXHLevel0X 2 4 2" xfId="46741"/>
    <cellStyle name="SAPBEXHLevel0X 2 4 2 2" xfId="46742"/>
    <cellStyle name="SAPBEXHLevel0X 2 4 2 2 2" xfId="46743"/>
    <cellStyle name="SAPBEXHLevel0X 2 4 2 3" xfId="46744"/>
    <cellStyle name="SAPBEXHLevel0X 2 4 3" xfId="46745"/>
    <cellStyle name="SAPBEXHLevel0X 2 4 3 2" xfId="46746"/>
    <cellStyle name="SAPBEXHLevel0X 2 4 4" xfId="46747"/>
    <cellStyle name="SAPBEXHLevel0X 2 5" xfId="46748"/>
    <cellStyle name="SAPBEXHLevel0X 2 5 2" xfId="46749"/>
    <cellStyle name="SAPBEXHLevel0X 2 5 2 2" xfId="46750"/>
    <cellStyle name="SAPBEXHLevel0X 2 5 3" xfId="46751"/>
    <cellStyle name="SAPBEXHLevel0X 2 6" xfId="46752"/>
    <cellStyle name="SAPBEXHLevel0X 2 6 2" xfId="46753"/>
    <cellStyle name="SAPBEXHLevel0X 2 6 2 2" xfId="46754"/>
    <cellStyle name="SAPBEXHLevel0X 2 6 3" xfId="46755"/>
    <cellStyle name="SAPBEXHLevel0X 2 7" xfId="46756"/>
    <cellStyle name="SAPBEXHLevel0X 2 7 2" xfId="46757"/>
    <cellStyle name="SAPBEXHLevel0X 2 8" xfId="46758"/>
    <cellStyle name="SAPBEXHLevel0X 20" xfId="46759"/>
    <cellStyle name="SAPBEXHLevel0X 21" xfId="46760"/>
    <cellStyle name="SAPBEXHLevel0X 22" xfId="46761"/>
    <cellStyle name="SAPBEXHLevel0X 3" xfId="46762"/>
    <cellStyle name="SAPBEXHLevel0X 3 2" xfId="46763"/>
    <cellStyle name="SAPBEXHLevel0X 3 2 2" xfId="46764"/>
    <cellStyle name="SAPBEXHLevel0X 3 2 2 2" xfId="46765"/>
    <cellStyle name="SAPBEXHLevel0X 3 2 2 2 2" xfId="46766"/>
    <cellStyle name="SAPBEXHLevel0X 3 2 2 3" xfId="46767"/>
    <cellStyle name="SAPBEXHLevel0X 3 2 3" xfId="46768"/>
    <cellStyle name="SAPBEXHLevel0X 3 2 3 2" xfId="46769"/>
    <cellStyle name="SAPBEXHLevel0X 3 2 3 2 2" xfId="46770"/>
    <cellStyle name="SAPBEXHLevel0X 3 2 3 3" xfId="46771"/>
    <cellStyle name="SAPBEXHLevel0X 3 2 4" xfId="46772"/>
    <cellStyle name="SAPBEXHLevel0X 3 2 4 2" xfId="46773"/>
    <cellStyle name="SAPBEXHLevel0X 3 2 4 2 2" xfId="46774"/>
    <cellStyle name="SAPBEXHLevel0X 3 2 4 3" xfId="46775"/>
    <cellStyle name="SAPBEXHLevel0X 3 2 5" xfId="46776"/>
    <cellStyle name="SAPBEXHLevel0X 3 2 5 2" xfId="46777"/>
    <cellStyle name="SAPBEXHLevel0X 3 2 6" xfId="46778"/>
    <cellStyle name="SAPBEXHLevel0X 3 3" xfId="46779"/>
    <cellStyle name="SAPBEXHLevel0X 3 3 2" xfId="46780"/>
    <cellStyle name="SAPBEXHLevel0X 3 3 2 2" xfId="46781"/>
    <cellStyle name="SAPBEXHLevel0X 3 3 2 2 2" xfId="46782"/>
    <cellStyle name="SAPBEXHLevel0X 3 3 2 3" xfId="46783"/>
    <cellStyle name="SAPBEXHLevel0X 3 3 3" xfId="46784"/>
    <cellStyle name="SAPBEXHLevel0X 3 3 3 2" xfId="46785"/>
    <cellStyle name="SAPBEXHLevel0X 3 3 4" xfId="46786"/>
    <cellStyle name="SAPBEXHLevel0X 3 4" xfId="46787"/>
    <cellStyle name="SAPBEXHLevel0X 3 4 2" xfId="46788"/>
    <cellStyle name="SAPBEXHLevel0X 3 4 2 2" xfId="46789"/>
    <cellStyle name="SAPBEXHLevel0X 3 4 3" xfId="46790"/>
    <cellStyle name="SAPBEXHLevel0X 3 5" xfId="46791"/>
    <cellStyle name="SAPBEXHLevel0X 3 5 2" xfId="46792"/>
    <cellStyle name="SAPBEXHLevel0X 3 5 2 2" xfId="46793"/>
    <cellStyle name="SAPBEXHLevel0X 3 5 3" xfId="46794"/>
    <cellStyle name="SAPBEXHLevel0X 3 6" xfId="46795"/>
    <cellStyle name="SAPBEXHLevel0X 3 6 2" xfId="46796"/>
    <cellStyle name="SAPBEXHLevel0X 3 7" xfId="46797"/>
    <cellStyle name="SAPBEXHLevel0X 4" xfId="46798"/>
    <cellStyle name="SAPBEXHLevel0X 4 2" xfId="46799"/>
    <cellStyle name="SAPBEXHLevel0X 4 2 2" xfId="46800"/>
    <cellStyle name="SAPBEXHLevel0X 4 2 2 2" xfId="46801"/>
    <cellStyle name="SAPBEXHLevel0X 4 2 2 2 2" xfId="46802"/>
    <cellStyle name="SAPBEXHLevel0X 4 2 2 3" xfId="46803"/>
    <cellStyle name="SAPBEXHLevel0X 4 2 3" xfId="46804"/>
    <cellStyle name="SAPBEXHLevel0X 4 2 3 2" xfId="46805"/>
    <cellStyle name="SAPBEXHLevel0X 4 2 3 2 2" xfId="46806"/>
    <cellStyle name="SAPBEXHLevel0X 4 2 3 3" xfId="46807"/>
    <cellStyle name="SAPBEXHLevel0X 4 2 4" xfId="46808"/>
    <cellStyle name="SAPBEXHLevel0X 4 2 4 2" xfId="46809"/>
    <cellStyle name="SAPBEXHLevel0X 4 2 4 2 2" xfId="46810"/>
    <cellStyle name="SAPBEXHLevel0X 4 2 4 3" xfId="46811"/>
    <cellStyle name="SAPBEXHLevel0X 4 2 5" xfId="46812"/>
    <cellStyle name="SAPBEXHLevel0X 4 2 5 2" xfId="46813"/>
    <cellStyle name="SAPBEXHLevel0X 4 2 6" xfId="46814"/>
    <cellStyle name="SAPBEXHLevel0X 4 3" xfId="46815"/>
    <cellStyle name="SAPBEXHLevel0X 4 3 2" xfId="46816"/>
    <cellStyle name="SAPBEXHLevel0X 4 3 2 2" xfId="46817"/>
    <cellStyle name="SAPBEXHLevel0X 4 3 2 2 2" xfId="46818"/>
    <cellStyle name="SAPBEXHLevel0X 4 3 2 2 2 2" xfId="46819"/>
    <cellStyle name="SAPBEXHLevel0X 4 3 2 2 3" xfId="46820"/>
    <cellStyle name="SAPBEXHLevel0X 4 3 2 3" xfId="46821"/>
    <cellStyle name="SAPBEXHLevel0X 4 3 2 3 2" xfId="46822"/>
    <cellStyle name="SAPBEXHLevel0X 4 3 2 3 2 2" xfId="46823"/>
    <cellStyle name="SAPBEXHLevel0X 4 3 2 3 3" xfId="46824"/>
    <cellStyle name="SAPBEXHLevel0X 4 3 2 4" xfId="46825"/>
    <cellStyle name="SAPBEXHLevel0X 4 3 2 4 2" xfId="46826"/>
    <cellStyle name="SAPBEXHLevel0X 4 3 2 5" xfId="46827"/>
    <cellStyle name="SAPBEXHLevel0X 4 3 3" xfId="46828"/>
    <cellStyle name="SAPBEXHLevel0X 4 3 3 2" xfId="46829"/>
    <cellStyle name="SAPBEXHLevel0X 4 3 3 2 2" xfId="46830"/>
    <cellStyle name="SAPBEXHLevel0X 4 3 3 2 2 2" xfId="46831"/>
    <cellStyle name="SAPBEXHLevel0X 4 3 3 2 3" xfId="46832"/>
    <cellStyle name="SAPBEXHLevel0X 4 3 3 3" xfId="46833"/>
    <cellStyle name="SAPBEXHLevel0X 4 3 3 3 2" xfId="46834"/>
    <cellStyle name="SAPBEXHLevel0X 4 3 3 4" xfId="46835"/>
    <cellStyle name="SAPBEXHLevel0X 4 3 4" xfId="46836"/>
    <cellStyle name="SAPBEXHLevel0X 4 3 4 2" xfId="46837"/>
    <cellStyle name="SAPBEXHLevel0X 4 3 4 2 2" xfId="46838"/>
    <cellStyle name="SAPBEXHLevel0X 4 3 4 3" xfId="46839"/>
    <cellStyle name="SAPBEXHLevel0X 4 3 5" xfId="46840"/>
    <cellStyle name="SAPBEXHLevel0X 4 3 5 2" xfId="46841"/>
    <cellStyle name="SAPBEXHLevel0X 4 3 5 2 2" xfId="46842"/>
    <cellStyle name="SAPBEXHLevel0X 4 3 5 3" xfId="46843"/>
    <cellStyle name="SAPBEXHLevel0X 4 3 6" xfId="46844"/>
    <cellStyle name="SAPBEXHLevel0X 4 3 6 2" xfId="46845"/>
    <cellStyle name="SAPBEXHLevel0X 4 3 7" xfId="46846"/>
    <cellStyle name="SAPBEXHLevel0X 4 4" xfId="46847"/>
    <cellStyle name="SAPBEXHLevel0X 4 4 2" xfId="46848"/>
    <cellStyle name="SAPBEXHLevel0X 4 4 2 2" xfId="46849"/>
    <cellStyle name="SAPBEXHLevel0X 4 4 2 2 2" xfId="46850"/>
    <cellStyle name="SAPBEXHLevel0X 4 4 2 3" xfId="46851"/>
    <cellStyle name="SAPBEXHLevel0X 4 4 3" xfId="46852"/>
    <cellStyle name="SAPBEXHLevel0X 4 4 3 2" xfId="46853"/>
    <cellStyle name="SAPBEXHLevel0X 4 4 4" xfId="46854"/>
    <cellStyle name="SAPBEXHLevel0X 4 5" xfId="46855"/>
    <cellStyle name="SAPBEXHLevel0X 4 5 2" xfId="46856"/>
    <cellStyle name="SAPBEXHLevel0X 4 5 2 2" xfId="46857"/>
    <cellStyle name="SAPBEXHLevel0X 4 5 3" xfId="46858"/>
    <cellStyle name="SAPBEXHLevel0X 4 6" xfId="46859"/>
    <cellStyle name="SAPBEXHLevel0X 4 6 2" xfId="46860"/>
    <cellStyle name="SAPBEXHLevel0X 4 6 2 2" xfId="46861"/>
    <cellStyle name="SAPBEXHLevel0X 4 6 3" xfId="46862"/>
    <cellStyle name="SAPBEXHLevel0X 4 7" xfId="46863"/>
    <cellStyle name="SAPBEXHLevel0X 4 7 2" xfId="46864"/>
    <cellStyle name="SAPBEXHLevel0X 4 8" xfId="46865"/>
    <cellStyle name="SAPBEXHLevel0X 5" xfId="46866"/>
    <cellStyle name="SAPBEXHLevel0X 5 2" xfId="46867"/>
    <cellStyle name="SAPBEXHLevel0X 5 2 2" xfId="46868"/>
    <cellStyle name="SAPBEXHLevel0X 5 2 2 2" xfId="46869"/>
    <cellStyle name="SAPBEXHLevel0X 5 2 3" xfId="46870"/>
    <cellStyle name="SAPBEXHLevel0X 5 3" xfId="46871"/>
    <cellStyle name="SAPBEXHLevel0X 5 3 2" xfId="46872"/>
    <cellStyle name="SAPBEXHLevel0X 5 3 2 2" xfId="46873"/>
    <cellStyle name="SAPBEXHLevel0X 5 3 3" xfId="46874"/>
    <cellStyle name="SAPBEXHLevel0X 5 4" xfId="46875"/>
    <cellStyle name="SAPBEXHLevel0X 5 4 2" xfId="46876"/>
    <cellStyle name="SAPBEXHLevel0X 5 4 2 2" xfId="46877"/>
    <cellStyle name="SAPBEXHLevel0X 5 4 3" xfId="46878"/>
    <cellStyle name="SAPBEXHLevel0X 5 5" xfId="46879"/>
    <cellStyle name="SAPBEXHLevel0X 5 5 2" xfId="46880"/>
    <cellStyle name="SAPBEXHLevel0X 5 6" xfId="46881"/>
    <cellStyle name="SAPBEXHLevel0X 6" xfId="46882"/>
    <cellStyle name="SAPBEXHLevel0X 6 2" xfId="46883"/>
    <cellStyle name="SAPBEXHLevel0X 6 2 2" xfId="46884"/>
    <cellStyle name="SAPBEXHLevel0X 6 2 2 2" xfId="46885"/>
    <cellStyle name="SAPBEXHLevel0X 6 2 3" xfId="46886"/>
    <cellStyle name="SAPBEXHLevel0X 6 3" xfId="46887"/>
    <cellStyle name="SAPBEXHLevel0X 6 3 2" xfId="46888"/>
    <cellStyle name="SAPBEXHLevel0X 6 3 2 2" xfId="46889"/>
    <cellStyle name="SAPBEXHLevel0X 6 3 3" xfId="46890"/>
    <cellStyle name="SAPBEXHLevel0X 6 4" xfId="46891"/>
    <cellStyle name="SAPBEXHLevel0X 6 4 2" xfId="46892"/>
    <cellStyle name="SAPBEXHLevel0X 6 4 2 2" xfId="46893"/>
    <cellStyle name="SAPBEXHLevel0X 6 4 3" xfId="46894"/>
    <cellStyle name="SAPBEXHLevel0X 6 5" xfId="46895"/>
    <cellStyle name="SAPBEXHLevel0X 6 5 2" xfId="46896"/>
    <cellStyle name="SAPBEXHLevel0X 6 6" xfId="46897"/>
    <cellStyle name="SAPBEXHLevel0X 7" xfId="46898"/>
    <cellStyle name="SAPBEXHLevel0X 7 2" xfId="46899"/>
    <cellStyle name="SAPBEXHLevel0X 7 2 2" xfId="46900"/>
    <cellStyle name="SAPBEXHLevel0X 7 2 2 2" xfId="46901"/>
    <cellStyle name="SAPBEXHLevel0X 7 2 2 2 2" xfId="46902"/>
    <cellStyle name="SAPBEXHLevel0X 7 2 2 3" xfId="46903"/>
    <cellStyle name="SAPBEXHLevel0X 7 2 3" xfId="46904"/>
    <cellStyle name="SAPBEXHLevel0X 7 2 3 2" xfId="46905"/>
    <cellStyle name="SAPBEXHLevel0X 7 2 3 2 2" xfId="46906"/>
    <cellStyle name="SAPBEXHLevel0X 7 2 3 3" xfId="46907"/>
    <cellStyle name="SAPBEXHLevel0X 7 2 4" xfId="46908"/>
    <cellStyle name="SAPBEXHLevel0X 7 2 4 2" xfId="46909"/>
    <cellStyle name="SAPBEXHLevel0X 7 2 5" xfId="46910"/>
    <cellStyle name="SAPBEXHLevel0X 7 3" xfId="46911"/>
    <cellStyle name="SAPBEXHLevel0X 7 3 2" xfId="46912"/>
    <cellStyle name="SAPBEXHLevel0X 7 3 2 2" xfId="46913"/>
    <cellStyle name="SAPBEXHLevel0X 7 3 2 2 2" xfId="46914"/>
    <cellStyle name="SAPBEXHLevel0X 7 3 2 3" xfId="46915"/>
    <cellStyle name="SAPBEXHLevel0X 7 3 3" xfId="46916"/>
    <cellStyle name="SAPBEXHLevel0X 7 3 3 2" xfId="46917"/>
    <cellStyle name="SAPBEXHLevel0X 7 3 4" xfId="46918"/>
    <cellStyle name="SAPBEXHLevel0X 7 4" xfId="46919"/>
    <cellStyle name="SAPBEXHLevel0X 7 4 2" xfId="46920"/>
    <cellStyle name="SAPBEXHLevel0X 7 4 2 2" xfId="46921"/>
    <cellStyle name="SAPBEXHLevel0X 7 4 3" xfId="46922"/>
    <cellStyle name="SAPBEXHLevel0X 7 5" xfId="46923"/>
    <cellStyle name="SAPBEXHLevel0X 7 5 2" xfId="46924"/>
    <cellStyle name="SAPBEXHLevel0X 7 5 2 2" xfId="46925"/>
    <cellStyle name="SAPBEXHLevel0X 7 5 3" xfId="46926"/>
    <cellStyle name="SAPBEXHLevel0X 7 6" xfId="46927"/>
    <cellStyle name="SAPBEXHLevel0X 7 6 2" xfId="46928"/>
    <cellStyle name="SAPBEXHLevel0X 7 7" xfId="46929"/>
    <cellStyle name="SAPBEXHLevel0X 8" xfId="46930"/>
    <cellStyle name="SAPBEXHLevel0X 8 2" xfId="46931"/>
    <cellStyle name="SAPBEXHLevel0X 8 2 2" xfId="46932"/>
    <cellStyle name="SAPBEXHLevel0X 8 2 2 2" xfId="46933"/>
    <cellStyle name="SAPBEXHLevel0X 8 2 3" xfId="46934"/>
    <cellStyle name="SAPBEXHLevel0X 8 3" xfId="46935"/>
    <cellStyle name="SAPBEXHLevel0X 8 3 2" xfId="46936"/>
    <cellStyle name="SAPBEXHLevel0X 8 3 2 2" xfId="46937"/>
    <cellStyle name="SAPBEXHLevel0X 8 3 3" xfId="46938"/>
    <cellStyle name="SAPBEXHLevel0X 8 4" xfId="46939"/>
    <cellStyle name="SAPBEXHLevel0X 8 4 2" xfId="46940"/>
    <cellStyle name="SAPBEXHLevel0X 8 5" xfId="46941"/>
    <cellStyle name="SAPBEXHLevel0X 9" xfId="46942"/>
    <cellStyle name="SAPBEXHLevel0X 9 2" xfId="46943"/>
    <cellStyle name="SAPBEXHLevel0X 9 2 2" xfId="46944"/>
    <cellStyle name="SAPBEXHLevel0X 9 2 2 2" xfId="46945"/>
    <cellStyle name="SAPBEXHLevel0X 9 2 2 2 2" xfId="46946"/>
    <cellStyle name="SAPBEXHLevel0X 9 2 2 3" xfId="46947"/>
    <cellStyle name="SAPBEXHLevel0X 9 2 3" xfId="46948"/>
    <cellStyle name="SAPBEXHLevel0X 9 2 3 2" xfId="46949"/>
    <cellStyle name="SAPBEXHLevel0X 9 2 4" xfId="46950"/>
    <cellStyle name="SAPBEXHLevel0X 9 3" xfId="46951"/>
    <cellStyle name="SAPBEXHLevel0X 9 3 2" xfId="46952"/>
    <cellStyle name="SAPBEXHLevel0X 9 3 2 2" xfId="46953"/>
    <cellStyle name="SAPBEXHLevel0X 9 3 2 2 2" xfId="46954"/>
    <cellStyle name="SAPBEXHLevel0X 9 3 2 2 2 2" xfId="46955"/>
    <cellStyle name="SAPBEXHLevel0X 9 3 2 2 3" xfId="46956"/>
    <cellStyle name="SAPBEXHLevel0X 9 3 2 3" xfId="46957"/>
    <cellStyle name="SAPBEXHLevel0X 9 3 2 3 2" xfId="46958"/>
    <cellStyle name="SAPBEXHLevel0X 9 3 2 4" xfId="46959"/>
    <cellStyle name="SAPBEXHLevel0X 9 3 3" xfId="46960"/>
    <cellStyle name="SAPBEXHLevel0X 9 3 3 2" xfId="46961"/>
    <cellStyle name="SAPBEXHLevel0X 9 3 3 2 2" xfId="46962"/>
    <cellStyle name="SAPBEXHLevel0X 9 3 3 3" xfId="46963"/>
    <cellStyle name="SAPBEXHLevel0X 9 3 4" xfId="46964"/>
    <cellStyle name="SAPBEXHLevel0X 9 3 4 2" xfId="46965"/>
    <cellStyle name="SAPBEXHLevel0X 9 3 5" xfId="46966"/>
    <cellStyle name="SAPBEXHLevel0X 9 4" xfId="46967"/>
    <cellStyle name="SAPBEXHLevel0X 9 4 2" xfId="46968"/>
    <cellStyle name="SAPBEXHLevel0X 9 4 2 2" xfId="46969"/>
    <cellStyle name="SAPBEXHLevel0X 9 4 3" xfId="46970"/>
    <cellStyle name="SAPBEXHLevel0X 9 5" xfId="46971"/>
    <cellStyle name="SAPBEXHLevel0X 9 5 2" xfId="46972"/>
    <cellStyle name="SAPBEXHLevel0X 9 5 2 2" xfId="46973"/>
    <cellStyle name="SAPBEXHLevel0X 9 5 3" xfId="46974"/>
    <cellStyle name="SAPBEXHLevel0X 9 6" xfId="46975"/>
    <cellStyle name="SAPBEXHLevel0X 9 6 2" xfId="46976"/>
    <cellStyle name="SAPBEXHLevel0X 9 7" xfId="46977"/>
    <cellStyle name="SAPBEXHLevel1" xfId="235"/>
    <cellStyle name="SAPBEXHLevel1 10" xfId="46978"/>
    <cellStyle name="SAPBEXHLevel1 10 2" xfId="46979"/>
    <cellStyle name="SAPBEXHLevel1 10 2 2" xfId="46980"/>
    <cellStyle name="SAPBEXHLevel1 10 3" xfId="46981"/>
    <cellStyle name="SAPBEXHLevel1 11" xfId="46982"/>
    <cellStyle name="SAPBEXHLevel1 11 2" xfId="46983"/>
    <cellStyle name="SAPBEXHLevel1 12" xfId="46984"/>
    <cellStyle name="SAPBEXHLevel1 12 2" xfId="46985"/>
    <cellStyle name="SAPBEXHLevel1 12 2 2" xfId="46986"/>
    <cellStyle name="SAPBEXHLevel1 12 3" xfId="46987"/>
    <cellStyle name="SAPBEXHLevel1 12 3 2" xfId="46988"/>
    <cellStyle name="SAPBEXHLevel1 12 4" xfId="46989"/>
    <cellStyle name="SAPBEXHLevel1 13" xfId="46990"/>
    <cellStyle name="SAPBEXHLevel1 13 2" xfId="46991"/>
    <cellStyle name="SAPBEXHLevel1 14" xfId="46992"/>
    <cellStyle name="SAPBEXHLevel1 14 2" xfId="46993"/>
    <cellStyle name="SAPBEXHLevel1 14 3" xfId="46994"/>
    <cellStyle name="SAPBEXHLevel1 15" xfId="46995"/>
    <cellStyle name="SAPBEXHLevel1 15 2" xfId="46996"/>
    <cellStyle name="SAPBEXHLevel1 16" xfId="46997"/>
    <cellStyle name="SAPBEXHLevel1 16 2" xfId="46998"/>
    <cellStyle name="SAPBEXHLevel1 17" xfId="46999"/>
    <cellStyle name="SAPBEXHLevel1 18" xfId="47000"/>
    <cellStyle name="SAPBEXHLevel1 2" xfId="47001"/>
    <cellStyle name="SAPBEXHLevel1 2 10" xfId="47002"/>
    <cellStyle name="SAPBEXHLevel1 2 2" xfId="47003"/>
    <cellStyle name="SAPBEXHLevel1 2 2 2" xfId="47004"/>
    <cellStyle name="SAPBEXHLevel1 2 2 2 2" xfId="47005"/>
    <cellStyle name="SAPBEXHLevel1 2 2 2 2 2" xfId="47006"/>
    <cellStyle name="SAPBEXHLevel1 2 2 2 3" xfId="47007"/>
    <cellStyle name="SAPBEXHLevel1 2 2 3" xfId="47008"/>
    <cellStyle name="SAPBEXHLevel1 2 2 3 2" xfId="47009"/>
    <cellStyle name="SAPBEXHLevel1 2 2 3 2 2" xfId="47010"/>
    <cellStyle name="SAPBEXHLevel1 2 2 3 3" xfId="47011"/>
    <cellStyle name="SAPBEXHLevel1 2 2 4" xfId="47012"/>
    <cellStyle name="SAPBEXHLevel1 2 2 4 2" xfId="47013"/>
    <cellStyle name="SAPBEXHLevel1 2 2 4 2 2" xfId="47014"/>
    <cellStyle name="SAPBEXHLevel1 2 2 4 3" xfId="47015"/>
    <cellStyle name="SAPBEXHLevel1 2 2 5" xfId="47016"/>
    <cellStyle name="SAPBEXHLevel1 2 2 5 2" xfId="47017"/>
    <cellStyle name="SAPBEXHLevel1 2 2 6" xfId="47018"/>
    <cellStyle name="SAPBEXHLevel1 2 3" xfId="47019"/>
    <cellStyle name="SAPBEXHLevel1 2 3 2" xfId="47020"/>
    <cellStyle name="SAPBEXHLevel1 2 3 2 2" xfId="47021"/>
    <cellStyle name="SAPBEXHLevel1 2 3 2 2 2" xfId="47022"/>
    <cellStyle name="SAPBEXHLevel1 2 3 2 2 2 2" xfId="47023"/>
    <cellStyle name="SAPBEXHLevel1 2 3 2 2 3" xfId="47024"/>
    <cellStyle name="SAPBEXHLevel1 2 3 2 3" xfId="47025"/>
    <cellStyle name="SAPBEXHLevel1 2 3 2 3 2" xfId="47026"/>
    <cellStyle name="SAPBEXHLevel1 2 3 2 3 2 2" xfId="47027"/>
    <cellStyle name="SAPBEXHLevel1 2 3 2 3 3" xfId="47028"/>
    <cellStyle name="SAPBEXHLevel1 2 3 2 4" xfId="47029"/>
    <cellStyle name="SAPBEXHLevel1 2 3 2 4 2" xfId="47030"/>
    <cellStyle name="SAPBEXHLevel1 2 3 2 5" xfId="47031"/>
    <cellStyle name="SAPBEXHLevel1 2 3 3" xfId="47032"/>
    <cellStyle name="SAPBEXHLevel1 2 3 3 2" xfId="47033"/>
    <cellStyle name="SAPBEXHLevel1 2 3 3 2 2" xfId="47034"/>
    <cellStyle name="SAPBEXHLevel1 2 3 3 2 2 2" xfId="47035"/>
    <cellStyle name="SAPBEXHLevel1 2 3 3 2 3" xfId="47036"/>
    <cellStyle name="SAPBEXHLevel1 2 3 3 3" xfId="47037"/>
    <cellStyle name="SAPBEXHLevel1 2 3 3 3 2" xfId="47038"/>
    <cellStyle name="SAPBEXHLevel1 2 3 3 4" xfId="47039"/>
    <cellStyle name="SAPBEXHLevel1 2 3 4" xfId="47040"/>
    <cellStyle name="SAPBEXHLevel1 2 3 4 2" xfId="47041"/>
    <cellStyle name="SAPBEXHLevel1 2 3 4 2 2" xfId="47042"/>
    <cellStyle name="SAPBEXHLevel1 2 3 4 3" xfId="47043"/>
    <cellStyle name="SAPBEXHLevel1 2 3 5" xfId="47044"/>
    <cellStyle name="SAPBEXHLevel1 2 3 5 2" xfId="47045"/>
    <cellStyle name="SAPBEXHLevel1 2 3 5 2 2" xfId="47046"/>
    <cellStyle name="SAPBEXHLevel1 2 3 5 3" xfId="47047"/>
    <cellStyle name="SAPBEXHLevel1 2 3 6" xfId="47048"/>
    <cellStyle name="SAPBEXHLevel1 2 3 6 2" xfId="47049"/>
    <cellStyle name="SAPBEXHLevel1 2 3 7" xfId="47050"/>
    <cellStyle name="SAPBEXHLevel1 2 4" xfId="47051"/>
    <cellStyle name="SAPBEXHLevel1 2 4 2" xfId="47052"/>
    <cellStyle name="SAPBEXHLevel1 2 4 2 2" xfId="47053"/>
    <cellStyle name="SAPBEXHLevel1 2 4 2 2 2" xfId="47054"/>
    <cellStyle name="SAPBEXHLevel1 2 4 2 2 2 2" xfId="47055"/>
    <cellStyle name="SAPBEXHLevel1 2 4 2 2 2 2 2" xfId="47056"/>
    <cellStyle name="SAPBEXHLevel1 2 4 2 2 2 2 2 2" xfId="47057"/>
    <cellStyle name="SAPBEXHLevel1 2 4 2 2 2 2 3" xfId="47058"/>
    <cellStyle name="SAPBEXHLevel1 2 4 2 2 2 3" xfId="47059"/>
    <cellStyle name="SAPBEXHLevel1 2 4 2 2 2 3 2" xfId="47060"/>
    <cellStyle name="SAPBEXHLevel1 2 4 2 2 2 4" xfId="47061"/>
    <cellStyle name="SAPBEXHLevel1 2 4 2 2 3" xfId="47062"/>
    <cellStyle name="SAPBEXHLevel1 2 4 2 2 3 2" xfId="47063"/>
    <cellStyle name="SAPBEXHLevel1 2 4 2 2 3 2 2" xfId="47064"/>
    <cellStyle name="SAPBEXHLevel1 2 4 2 2 3 3" xfId="47065"/>
    <cellStyle name="SAPBEXHLevel1 2 4 2 2 4" xfId="47066"/>
    <cellStyle name="SAPBEXHLevel1 2 4 2 2 4 2" xfId="47067"/>
    <cellStyle name="SAPBEXHLevel1 2 4 2 2 5" xfId="47068"/>
    <cellStyle name="SAPBEXHLevel1 2 4 2 3" xfId="47069"/>
    <cellStyle name="SAPBEXHLevel1 2 4 2 3 2" xfId="47070"/>
    <cellStyle name="SAPBEXHLevel1 2 4 2 3 2 2" xfId="47071"/>
    <cellStyle name="SAPBEXHLevel1 2 4 2 3 3" xfId="47072"/>
    <cellStyle name="SAPBEXHLevel1 2 4 2 4" xfId="47073"/>
    <cellStyle name="SAPBEXHLevel1 2 4 2 4 2" xfId="47074"/>
    <cellStyle name="SAPBEXHLevel1 2 4 2 4 2 2" xfId="47075"/>
    <cellStyle name="SAPBEXHLevel1 2 4 2 4 2 2 2" xfId="47076"/>
    <cellStyle name="SAPBEXHLevel1 2 4 2 4 2 3" xfId="47077"/>
    <cellStyle name="SAPBEXHLevel1 2 4 2 4 3" xfId="47078"/>
    <cellStyle name="SAPBEXHLevel1 2 4 2 4 3 2" xfId="47079"/>
    <cellStyle name="SAPBEXHLevel1 2 4 2 4 4" xfId="47080"/>
    <cellStyle name="SAPBEXHLevel1 2 4 2 5" xfId="47081"/>
    <cellStyle name="SAPBEXHLevel1 2 4 2 5 2" xfId="47082"/>
    <cellStyle name="SAPBEXHLevel1 2 4 2 5 2 2" xfId="47083"/>
    <cellStyle name="SAPBEXHLevel1 2 4 2 5 3" xfId="47084"/>
    <cellStyle name="SAPBEXHLevel1 2 4 2 6" xfId="47085"/>
    <cellStyle name="SAPBEXHLevel1 2 4 2 6 2" xfId="47086"/>
    <cellStyle name="SAPBEXHLevel1 2 4 2 7" xfId="47087"/>
    <cellStyle name="SAPBEXHLevel1 2 4 3" xfId="47088"/>
    <cellStyle name="SAPBEXHLevel1 2 4 3 2" xfId="47089"/>
    <cellStyle name="SAPBEXHLevel1 2 4 3 2 2" xfId="47090"/>
    <cellStyle name="SAPBEXHLevel1 2 4 3 2 2 2" xfId="47091"/>
    <cellStyle name="SAPBEXHLevel1 2 4 3 2 2 2 2" xfId="47092"/>
    <cellStyle name="SAPBEXHLevel1 2 4 3 2 2 2 2 2" xfId="47093"/>
    <cellStyle name="SAPBEXHLevel1 2 4 3 2 2 2 3" xfId="47094"/>
    <cellStyle name="SAPBEXHLevel1 2 4 3 2 2 3" xfId="47095"/>
    <cellStyle name="SAPBEXHLevel1 2 4 3 2 2 3 2" xfId="47096"/>
    <cellStyle name="SAPBEXHLevel1 2 4 3 2 2 4" xfId="47097"/>
    <cellStyle name="SAPBEXHLevel1 2 4 3 2 3" xfId="47098"/>
    <cellStyle name="SAPBEXHLevel1 2 4 3 2 3 2" xfId="47099"/>
    <cellStyle name="SAPBEXHLevel1 2 4 3 2 3 2 2" xfId="47100"/>
    <cellStyle name="SAPBEXHLevel1 2 4 3 2 3 3" xfId="47101"/>
    <cellStyle name="SAPBEXHLevel1 2 4 3 2 4" xfId="47102"/>
    <cellStyle name="SAPBEXHLevel1 2 4 3 2 4 2" xfId="47103"/>
    <cellStyle name="SAPBEXHLevel1 2 4 3 2 5" xfId="47104"/>
    <cellStyle name="SAPBEXHLevel1 2 4 3 3" xfId="47105"/>
    <cellStyle name="SAPBEXHLevel1 2 4 3 3 2" xfId="47106"/>
    <cellStyle name="SAPBEXHLevel1 2 4 3 3 2 2" xfId="47107"/>
    <cellStyle name="SAPBEXHLevel1 2 4 3 3 2 2 2" xfId="47108"/>
    <cellStyle name="SAPBEXHLevel1 2 4 3 3 2 3" xfId="47109"/>
    <cellStyle name="SAPBEXHLevel1 2 4 3 3 3" xfId="47110"/>
    <cellStyle name="SAPBEXHLevel1 2 4 3 3 3 2" xfId="47111"/>
    <cellStyle name="SAPBEXHLevel1 2 4 3 3 4" xfId="47112"/>
    <cellStyle name="SAPBEXHLevel1 2 4 3 4" xfId="47113"/>
    <cellStyle name="SAPBEXHLevel1 2 4 3 4 2" xfId="47114"/>
    <cellStyle name="SAPBEXHLevel1 2 4 3 4 2 2" xfId="47115"/>
    <cellStyle name="SAPBEXHLevel1 2 4 3 4 3" xfId="47116"/>
    <cellStyle name="SAPBEXHLevel1 2 4 3 5" xfId="47117"/>
    <cellStyle name="SAPBEXHLevel1 2 4 3 5 2" xfId="47118"/>
    <cellStyle name="SAPBEXHLevel1 2 4 3 6" xfId="47119"/>
    <cellStyle name="SAPBEXHLevel1 2 4 4" xfId="47120"/>
    <cellStyle name="SAPBEXHLevel1 2 4 4 2" xfId="47121"/>
    <cellStyle name="SAPBEXHLevel1 2 4 4 2 2" xfId="47122"/>
    <cellStyle name="SAPBEXHLevel1 2 4 4 3" xfId="47123"/>
    <cellStyle name="SAPBEXHLevel1 2 4 5" xfId="47124"/>
    <cellStyle name="SAPBEXHLevel1 2 4 5 2" xfId="47125"/>
    <cellStyle name="SAPBEXHLevel1 2 4 5 2 2" xfId="47126"/>
    <cellStyle name="SAPBEXHLevel1 2 4 5 2 2 2" xfId="47127"/>
    <cellStyle name="SAPBEXHLevel1 2 4 5 2 3" xfId="47128"/>
    <cellStyle name="SAPBEXHLevel1 2 4 5 3" xfId="47129"/>
    <cellStyle name="SAPBEXHLevel1 2 4 5 3 2" xfId="47130"/>
    <cellStyle name="SAPBEXHLevel1 2 4 5 4" xfId="47131"/>
    <cellStyle name="SAPBEXHLevel1 2 4 6" xfId="47132"/>
    <cellStyle name="SAPBEXHLevel1 2 4 6 2" xfId="47133"/>
    <cellStyle name="SAPBEXHLevel1 2 4 6 2 2" xfId="47134"/>
    <cellStyle name="SAPBEXHLevel1 2 4 6 3" xfId="47135"/>
    <cellStyle name="SAPBEXHLevel1 2 4 7" xfId="47136"/>
    <cellStyle name="SAPBEXHLevel1 2 4 7 2" xfId="47137"/>
    <cellStyle name="SAPBEXHLevel1 2 4 8" xfId="47138"/>
    <cellStyle name="SAPBEXHLevel1 2 5" xfId="47139"/>
    <cellStyle name="SAPBEXHLevel1 2 5 2" xfId="47140"/>
    <cellStyle name="SAPBEXHLevel1 2 5 2 2" xfId="47141"/>
    <cellStyle name="SAPBEXHLevel1 2 5 2 2 2" xfId="47142"/>
    <cellStyle name="SAPBEXHLevel1 2 5 2 3" xfId="47143"/>
    <cellStyle name="SAPBEXHLevel1 2 5 3" xfId="47144"/>
    <cellStyle name="SAPBEXHLevel1 2 5 3 2" xfId="47145"/>
    <cellStyle name="SAPBEXHLevel1 2 5 4" xfId="47146"/>
    <cellStyle name="SAPBEXHLevel1 2 6" xfId="47147"/>
    <cellStyle name="SAPBEXHLevel1 2 6 2" xfId="47148"/>
    <cellStyle name="SAPBEXHLevel1 2 6 2 2" xfId="47149"/>
    <cellStyle name="SAPBEXHLevel1 2 6 3" xfId="47150"/>
    <cellStyle name="SAPBEXHLevel1 2 7" xfId="47151"/>
    <cellStyle name="SAPBEXHLevel1 2 7 2" xfId="47152"/>
    <cellStyle name="SAPBEXHLevel1 2 7 2 2" xfId="47153"/>
    <cellStyle name="SAPBEXHLevel1 2 7 3" xfId="47154"/>
    <cellStyle name="SAPBEXHLevel1 2 8" xfId="47155"/>
    <cellStyle name="SAPBEXHLevel1 2 8 2" xfId="47156"/>
    <cellStyle name="SAPBEXHLevel1 2 8 2 2" xfId="47157"/>
    <cellStyle name="SAPBEXHLevel1 2 8 2 2 2" xfId="47158"/>
    <cellStyle name="SAPBEXHLevel1 2 8 2 2 2 2" xfId="47159"/>
    <cellStyle name="SAPBEXHLevel1 2 8 2 2 3" xfId="47160"/>
    <cellStyle name="SAPBEXHLevel1 2 8 2 3" xfId="47161"/>
    <cellStyle name="SAPBEXHLevel1 2 8 2 3 2" xfId="47162"/>
    <cellStyle name="SAPBEXHLevel1 2 8 2 4" xfId="47163"/>
    <cellStyle name="SAPBEXHLevel1 2 8 3" xfId="47164"/>
    <cellStyle name="SAPBEXHLevel1 2 8 3 2" xfId="47165"/>
    <cellStyle name="SAPBEXHLevel1 2 8 3 2 2" xfId="47166"/>
    <cellStyle name="SAPBEXHLevel1 2 8 3 3" xfId="47167"/>
    <cellStyle name="SAPBEXHLevel1 2 8 4" xfId="47168"/>
    <cellStyle name="SAPBEXHLevel1 2 8 4 2" xfId="47169"/>
    <cellStyle name="SAPBEXHLevel1 2 8 5" xfId="47170"/>
    <cellStyle name="SAPBEXHLevel1 2 9" xfId="47171"/>
    <cellStyle name="SAPBEXHLevel1 2 9 2" xfId="47172"/>
    <cellStyle name="SAPBEXHLevel1 3" xfId="47173"/>
    <cellStyle name="SAPBEXHLevel1 3 2" xfId="47174"/>
    <cellStyle name="SAPBEXHLevel1 3 2 2" xfId="47175"/>
    <cellStyle name="SAPBEXHLevel1 3 2 2 2" xfId="47176"/>
    <cellStyle name="SAPBEXHLevel1 3 2 2 2 2" xfId="47177"/>
    <cellStyle name="SAPBEXHLevel1 3 2 2 3" xfId="47178"/>
    <cellStyle name="SAPBEXHLevel1 3 2 3" xfId="47179"/>
    <cellStyle name="SAPBEXHLevel1 3 2 3 2" xfId="47180"/>
    <cellStyle name="SAPBEXHLevel1 3 2 3 2 2" xfId="47181"/>
    <cellStyle name="SAPBEXHLevel1 3 2 3 3" xfId="47182"/>
    <cellStyle name="SAPBEXHLevel1 3 2 4" xfId="47183"/>
    <cellStyle name="SAPBEXHLevel1 3 2 4 2" xfId="47184"/>
    <cellStyle name="SAPBEXHLevel1 3 2 4 2 2" xfId="47185"/>
    <cellStyle name="SAPBEXHLevel1 3 2 4 3" xfId="47186"/>
    <cellStyle name="SAPBEXHLevel1 3 2 5" xfId="47187"/>
    <cellStyle name="SAPBEXHLevel1 3 2 5 2" xfId="47188"/>
    <cellStyle name="SAPBEXHLevel1 3 2 6" xfId="47189"/>
    <cellStyle name="SAPBEXHLevel1 3 3" xfId="47190"/>
    <cellStyle name="SAPBEXHLevel1 3 3 2" xfId="47191"/>
    <cellStyle name="SAPBEXHLevel1 3 3 2 2" xfId="47192"/>
    <cellStyle name="SAPBEXHLevel1 3 3 2 2 2" xfId="47193"/>
    <cellStyle name="SAPBEXHLevel1 3 3 2 3" xfId="47194"/>
    <cellStyle name="SAPBEXHLevel1 3 3 3" xfId="47195"/>
    <cellStyle name="SAPBEXHLevel1 3 3 3 2" xfId="47196"/>
    <cellStyle name="SAPBEXHLevel1 3 3 4" xfId="47197"/>
    <cellStyle name="SAPBEXHLevel1 3 4" xfId="47198"/>
    <cellStyle name="SAPBEXHLevel1 3 4 2" xfId="47199"/>
    <cellStyle name="SAPBEXHLevel1 3 4 2 2" xfId="47200"/>
    <cellStyle name="SAPBEXHLevel1 3 4 3" xfId="47201"/>
    <cellStyle name="SAPBEXHLevel1 3 5" xfId="47202"/>
    <cellStyle name="SAPBEXHLevel1 3 5 2" xfId="47203"/>
    <cellStyle name="SAPBEXHLevel1 3 5 2 2" xfId="47204"/>
    <cellStyle name="SAPBEXHLevel1 3 5 3" xfId="47205"/>
    <cellStyle name="SAPBEXHLevel1 3 6" xfId="47206"/>
    <cellStyle name="SAPBEXHLevel1 3 6 2" xfId="47207"/>
    <cellStyle name="SAPBEXHLevel1 3 6 2 2" xfId="47208"/>
    <cellStyle name="SAPBEXHLevel1 3 6 2 2 2" xfId="47209"/>
    <cellStyle name="SAPBEXHLevel1 3 6 2 2 2 2" xfId="47210"/>
    <cellStyle name="SAPBEXHLevel1 3 6 2 2 3" xfId="47211"/>
    <cellStyle name="SAPBEXHLevel1 3 6 2 3" xfId="47212"/>
    <cellStyle name="SAPBEXHLevel1 3 6 2 3 2" xfId="47213"/>
    <cellStyle name="SAPBEXHLevel1 3 6 2 4" xfId="47214"/>
    <cellStyle name="SAPBEXHLevel1 3 6 3" xfId="47215"/>
    <cellStyle name="SAPBEXHLevel1 3 6 3 2" xfId="47216"/>
    <cellStyle name="SAPBEXHLevel1 3 6 3 2 2" xfId="47217"/>
    <cellStyle name="SAPBEXHLevel1 3 6 3 3" xfId="47218"/>
    <cellStyle name="SAPBEXHLevel1 3 6 4" xfId="47219"/>
    <cellStyle name="SAPBEXHLevel1 3 6 4 2" xfId="47220"/>
    <cellStyle name="SAPBEXHLevel1 3 6 5" xfId="47221"/>
    <cellStyle name="SAPBEXHLevel1 3 7" xfId="47222"/>
    <cellStyle name="SAPBEXHLevel1 3 7 2" xfId="47223"/>
    <cellStyle name="SAPBEXHLevel1 3 8" xfId="47224"/>
    <cellStyle name="SAPBEXHLevel1 4" xfId="47225"/>
    <cellStyle name="SAPBEXHLevel1 4 2" xfId="47226"/>
    <cellStyle name="SAPBEXHLevel1 4 2 2" xfId="47227"/>
    <cellStyle name="SAPBEXHLevel1 4 2 2 2" xfId="47228"/>
    <cellStyle name="SAPBEXHLevel1 4 2 2 2 2" xfId="47229"/>
    <cellStyle name="SAPBEXHLevel1 4 2 2 3" xfId="47230"/>
    <cellStyle name="SAPBEXHLevel1 4 2 3" xfId="47231"/>
    <cellStyle name="SAPBEXHLevel1 4 2 3 2" xfId="47232"/>
    <cellStyle name="SAPBEXHLevel1 4 2 3 2 2" xfId="47233"/>
    <cellStyle name="SAPBEXHLevel1 4 2 3 3" xfId="47234"/>
    <cellStyle name="SAPBEXHLevel1 4 2 4" xfId="47235"/>
    <cellStyle name="SAPBEXHLevel1 4 2 4 2" xfId="47236"/>
    <cellStyle name="SAPBEXHLevel1 4 2 4 2 2" xfId="47237"/>
    <cellStyle name="SAPBEXHLevel1 4 2 4 3" xfId="47238"/>
    <cellStyle name="SAPBEXHLevel1 4 2 5" xfId="47239"/>
    <cellStyle name="SAPBEXHLevel1 4 2 5 2" xfId="47240"/>
    <cellStyle name="SAPBEXHLevel1 4 2 6" xfId="47241"/>
    <cellStyle name="SAPBEXHLevel1 4 3" xfId="47242"/>
    <cellStyle name="SAPBEXHLevel1 4 3 2" xfId="47243"/>
    <cellStyle name="SAPBEXHLevel1 4 3 2 2" xfId="47244"/>
    <cellStyle name="SAPBEXHLevel1 4 3 2 2 2" xfId="47245"/>
    <cellStyle name="SAPBEXHLevel1 4 3 2 2 2 2" xfId="47246"/>
    <cellStyle name="SAPBEXHLevel1 4 3 2 2 3" xfId="47247"/>
    <cellStyle name="SAPBEXHLevel1 4 3 2 3" xfId="47248"/>
    <cellStyle name="SAPBEXHLevel1 4 3 2 3 2" xfId="47249"/>
    <cellStyle name="SAPBEXHLevel1 4 3 2 3 2 2" xfId="47250"/>
    <cellStyle name="SAPBEXHLevel1 4 3 2 3 3" xfId="47251"/>
    <cellStyle name="SAPBEXHLevel1 4 3 2 4" xfId="47252"/>
    <cellStyle name="SAPBEXHLevel1 4 3 2 4 2" xfId="47253"/>
    <cellStyle name="SAPBEXHLevel1 4 3 2 5" xfId="47254"/>
    <cellStyle name="SAPBEXHLevel1 4 3 3" xfId="47255"/>
    <cellStyle name="SAPBEXHLevel1 4 3 3 2" xfId="47256"/>
    <cellStyle name="SAPBEXHLevel1 4 3 3 2 2" xfId="47257"/>
    <cellStyle name="SAPBEXHLevel1 4 3 3 2 2 2" xfId="47258"/>
    <cellStyle name="SAPBEXHLevel1 4 3 3 2 3" xfId="47259"/>
    <cellStyle name="SAPBEXHLevel1 4 3 3 3" xfId="47260"/>
    <cellStyle name="SAPBEXHLevel1 4 3 3 3 2" xfId="47261"/>
    <cellStyle name="SAPBEXHLevel1 4 3 3 4" xfId="47262"/>
    <cellStyle name="SAPBEXHLevel1 4 3 4" xfId="47263"/>
    <cellStyle name="SAPBEXHLevel1 4 3 4 2" xfId="47264"/>
    <cellStyle name="SAPBEXHLevel1 4 3 4 2 2" xfId="47265"/>
    <cellStyle name="SAPBEXHLevel1 4 3 4 3" xfId="47266"/>
    <cellStyle name="SAPBEXHLevel1 4 3 5" xfId="47267"/>
    <cellStyle name="SAPBEXHLevel1 4 3 5 2" xfId="47268"/>
    <cellStyle name="SAPBEXHLevel1 4 3 5 2 2" xfId="47269"/>
    <cellStyle name="SAPBEXHLevel1 4 3 5 3" xfId="47270"/>
    <cellStyle name="SAPBEXHLevel1 4 3 6" xfId="47271"/>
    <cellStyle name="SAPBEXHLevel1 4 3 6 2" xfId="47272"/>
    <cellStyle name="SAPBEXHLevel1 4 3 7" xfId="47273"/>
    <cellStyle name="SAPBEXHLevel1 4 4" xfId="47274"/>
    <cellStyle name="SAPBEXHLevel1 4 4 2" xfId="47275"/>
    <cellStyle name="SAPBEXHLevel1 4 4 2 2" xfId="47276"/>
    <cellStyle name="SAPBEXHLevel1 4 4 2 2 2" xfId="47277"/>
    <cellStyle name="SAPBEXHLevel1 4 4 2 3" xfId="47278"/>
    <cellStyle name="SAPBEXHLevel1 4 4 3" xfId="47279"/>
    <cellStyle name="SAPBEXHLevel1 4 4 3 2" xfId="47280"/>
    <cellStyle name="SAPBEXHLevel1 4 4 4" xfId="47281"/>
    <cellStyle name="SAPBEXHLevel1 4 5" xfId="47282"/>
    <cellStyle name="SAPBEXHLevel1 4 5 2" xfId="47283"/>
    <cellStyle name="SAPBEXHLevel1 4 5 2 2" xfId="47284"/>
    <cellStyle name="SAPBEXHLevel1 4 5 3" xfId="47285"/>
    <cellStyle name="SAPBEXHLevel1 4 6" xfId="47286"/>
    <cellStyle name="SAPBEXHLevel1 4 6 2" xfId="47287"/>
    <cellStyle name="SAPBEXHLevel1 4 6 2 2" xfId="47288"/>
    <cellStyle name="SAPBEXHLevel1 4 6 3" xfId="47289"/>
    <cellStyle name="SAPBEXHLevel1 4 7" xfId="47290"/>
    <cellStyle name="SAPBEXHLevel1 4 7 2" xfId="47291"/>
    <cellStyle name="SAPBEXHLevel1 4 8" xfId="47292"/>
    <cellStyle name="SAPBEXHLevel1 5" xfId="47293"/>
    <cellStyle name="SAPBEXHLevel1 5 2" xfId="47294"/>
    <cellStyle name="SAPBEXHLevel1 5 2 2" xfId="47295"/>
    <cellStyle name="SAPBEXHLevel1 5 2 2 2" xfId="47296"/>
    <cellStyle name="SAPBEXHLevel1 5 2 3" xfId="47297"/>
    <cellStyle name="SAPBEXHLevel1 5 3" xfId="47298"/>
    <cellStyle name="SAPBEXHLevel1 5 3 2" xfId="47299"/>
    <cellStyle name="SAPBEXHLevel1 5 3 2 2" xfId="47300"/>
    <cellStyle name="SAPBEXHLevel1 5 3 3" xfId="47301"/>
    <cellStyle name="SAPBEXHLevel1 5 4" xfId="47302"/>
    <cellStyle name="SAPBEXHLevel1 5 4 2" xfId="47303"/>
    <cellStyle name="SAPBEXHLevel1 5 4 2 2" xfId="47304"/>
    <cellStyle name="SAPBEXHLevel1 5 4 3" xfId="47305"/>
    <cellStyle name="SAPBEXHLevel1 5 5" xfId="47306"/>
    <cellStyle name="SAPBEXHLevel1 5 5 2" xfId="47307"/>
    <cellStyle name="SAPBEXHLevel1 5 6" xfId="47308"/>
    <cellStyle name="SAPBEXHLevel1 6" xfId="47309"/>
    <cellStyle name="SAPBEXHLevel1 6 2" xfId="47310"/>
    <cellStyle name="SAPBEXHLevel1 6 2 2" xfId="47311"/>
    <cellStyle name="SAPBEXHLevel1 6 3" xfId="47312"/>
    <cellStyle name="SAPBEXHLevel1 6 3 2" xfId="47313"/>
    <cellStyle name="SAPBEXHLevel1 6 3 2 2" xfId="47314"/>
    <cellStyle name="SAPBEXHLevel1 6 3 3" xfId="47315"/>
    <cellStyle name="SAPBEXHLevel1 6 4" xfId="47316"/>
    <cellStyle name="SAPBEXHLevel1 6 4 2" xfId="47317"/>
    <cellStyle name="SAPBEXHLevel1 6 4 2 2" xfId="47318"/>
    <cellStyle name="SAPBEXHLevel1 6 4 3" xfId="47319"/>
    <cellStyle name="SAPBEXHLevel1 6 5" xfId="47320"/>
    <cellStyle name="SAPBEXHLevel1 7" xfId="47321"/>
    <cellStyle name="SAPBEXHLevel1 7 2" xfId="47322"/>
    <cellStyle name="SAPBEXHLevel1 7 2 2" xfId="47323"/>
    <cellStyle name="SAPBEXHLevel1 7 2 2 2" xfId="47324"/>
    <cellStyle name="SAPBEXHLevel1 7 2 3" xfId="47325"/>
    <cellStyle name="SAPBEXHLevel1 7 2 3 2" xfId="47326"/>
    <cellStyle name="SAPBEXHLevel1 7 2 3 2 2" xfId="47327"/>
    <cellStyle name="SAPBEXHLevel1 7 2 3 3" xfId="47328"/>
    <cellStyle name="SAPBEXHLevel1 7 2 4" xfId="47329"/>
    <cellStyle name="SAPBEXHLevel1 7 3" xfId="47330"/>
    <cellStyle name="SAPBEXHLevel1 7 3 2" xfId="47331"/>
    <cellStyle name="SAPBEXHLevel1 7 3 2 2" xfId="47332"/>
    <cellStyle name="SAPBEXHLevel1 7 3 3" xfId="47333"/>
    <cellStyle name="SAPBEXHLevel1 7 4" xfId="47334"/>
    <cellStyle name="SAPBEXHLevel1 7 4 2" xfId="47335"/>
    <cellStyle name="SAPBEXHLevel1 7 4 2 2" xfId="47336"/>
    <cellStyle name="SAPBEXHLevel1 7 4 3" xfId="47337"/>
    <cellStyle name="SAPBEXHLevel1 7 5" xfId="47338"/>
    <cellStyle name="SAPBEXHLevel1 7 5 2" xfId="47339"/>
    <cellStyle name="SAPBEXHLevel1 7 5 2 2" xfId="47340"/>
    <cellStyle name="SAPBEXHLevel1 7 5 3" xfId="47341"/>
    <cellStyle name="SAPBEXHLevel1 7 6" xfId="47342"/>
    <cellStyle name="SAPBEXHLevel1 8" xfId="47343"/>
    <cellStyle name="SAPBEXHLevel1 8 2" xfId="47344"/>
    <cellStyle name="SAPBEXHLevel1 8 2 2" xfId="47345"/>
    <cellStyle name="SAPBEXHLevel1 8 3" xfId="47346"/>
    <cellStyle name="SAPBEXHLevel1 9" xfId="47347"/>
    <cellStyle name="SAPBEXHLevel1 9 2" xfId="47348"/>
    <cellStyle name="SAPBEXHLevel1 9 2 2" xfId="47349"/>
    <cellStyle name="SAPBEXHLevel1 9 3" xfId="47350"/>
    <cellStyle name="SAPBEXHLevel1X" xfId="236"/>
    <cellStyle name="SAPBEXHLevel1X 10" xfId="47351"/>
    <cellStyle name="SAPBEXHLevel1X 10 2" xfId="47352"/>
    <cellStyle name="SAPBEXHLevel1X 10 2 2" xfId="47353"/>
    <cellStyle name="SAPBEXHLevel1X 10 3" xfId="47354"/>
    <cellStyle name="SAPBEXHLevel1X 11" xfId="47355"/>
    <cellStyle name="SAPBEXHLevel1X 11 2" xfId="47356"/>
    <cellStyle name="SAPBEXHLevel1X 11 2 2" xfId="47357"/>
    <cellStyle name="SAPBEXHLevel1X 11 3" xfId="47358"/>
    <cellStyle name="SAPBEXHLevel1X 12" xfId="47359"/>
    <cellStyle name="SAPBEXHLevel1X 12 2" xfId="47360"/>
    <cellStyle name="SAPBEXHLevel1X 12 2 2" xfId="47361"/>
    <cellStyle name="SAPBEXHLevel1X 12 3" xfId="47362"/>
    <cellStyle name="SAPBEXHLevel1X 13" xfId="47363"/>
    <cellStyle name="SAPBEXHLevel1X 13 2" xfId="47364"/>
    <cellStyle name="SAPBEXHLevel1X 13 2 2" xfId="47365"/>
    <cellStyle name="SAPBEXHLevel1X 13 3" xfId="47366"/>
    <cellStyle name="SAPBEXHLevel1X 14" xfId="47367"/>
    <cellStyle name="SAPBEXHLevel1X 14 2" xfId="47368"/>
    <cellStyle name="SAPBEXHLevel1X 15" xfId="47369"/>
    <cellStyle name="SAPBEXHLevel1X 15 2" xfId="47370"/>
    <cellStyle name="SAPBEXHLevel1X 15 2 2" xfId="47371"/>
    <cellStyle name="SAPBEXHLevel1X 15 3" xfId="47372"/>
    <cellStyle name="SAPBEXHLevel1X 15 3 2" xfId="47373"/>
    <cellStyle name="SAPBEXHLevel1X 15 4" xfId="47374"/>
    <cellStyle name="SAPBEXHLevel1X 16" xfId="47375"/>
    <cellStyle name="SAPBEXHLevel1X 16 2" xfId="47376"/>
    <cellStyle name="SAPBEXHLevel1X 17" xfId="47377"/>
    <cellStyle name="SAPBEXHLevel1X 17 2" xfId="47378"/>
    <cellStyle name="SAPBEXHLevel1X 17 3" xfId="47379"/>
    <cellStyle name="SAPBEXHLevel1X 18" xfId="47380"/>
    <cellStyle name="SAPBEXHLevel1X 18 2" xfId="47381"/>
    <cellStyle name="SAPBEXHLevel1X 19" xfId="47382"/>
    <cellStyle name="SAPBEXHLevel1X 19 2" xfId="47383"/>
    <cellStyle name="SAPBEXHLevel1X 2" xfId="47384"/>
    <cellStyle name="SAPBEXHLevel1X 2 2" xfId="47385"/>
    <cellStyle name="SAPBEXHLevel1X 2 2 2" xfId="47386"/>
    <cellStyle name="SAPBEXHLevel1X 2 2 2 2" xfId="47387"/>
    <cellStyle name="SAPBEXHLevel1X 2 2 2 2 2" xfId="47388"/>
    <cellStyle name="SAPBEXHLevel1X 2 2 2 3" xfId="47389"/>
    <cellStyle name="SAPBEXHLevel1X 2 2 3" xfId="47390"/>
    <cellStyle name="SAPBEXHLevel1X 2 2 3 2" xfId="47391"/>
    <cellStyle name="SAPBEXHLevel1X 2 2 3 2 2" xfId="47392"/>
    <cellStyle name="SAPBEXHLevel1X 2 2 3 3" xfId="47393"/>
    <cellStyle name="SAPBEXHLevel1X 2 2 4" xfId="47394"/>
    <cellStyle name="SAPBEXHLevel1X 2 2 4 2" xfId="47395"/>
    <cellStyle name="SAPBEXHLevel1X 2 2 4 2 2" xfId="47396"/>
    <cellStyle name="SAPBEXHLevel1X 2 2 4 3" xfId="47397"/>
    <cellStyle name="SAPBEXHLevel1X 2 2 5" xfId="47398"/>
    <cellStyle name="SAPBEXHLevel1X 2 2 5 2" xfId="47399"/>
    <cellStyle name="SAPBEXHLevel1X 2 2 6" xfId="47400"/>
    <cellStyle name="SAPBEXHLevel1X 2 3" xfId="47401"/>
    <cellStyle name="SAPBEXHLevel1X 2 3 2" xfId="47402"/>
    <cellStyle name="SAPBEXHLevel1X 2 3 2 2" xfId="47403"/>
    <cellStyle name="SAPBEXHLevel1X 2 3 2 2 2" xfId="47404"/>
    <cellStyle name="SAPBEXHLevel1X 2 3 2 2 2 2" xfId="47405"/>
    <cellStyle name="SAPBEXHLevel1X 2 3 2 2 3" xfId="47406"/>
    <cellStyle name="SAPBEXHLevel1X 2 3 2 3" xfId="47407"/>
    <cellStyle name="SAPBEXHLevel1X 2 3 2 3 2" xfId="47408"/>
    <cellStyle name="SAPBEXHLevel1X 2 3 2 3 2 2" xfId="47409"/>
    <cellStyle name="SAPBEXHLevel1X 2 3 2 3 3" xfId="47410"/>
    <cellStyle name="SAPBEXHLevel1X 2 3 2 4" xfId="47411"/>
    <cellStyle name="SAPBEXHLevel1X 2 3 2 4 2" xfId="47412"/>
    <cellStyle name="SAPBEXHLevel1X 2 3 2 5" xfId="47413"/>
    <cellStyle name="SAPBEXHLevel1X 2 3 3" xfId="47414"/>
    <cellStyle name="SAPBEXHLevel1X 2 3 3 2" xfId="47415"/>
    <cellStyle name="SAPBEXHLevel1X 2 3 3 2 2" xfId="47416"/>
    <cellStyle name="SAPBEXHLevel1X 2 3 3 2 2 2" xfId="47417"/>
    <cellStyle name="SAPBEXHLevel1X 2 3 3 2 3" xfId="47418"/>
    <cellStyle name="SAPBEXHLevel1X 2 3 3 3" xfId="47419"/>
    <cellStyle name="SAPBEXHLevel1X 2 3 3 3 2" xfId="47420"/>
    <cellStyle name="SAPBEXHLevel1X 2 3 3 4" xfId="47421"/>
    <cellStyle name="SAPBEXHLevel1X 2 3 4" xfId="47422"/>
    <cellStyle name="SAPBEXHLevel1X 2 3 4 2" xfId="47423"/>
    <cellStyle name="SAPBEXHLevel1X 2 3 4 2 2" xfId="47424"/>
    <cellStyle name="SAPBEXHLevel1X 2 3 4 3" xfId="47425"/>
    <cellStyle name="SAPBEXHLevel1X 2 3 5" xfId="47426"/>
    <cellStyle name="SAPBEXHLevel1X 2 3 5 2" xfId="47427"/>
    <cellStyle name="SAPBEXHLevel1X 2 3 5 2 2" xfId="47428"/>
    <cellStyle name="SAPBEXHLevel1X 2 3 5 3" xfId="47429"/>
    <cellStyle name="SAPBEXHLevel1X 2 3 6" xfId="47430"/>
    <cellStyle name="SAPBEXHLevel1X 2 3 6 2" xfId="47431"/>
    <cellStyle name="SAPBEXHLevel1X 2 3 7" xfId="47432"/>
    <cellStyle name="SAPBEXHLevel1X 2 4" xfId="47433"/>
    <cellStyle name="SAPBEXHLevel1X 2 4 2" xfId="47434"/>
    <cellStyle name="SAPBEXHLevel1X 2 4 2 2" xfId="47435"/>
    <cellStyle name="SAPBEXHLevel1X 2 4 2 2 2" xfId="47436"/>
    <cellStyle name="SAPBEXHLevel1X 2 4 2 2 2 2" xfId="47437"/>
    <cellStyle name="SAPBEXHLevel1X 2 4 2 2 3" xfId="47438"/>
    <cellStyle name="SAPBEXHLevel1X 2 4 2 3" xfId="47439"/>
    <cellStyle name="SAPBEXHLevel1X 2 4 2 3 2" xfId="47440"/>
    <cellStyle name="SAPBEXHLevel1X 2 4 2 3 2 2" xfId="47441"/>
    <cellStyle name="SAPBEXHLevel1X 2 4 2 3 3" xfId="47442"/>
    <cellStyle name="SAPBEXHLevel1X 2 4 2 4" xfId="47443"/>
    <cellStyle name="SAPBEXHLevel1X 2 4 2 4 2" xfId="47444"/>
    <cellStyle name="SAPBEXHLevel1X 2 4 2 5" xfId="47445"/>
    <cellStyle name="SAPBEXHLevel1X 2 4 3" xfId="47446"/>
    <cellStyle name="SAPBEXHLevel1X 2 4 3 2" xfId="47447"/>
    <cellStyle name="SAPBEXHLevel1X 2 4 3 2 2" xfId="47448"/>
    <cellStyle name="SAPBEXHLevel1X 2 4 3 2 2 2" xfId="47449"/>
    <cellStyle name="SAPBEXHLevel1X 2 4 3 2 3" xfId="47450"/>
    <cellStyle name="SAPBEXHLevel1X 2 4 3 3" xfId="47451"/>
    <cellStyle name="SAPBEXHLevel1X 2 4 3 3 2" xfId="47452"/>
    <cellStyle name="SAPBEXHLevel1X 2 4 3 4" xfId="47453"/>
    <cellStyle name="SAPBEXHLevel1X 2 4 4" xfId="47454"/>
    <cellStyle name="SAPBEXHLevel1X 2 4 4 2" xfId="47455"/>
    <cellStyle name="SAPBEXHLevel1X 2 4 4 2 2" xfId="47456"/>
    <cellStyle name="SAPBEXHLevel1X 2 4 4 3" xfId="47457"/>
    <cellStyle name="SAPBEXHLevel1X 2 4 5" xfId="47458"/>
    <cellStyle name="SAPBEXHLevel1X 2 4 5 2" xfId="47459"/>
    <cellStyle name="SAPBEXHLevel1X 2 4 6" xfId="47460"/>
    <cellStyle name="SAPBEXHLevel1X 2 5" xfId="47461"/>
    <cellStyle name="SAPBEXHLevel1X 2 5 2" xfId="47462"/>
    <cellStyle name="SAPBEXHLevel1X 2 5 2 2" xfId="47463"/>
    <cellStyle name="SAPBEXHLevel1X 2 5 2 2 2" xfId="47464"/>
    <cellStyle name="SAPBEXHLevel1X 2 5 2 3" xfId="47465"/>
    <cellStyle name="SAPBEXHLevel1X 2 5 3" xfId="47466"/>
    <cellStyle name="SAPBEXHLevel1X 2 5 3 2" xfId="47467"/>
    <cellStyle name="SAPBEXHLevel1X 2 5 4" xfId="47468"/>
    <cellStyle name="SAPBEXHLevel1X 2 6" xfId="47469"/>
    <cellStyle name="SAPBEXHLevel1X 2 6 2" xfId="47470"/>
    <cellStyle name="SAPBEXHLevel1X 2 6 2 2" xfId="47471"/>
    <cellStyle name="SAPBEXHLevel1X 2 6 3" xfId="47472"/>
    <cellStyle name="SAPBEXHLevel1X 2 7" xfId="47473"/>
    <cellStyle name="SAPBEXHLevel1X 2 7 2" xfId="47474"/>
    <cellStyle name="SAPBEXHLevel1X 2 7 2 2" xfId="47475"/>
    <cellStyle name="SAPBEXHLevel1X 2 7 3" xfId="47476"/>
    <cellStyle name="SAPBEXHLevel1X 2 8" xfId="47477"/>
    <cellStyle name="SAPBEXHLevel1X 2 8 2" xfId="47478"/>
    <cellStyle name="SAPBEXHLevel1X 2 9" xfId="47479"/>
    <cellStyle name="SAPBEXHLevel1X 20" xfId="47480"/>
    <cellStyle name="SAPBEXHLevel1X 21" xfId="47481"/>
    <cellStyle name="SAPBEXHLevel1X 22" xfId="47482"/>
    <cellStyle name="SAPBEXHLevel1X 23" xfId="47483"/>
    <cellStyle name="SAPBEXHLevel1X 3" xfId="47484"/>
    <cellStyle name="SAPBEXHLevel1X 3 2" xfId="47485"/>
    <cellStyle name="SAPBEXHLevel1X 3 2 2" xfId="47486"/>
    <cellStyle name="SAPBEXHLevel1X 3 2 2 2" xfId="47487"/>
    <cellStyle name="SAPBEXHLevel1X 3 2 2 2 2" xfId="47488"/>
    <cellStyle name="SAPBEXHLevel1X 3 2 2 3" xfId="47489"/>
    <cellStyle name="SAPBEXHLevel1X 3 2 3" xfId="47490"/>
    <cellStyle name="SAPBEXHLevel1X 3 2 3 2" xfId="47491"/>
    <cellStyle name="SAPBEXHLevel1X 3 2 3 2 2" xfId="47492"/>
    <cellStyle name="SAPBEXHLevel1X 3 2 3 3" xfId="47493"/>
    <cellStyle name="SAPBEXHLevel1X 3 2 4" xfId="47494"/>
    <cellStyle name="SAPBEXHLevel1X 3 2 4 2" xfId="47495"/>
    <cellStyle name="SAPBEXHLevel1X 3 2 4 2 2" xfId="47496"/>
    <cellStyle name="SAPBEXHLevel1X 3 2 4 3" xfId="47497"/>
    <cellStyle name="SAPBEXHLevel1X 3 2 5" xfId="47498"/>
    <cellStyle name="SAPBEXHLevel1X 3 2 5 2" xfId="47499"/>
    <cellStyle name="SAPBEXHLevel1X 3 2 6" xfId="47500"/>
    <cellStyle name="SAPBEXHLevel1X 3 3" xfId="47501"/>
    <cellStyle name="SAPBEXHLevel1X 3 3 2" xfId="47502"/>
    <cellStyle name="SAPBEXHLevel1X 3 3 2 2" xfId="47503"/>
    <cellStyle name="SAPBEXHLevel1X 3 3 2 2 2" xfId="47504"/>
    <cellStyle name="SAPBEXHLevel1X 3 3 2 3" xfId="47505"/>
    <cellStyle name="SAPBEXHLevel1X 3 3 3" xfId="47506"/>
    <cellStyle name="SAPBEXHLevel1X 3 3 3 2" xfId="47507"/>
    <cellStyle name="SAPBEXHLevel1X 3 3 4" xfId="47508"/>
    <cellStyle name="SAPBEXHLevel1X 3 4" xfId="47509"/>
    <cellStyle name="SAPBEXHLevel1X 3 4 2" xfId="47510"/>
    <cellStyle name="SAPBEXHLevel1X 3 4 2 2" xfId="47511"/>
    <cellStyle name="SAPBEXHLevel1X 3 4 3" xfId="47512"/>
    <cellStyle name="SAPBEXHLevel1X 3 5" xfId="47513"/>
    <cellStyle name="SAPBEXHLevel1X 3 5 2" xfId="47514"/>
    <cellStyle name="SAPBEXHLevel1X 3 5 2 2" xfId="47515"/>
    <cellStyle name="SAPBEXHLevel1X 3 5 3" xfId="47516"/>
    <cellStyle name="SAPBEXHLevel1X 3 6" xfId="47517"/>
    <cellStyle name="SAPBEXHLevel1X 3 6 2" xfId="47518"/>
    <cellStyle name="SAPBEXHLevel1X 3 7" xfId="47519"/>
    <cellStyle name="SAPBEXHLevel1X 4" xfId="47520"/>
    <cellStyle name="SAPBEXHLevel1X 4 2" xfId="47521"/>
    <cellStyle name="SAPBEXHLevel1X 4 2 2" xfId="47522"/>
    <cellStyle name="SAPBEXHLevel1X 4 2 2 2" xfId="47523"/>
    <cellStyle name="SAPBEXHLevel1X 4 2 2 2 2" xfId="47524"/>
    <cellStyle name="SAPBEXHLevel1X 4 2 2 3" xfId="47525"/>
    <cellStyle name="SAPBEXHLevel1X 4 2 3" xfId="47526"/>
    <cellStyle name="SAPBEXHLevel1X 4 2 3 2" xfId="47527"/>
    <cellStyle name="SAPBEXHLevel1X 4 2 3 2 2" xfId="47528"/>
    <cellStyle name="SAPBEXHLevel1X 4 2 3 3" xfId="47529"/>
    <cellStyle name="SAPBEXHLevel1X 4 2 4" xfId="47530"/>
    <cellStyle name="SAPBEXHLevel1X 4 2 4 2" xfId="47531"/>
    <cellStyle name="SAPBEXHLevel1X 4 2 4 2 2" xfId="47532"/>
    <cellStyle name="SAPBEXHLevel1X 4 2 4 3" xfId="47533"/>
    <cellStyle name="SAPBEXHLevel1X 4 2 5" xfId="47534"/>
    <cellStyle name="SAPBEXHLevel1X 4 2 5 2" xfId="47535"/>
    <cellStyle name="SAPBEXHLevel1X 4 2 6" xfId="47536"/>
    <cellStyle name="SAPBEXHLevel1X 4 3" xfId="47537"/>
    <cellStyle name="SAPBEXHLevel1X 4 3 2" xfId="47538"/>
    <cellStyle name="SAPBEXHLevel1X 4 3 2 2" xfId="47539"/>
    <cellStyle name="SAPBEXHLevel1X 4 3 2 2 2" xfId="47540"/>
    <cellStyle name="SAPBEXHLevel1X 4 3 2 2 2 2" xfId="47541"/>
    <cellStyle name="SAPBEXHLevel1X 4 3 2 2 3" xfId="47542"/>
    <cellStyle name="SAPBEXHLevel1X 4 3 2 3" xfId="47543"/>
    <cellStyle name="SAPBEXHLevel1X 4 3 2 3 2" xfId="47544"/>
    <cellStyle name="SAPBEXHLevel1X 4 3 2 3 2 2" xfId="47545"/>
    <cellStyle name="SAPBEXHLevel1X 4 3 2 3 3" xfId="47546"/>
    <cellStyle name="SAPBEXHLevel1X 4 3 2 4" xfId="47547"/>
    <cellStyle name="SAPBEXHLevel1X 4 3 2 4 2" xfId="47548"/>
    <cellStyle name="SAPBEXHLevel1X 4 3 2 5" xfId="47549"/>
    <cellStyle name="SAPBEXHLevel1X 4 3 3" xfId="47550"/>
    <cellStyle name="SAPBEXHLevel1X 4 3 3 2" xfId="47551"/>
    <cellStyle name="SAPBEXHLevel1X 4 3 3 2 2" xfId="47552"/>
    <cellStyle name="SAPBEXHLevel1X 4 3 3 2 2 2" xfId="47553"/>
    <cellStyle name="SAPBEXHLevel1X 4 3 3 2 3" xfId="47554"/>
    <cellStyle name="SAPBEXHLevel1X 4 3 3 3" xfId="47555"/>
    <cellStyle name="SAPBEXHLevel1X 4 3 3 3 2" xfId="47556"/>
    <cellStyle name="SAPBEXHLevel1X 4 3 3 4" xfId="47557"/>
    <cellStyle name="SAPBEXHLevel1X 4 3 4" xfId="47558"/>
    <cellStyle name="SAPBEXHLevel1X 4 3 4 2" xfId="47559"/>
    <cellStyle name="SAPBEXHLevel1X 4 3 4 2 2" xfId="47560"/>
    <cellStyle name="SAPBEXHLevel1X 4 3 4 3" xfId="47561"/>
    <cellStyle name="SAPBEXHLevel1X 4 3 5" xfId="47562"/>
    <cellStyle name="SAPBEXHLevel1X 4 3 5 2" xfId="47563"/>
    <cellStyle name="SAPBEXHLevel1X 4 3 5 2 2" xfId="47564"/>
    <cellStyle name="SAPBEXHLevel1X 4 3 5 3" xfId="47565"/>
    <cellStyle name="SAPBEXHLevel1X 4 3 6" xfId="47566"/>
    <cellStyle name="SAPBEXHLevel1X 4 3 6 2" xfId="47567"/>
    <cellStyle name="SAPBEXHLevel1X 4 3 7" xfId="47568"/>
    <cellStyle name="SAPBEXHLevel1X 4 4" xfId="47569"/>
    <cellStyle name="SAPBEXHLevel1X 4 4 2" xfId="47570"/>
    <cellStyle name="SAPBEXHLevel1X 4 4 2 2" xfId="47571"/>
    <cellStyle name="SAPBEXHLevel1X 4 4 2 2 2" xfId="47572"/>
    <cellStyle name="SAPBEXHLevel1X 4 4 2 3" xfId="47573"/>
    <cellStyle name="SAPBEXHLevel1X 4 4 3" xfId="47574"/>
    <cellStyle name="SAPBEXHLevel1X 4 4 3 2" xfId="47575"/>
    <cellStyle name="SAPBEXHLevel1X 4 4 4" xfId="47576"/>
    <cellStyle name="SAPBEXHLevel1X 4 5" xfId="47577"/>
    <cellStyle name="SAPBEXHLevel1X 4 5 2" xfId="47578"/>
    <cellStyle name="SAPBEXHLevel1X 4 5 2 2" xfId="47579"/>
    <cellStyle name="SAPBEXHLevel1X 4 5 3" xfId="47580"/>
    <cellStyle name="SAPBEXHLevel1X 4 6" xfId="47581"/>
    <cellStyle name="SAPBEXHLevel1X 4 6 2" xfId="47582"/>
    <cellStyle name="SAPBEXHLevel1X 4 6 2 2" xfId="47583"/>
    <cellStyle name="SAPBEXHLevel1X 4 6 3" xfId="47584"/>
    <cellStyle name="SAPBEXHLevel1X 4 7" xfId="47585"/>
    <cellStyle name="SAPBEXHLevel1X 4 7 2" xfId="47586"/>
    <cellStyle name="SAPBEXHLevel1X 4 8" xfId="47587"/>
    <cellStyle name="SAPBEXHLevel1X 5" xfId="47588"/>
    <cellStyle name="SAPBEXHLevel1X 5 2" xfId="47589"/>
    <cellStyle name="SAPBEXHLevel1X 5 2 2" xfId="47590"/>
    <cellStyle name="SAPBEXHLevel1X 5 2 2 2" xfId="47591"/>
    <cellStyle name="SAPBEXHLevel1X 5 2 3" xfId="47592"/>
    <cellStyle name="SAPBEXHLevel1X 5 3" xfId="47593"/>
    <cellStyle name="SAPBEXHLevel1X 5 3 2" xfId="47594"/>
    <cellStyle name="SAPBEXHLevel1X 5 3 2 2" xfId="47595"/>
    <cellStyle name="SAPBEXHLevel1X 5 3 3" xfId="47596"/>
    <cellStyle name="SAPBEXHLevel1X 5 4" xfId="47597"/>
    <cellStyle name="SAPBEXHLevel1X 5 4 2" xfId="47598"/>
    <cellStyle name="SAPBEXHLevel1X 5 4 2 2" xfId="47599"/>
    <cellStyle name="SAPBEXHLevel1X 5 4 3" xfId="47600"/>
    <cellStyle name="SAPBEXHLevel1X 5 5" xfId="47601"/>
    <cellStyle name="SAPBEXHLevel1X 5 5 2" xfId="47602"/>
    <cellStyle name="SAPBEXHLevel1X 5 6" xfId="47603"/>
    <cellStyle name="SAPBEXHLevel1X 6" xfId="47604"/>
    <cellStyle name="SAPBEXHLevel1X 6 2" xfId="47605"/>
    <cellStyle name="SAPBEXHLevel1X 6 2 2" xfId="47606"/>
    <cellStyle name="SAPBEXHLevel1X 6 3" xfId="47607"/>
    <cellStyle name="SAPBEXHLevel1X 6 3 2" xfId="47608"/>
    <cellStyle name="SAPBEXHLevel1X 6 3 2 2" xfId="47609"/>
    <cellStyle name="SAPBEXHLevel1X 6 3 3" xfId="47610"/>
    <cellStyle name="SAPBEXHLevel1X 6 4" xfId="47611"/>
    <cellStyle name="SAPBEXHLevel1X 6 4 2" xfId="47612"/>
    <cellStyle name="SAPBEXHLevel1X 6 4 2 2" xfId="47613"/>
    <cellStyle name="SAPBEXHLevel1X 6 4 3" xfId="47614"/>
    <cellStyle name="SAPBEXHLevel1X 6 5" xfId="47615"/>
    <cellStyle name="SAPBEXHLevel1X 7" xfId="47616"/>
    <cellStyle name="SAPBEXHLevel1X 7 2" xfId="47617"/>
    <cellStyle name="SAPBEXHLevel1X 7 2 2" xfId="47618"/>
    <cellStyle name="SAPBEXHLevel1X 7 2 2 2" xfId="47619"/>
    <cellStyle name="SAPBEXHLevel1X 7 2 3" xfId="47620"/>
    <cellStyle name="SAPBEXHLevel1X 7 2 3 2" xfId="47621"/>
    <cellStyle name="SAPBEXHLevel1X 7 2 3 2 2" xfId="47622"/>
    <cellStyle name="SAPBEXHLevel1X 7 2 3 3" xfId="47623"/>
    <cellStyle name="SAPBEXHLevel1X 7 2 4" xfId="47624"/>
    <cellStyle name="SAPBEXHLevel1X 7 3" xfId="47625"/>
    <cellStyle name="SAPBEXHLevel1X 7 3 2" xfId="47626"/>
    <cellStyle name="SAPBEXHLevel1X 7 3 2 2" xfId="47627"/>
    <cellStyle name="SAPBEXHLevel1X 7 3 3" xfId="47628"/>
    <cellStyle name="SAPBEXHLevel1X 7 4" xfId="47629"/>
    <cellStyle name="SAPBEXHLevel1X 7 4 2" xfId="47630"/>
    <cellStyle name="SAPBEXHLevel1X 7 4 2 2" xfId="47631"/>
    <cellStyle name="SAPBEXHLevel1X 7 4 3" xfId="47632"/>
    <cellStyle name="SAPBEXHLevel1X 7 5" xfId="47633"/>
    <cellStyle name="SAPBEXHLevel1X 7 5 2" xfId="47634"/>
    <cellStyle name="SAPBEXHLevel1X 7 5 2 2" xfId="47635"/>
    <cellStyle name="SAPBEXHLevel1X 7 5 3" xfId="47636"/>
    <cellStyle name="SAPBEXHLevel1X 7 6" xfId="47637"/>
    <cellStyle name="SAPBEXHLevel1X 8" xfId="47638"/>
    <cellStyle name="SAPBEXHLevel1X 8 2" xfId="47639"/>
    <cellStyle name="SAPBEXHLevel1X 8 2 2" xfId="47640"/>
    <cellStyle name="SAPBEXHLevel1X 8 2 2 2" xfId="47641"/>
    <cellStyle name="SAPBEXHLevel1X 8 2 3" xfId="47642"/>
    <cellStyle name="SAPBEXHLevel1X 8 3" xfId="47643"/>
    <cellStyle name="SAPBEXHLevel1X 8 3 2" xfId="47644"/>
    <cellStyle name="SAPBEXHLevel1X 8 3 2 2" xfId="47645"/>
    <cellStyle name="SAPBEXHLevel1X 8 3 3" xfId="47646"/>
    <cellStyle name="SAPBEXHLevel1X 8 4" xfId="47647"/>
    <cellStyle name="SAPBEXHLevel1X 8 4 2" xfId="47648"/>
    <cellStyle name="SAPBEXHLevel1X 8 5" xfId="47649"/>
    <cellStyle name="SAPBEXHLevel1X 9" xfId="47650"/>
    <cellStyle name="SAPBEXHLevel1X 9 2" xfId="47651"/>
    <cellStyle name="SAPBEXHLevel1X 9 2 2" xfId="47652"/>
    <cellStyle name="SAPBEXHLevel1X 9 2 2 2" xfId="47653"/>
    <cellStyle name="SAPBEXHLevel1X 9 2 2 2 2" xfId="47654"/>
    <cellStyle name="SAPBEXHLevel1X 9 2 2 3" xfId="47655"/>
    <cellStyle name="SAPBEXHLevel1X 9 2 3" xfId="47656"/>
    <cellStyle name="SAPBEXHLevel1X 9 2 3 2" xfId="47657"/>
    <cellStyle name="SAPBEXHLevel1X 9 2 4" xfId="47658"/>
    <cellStyle name="SAPBEXHLevel1X 9 3" xfId="47659"/>
    <cellStyle name="SAPBEXHLevel1X 9 3 2" xfId="47660"/>
    <cellStyle name="SAPBEXHLevel1X 9 3 2 2" xfId="47661"/>
    <cellStyle name="SAPBEXHLevel1X 9 3 2 2 2" xfId="47662"/>
    <cellStyle name="SAPBEXHLevel1X 9 3 2 2 2 2" xfId="47663"/>
    <cellStyle name="SAPBEXHLevel1X 9 3 2 2 3" xfId="47664"/>
    <cellStyle name="SAPBEXHLevel1X 9 3 2 3" xfId="47665"/>
    <cellStyle name="SAPBEXHLevel1X 9 3 2 3 2" xfId="47666"/>
    <cellStyle name="SAPBEXHLevel1X 9 3 2 4" xfId="47667"/>
    <cellStyle name="SAPBEXHLevel1X 9 3 3" xfId="47668"/>
    <cellStyle name="SAPBEXHLevel1X 9 3 3 2" xfId="47669"/>
    <cellStyle name="SAPBEXHLevel1X 9 3 3 2 2" xfId="47670"/>
    <cellStyle name="SAPBEXHLevel1X 9 3 3 3" xfId="47671"/>
    <cellStyle name="SAPBEXHLevel1X 9 3 4" xfId="47672"/>
    <cellStyle name="SAPBEXHLevel1X 9 3 4 2" xfId="47673"/>
    <cellStyle name="SAPBEXHLevel1X 9 3 5" xfId="47674"/>
    <cellStyle name="SAPBEXHLevel1X 9 4" xfId="47675"/>
    <cellStyle name="SAPBEXHLevel1X 9 4 2" xfId="47676"/>
    <cellStyle name="SAPBEXHLevel1X 9 4 2 2" xfId="47677"/>
    <cellStyle name="SAPBEXHLevel1X 9 4 3" xfId="47678"/>
    <cellStyle name="SAPBEXHLevel1X 9 5" xfId="47679"/>
    <cellStyle name="SAPBEXHLevel1X 9 5 2" xfId="47680"/>
    <cellStyle name="SAPBEXHLevel1X 9 5 2 2" xfId="47681"/>
    <cellStyle name="SAPBEXHLevel1X 9 5 3" xfId="47682"/>
    <cellStyle name="SAPBEXHLevel1X 9 6" xfId="47683"/>
    <cellStyle name="SAPBEXHLevel1X 9 6 2" xfId="47684"/>
    <cellStyle name="SAPBEXHLevel1X 9 7" xfId="47685"/>
    <cellStyle name="SAPBEXHLevel2" xfId="237"/>
    <cellStyle name="SAPBEXHLevel2 10" xfId="47686"/>
    <cellStyle name="SAPBEXHLevel2 10 2" xfId="47687"/>
    <cellStyle name="SAPBEXHLevel2 10 2 2" xfId="47688"/>
    <cellStyle name="SAPBEXHLevel2 10 3" xfId="47689"/>
    <cellStyle name="SAPBEXHLevel2 11" xfId="47690"/>
    <cellStyle name="SAPBEXHLevel2 11 2" xfId="47691"/>
    <cellStyle name="SAPBEXHLevel2 12" xfId="47692"/>
    <cellStyle name="SAPBEXHLevel2 12 2" xfId="47693"/>
    <cellStyle name="SAPBEXHLevel2 12 2 2" xfId="47694"/>
    <cellStyle name="SAPBEXHLevel2 12 3" xfId="47695"/>
    <cellStyle name="SAPBEXHLevel2 12 3 2" xfId="47696"/>
    <cellStyle name="SAPBEXHLevel2 12 4" xfId="47697"/>
    <cellStyle name="SAPBEXHLevel2 13" xfId="47698"/>
    <cellStyle name="SAPBEXHLevel2 13 2" xfId="47699"/>
    <cellStyle name="SAPBEXHLevel2 14" xfId="47700"/>
    <cellStyle name="SAPBEXHLevel2 14 2" xfId="47701"/>
    <cellStyle name="SAPBEXHLevel2 14 3" xfId="47702"/>
    <cellStyle name="SAPBEXHLevel2 15" xfId="47703"/>
    <cellStyle name="SAPBEXHLevel2 15 2" xfId="47704"/>
    <cellStyle name="SAPBEXHLevel2 16" xfId="47705"/>
    <cellStyle name="SAPBEXHLevel2 16 2" xfId="47706"/>
    <cellStyle name="SAPBEXHLevel2 17" xfId="47707"/>
    <cellStyle name="SAPBEXHLevel2 18" xfId="47708"/>
    <cellStyle name="SAPBEXHLevel2 2" xfId="47709"/>
    <cellStyle name="SAPBEXHLevel2 2 2" xfId="47710"/>
    <cellStyle name="SAPBEXHLevel2 2 2 2" xfId="47711"/>
    <cellStyle name="SAPBEXHLevel2 2 2 2 2" xfId="47712"/>
    <cellStyle name="SAPBEXHLevel2 2 2 2 2 2" xfId="47713"/>
    <cellStyle name="SAPBEXHLevel2 2 2 2 3" xfId="47714"/>
    <cellStyle name="SAPBEXHLevel2 2 2 3" xfId="47715"/>
    <cellStyle name="SAPBEXHLevel2 2 2 3 2" xfId="47716"/>
    <cellStyle name="SAPBEXHLevel2 2 2 3 2 2" xfId="47717"/>
    <cellStyle name="SAPBEXHLevel2 2 2 3 3" xfId="47718"/>
    <cellStyle name="SAPBEXHLevel2 2 2 4" xfId="47719"/>
    <cellStyle name="SAPBEXHLevel2 2 2 4 2" xfId="47720"/>
    <cellStyle name="SAPBEXHLevel2 2 2 4 2 2" xfId="47721"/>
    <cellStyle name="SAPBEXHLevel2 2 2 4 3" xfId="47722"/>
    <cellStyle name="SAPBEXHLevel2 2 2 5" xfId="47723"/>
    <cellStyle name="SAPBEXHLevel2 2 2 5 2" xfId="47724"/>
    <cellStyle name="SAPBEXHLevel2 2 2 6" xfId="47725"/>
    <cellStyle name="SAPBEXHLevel2 2 3" xfId="47726"/>
    <cellStyle name="SAPBEXHLevel2 2 3 2" xfId="47727"/>
    <cellStyle name="SAPBEXHLevel2 2 3 2 2" xfId="47728"/>
    <cellStyle name="SAPBEXHLevel2 2 3 2 2 2" xfId="47729"/>
    <cellStyle name="SAPBEXHLevel2 2 3 2 2 2 2" xfId="47730"/>
    <cellStyle name="SAPBEXHLevel2 2 3 2 2 3" xfId="47731"/>
    <cellStyle name="SAPBEXHLevel2 2 3 2 3" xfId="47732"/>
    <cellStyle name="SAPBEXHLevel2 2 3 2 3 2" xfId="47733"/>
    <cellStyle name="SAPBEXHLevel2 2 3 2 3 2 2" xfId="47734"/>
    <cellStyle name="SAPBEXHLevel2 2 3 2 3 3" xfId="47735"/>
    <cellStyle name="SAPBEXHLevel2 2 3 2 4" xfId="47736"/>
    <cellStyle name="SAPBEXHLevel2 2 3 2 4 2" xfId="47737"/>
    <cellStyle name="SAPBEXHLevel2 2 3 2 5" xfId="47738"/>
    <cellStyle name="SAPBEXHLevel2 2 3 3" xfId="47739"/>
    <cellStyle name="SAPBEXHLevel2 2 3 3 2" xfId="47740"/>
    <cellStyle name="SAPBEXHLevel2 2 3 3 2 2" xfId="47741"/>
    <cellStyle name="SAPBEXHLevel2 2 3 3 2 2 2" xfId="47742"/>
    <cellStyle name="SAPBEXHLevel2 2 3 3 2 3" xfId="47743"/>
    <cellStyle name="SAPBEXHLevel2 2 3 3 3" xfId="47744"/>
    <cellStyle name="SAPBEXHLevel2 2 3 3 3 2" xfId="47745"/>
    <cellStyle name="SAPBEXHLevel2 2 3 3 4" xfId="47746"/>
    <cellStyle name="SAPBEXHLevel2 2 3 4" xfId="47747"/>
    <cellStyle name="SAPBEXHLevel2 2 3 4 2" xfId="47748"/>
    <cellStyle name="SAPBEXHLevel2 2 3 4 2 2" xfId="47749"/>
    <cellStyle name="SAPBEXHLevel2 2 3 4 3" xfId="47750"/>
    <cellStyle name="SAPBEXHLevel2 2 3 5" xfId="47751"/>
    <cellStyle name="SAPBEXHLevel2 2 3 5 2" xfId="47752"/>
    <cellStyle name="SAPBEXHLevel2 2 3 5 2 2" xfId="47753"/>
    <cellStyle name="SAPBEXHLevel2 2 3 5 3" xfId="47754"/>
    <cellStyle name="SAPBEXHLevel2 2 3 6" xfId="47755"/>
    <cellStyle name="SAPBEXHLevel2 2 3 6 2" xfId="47756"/>
    <cellStyle name="SAPBEXHLevel2 2 3 7" xfId="47757"/>
    <cellStyle name="SAPBEXHLevel2 2 4" xfId="47758"/>
    <cellStyle name="SAPBEXHLevel2 2 4 2" xfId="47759"/>
    <cellStyle name="SAPBEXHLevel2 2 4 2 2" xfId="47760"/>
    <cellStyle name="SAPBEXHLevel2 2 4 2 2 2" xfId="47761"/>
    <cellStyle name="SAPBEXHLevel2 2 4 2 2 2 2" xfId="47762"/>
    <cellStyle name="SAPBEXHLevel2 2 4 2 2 2 2 2" xfId="47763"/>
    <cellStyle name="SAPBEXHLevel2 2 4 2 2 2 2 2 2" xfId="47764"/>
    <cellStyle name="SAPBEXHLevel2 2 4 2 2 2 2 3" xfId="47765"/>
    <cellStyle name="SAPBEXHLevel2 2 4 2 2 2 3" xfId="47766"/>
    <cellStyle name="SAPBEXHLevel2 2 4 2 2 2 3 2" xfId="47767"/>
    <cellStyle name="SAPBEXHLevel2 2 4 2 2 2 4" xfId="47768"/>
    <cellStyle name="SAPBEXHLevel2 2 4 2 2 3" xfId="47769"/>
    <cellStyle name="SAPBEXHLevel2 2 4 2 2 3 2" xfId="47770"/>
    <cellStyle name="SAPBEXHLevel2 2 4 2 2 3 2 2" xfId="47771"/>
    <cellStyle name="SAPBEXHLevel2 2 4 2 2 3 3" xfId="47772"/>
    <cellStyle name="SAPBEXHLevel2 2 4 2 2 4" xfId="47773"/>
    <cellStyle name="SAPBEXHLevel2 2 4 2 2 4 2" xfId="47774"/>
    <cellStyle name="SAPBEXHLevel2 2 4 2 2 5" xfId="47775"/>
    <cellStyle name="SAPBEXHLevel2 2 4 2 3" xfId="47776"/>
    <cellStyle name="SAPBEXHLevel2 2 4 2 3 2" xfId="47777"/>
    <cellStyle name="SAPBEXHLevel2 2 4 2 3 2 2" xfId="47778"/>
    <cellStyle name="SAPBEXHLevel2 2 4 2 3 3" xfId="47779"/>
    <cellStyle name="SAPBEXHLevel2 2 4 2 4" xfId="47780"/>
    <cellStyle name="SAPBEXHLevel2 2 4 2 4 2" xfId="47781"/>
    <cellStyle name="SAPBEXHLevel2 2 4 2 4 2 2" xfId="47782"/>
    <cellStyle name="SAPBEXHLevel2 2 4 2 4 2 2 2" xfId="47783"/>
    <cellStyle name="SAPBEXHLevel2 2 4 2 4 2 3" xfId="47784"/>
    <cellStyle name="SAPBEXHLevel2 2 4 2 4 3" xfId="47785"/>
    <cellStyle name="SAPBEXHLevel2 2 4 2 4 3 2" xfId="47786"/>
    <cellStyle name="SAPBEXHLevel2 2 4 2 4 4" xfId="47787"/>
    <cellStyle name="SAPBEXHLevel2 2 4 2 5" xfId="47788"/>
    <cellStyle name="SAPBEXHLevel2 2 4 2 5 2" xfId="47789"/>
    <cellStyle name="SAPBEXHLevel2 2 4 2 5 2 2" xfId="47790"/>
    <cellStyle name="SAPBEXHLevel2 2 4 2 5 3" xfId="47791"/>
    <cellStyle name="SAPBEXHLevel2 2 4 2 6" xfId="47792"/>
    <cellStyle name="SAPBEXHLevel2 2 4 2 6 2" xfId="47793"/>
    <cellStyle name="SAPBEXHLevel2 2 4 2 7" xfId="47794"/>
    <cellStyle name="SAPBEXHLevel2 2 4 3" xfId="47795"/>
    <cellStyle name="SAPBEXHLevel2 2 4 3 2" xfId="47796"/>
    <cellStyle name="SAPBEXHLevel2 2 4 3 2 2" xfId="47797"/>
    <cellStyle name="SAPBEXHLevel2 2 4 3 2 2 2" xfId="47798"/>
    <cellStyle name="SAPBEXHLevel2 2 4 3 2 2 2 2" xfId="47799"/>
    <cellStyle name="SAPBEXHLevel2 2 4 3 2 2 2 2 2" xfId="47800"/>
    <cellStyle name="SAPBEXHLevel2 2 4 3 2 2 2 3" xfId="47801"/>
    <cellStyle name="SAPBEXHLevel2 2 4 3 2 2 3" xfId="47802"/>
    <cellStyle name="SAPBEXHLevel2 2 4 3 2 2 3 2" xfId="47803"/>
    <cellStyle name="SAPBEXHLevel2 2 4 3 2 2 4" xfId="47804"/>
    <cellStyle name="SAPBEXHLevel2 2 4 3 2 3" xfId="47805"/>
    <cellStyle name="SAPBEXHLevel2 2 4 3 2 3 2" xfId="47806"/>
    <cellStyle name="SAPBEXHLevel2 2 4 3 2 3 2 2" xfId="47807"/>
    <cellStyle name="SAPBEXHLevel2 2 4 3 2 3 3" xfId="47808"/>
    <cellStyle name="SAPBEXHLevel2 2 4 3 2 4" xfId="47809"/>
    <cellStyle name="SAPBEXHLevel2 2 4 3 2 4 2" xfId="47810"/>
    <cellStyle name="SAPBEXHLevel2 2 4 3 2 5" xfId="47811"/>
    <cellStyle name="SAPBEXHLevel2 2 4 3 3" xfId="47812"/>
    <cellStyle name="SAPBEXHLevel2 2 4 3 3 2" xfId="47813"/>
    <cellStyle name="SAPBEXHLevel2 2 4 3 3 2 2" xfId="47814"/>
    <cellStyle name="SAPBEXHLevel2 2 4 3 3 2 2 2" xfId="47815"/>
    <cellStyle name="SAPBEXHLevel2 2 4 3 3 2 3" xfId="47816"/>
    <cellStyle name="SAPBEXHLevel2 2 4 3 3 3" xfId="47817"/>
    <cellStyle name="SAPBEXHLevel2 2 4 3 3 3 2" xfId="47818"/>
    <cellStyle name="SAPBEXHLevel2 2 4 3 3 4" xfId="47819"/>
    <cellStyle name="SAPBEXHLevel2 2 4 3 4" xfId="47820"/>
    <cellStyle name="SAPBEXHLevel2 2 4 3 4 2" xfId="47821"/>
    <cellStyle name="SAPBEXHLevel2 2 4 3 4 2 2" xfId="47822"/>
    <cellStyle name="SAPBEXHLevel2 2 4 3 4 3" xfId="47823"/>
    <cellStyle name="SAPBEXHLevel2 2 4 3 5" xfId="47824"/>
    <cellStyle name="SAPBEXHLevel2 2 4 3 5 2" xfId="47825"/>
    <cellStyle name="SAPBEXHLevel2 2 4 3 6" xfId="47826"/>
    <cellStyle name="SAPBEXHLevel2 2 4 4" xfId="47827"/>
    <cellStyle name="SAPBEXHLevel2 2 4 4 2" xfId="47828"/>
    <cellStyle name="SAPBEXHLevel2 2 4 4 2 2" xfId="47829"/>
    <cellStyle name="SAPBEXHLevel2 2 4 4 3" xfId="47830"/>
    <cellStyle name="SAPBEXHLevel2 2 4 5" xfId="47831"/>
    <cellStyle name="SAPBEXHLevel2 2 4 5 2" xfId="47832"/>
    <cellStyle name="SAPBEXHLevel2 2 4 5 2 2" xfId="47833"/>
    <cellStyle name="SAPBEXHLevel2 2 4 5 2 2 2" xfId="47834"/>
    <cellStyle name="SAPBEXHLevel2 2 4 5 2 3" xfId="47835"/>
    <cellStyle name="SAPBEXHLevel2 2 4 5 3" xfId="47836"/>
    <cellStyle name="SAPBEXHLevel2 2 4 5 3 2" xfId="47837"/>
    <cellStyle name="SAPBEXHLevel2 2 4 5 4" xfId="47838"/>
    <cellStyle name="SAPBEXHLevel2 2 4 6" xfId="47839"/>
    <cellStyle name="SAPBEXHLevel2 2 4 6 2" xfId="47840"/>
    <cellStyle name="SAPBEXHLevel2 2 4 6 2 2" xfId="47841"/>
    <cellStyle name="SAPBEXHLevel2 2 4 6 3" xfId="47842"/>
    <cellStyle name="SAPBEXHLevel2 2 4 7" xfId="47843"/>
    <cellStyle name="SAPBEXHLevel2 2 4 7 2" xfId="47844"/>
    <cellStyle name="SAPBEXHLevel2 2 4 8" xfId="47845"/>
    <cellStyle name="SAPBEXHLevel2 2 5" xfId="47846"/>
    <cellStyle name="SAPBEXHLevel2 2 5 2" xfId="47847"/>
    <cellStyle name="SAPBEXHLevel2 2 5 2 2" xfId="47848"/>
    <cellStyle name="SAPBEXHLevel2 2 5 2 2 2" xfId="47849"/>
    <cellStyle name="SAPBEXHLevel2 2 5 2 3" xfId="47850"/>
    <cellStyle name="SAPBEXHLevel2 2 5 3" xfId="47851"/>
    <cellStyle name="SAPBEXHLevel2 2 5 3 2" xfId="47852"/>
    <cellStyle name="SAPBEXHLevel2 2 5 4" xfId="47853"/>
    <cellStyle name="SAPBEXHLevel2 2 6" xfId="47854"/>
    <cellStyle name="SAPBEXHLevel2 2 6 2" xfId="47855"/>
    <cellStyle name="SAPBEXHLevel2 2 6 2 2" xfId="47856"/>
    <cellStyle name="SAPBEXHLevel2 2 6 3" xfId="47857"/>
    <cellStyle name="SAPBEXHLevel2 2 7" xfId="47858"/>
    <cellStyle name="SAPBEXHLevel2 2 7 2" xfId="47859"/>
    <cellStyle name="SAPBEXHLevel2 2 7 2 2" xfId="47860"/>
    <cellStyle name="SAPBEXHLevel2 2 7 3" xfId="47861"/>
    <cellStyle name="SAPBEXHLevel2 2 8" xfId="47862"/>
    <cellStyle name="SAPBEXHLevel2 2 8 2" xfId="47863"/>
    <cellStyle name="SAPBEXHLevel2 2 9" xfId="47864"/>
    <cellStyle name="SAPBEXHLevel2 3" xfId="47865"/>
    <cellStyle name="SAPBEXHLevel2 3 2" xfId="47866"/>
    <cellStyle name="SAPBEXHLevel2 3 2 2" xfId="47867"/>
    <cellStyle name="SAPBEXHLevel2 3 2 2 2" xfId="47868"/>
    <cellStyle name="SAPBEXHLevel2 3 2 2 2 2" xfId="47869"/>
    <cellStyle name="SAPBEXHLevel2 3 2 2 3" xfId="47870"/>
    <cellStyle name="SAPBEXHLevel2 3 2 3" xfId="47871"/>
    <cellStyle name="SAPBEXHLevel2 3 2 3 2" xfId="47872"/>
    <cellStyle name="SAPBEXHLevel2 3 2 3 2 2" xfId="47873"/>
    <cellStyle name="SAPBEXHLevel2 3 2 3 3" xfId="47874"/>
    <cellStyle name="SAPBEXHLevel2 3 2 4" xfId="47875"/>
    <cellStyle name="SAPBEXHLevel2 3 2 4 2" xfId="47876"/>
    <cellStyle name="SAPBEXHLevel2 3 2 4 2 2" xfId="47877"/>
    <cellStyle name="SAPBEXHLevel2 3 2 4 3" xfId="47878"/>
    <cellStyle name="SAPBEXHLevel2 3 2 5" xfId="47879"/>
    <cellStyle name="SAPBEXHLevel2 3 2 5 2" xfId="47880"/>
    <cellStyle name="SAPBEXHLevel2 3 2 6" xfId="47881"/>
    <cellStyle name="SAPBEXHLevel2 3 3" xfId="47882"/>
    <cellStyle name="SAPBEXHLevel2 3 3 2" xfId="47883"/>
    <cellStyle name="SAPBEXHLevel2 3 3 2 2" xfId="47884"/>
    <cellStyle name="SAPBEXHLevel2 3 3 2 2 2" xfId="47885"/>
    <cellStyle name="SAPBEXHLevel2 3 3 2 3" xfId="47886"/>
    <cellStyle name="SAPBEXHLevel2 3 3 3" xfId="47887"/>
    <cellStyle name="SAPBEXHLevel2 3 3 3 2" xfId="47888"/>
    <cellStyle name="SAPBEXHLevel2 3 3 4" xfId="47889"/>
    <cellStyle name="SAPBEXHLevel2 3 4" xfId="47890"/>
    <cellStyle name="SAPBEXHLevel2 3 4 2" xfId="47891"/>
    <cellStyle name="SAPBEXHLevel2 3 4 2 2" xfId="47892"/>
    <cellStyle name="SAPBEXHLevel2 3 4 3" xfId="47893"/>
    <cellStyle name="SAPBEXHLevel2 3 5" xfId="47894"/>
    <cellStyle name="SAPBEXHLevel2 3 5 2" xfId="47895"/>
    <cellStyle name="SAPBEXHLevel2 3 5 2 2" xfId="47896"/>
    <cellStyle name="SAPBEXHLevel2 3 5 3" xfId="47897"/>
    <cellStyle name="SAPBEXHLevel2 3 6" xfId="47898"/>
    <cellStyle name="SAPBEXHLevel2 3 6 2" xfId="47899"/>
    <cellStyle name="SAPBEXHLevel2 3 7" xfId="47900"/>
    <cellStyle name="SAPBEXHLevel2 4" xfId="47901"/>
    <cellStyle name="SAPBEXHLevel2 4 2" xfId="47902"/>
    <cellStyle name="SAPBEXHLevel2 4 2 2" xfId="47903"/>
    <cellStyle name="SAPBEXHLevel2 4 2 2 2" xfId="47904"/>
    <cellStyle name="SAPBEXHLevel2 4 2 2 2 2" xfId="47905"/>
    <cellStyle name="SAPBEXHLevel2 4 2 2 3" xfId="47906"/>
    <cellStyle name="SAPBEXHLevel2 4 2 3" xfId="47907"/>
    <cellStyle name="SAPBEXHLevel2 4 2 3 2" xfId="47908"/>
    <cellStyle name="SAPBEXHLevel2 4 2 3 2 2" xfId="47909"/>
    <cellStyle name="SAPBEXHLevel2 4 2 3 3" xfId="47910"/>
    <cellStyle name="SAPBEXHLevel2 4 2 4" xfId="47911"/>
    <cellStyle name="SAPBEXHLevel2 4 2 4 2" xfId="47912"/>
    <cellStyle name="SAPBEXHLevel2 4 2 4 2 2" xfId="47913"/>
    <cellStyle name="SAPBEXHLevel2 4 2 4 3" xfId="47914"/>
    <cellStyle name="SAPBEXHLevel2 4 2 5" xfId="47915"/>
    <cellStyle name="SAPBEXHLevel2 4 2 5 2" xfId="47916"/>
    <cellStyle name="SAPBEXHLevel2 4 2 6" xfId="47917"/>
    <cellStyle name="SAPBEXHLevel2 4 3" xfId="47918"/>
    <cellStyle name="SAPBEXHLevel2 4 3 2" xfId="47919"/>
    <cellStyle name="SAPBEXHLevel2 4 3 2 2" xfId="47920"/>
    <cellStyle name="SAPBEXHLevel2 4 3 2 2 2" xfId="47921"/>
    <cellStyle name="SAPBEXHLevel2 4 3 2 2 2 2" xfId="47922"/>
    <cellStyle name="SAPBEXHLevel2 4 3 2 2 3" xfId="47923"/>
    <cellStyle name="SAPBEXHLevel2 4 3 2 3" xfId="47924"/>
    <cellStyle name="SAPBEXHLevel2 4 3 2 3 2" xfId="47925"/>
    <cellStyle name="SAPBEXHLevel2 4 3 2 3 2 2" xfId="47926"/>
    <cellStyle name="SAPBEXHLevel2 4 3 2 3 3" xfId="47927"/>
    <cellStyle name="SAPBEXHLevel2 4 3 2 4" xfId="47928"/>
    <cellStyle name="SAPBEXHLevel2 4 3 2 4 2" xfId="47929"/>
    <cellStyle name="SAPBEXHLevel2 4 3 2 5" xfId="47930"/>
    <cellStyle name="SAPBEXHLevel2 4 3 3" xfId="47931"/>
    <cellStyle name="SAPBEXHLevel2 4 3 3 2" xfId="47932"/>
    <cellStyle name="SAPBEXHLevel2 4 3 3 2 2" xfId="47933"/>
    <cellStyle name="SAPBEXHLevel2 4 3 3 2 2 2" xfId="47934"/>
    <cellStyle name="SAPBEXHLevel2 4 3 3 2 3" xfId="47935"/>
    <cellStyle name="SAPBEXHLevel2 4 3 3 3" xfId="47936"/>
    <cellStyle name="SAPBEXHLevel2 4 3 3 3 2" xfId="47937"/>
    <cellStyle name="SAPBEXHLevel2 4 3 3 4" xfId="47938"/>
    <cellStyle name="SAPBEXHLevel2 4 3 4" xfId="47939"/>
    <cellStyle name="SAPBEXHLevel2 4 3 4 2" xfId="47940"/>
    <cellStyle name="SAPBEXHLevel2 4 3 4 2 2" xfId="47941"/>
    <cellStyle name="SAPBEXHLevel2 4 3 4 3" xfId="47942"/>
    <cellStyle name="SAPBEXHLevel2 4 3 5" xfId="47943"/>
    <cellStyle name="SAPBEXHLevel2 4 3 5 2" xfId="47944"/>
    <cellStyle name="SAPBEXHLevel2 4 3 5 2 2" xfId="47945"/>
    <cellStyle name="SAPBEXHLevel2 4 3 5 3" xfId="47946"/>
    <cellStyle name="SAPBEXHLevel2 4 3 6" xfId="47947"/>
    <cellStyle name="SAPBEXHLevel2 4 3 6 2" xfId="47948"/>
    <cellStyle name="SAPBEXHLevel2 4 3 7" xfId="47949"/>
    <cellStyle name="SAPBEXHLevel2 4 4" xfId="47950"/>
    <cellStyle name="SAPBEXHLevel2 4 4 2" xfId="47951"/>
    <cellStyle name="SAPBEXHLevel2 4 4 2 2" xfId="47952"/>
    <cellStyle name="SAPBEXHLevel2 4 4 2 2 2" xfId="47953"/>
    <cellStyle name="SAPBEXHLevel2 4 4 2 3" xfId="47954"/>
    <cellStyle name="SAPBEXHLevel2 4 4 3" xfId="47955"/>
    <cellStyle name="SAPBEXHLevel2 4 4 3 2" xfId="47956"/>
    <cellStyle name="SAPBEXHLevel2 4 4 4" xfId="47957"/>
    <cellStyle name="SAPBEXHLevel2 4 5" xfId="47958"/>
    <cellStyle name="SAPBEXHLevel2 4 5 2" xfId="47959"/>
    <cellStyle name="SAPBEXHLevel2 4 5 2 2" xfId="47960"/>
    <cellStyle name="SAPBEXHLevel2 4 5 3" xfId="47961"/>
    <cellStyle name="SAPBEXHLevel2 4 6" xfId="47962"/>
    <cellStyle name="SAPBEXHLevel2 4 6 2" xfId="47963"/>
    <cellStyle name="SAPBEXHLevel2 4 6 2 2" xfId="47964"/>
    <cellStyle name="SAPBEXHLevel2 4 6 3" xfId="47965"/>
    <cellStyle name="SAPBEXHLevel2 4 7" xfId="47966"/>
    <cellStyle name="SAPBEXHLevel2 4 7 2" xfId="47967"/>
    <cellStyle name="SAPBEXHLevel2 4 8" xfId="47968"/>
    <cellStyle name="SAPBEXHLevel2 5" xfId="47969"/>
    <cellStyle name="SAPBEXHLevel2 5 2" xfId="47970"/>
    <cellStyle name="SAPBEXHLevel2 5 2 2" xfId="47971"/>
    <cellStyle name="SAPBEXHLevel2 5 2 2 2" xfId="47972"/>
    <cellStyle name="SAPBEXHLevel2 5 2 3" xfId="47973"/>
    <cellStyle name="SAPBEXHLevel2 5 3" xfId="47974"/>
    <cellStyle name="SAPBEXHLevel2 5 3 2" xfId="47975"/>
    <cellStyle name="SAPBEXHLevel2 5 3 2 2" xfId="47976"/>
    <cellStyle name="SAPBEXHLevel2 5 3 3" xfId="47977"/>
    <cellStyle name="SAPBEXHLevel2 5 4" xfId="47978"/>
    <cellStyle name="SAPBEXHLevel2 5 4 2" xfId="47979"/>
    <cellStyle name="SAPBEXHLevel2 5 4 2 2" xfId="47980"/>
    <cellStyle name="SAPBEXHLevel2 5 4 3" xfId="47981"/>
    <cellStyle name="SAPBEXHLevel2 5 5" xfId="47982"/>
    <cellStyle name="SAPBEXHLevel2 5 5 2" xfId="47983"/>
    <cellStyle name="SAPBEXHLevel2 5 6" xfId="47984"/>
    <cellStyle name="SAPBEXHLevel2 6" xfId="47985"/>
    <cellStyle name="SAPBEXHLevel2 6 2" xfId="47986"/>
    <cellStyle name="SAPBEXHLevel2 6 2 2" xfId="47987"/>
    <cellStyle name="SAPBEXHLevel2 6 3" xfId="47988"/>
    <cellStyle name="SAPBEXHLevel2 6 3 2" xfId="47989"/>
    <cellStyle name="SAPBEXHLevel2 6 3 2 2" xfId="47990"/>
    <cellStyle name="SAPBEXHLevel2 6 3 3" xfId="47991"/>
    <cellStyle name="SAPBEXHLevel2 6 4" xfId="47992"/>
    <cellStyle name="SAPBEXHLevel2 6 4 2" xfId="47993"/>
    <cellStyle name="SAPBEXHLevel2 6 4 2 2" xfId="47994"/>
    <cellStyle name="SAPBEXHLevel2 6 4 3" xfId="47995"/>
    <cellStyle name="SAPBEXHLevel2 6 5" xfId="47996"/>
    <cellStyle name="SAPBEXHLevel2 7" xfId="47997"/>
    <cellStyle name="SAPBEXHLevel2 7 2" xfId="47998"/>
    <cellStyle name="SAPBEXHLevel2 7 2 2" xfId="47999"/>
    <cellStyle name="SAPBEXHLevel2 7 2 2 2" xfId="48000"/>
    <cellStyle name="SAPBEXHLevel2 7 2 3" xfId="48001"/>
    <cellStyle name="SAPBEXHLevel2 7 2 3 2" xfId="48002"/>
    <cellStyle name="SAPBEXHLevel2 7 2 3 2 2" xfId="48003"/>
    <cellStyle name="SAPBEXHLevel2 7 2 3 3" xfId="48004"/>
    <cellStyle name="SAPBEXHLevel2 7 2 4" xfId="48005"/>
    <cellStyle name="SAPBEXHLevel2 7 3" xfId="48006"/>
    <cellStyle name="SAPBEXHLevel2 7 3 2" xfId="48007"/>
    <cellStyle name="SAPBEXHLevel2 7 3 2 2" xfId="48008"/>
    <cellStyle name="SAPBEXHLevel2 7 3 3" xfId="48009"/>
    <cellStyle name="SAPBEXHLevel2 7 4" xfId="48010"/>
    <cellStyle name="SAPBEXHLevel2 7 4 2" xfId="48011"/>
    <cellStyle name="SAPBEXHLevel2 7 4 2 2" xfId="48012"/>
    <cellStyle name="SAPBEXHLevel2 7 4 3" xfId="48013"/>
    <cellStyle name="SAPBEXHLevel2 7 5" xfId="48014"/>
    <cellStyle name="SAPBEXHLevel2 7 5 2" xfId="48015"/>
    <cellStyle name="SAPBEXHLevel2 7 5 2 2" xfId="48016"/>
    <cellStyle name="SAPBEXHLevel2 7 5 3" xfId="48017"/>
    <cellStyle name="SAPBEXHLevel2 7 6" xfId="48018"/>
    <cellStyle name="SAPBEXHLevel2 8" xfId="48019"/>
    <cellStyle name="SAPBEXHLevel2 8 2" xfId="48020"/>
    <cellStyle name="SAPBEXHLevel2 8 2 2" xfId="48021"/>
    <cellStyle name="SAPBEXHLevel2 8 3" xfId="48022"/>
    <cellStyle name="SAPBEXHLevel2 9" xfId="48023"/>
    <cellStyle name="SAPBEXHLevel2 9 2" xfId="48024"/>
    <cellStyle name="SAPBEXHLevel2 9 2 2" xfId="48025"/>
    <cellStyle name="SAPBEXHLevel2 9 3" xfId="48026"/>
    <cellStyle name="SAPBEXHLevel2X" xfId="238"/>
    <cellStyle name="SAPBEXHLevel2X 10" xfId="48027"/>
    <cellStyle name="SAPBEXHLevel2X 10 2" xfId="48028"/>
    <cellStyle name="SAPBEXHLevel2X 10 2 2" xfId="48029"/>
    <cellStyle name="SAPBEXHLevel2X 10 3" xfId="48030"/>
    <cellStyle name="SAPBEXHLevel2X 11" xfId="48031"/>
    <cellStyle name="SAPBEXHLevel2X 11 2" xfId="48032"/>
    <cellStyle name="SAPBEXHLevel2X 11 2 2" xfId="48033"/>
    <cellStyle name="SAPBEXHLevel2X 11 3" xfId="48034"/>
    <cellStyle name="SAPBEXHLevel2X 12" xfId="48035"/>
    <cellStyle name="SAPBEXHLevel2X 12 2" xfId="48036"/>
    <cellStyle name="SAPBEXHLevel2X 12 2 2" xfId="48037"/>
    <cellStyle name="SAPBEXHLevel2X 12 3" xfId="48038"/>
    <cellStyle name="SAPBEXHLevel2X 13" xfId="48039"/>
    <cellStyle name="SAPBEXHLevel2X 13 2" xfId="48040"/>
    <cellStyle name="SAPBEXHLevel2X 13 2 2" xfId="48041"/>
    <cellStyle name="SAPBEXHLevel2X 13 3" xfId="48042"/>
    <cellStyle name="SAPBEXHLevel2X 14" xfId="48043"/>
    <cellStyle name="SAPBEXHLevel2X 14 2" xfId="48044"/>
    <cellStyle name="SAPBEXHLevel2X 15" xfId="48045"/>
    <cellStyle name="SAPBEXHLevel2X 15 2" xfId="48046"/>
    <cellStyle name="SAPBEXHLevel2X 15 2 2" xfId="48047"/>
    <cellStyle name="SAPBEXHLevel2X 15 3" xfId="48048"/>
    <cellStyle name="SAPBEXHLevel2X 15 3 2" xfId="48049"/>
    <cellStyle name="SAPBEXHLevel2X 15 4" xfId="48050"/>
    <cellStyle name="SAPBEXHLevel2X 16" xfId="48051"/>
    <cellStyle name="SAPBEXHLevel2X 16 2" xfId="48052"/>
    <cellStyle name="SAPBEXHLevel2X 17" xfId="48053"/>
    <cellStyle name="SAPBEXHLevel2X 17 2" xfId="48054"/>
    <cellStyle name="SAPBEXHLevel2X 17 3" xfId="48055"/>
    <cellStyle name="SAPBEXHLevel2X 18" xfId="48056"/>
    <cellStyle name="SAPBEXHLevel2X 18 2" xfId="48057"/>
    <cellStyle name="SAPBEXHLevel2X 19" xfId="48058"/>
    <cellStyle name="SAPBEXHLevel2X 19 2" xfId="48059"/>
    <cellStyle name="SAPBEXHLevel2X 2" xfId="48060"/>
    <cellStyle name="SAPBEXHLevel2X 2 2" xfId="48061"/>
    <cellStyle name="SAPBEXHLevel2X 2 2 2" xfId="48062"/>
    <cellStyle name="SAPBEXHLevel2X 2 2 2 2" xfId="48063"/>
    <cellStyle name="SAPBEXHLevel2X 2 2 2 2 2" xfId="48064"/>
    <cellStyle name="SAPBEXHLevel2X 2 2 2 3" xfId="48065"/>
    <cellStyle name="SAPBEXHLevel2X 2 2 3" xfId="48066"/>
    <cellStyle name="SAPBEXHLevel2X 2 2 3 2" xfId="48067"/>
    <cellStyle name="SAPBEXHLevel2X 2 2 3 2 2" xfId="48068"/>
    <cellStyle name="SAPBEXHLevel2X 2 2 3 3" xfId="48069"/>
    <cellStyle name="SAPBEXHLevel2X 2 2 4" xfId="48070"/>
    <cellStyle name="SAPBEXHLevel2X 2 2 4 2" xfId="48071"/>
    <cellStyle name="SAPBEXHLevel2X 2 2 4 2 2" xfId="48072"/>
    <cellStyle name="SAPBEXHLevel2X 2 2 4 3" xfId="48073"/>
    <cellStyle name="SAPBEXHLevel2X 2 2 5" xfId="48074"/>
    <cellStyle name="SAPBEXHLevel2X 2 2 5 2" xfId="48075"/>
    <cellStyle name="SAPBEXHLevel2X 2 2 6" xfId="48076"/>
    <cellStyle name="SAPBEXHLevel2X 2 3" xfId="48077"/>
    <cellStyle name="SAPBEXHLevel2X 2 3 2" xfId="48078"/>
    <cellStyle name="SAPBEXHLevel2X 2 3 2 2" xfId="48079"/>
    <cellStyle name="SAPBEXHLevel2X 2 3 2 2 2" xfId="48080"/>
    <cellStyle name="SAPBEXHLevel2X 2 3 2 2 2 2" xfId="48081"/>
    <cellStyle name="SAPBEXHLevel2X 2 3 2 2 3" xfId="48082"/>
    <cellStyle name="SAPBEXHLevel2X 2 3 2 3" xfId="48083"/>
    <cellStyle name="SAPBEXHLevel2X 2 3 2 3 2" xfId="48084"/>
    <cellStyle name="SAPBEXHLevel2X 2 3 2 3 2 2" xfId="48085"/>
    <cellStyle name="SAPBEXHLevel2X 2 3 2 3 3" xfId="48086"/>
    <cellStyle name="SAPBEXHLevel2X 2 3 2 4" xfId="48087"/>
    <cellStyle name="SAPBEXHLevel2X 2 3 2 4 2" xfId="48088"/>
    <cellStyle name="SAPBEXHLevel2X 2 3 2 5" xfId="48089"/>
    <cellStyle name="SAPBEXHLevel2X 2 3 3" xfId="48090"/>
    <cellStyle name="SAPBEXHLevel2X 2 3 3 2" xfId="48091"/>
    <cellStyle name="SAPBEXHLevel2X 2 3 3 2 2" xfId="48092"/>
    <cellStyle name="SAPBEXHLevel2X 2 3 3 2 2 2" xfId="48093"/>
    <cellStyle name="SAPBEXHLevel2X 2 3 3 2 3" xfId="48094"/>
    <cellStyle name="SAPBEXHLevel2X 2 3 3 3" xfId="48095"/>
    <cellStyle name="SAPBEXHLevel2X 2 3 3 3 2" xfId="48096"/>
    <cellStyle name="SAPBEXHLevel2X 2 3 3 4" xfId="48097"/>
    <cellStyle name="SAPBEXHLevel2X 2 3 4" xfId="48098"/>
    <cellStyle name="SAPBEXHLevel2X 2 3 4 2" xfId="48099"/>
    <cellStyle name="SAPBEXHLevel2X 2 3 4 2 2" xfId="48100"/>
    <cellStyle name="SAPBEXHLevel2X 2 3 4 3" xfId="48101"/>
    <cellStyle name="SAPBEXHLevel2X 2 3 5" xfId="48102"/>
    <cellStyle name="SAPBEXHLevel2X 2 3 5 2" xfId="48103"/>
    <cellStyle name="SAPBEXHLevel2X 2 3 5 2 2" xfId="48104"/>
    <cellStyle name="SAPBEXHLevel2X 2 3 5 3" xfId="48105"/>
    <cellStyle name="SAPBEXHLevel2X 2 3 6" xfId="48106"/>
    <cellStyle name="SAPBEXHLevel2X 2 3 6 2" xfId="48107"/>
    <cellStyle name="SAPBEXHLevel2X 2 3 7" xfId="48108"/>
    <cellStyle name="SAPBEXHLevel2X 2 4" xfId="48109"/>
    <cellStyle name="SAPBEXHLevel2X 2 4 2" xfId="48110"/>
    <cellStyle name="SAPBEXHLevel2X 2 4 2 2" xfId="48111"/>
    <cellStyle name="SAPBEXHLevel2X 2 4 2 2 2" xfId="48112"/>
    <cellStyle name="SAPBEXHLevel2X 2 4 2 2 2 2" xfId="48113"/>
    <cellStyle name="SAPBEXHLevel2X 2 4 2 2 3" xfId="48114"/>
    <cellStyle name="SAPBEXHLevel2X 2 4 2 3" xfId="48115"/>
    <cellStyle name="SAPBEXHLevel2X 2 4 2 3 2" xfId="48116"/>
    <cellStyle name="SAPBEXHLevel2X 2 4 2 3 2 2" xfId="48117"/>
    <cellStyle name="SAPBEXHLevel2X 2 4 2 3 3" xfId="48118"/>
    <cellStyle name="SAPBEXHLevel2X 2 4 2 4" xfId="48119"/>
    <cellStyle name="SAPBEXHLevel2X 2 4 2 4 2" xfId="48120"/>
    <cellStyle name="SAPBEXHLevel2X 2 4 2 5" xfId="48121"/>
    <cellStyle name="SAPBEXHLevel2X 2 4 3" xfId="48122"/>
    <cellStyle name="SAPBEXHLevel2X 2 4 3 2" xfId="48123"/>
    <cellStyle name="SAPBEXHLevel2X 2 4 3 2 2" xfId="48124"/>
    <cellStyle name="SAPBEXHLevel2X 2 4 3 2 2 2" xfId="48125"/>
    <cellStyle name="SAPBEXHLevel2X 2 4 3 2 3" xfId="48126"/>
    <cellStyle name="SAPBEXHLevel2X 2 4 3 3" xfId="48127"/>
    <cellStyle name="SAPBEXHLevel2X 2 4 3 3 2" xfId="48128"/>
    <cellStyle name="SAPBEXHLevel2X 2 4 3 4" xfId="48129"/>
    <cellStyle name="SAPBEXHLevel2X 2 4 4" xfId="48130"/>
    <cellStyle name="SAPBEXHLevel2X 2 4 4 2" xfId="48131"/>
    <cellStyle name="SAPBEXHLevel2X 2 4 4 2 2" xfId="48132"/>
    <cellStyle name="SAPBEXHLevel2X 2 4 4 3" xfId="48133"/>
    <cellStyle name="SAPBEXHLevel2X 2 4 5" xfId="48134"/>
    <cellStyle name="SAPBEXHLevel2X 2 4 5 2" xfId="48135"/>
    <cellStyle name="SAPBEXHLevel2X 2 4 6" xfId="48136"/>
    <cellStyle name="SAPBEXHLevel2X 2 5" xfId="48137"/>
    <cellStyle name="SAPBEXHLevel2X 2 5 2" xfId="48138"/>
    <cellStyle name="SAPBEXHLevel2X 2 5 2 2" xfId="48139"/>
    <cellStyle name="SAPBEXHLevel2X 2 5 2 2 2" xfId="48140"/>
    <cellStyle name="SAPBEXHLevel2X 2 5 2 3" xfId="48141"/>
    <cellStyle name="SAPBEXHLevel2X 2 5 3" xfId="48142"/>
    <cellStyle name="SAPBEXHLevel2X 2 5 3 2" xfId="48143"/>
    <cellStyle name="SAPBEXHLevel2X 2 5 4" xfId="48144"/>
    <cellStyle name="SAPBEXHLevel2X 2 6" xfId="48145"/>
    <cellStyle name="SAPBEXHLevel2X 2 6 2" xfId="48146"/>
    <cellStyle name="SAPBEXHLevel2X 2 6 2 2" xfId="48147"/>
    <cellStyle name="SAPBEXHLevel2X 2 6 3" xfId="48148"/>
    <cellStyle name="SAPBEXHLevel2X 2 7" xfId="48149"/>
    <cellStyle name="SAPBEXHLevel2X 2 7 2" xfId="48150"/>
    <cellStyle name="SAPBEXHLevel2X 2 7 2 2" xfId="48151"/>
    <cellStyle name="SAPBEXHLevel2X 2 7 3" xfId="48152"/>
    <cellStyle name="SAPBEXHLevel2X 2 8" xfId="48153"/>
    <cellStyle name="SAPBEXHLevel2X 2 8 2" xfId="48154"/>
    <cellStyle name="SAPBEXHLevel2X 2 9" xfId="48155"/>
    <cellStyle name="SAPBEXHLevel2X 20" xfId="48156"/>
    <cellStyle name="SAPBEXHLevel2X 21" xfId="48157"/>
    <cellStyle name="SAPBEXHLevel2X 22" xfId="48158"/>
    <cellStyle name="SAPBEXHLevel2X 23" xfId="48159"/>
    <cellStyle name="SAPBEXHLevel2X 3" xfId="48160"/>
    <cellStyle name="SAPBEXHLevel2X 3 2" xfId="48161"/>
    <cellStyle name="SAPBEXHLevel2X 3 2 2" xfId="48162"/>
    <cellStyle name="SAPBEXHLevel2X 3 2 2 2" xfId="48163"/>
    <cellStyle name="SAPBEXHLevel2X 3 2 2 2 2" xfId="48164"/>
    <cellStyle name="SAPBEXHLevel2X 3 2 2 3" xfId="48165"/>
    <cellStyle name="SAPBEXHLevel2X 3 2 3" xfId="48166"/>
    <cellStyle name="SAPBEXHLevel2X 3 2 3 2" xfId="48167"/>
    <cellStyle name="SAPBEXHLevel2X 3 2 3 2 2" xfId="48168"/>
    <cellStyle name="SAPBEXHLevel2X 3 2 3 3" xfId="48169"/>
    <cellStyle name="SAPBEXHLevel2X 3 2 4" xfId="48170"/>
    <cellStyle name="SAPBEXHLevel2X 3 2 4 2" xfId="48171"/>
    <cellStyle name="SAPBEXHLevel2X 3 2 4 2 2" xfId="48172"/>
    <cellStyle name="SAPBEXHLevel2X 3 2 4 3" xfId="48173"/>
    <cellStyle name="SAPBEXHLevel2X 3 2 5" xfId="48174"/>
    <cellStyle name="SAPBEXHLevel2X 3 2 5 2" xfId="48175"/>
    <cellStyle name="SAPBEXHLevel2X 3 2 6" xfId="48176"/>
    <cellStyle name="SAPBEXHLevel2X 3 3" xfId="48177"/>
    <cellStyle name="SAPBEXHLevel2X 3 3 2" xfId="48178"/>
    <cellStyle name="SAPBEXHLevel2X 3 3 2 2" xfId="48179"/>
    <cellStyle name="SAPBEXHLevel2X 3 3 2 2 2" xfId="48180"/>
    <cellStyle name="SAPBEXHLevel2X 3 3 2 3" xfId="48181"/>
    <cellStyle name="SAPBEXHLevel2X 3 3 3" xfId="48182"/>
    <cellStyle name="SAPBEXHLevel2X 3 3 3 2" xfId="48183"/>
    <cellStyle name="SAPBEXHLevel2X 3 3 4" xfId="48184"/>
    <cellStyle name="SAPBEXHLevel2X 3 4" xfId="48185"/>
    <cellStyle name="SAPBEXHLevel2X 3 4 2" xfId="48186"/>
    <cellStyle name="SAPBEXHLevel2X 3 4 2 2" xfId="48187"/>
    <cellStyle name="SAPBEXHLevel2X 3 4 3" xfId="48188"/>
    <cellStyle name="SAPBEXHLevel2X 3 5" xfId="48189"/>
    <cellStyle name="SAPBEXHLevel2X 3 5 2" xfId="48190"/>
    <cellStyle name="SAPBEXHLevel2X 3 5 2 2" xfId="48191"/>
    <cellStyle name="SAPBEXHLevel2X 3 5 3" xfId="48192"/>
    <cellStyle name="SAPBEXHLevel2X 3 6" xfId="48193"/>
    <cellStyle name="SAPBEXHLevel2X 3 6 2" xfId="48194"/>
    <cellStyle name="SAPBEXHLevel2X 3 7" xfId="48195"/>
    <cellStyle name="SAPBEXHLevel2X 4" xfId="48196"/>
    <cellStyle name="SAPBEXHLevel2X 4 2" xfId="48197"/>
    <cellStyle name="SAPBEXHLevel2X 4 2 2" xfId="48198"/>
    <cellStyle name="SAPBEXHLevel2X 4 2 2 2" xfId="48199"/>
    <cellStyle name="SAPBEXHLevel2X 4 2 2 2 2" xfId="48200"/>
    <cellStyle name="SAPBEXHLevel2X 4 2 2 3" xfId="48201"/>
    <cellStyle name="SAPBEXHLevel2X 4 2 3" xfId="48202"/>
    <cellStyle name="SAPBEXHLevel2X 4 2 3 2" xfId="48203"/>
    <cellStyle name="SAPBEXHLevel2X 4 2 3 2 2" xfId="48204"/>
    <cellStyle name="SAPBEXHLevel2X 4 2 3 3" xfId="48205"/>
    <cellStyle name="SAPBEXHLevel2X 4 2 4" xfId="48206"/>
    <cellStyle name="SAPBEXHLevel2X 4 2 4 2" xfId="48207"/>
    <cellStyle name="SAPBEXHLevel2X 4 2 4 2 2" xfId="48208"/>
    <cellStyle name="SAPBEXHLevel2X 4 2 4 3" xfId="48209"/>
    <cellStyle name="SAPBEXHLevel2X 4 2 5" xfId="48210"/>
    <cellStyle name="SAPBEXHLevel2X 4 2 5 2" xfId="48211"/>
    <cellStyle name="SAPBEXHLevel2X 4 2 6" xfId="48212"/>
    <cellStyle name="SAPBEXHLevel2X 4 3" xfId="48213"/>
    <cellStyle name="SAPBEXHLevel2X 4 3 2" xfId="48214"/>
    <cellStyle name="SAPBEXHLevel2X 4 3 2 2" xfId="48215"/>
    <cellStyle name="SAPBEXHLevel2X 4 3 2 2 2" xfId="48216"/>
    <cellStyle name="SAPBEXHLevel2X 4 3 2 2 2 2" xfId="48217"/>
    <cellStyle name="SAPBEXHLevel2X 4 3 2 2 3" xfId="48218"/>
    <cellStyle name="SAPBEXHLevel2X 4 3 2 3" xfId="48219"/>
    <cellStyle name="SAPBEXHLevel2X 4 3 2 3 2" xfId="48220"/>
    <cellStyle name="SAPBEXHLevel2X 4 3 2 3 2 2" xfId="48221"/>
    <cellStyle name="SAPBEXHLevel2X 4 3 2 3 3" xfId="48222"/>
    <cellStyle name="SAPBEXHLevel2X 4 3 2 4" xfId="48223"/>
    <cellStyle name="SAPBEXHLevel2X 4 3 2 4 2" xfId="48224"/>
    <cellStyle name="SAPBEXHLevel2X 4 3 2 5" xfId="48225"/>
    <cellStyle name="SAPBEXHLevel2X 4 3 3" xfId="48226"/>
    <cellStyle name="SAPBEXHLevel2X 4 3 3 2" xfId="48227"/>
    <cellStyle name="SAPBEXHLevel2X 4 3 3 2 2" xfId="48228"/>
    <cellStyle name="SAPBEXHLevel2X 4 3 3 2 2 2" xfId="48229"/>
    <cellStyle name="SAPBEXHLevel2X 4 3 3 2 3" xfId="48230"/>
    <cellStyle name="SAPBEXHLevel2X 4 3 3 3" xfId="48231"/>
    <cellStyle name="SAPBEXHLevel2X 4 3 3 3 2" xfId="48232"/>
    <cellStyle name="SAPBEXHLevel2X 4 3 3 4" xfId="48233"/>
    <cellStyle name="SAPBEXHLevel2X 4 3 4" xfId="48234"/>
    <cellStyle name="SAPBEXHLevel2X 4 3 4 2" xfId="48235"/>
    <cellStyle name="SAPBEXHLevel2X 4 3 4 2 2" xfId="48236"/>
    <cellStyle name="SAPBEXHLevel2X 4 3 4 3" xfId="48237"/>
    <cellStyle name="SAPBEXHLevel2X 4 3 5" xfId="48238"/>
    <cellStyle name="SAPBEXHLevel2X 4 3 5 2" xfId="48239"/>
    <cellStyle name="SAPBEXHLevel2X 4 3 5 2 2" xfId="48240"/>
    <cellStyle name="SAPBEXHLevel2X 4 3 5 3" xfId="48241"/>
    <cellStyle name="SAPBEXHLevel2X 4 3 6" xfId="48242"/>
    <cellStyle name="SAPBEXHLevel2X 4 3 6 2" xfId="48243"/>
    <cellStyle name="SAPBEXHLevel2X 4 3 7" xfId="48244"/>
    <cellStyle name="SAPBEXHLevel2X 4 4" xfId="48245"/>
    <cellStyle name="SAPBEXHLevel2X 4 4 2" xfId="48246"/>
    <cellStyle name="SAPBEXHLevel2X 4 4 2 2" xfId="48247"/>
    <cellStyle name="SAPBEXHLevel2X 4 4 2 2 2" xfId="48248"/>
    <cellStyle name="SAPBEXHLevel2X 4 4 2 3" xfId="48249"/>
    <cellStyle name="SAPBEXHLevel2X 4 4 3" xfId="48250"/>
    <cellStyle name="SAPBEXHLevel2X 4 4 3 2" xfId="48251"/>
    <cellStyle name="SAPBEXHLevel2X 4 4 4" xfId="48252"/>
    <cellStyle name="SAPBEXHLevel2X 4 5" xfId="48253"/>
    <cellStyle name="SAPBEXHLevel2X 4 5 2" xfId="48254"/>
    <cellStyle name="SAPBEXHLevel2X 4 5 2 2" xfId="48255"/>
    <cellStyle name="SAPBEXHLevel2X 4 5 3" xfId="48256"/>
    <cellStyle name="SAPBEXHLevel2X 4 6" xfId="48257"/>
    <cellStyle name="SAPBEXHLevel2X 4 6 2" xfId="48258"/>
    <cellStyle name="SAPBEXHLevel2X 4 6 2 2" xfId="48259"/>
    <cellStyle name="SAPBEXHLevel2X 4 6 3" xfId="48260"/>
    <cellStyle name="SAPBEXHLevel2X 4 7" xfId="48261"/>
    <cellStyle name="SAPBEXHLevel2X 4 7 2" xfId="48262"/>
    <cellStyle name="SAPBEXHLevel2X 4 8" xfId="48263"/>
    <cellStyle name="SAPBEXHLevel2X 5" xfId="48264"/>
    <cellStyle name="SAPBEXHLevel2X 5 2" xfId="48265"/>
    <cellStyle name="SAPBEXHLevel2X 5 2 2" xfId="48266"/>
    <cellStyle name="SAPBEXHLevel2X 5 2 2 2" xfId="48267"/>
    <cellStyle name="SAPBEXHLevel2X 5 2 3" xfId="48268"/>
    <cellStyle name="SAPBEXHLevel2X 5 3" xfId="48269"/>
    <cellStyle name="SAPBEXHLevel2X 5 3 2" xfId="48270"/>
    <cellStyle name="SAPBEXHLevel2X 5 3 2 2" xfId="48271"/>
    <cellStyle name="SAPBEXHLevel2X 5 3 3" xfId="48272"/>
    <cellStyle name="SAPBEXHLevel2X 5 4" xfId="48273"/>
    <cellStyle name="SAPBEXHLevel2X 5 4 2" xfId="48274"/>
    <cellStyle name="SAPBEXHLevel2X 5 4 2 2" xfId="48275"/>
    <cellStyle name="SAPBEXHLevel2X 5 4 3" xfId="48276"/>
    <cellStyle name="SAPBEXHLevel2X 5 5" xfId="48277"/>
    <cellStyle name="SAPBEXHLevel2X 5 5 2" xfId="48278"/>
    <cellStyle name="SAPBEXHLevel2X 5 6" xfId="48279"/>
    <cellStyle name="SAPBEXHLevel2X 6" xfId="48280"/>
    <cellStyle name="SAPBEXHLevel2X 6 2" xfId="48281"/>
    <cellStyle name="SAPBEXHLevel2X 6 2 2" xfId="48282"/>
    <cellStyle name="SAPBEXHLevel2X 6 3" xfId="48283"/>
    <cellStyle name="SAPBEXHLevel2X 6 3 2" xfId="48284"/>
    <cellStyle name="SAPBEXHLevel2X 6 3 2 2" xfId="48285"/>
    <cellStyle name="SAPBEXHLevel2X 6 3 3" xfId="48286"/>
    <cellStyle name="SAPBEXHLevel2X 6 4" xfId="48287"/>
    <cellStyle name="SAPBEXHLevel2X 6 4 2" xfId="48288"/>
    <cellStyle name="SAPBEXHLevel2X 6 4 2 2" xfId="48289"/>
    <cellStyle name="SAPBEXHLevel2X 6 4 3" xfId="48290"/>
    <cellStyle name="SAPBEXHLevel2X 6 5" xfId="48291"/>
    <cellStyle name="SAPBEXHLevel2X 7" xfId="48292"/>
    <cellStyle name="SAPBEXHLevel2X 7 2" xfId="48293"/>
    <cellStyle name="SAPBEXHLevel2X 7 2 2" xfId="48294"/>
    <cellStyle name="SAPBEXHLevel2X 7 2 2 2" xfId="48295"/>
    <cellStyle name="SAPBEXHLevel2X 7 2 3" xfId="48296"/>
    <cellStyle name="SAPBEXHLevel2X 7 2 3 2" xfId="48297"/>
    <cellStyle name="SAPBEXHLevel2X 7 2 3 2 2" xfId="48298"/>
    <cellStyle name="SAPBEXHLevel2X 7 2 3 3" xfId="48299"/>
    <cellStyle name="SAPBEXHLevel2X 7 2 4" xfId="48300"/>
    <cellStyle name="SAPBEXHLevel2X 7 3" xfId="48301"/>
    <cellStyle name="SAPBEXHLevel2X 7 3 2" xfId="48302"/>
    <cellStyle name="SAPBEXHLevel2X 7 3 2 2" xfId="48303"/>
    <cellStyle name="SAPBEXHLevel2X 7 3 3" xfId="48304"/>
    <cellStyle name="SAPBEXHLevel2X 7 4" xfId="48305"/>
    <cellStyle name="SAPBEXHLevel2X 7 4 2" xfId="48306"/>
    <cellStyle name="SAPBEXHLevel2X 7 4 2 2" xfId="48307"/>
    <cellStyle name="SAPBEXHLevel2X 7 4 3" xfId="48308"/>
    <cellStyle name="SAPBEXHLevel2X 7 5" xfId="48309"/>
    <cellStyle name="SAPBEXHLevel2X 7 5 2" xfId="48310"/>
    <cellStyle name="SAPBEXHLevel2X 7 5 2 2" xfId="48311"/>
    <cellStyle name="SAPBEXHLevel2X 7 5 3" xfId="48312"/>
    <cellStyle name="SAPBEXHLevel2X 7 6" xfId="48313"/>
    <cellStyle name="SAPBEXHLevel2X 8" xfId="48314"/>
    <cellStyle name="SAPBEXHLevel2X 8 2" xfId="48315"/>
    <cellStyle name="SAPBEXHLevel2X 8 2 2" xfId="48316"/>
    <cellStyle name="SAPBEXHLevel2X 8 2 2 2" xfId="48317"/>
    <cellStyle name="SAPBEXHLevel2X 8 2 3" xfId="48318"/>
    <cellStyle name="SAPBEXHLevel2X 8 3" xfId="48319"/>
    <cellStyle name="SAPBEXHLevel2X 8 3 2" xfId="48320"/>
    <cellStyle name="SAPBEXHLevel2X 8 3 2 2" xfId="48321"/>
    <cellStyle name="SAPBEXHLevel2X 8 3 3" xfId="48322"/>
    <cellStyle name="SAPBEXHLevel2X 8 4" xfId="48323"/>
    <cellStyle name="SAPBEXHLevel2X 8 4 2" xfId="48324"/>
    <cellStyle name="SAPBEXHLevel2X 8 5" xfId="48325"/>
    <cellStyle name="SAPBEXHLevel2X 9" xfId="48326"/>
    <cellStyle name="SAPBEXHLevel2X 9 2" xfId="48327"/>
    <cellStyle name="SAPBEXHLevel2X 9 2 2" xfId="48328"/>
    <cellStyle name="SAPBEXHLevel2X 9 2 2 2" xfId="48329"/>
    <cellStyle name="SAPBEXHLevel2X 9 2 2 2 2" xfId="48330"/>
    <cellStyle name="SAPBEXHLevel2X 9 2 2 3" xfId="48331"/>
    <cellStyle name="SAPBEXHLevel2X 9 2 3" xfId="48332"/>
    <cellStyle name="SAPBEXHLevel2X 9 2 3 2" xfId="48333"/>
    <cellStyle name="SAPBEXHLevel2X 9 2 4" xfId="48334"/>
    <cellStyle name="SAPBEXHLevel2X 9 3" xfId="48335"/>
    <cellStyle name="SAPBEXHLevel2X 9 3 2" xfId="48336"/>
    <cellStyle name="SAPBEXHLevel2X 9 3 2 2" xfId="48337"/>
    <cellStyle name="SAPBEXHLevel2X 9 3 2 2 2" xfId="48338"/>
    <cellStyle name="SAPBEXHLevel2X 9 3 2 2 2 2" xfId="48339"/>
    <cellStyle name="SAPBEXHLevel2X 9 3 2 2 3" xfId="48340"/>
    <cellStyle name="SAPBEXHLevel2X 9 3 2 3" xfId="48341"/>
    <cellStyle name="SAPBEXHLevel2X 9 3 2 3 2" xfId="48342"/>
    <cellStyle name="SAPBEXHLevel2X 9 3 2 4" xfId="48343"/>
    <cellStyle name="SAPBEXHLevel2X 9 3 3" xfId="48344"/>
    <cellStyle name="SAPBEXHLevel2X 9 3 3 2" xfId="48345"/>
    <cellStyle name="SAPBEXHLevel2X 9 3 3 2 2" xfId="48346"/>
    <cellStyle name="SAPBEXHLevel2X 9 3 3 3" xfId="48347"/>
    <cellStyle name="SAPBEXHLevel2X 9 3 4" xfId="48348"/>
    <cellStyle name="SAPBEXHLevel2X 9 3 4 2" xfId="48349"/>
    <cellStyle name="SAPBEXHLevel2X 9 3 5" xfId="48350"/>
    <cellStyle name="SAPBEXHLevel2X 9 4" xfId="48351"/>
    <cellStyle name="SAPBEXHLevel2X 9 4 2" xfId="48352"/>
    <cellStyle name="SAPBEXHLevel2X 9 4 2 2" xfId="48353"/>
    <cellStyle name="SAPBEXHLevel2X 9 4 3" xfId="48354"/>
    <cellStyle name="SAPBEXHLevel2X 9 5" xfId="48355"/>
    <cellStyle name="SAPBEXHLevel2X 9 5 2" xfId="48356"/>
    <cellStyle name="SAPBEXHLevel2X 9 5 2 2" xfId="48357"/>
    <cellStyle name="SAPBEXHLevel2X 9 5 3" xfId="48358"/>
    <cellStyle name="SAPBEXHLevel2X 9 6" xfId="48359"/>
    <cellStyle name="SAPBEXHLevel2X 9 6 2" xfId="48360"/>
    <cellStyle name="SAPBEXHLevel2X 9 7" xfId="48361"/>
    <cellStyle name="SAPBEXHLevel3" xfId="239"/>
    <cellStyle name="SAPBEXHLevel3 10" xfId="48362"/>
    <cellStyle name="SAPBEXHLevel3 10 2" xfId="48363"/>
    <cellStyle name="SAPBEXHLevel3 10 2 2" xfId="48364"/>
    <cellStyle name="SAPBEXHLevel3 10 3" xfId="48365"/>
    <cellStyle name="SAPBEXHLevel3 11" xfId="48366"/>
    <cellStyle name="SAPBEXHLevel3 11 2" xfId="48367"/>
    <cellStyle name="SAPBEXHLevel3 12" xfId="48368"/>
    <cellStyle name="SAPBEXHLevel3 12 2" xfId="48369"/>
    <cellStyle name="SAPBEXHLevel3 12 2 2" xfId="48370"/>
    <cellStyle name="SAPBEXHLevel3 12 3" xfId="48371"/>
    <cellStyle name="SAPBEXHLevel3 12 3 2" xfId="48372"/>
    <cellStyle name="SAPBEXHLevel3 12 4" xfId="48373"/>
    <cellStyle name="SAPBEXHLevel3 13" xfId="48374"/>
    <cellStyle name="SAPBEXHLevel3 13 2" xfId="48375"/>
    <cellStyle name="SAPBEXHLevel3 14" xfId="48376"/>
    <cellStyle name="SAPBEXHLevel3 14 2" xfId="48377"/>
    <cellStyle name="SAPBEXHLevel3 14 3" xfId="48378"/>
    <cellStyle name="SAPBEXHLevel3 15" xfId="48379"/>
    <cellStyle name="SAPBEXHLevel3 15 2" xfId="48380"/>
    <cellStyle name="SAPBEXHLevel3 16" xfId="48381"/>
    <cellStyle name="SAPBEXHLevel3 16 2" xfId="48382"/>
    <cellStyle name="SAPBEXHLevel3 17" xfId="48383"/>
    <cellStyle name="SAPBEXHLevel3 18" xfId="48384"/>
    <cellStyle name="SAPBEXHLevel3 2" xfId="48385"/>
    <cellStyle name="SAPBEXHLevel3 2 2" xfId="48386"/>
    <cellStyle name="SAPBEXHLevel3 2 2 2" xfId="48387"/>
    <cellStyle name="SAPBEXHLevel3 2 2 2 2" xfId="48388"/>
    <cellStyle name="SAPBEXHLevel3 2 2 2 2 2" xfId="48389"/>
    <cellStyle name="SAPBEXHLevel3 2 2 2 3" xfId="48390"/>
    <cellStyle name="SAPBEXHLevel3 2 2 3" xfId="48391"/>
    <cellStyle name="SAPBEXHLevel3 2 2 3 2" xfId="48392"/>
    <cellStyle name="SAPBEXHLevel3 2 2 3 2 2" xfId="48393"/>
    <cellStyle name="SAPBEXHLevel3 2 2 3 3" xfId="48394"/>
    <cellStyle name="SAPBEXHLevel3 2 2 4" xfId="48395"/>
    <cellStyle name="SAPBEXHLevel3 2 2 4 2" xfId="48396"/>
    <cellStyle name="SAPBEXHLevel3 2 2 4 2 2" xfId="48397"/>
    <cellStyle name="SAPBEXHLevel3 2 2 4 3" xfId="48398"/>
    <cellStyle name="SAPBEXHLevel3 2 2 5" xfId="48399"/>
    <cellStyle name="SAPBEXHLevel3 2 2 5 2" xfId="48400"/>
    <cellStyle name="SAPBEXHLevel3 2 2 6" xfId="48401"/>
    <cellStyle name="SAPBEXHLevel3 2 3" xfId="48402"/>
    <cellStyle name="SAPBEXHLevel3 2 3 2" xfId="48403"/>
    <cellStyle name="SAPBEXHLevel3 2 3 2 2" xfId="48404"/>
    <cellStyle name="SAPBEXHLevel3 2 3 2 2 2" xfId="48405"/>
    <cellStyle name="SAPBEXHLevel3 2 3 2 2 2 2" xfId="48406"/>
    <cellStyle name="SAPBEXHLevel3 2 3 2 2 3" xfId="48407"/>
    <cellStyle name="SAPBEXHLevel3 2 3 2 3" xfId="48408"/>
    <cellStyle name="SAPBEXHLevel3 2 3 2 3 2" xfId="48409"/>
    <cellStyle name="SAPBEXHLevel3 2 3 2 3 2 2" xfId="48410"/>
    <cellStyle name="SAPBEXHLevel3 2 3 2 3 3" xfId="48411"/>
    <cellStyle name="SAPBEXHLevel3 2 3 2 4" xfId="48412"/>
    <cellStyle name="SAPBEXHLevel3 2 3 2 4 2" xfId="48413"/>
    <cellStyle name="SAPBEXHLevel3 2 3 2 5" xfId="48414"/>
    <cellStyle name="SAPBEXHLevel3 2 3 3" xfId="48415"/>
    <cellStyle name="SAPBEXHLevel3 2 3 3 2" xfId="48416"/>
    <cellStyle name="SAPBEXHLevel3 2 3 3 2 2" xfId="48417"/>
    <cellStyle name="SAPBEXHLevel3 2 3 3 2 2 2" xfId="48418"/>
    <cellStyle name="SAPBEXHLevel3 2 3 3 2 3" xfId="48419"/>
    <cellStyle name="SAPBEXHLevel3 2 3 3 3" xfId="48420"/>
    <cellStyle name="SAPBEXHLevel3 2 3 3 3 2" xfId="48421"/>
    <cellStyle name="SAPBEXHLevel3 2 3 3 4" xfId="48422"/>
    <cellStyle name="SAPBEXHLevel3 2 3 4" xfId="48423"/>
    <cellStyle name="SAPBEXHLevel3 2 3 4 2" xfId="48424"/>
    <cellStyle name="SAPBEXHLevel3 2 3 4 2 2" xfId="48425"/>
    <cellStyle name="SAPBEXHLevel3 2 3 4 3" xfId="48426"/>
    <cellStyle name="SAPBEXHLevel3 2 3 5" xfId="48427"/>
    <cellStyle name="SAPBEXHLevel3 2 3 5 2" xfId="48428"/>
    <cellStyle name="SAPBEXHLevel3 2 3 5 2 2" xfId="48429"/>
    <cellStyle name="SAPBEXHLevel3 2 3 5 3" xfId="48430"/>
    <cellStyle name="SAPBEXHLevel3 2 3 6" xfId="48431"/>
    <cellStyle name="SAPBEXHLevel3 2 3 6 2" xfId="48432"/>
    <cellStyle name="SAPBEXHLevel3 2 3 7" xfId="48433"/>
    <cellStyle name="SAPBEXHLevel3 2 4" xfId="48434"/>
    <cellStyle name="SAPBEXHLevel3 2 4 2" xfId="48435"/>
    <cellStyle name="SAPBEXHLevel3 2 4 2 2" xfId="48436"/>
    <cellStyle name="SAPBEXHLevel3 2 4 2 2 2" xfId="48437"/>
    <cellStyle name="SAPBEXHLevel3 2 4 2 2 2 2" xfId="48438"/>
    <cellStyle name="SAPBEXHLevel3 2 4 2 2 2 2 2" xfId="48439"/>
    <cellStyle name="SAPBEXHLevel3 2 4 2 2 2 2 2 2" xfId="48440"/>
    <cellStyle name="SAPBEXHLevel3 2 4 2 2 2 2 3" xfId="48441"/>
    <cellStyle name="SAPBEXHLevel3 2 4 2 2 2 3" xfId="48442"/>
    <cellStyle name="SAPBEXHLevel3 2 4 2 2 2 3 2" xfId="48443"/>
    <cellStyle name="SAPBEXHLevel3 2 4 2 2 2 4" xfId="48444"/>
    <cellStyle name="SAPBEXHLevel3 2 4 2 2 3" xfId="48445"/>
    <cellStyle name="SAPBEXHLevel3 2 4 2 2 3 2" xfId="48446"/>
    <cellStyle name="SAPBEXHLevel3 2 4 2 2 3 2 2" xfId="48447"/>
    <cellStyle name="SAPBEXHLevel3 2 4 2 2 3 3" xfId="48448"/>
    <cellStyle name="SAPBEXHLevel3 2 4 2 2 4" xfId="48449"/>
    <cellStyle name="SAPBEXHLevel3 2 4 2 2 4 2" xfId="48450"/>
    <cellStyle name="SAPBEXHLevel3 2 4 2 2 5" xfId="48451"/>
    <cellStyle name="SAPBEXHLevel3 2 4 2 3" xfId="48452"/>
    <cellStyle name="SAPBEXHLevel3 2 4 2 3 2" xfId="48453"/>
    <cellStyle name="SAPBEXHLevel3 2 4 2 3 2 2" xfId="48454"/>
    <cellStyle name="SAPBEXHLevel3 2 4 2 3 3" xfId="48455"/>
    <cellStyle name="SAPBEXHLevel3 2 4 2 4" xfId="48456"/>
    <cellStyle name="SAPBEXHLevel3 2 4 2 4 2" xfId="48457"/>
    <cellStyle name="SAPBEXHLevel3 2 4 2 4 2 2" xfId="48458"/>
    <cellStyle name="SAPBEXHLevel3 2 4 2 4 2 2 2" xfId="48459"/>
    <cellStyle name="SAPBEXHLevel3 2 4 2 4 2 3" xfId="48460"/>
    <cellStyle name="SAPBEXHLevel3 2 4 2 4 3" xfId="48461"/>
    <cellStyle name="SAPBEXHLevel3 2 4 2 4 3 2" xfId="48462"/>
    <cellStyle name="SAPBEXHLevel3 2 4 2 4 4" xfId="48463"/>
    <cellStyle name="SAPBEXHLevel3 2 4 2 5" xfId="48464"/>
    <cellStyle name="SAPBEXHLevel3 2 4 2 5 2" xfId="48465"/>
    <cellStyle name="SAPBEXHLevel3 2 4 2 5 2 2" xfId="48466"/>
    <cellStyle name="SAPBEXHLevel3 2 4 2 5 3" xfId="48467"/>
    <cellStyle name="SAPBEXHLevel3 2 4 2 6" xfId="48468"/>
    <cellStyle name="SAPBEXHLevel3 2 4 2 6 2" xfId="48469"/>
    <cellStyle name="SAPBEXHLevel3 2 4 2 7" xfId="48470"/>
    <cellStyle name="SAPBEXHLevel3 2 4 3" xfId="48471"/>
    <cellStyle name="SAPBEXHLevel3 2 4 3 2" xfId="48472"/>
    <cellStyle name="SAPBEXHLevel3 2 4 3 2 2" xfId="48473"/>
    <cellStyle name="SAPBEXHLevel3 2 4 3 2 2 2" xfId="48474"/>
    <cellStyle name="SAPBEXHLevel3 2 4 3 2 2 2 2" xfId="48475"/>
    <cellStyle name="SAPBEXHLevel3 2 4 3 2 2 2 2 2" xfId="48476"/>
    <cellStyle name="SAPBEXHLevel3 2 4 3 2 2 2 3" xfId="48477"/>
    <cellStyle name="SAPBEXHLevel3 2 4 3 2 2 3" xfId="48478"/>
    <cellStyle name="SAPBEXHLevel3 2 4 3 2 2 3 2" xfId="48479"/>
    <cellStyle name="SAPBEXHLevel3 2 4 3 2 2 4" xfId="48480"/>
    <cellStyle name="SAPBEXHLevel3 2 4 3 2 3" xfId="48481"/>
    <cellStyle name="SAPBEXHLevel3 2 4 3 2 3 2" xfId="48482"/>
    <cellStyle name="SAPBEXHLevel3 2 4 3 2 3 2 2" xfId="48483"/>
    <cellStyle name="SAPBEXHLevel3 2 4 3 2 3 3" xfId="48484"/>
    <cellStyle name="SAPBEXHLevel3 2 4 3 2 4" xfId="48485"/>
    <cellStyle name="SAPBEXHLevel3 2 4 3 2 4 2" xfId="48486"/>
    <cellStyle name="SAPBEXHLevel3 2 4 3 2 5" xfId="48487"/>
    <cellStyle name="SAPBEXHLevel3 2 4 3 3" xfId="48488"/>
    <cellStyle name="SAPBEXHLevel3 2 4 3 3 2" xfId="48489"/>
    <cellStyle name="SAPBEXHLevel3 2 4 3 3 2 2" xfId="48490"/>
    <cellStyle name="SAPBEXHLevel3 2 4 3 3 2 2 2" xfId="48491"/>
    <cellStyle name="SAPBEXHLevel3 2 4 3 3 2 3" xfId="48492"/>
    <cellStyle name="SAPBEXHLevel3 2 4 3 3 3" xfId="48493"/>
    <cellStyle name="SAPBEXHLevel3 2 4 3 3 3 2" xfId="48494"/>
    <cellStyle name="SAPBEXHLevel3 2 4 3 3 4" xfId="48495"/>
    <cellStyle name="SAPBEXHLevel3 2 4 3 4" xfId="48496"/>
    <cellStyle name="SAPBEXHLevel3 2 4 3 4 2" xfId="48497"/>
    <cellStyle name="SAPBEXHLevel3 2 4 3 4 2 2" xfId="48498"/>
    <cellStyle name="SAPBEXHLevel3 2 4 3 4 3" xfId="48499"/>
    <cellStyle name="SAPBEXHLevel3 2 4 3 5" xfId="48500"/>
    <cellStyle name="SAPBEXHLevel3 2 4 3 5 2" xfId="48501"/>
    <cellStyle name="SAPBEXHLevel3 2 4 3 6" xfId="48502"/>
    <cellStyle name="SAPBEXHLevel3 2 4 4" xfId="48503"/>
    <cellStyle name="SAPBEXHLevel3 2 4 4 2" xfId="48504"/>
    <cellStyle name="SAPBEXHLevel3 2 4 4 2 2" xfId="48505"/>
    <cellStyle name="SAPBEXHLevel3 2 4 4 3" xfId="48506"/>
    <cellStyle name="SAPBEXHLevel3 2 4 5" xfId="48507"/>
    <cellStyle name="SAPBEXHLevel3 2 4 5 2" xfId="48508"/>
    <cellStyle name="SAPBEXHLevel3 2 4 5 2 2" xfId="48509"/>
    <cellStyle name="SAPBEXHLevel3 2 4 5 2 2 2" xfId="48510"/>
    <cellStyle name="SAPBEXHLevel3 2 4 5 2 3" xfId="48511"/>
    <cellStyle name="SAPBEXHLevel3 2 4 5 3" xfId="48512"/>
    <cellStyle name="SAPBEXHLevel3 2 4 5 3 2" xfId="48513"/>
    <cellStyle name="SAPBEXHLevel3 2 4 5 4" xfId="48514"/>
    <cellStyle name="SAPBEXHLevel3 2 4 6" xfId="48515"/>
    <cellStyle name="SAPBEXHLevel3 2 4 6 2" xfId="48516"/>
    <cellStyle name="SAPBEXHLevel3 2 4 6 2 2" xfId="48517"/>
    <cellStyle name="SAPBEXHLevel3 2 4 6 3" xfId="48518"/>
    <cellStyle name="SAPBEXHLevel3 2 4 7" xfId="48519"/>
    <cellStyle name="SAPBEXHLevel3 2 4 7 2" xfId="48520"/>
    <cellStyle name="SAPBEXHLevel3 2 4 8" xfId="48521"/>
    <cellStyle name="SAPBEXHLevel3 2 5" xfId="48522"/>
    <cellStyle name="SAPBEXHLevel3 2 5 2" xfId="48523"/>
    <cellStyle name="SAPBEXHLevel3 2 5 2 2" xfId="48524"/>
    <cellStyle name="SAPBEXHLevel3 2 5 2 2 2" xfId="48525"/>
    <cellStyle name="SAPBEXHLevel3 2 5 2 3" xfId="48526"/>
    <cellStyle name="SAPBEXHLevel3 2 5 3" xfId="48527"/>
    <cellStyle name="SAPBEXHLevel3 2 5 3 2" xfId="48528"/>
    <cellStyle name="SAPBEXHLevel3 2 5 4" xfId="48529"/>
    <cellStyle name="SAPBEXHLevel3 2 6" xfId="48530"/>
    <cellStyle name="SAPBEXHLevel3 2 6 2" xfId="48531"/>
    <cellStyle name="SAPBEXHLevel3 2 6 2 2" xfId="48532"/>
    <cellStyle name="SAPBEXHLevel3 2 6 3" xfId="48533"/>
    <cellStyle name="SAPBEXHLevel3 2 7" xfId="48534"/>
    <cellStyle name="SAPBEXHLevel3 2 7 2" xfId="48535"/>
    <cellStyle name="SAPBEXHLevel3 2 7 2 2" xfId="48536"/>
    <cellStyle name="SAPBEXHLevel3 2 7 3" xfId="48537"/>
    <cellStyle name="SAPBEXHLevel3 2 8" xfId="48538"/>
    <cellStyle name="SAPBEXHLevel3 2 8 2" xfId="48539"/>
    <cellStyle name="SAPBEXHLevel3 2 9" xfId="48540"/>
    <cellStyle name="SAPBEXHLevel3 3" xfId="48541"/>
    <cellStyle name="SAPBEXHLevel3 3 2" xfId="48542"/>
    <cellStyle name="SAPBEXHLevel3 3 2 2" xfId="48543"/>
    <cellStyle name="SAPBEXHLevel3 3 2 2 2" xfId="48544"/>
    <cellStyle name="SAPBEXHLevel3 3 2 2 2 2" xfId="48545"/>
    <cellStyle name="SAPBEXHLevel3 3 2 2 3" xfId="48546"/>
    <cellStyle name="SAPBEXHLevel3 3 2 3" xfId="48547"/>
    <cellStyle name="SAPBEXHLevel3 3 2 3 2" xfId="48548"/>
    <cellStyle name="SAPBEXHLevel3 3 2 3 2 2" xfId="48549"/>
    <cellStyle name="SAPBEXHLevel3 3 2 3 3" xfId="48550"/>
    <cellStyle name="SAPBEXHLevel3 3 2 4" xfId="48551"/>
    <cellStyle name="SAPBEXHLevel3 3 2 4 2" xfId="48552"/>
    <cellStyle name="SAPBEXHLevel3 3 2 4 2 2" xfId="48553"/>
    <cellStyle name="SAPBEXHLevel3 3 2 4 3" xfId="48554"/>
    <cellStyle name="SAPBEXHLevel3 3 2 5" xfId="48555"/>
    <cellStyle name="SAPBEXHLevel3 3 2 5 2" xfId="48556"/>
    <cellStyle name="SAPBEXHLevel3 3 2 6" xfId="48557"/>
    <cellStyle name="SAPBEXHLevel3 3 3" xfId="48558"/>
    <cellStyle name="SAPBEXHLevel3 3 3 2" xfId="48559"/>
    <cellStyle name="SAPBEXHLevel3 3 3 2 2" xfId="48560"/>
    <cellStyle name="SAPBEXHLevel3 3 3 2 2 2" xfId="48561"/>
    <cellStyle name="SAPBEXHLevel3 3 3 2 3" xfId="48562"/>
    <cellStyle name="SAPBEXHLevel3 3 3 3" xfId="48563"/>
    <cellStyle name="SAPBEXHLevel3 3 3 3 2" xfId="48564"/>
    <cellStyle name="SAPBEXHLevel3 3 3 4" xfId="48565"/>
    <cellStyle name="SAPBEXHLevel3 3 4" xfId="48566"/>
    <cellStyle name="SAPBEXHLevel3 3 4 2" xfId="48567"/>
    <cellStyle name="SAPBEXHLevel3 3 4 2 2" xfId="48568"/>
    <cellStyle name="SAPBEXHLevel3 3 4 3" xfId="48569"/>
    <cellStyle name="SAPBEXHLevel3 3 5" xfId="48570"/>
    <cellStyle name="SAPBEXHLevel3 3 5 2" xfId="48571"/>
    <cellStyle name="SAPBEXHLevel3 3 5 2 2" xfId="48572"/>
    <cellStyle name="SAPBEXHLevel3 3 5 3" xfId="48573"/>
    <cellStyle name="SAPBEXHLevel3 3 6" xfId="48574"/>
    <cellStyle name="SAPBEXHLevel3 3 6 2" xfId="48575"/>
    <cellStyle name="SAPBEXHLevel3 3 7" xfId="48576"/>
    <cellStyle name="SAPBEXHLevel3 4" xfId="48577"/>
    <cellStyle name="SAPBEXHLevel3 4 2" xfId="48578"/>
    <cellStyle name="SAPBEXHLevel3 4 2 2" xfId="48579"/>
    <cellStyle name="SAPBEXHLevel3 4 2 2 2" xfId="48580"/>
    <cellStyle name="SAPBEXHLevel3 4 2 2 2 2" xfId="48581"/>
    <cellStyle name="SAPBEXHLevel3 4 2 2 3" xfId="48582"/>
    <cellStyle name="SAPBEXHLevel3 4 2 3" xfId="48583"/>
    <cellStyle name="SAPBEXHLevel3 4 2 3 2" xfId="48584"/>
    <cellStyle name="SAPBEXHLevel3 4 2 3 2 2" xfId="48585"/>
    <cellStyle name="SAPBEXHLevel3 4 2 3 3" xfId="48586"/>
    <cellStyle name="SAPBEXHLevel3 4 2 4" xfId="48587"/>
    <cellStyle name="SAPBEXHLevel3 4 2 4 2" xfId="48588"/>
    <cellStyle name="SAPBEXHLevel3 4 2 4 2 2" xfId="48589"/>
    <cellStyle name="SAPBEXHLevel3 4 2 4 3" xfId="48590"/>
    <cellStyle name="SAPBEXHLevel3 4 2 5" xfId="48591"/>
    <cellStyle name="SAPBEXHLevel3 4 2 5 2" xfId="48592"/>
    <cellStyle name="SAPBEXHLevel3 4 2 6" xfId="48593"/>
    <cellStyle name="SAPBEXHLevel3 4 3" xfId="48594"/>
    <cellStyle name="SAPBEXHLevel3 4 3 2" xfId="48595"/>
    <cellStyle name="SAPBEXHLevel3 4 3 2 2" xfId="48596"/>
    <cellStyle name="SAPBEXHLevel3 4 3 2 2 2" xfId="48597"/>
    <cellStyle name="SAPBEXHLevel3 4 3 2 2 2 2" xfId="48598"/>
    <cellStyle name="SAPBEXHLevel3 4 3 2 2 3" xfId="48599"/>
    <cellStyle name="SAPBEXHLevel3 4 3 2 3" xfId="48600"/>
    <cellStyle name="SAPBEXHLevel3 4 3 2 3 2" xfId="48601"/>
    <cellStyle name="SAPBEXHLevel3 4 3 2 3 2 2" xfId="48602"/>
    <cellStyle name="SAPBEXHLevel3 4 3 2 3 3" xfId="48603"/>
    <cellStyle name="SAPBEXHLevel3 4 3 2 4" xfId="48604"/>
    <cellStyle name="SAPBEXHLevel3 4 3 2 4 2" xfId="48605"/>
    <cellStyle name="SAPBEXHLevel3 4 3 2 5" xfId="48606"/>
    <cellStyle name="SAPBEXHLevel3 4 3 3" xfId="48607"/>
    <cellStyle name="SAPBEXHLevel3 4 3 3 2" xfId="48608"/>
    <cellStyle name="SAPBEXHLevel3 4 3 3 2 2" xfId="48609"/>
    <cellStyle name="SAPBEXHLevel3 4 3 3 2 2 2" xfId="48610"/>
    <cellStyle name="SAPBEXHLevel3 4 3 3 2 3" xfId="48611"/>
    <cellStyle name="SAPBEXHLevel3 4 3 3 3" xfId="48612"/>
    <cellStyle name="SAPBEXHLevel3 4 3 3 3 2" xfId="48613"/>
    <cellStyle name="SAPBEXHLevel3 4 3 3 4" xfId="48614"/>
    <cellStyle name="SAPBEXHLevel3 4 3 4" xfId="48615"/>
    <cellStyle name="SAPBEXHLevel3 4 3 4 2" xfId="48616"/>
    <cellStyle name="SAPBEXHLevel3 4 3 4 2 2" xfId="48617"/>
    <cellStyle name="SAPBEXHLevel3 4 3 4 3" xfId="48618"/>
    <cellStyle name="SAPBEXHLevel3 4 3 5" xfId="48619"/>
    <cellStyle name="SAPBEXHLevel3 4 3 5 2" xfId="48620"/>
    <cellStyle name="SAPBEXHLevel3 4 3 5 2 2" xfId="48621"/>
    <cellStyle name="SAPBEXHLevel3 4 3 5 3" xfId="48622"/>
    <cellStyle name="SAPBEXHLevel3 4 3 6" xfId="48623"/>
    <cellStyle name="SAPBEXHLevel3 4 3 6 2" xfId="48624"/>
    <cellStyle name="SAPBEXHLevel3 4 3 7" xfId="48625"/>
    <cellStyle name="SAPBEXHLevel3 4 4" xfId="48626"/>
    <cellStyle name="SAPBEXHLevel3 4 4 2" xfId="48627"/>
    <cellStyle name="SAPBEXHLevel3 4 4 2 2" xfId="48628"/>
    <cellStyle name="SAPBEXHLevel3 4 4 2 2 2" xfId="48629"/>
    <cellStyle name="SAPBEXHLevel3 4 4 2 3" xfId="48630"/>
    <cellStyle name="SAPBEXHLevel3 4 4 3" xfId="48631"/>
    <cellStyle name="SAPBEXHLevel3 4 4 3 2" xfId="48632"/>
    <cellStyle name="SAPBEXHLevel3 4 4 4" xfId="48633"/>
    <cellStyle name="SAPBEXHLevel3 4 5" xfId="48634"/>
    <cellStyle name="SAPBEXHLevel3 4 5 2" xfId="48635"/>
    <cellStyle name="SAPBEXHLevel3 4 5 2 2" xfId="48636"/>
    <cellStyle name="SAPBEXHLevel3 4 5 3" xfId="48637"/>
    <cellStyle name="SAPBEXHLevel3 4 6" xfId="48638"/>
    <cellStyle name="SAPBEXHLevel3 4 6 2" xfId="48639"/>
    <cellStyle name="SAPBEXHLevel3 4 6 2 2" xfId="48640"/>
    <cellStyle name="SAPBEXHLevel3 4 6 3" xfId="48641"/>
    <cellStyle name="SAPBEXHLevel3 4 7" xfId="48642"/>
    <cellStyle name="SAPBEXHLevel3 4 7 2" xfId="48643"/>
    <cellStyle name="SAPBEXHLevel3 4 8" xfId="48644"/>
    <cellStyle name="SAPBEXHLevel3 5" xfId="48645"/>
    <cellStyle name="SAPBEXHLevel3 5 2" xfId="48646"/>
    <cellStyle name="SAPBEXHLevel3 5 2 2" xfId="48647"/>
    <cellStyle name="SAPBEXHLevel3 5 2 2 2" xfId="48648"/>
    <cellStyle name="SAPBEXHLevel3 5 2 3" xfId="48649"/>
    <cellStyle name="SAPBEXHLevel3 5 3" xfId="48650"/>
    <cellStyle name="SAPBEXHLevel3 5 3 2" xfId="48651"/>
    <cellStyle name="SAPBEXHLevel3 5 3 2 2" xfId="48652"/>
    <cellStyle name="SAPBEXHLevel3 5 3 3" xfId="48653"/>
    <cellStyle name="SAPBEXHLevel3 5 4" xfId="48654"/>
    <cellStyle name="SAPBEXHLevel3 5 4 2" xfId="48655"/>
    <cellStyle name="SAPBEXHLevel3 5 4 2 2" xfId="48656"/>
    <cellStyle name="SAPBEXHLevel3 5 4 3" xfId="48657"/>
    <cellStyle name="SAPBEXHLevel3 5 5" xfId="48658"/>
    <cellStyle name="SAPBEXHLevel3 5 5 2" xfId="48659"/>
    <cellStyle name="SAPBEXHLevel3 5 6" xfId="48660"/>
    <cellStyle name="SAPBEXHLevel3 6" xfId="48661"/>
    <cellStyle name="SAPBEXHLevel3 6 2" xfId="48662"/>
    <cellStyle name="SAPBEXHLevel3 6 2 2" xfId="48663"/>
    <cellStyle name="SAPBEXHLevel3 6 3" xfId="48664"/>
    <cellStyle name="SAPBEXHLevel3 6 3 2" xfId="48665"/>
    <cellStyle name="SAPBEXHLevel3 6 3 2 2" xfId="48666"/>
    <cellStyle name="SAPBEXHLevel3 6 3 3" xfId="48667"/>
    <cellStyle name="SAPBEXHLevel3 6 4" xfId="48668"/>
    <cellStyle name="SAPBEXHLevel3 6 4 2" xfId="48669"/>
    <cellStyle name="SAPBEXHLevel3 6 4 2 2" xfId="48670"/>
    <cellStyle name="SAPBEXHLevel3 6 4 3" xfId="48671"/>
    <cellStyle name="SAPBEXHLevel3 6 5" xfId="48672"/>
    <cellStyle name="SAPBEXHLevel3 7" xfId="48673"/>
    <cellStyle name="SAPBEXHLevel3 7 2" xfId="48674"/>
    <cellStyle name="SAPBEXHLevel3 7 2 2" xfId="48675"/>
    <cellStyle name="SAPBEXHLevel3 7 2 2 2" xfId="48676"/>
    <cellStyle name="SAPBEXHLevel3 7 2 3" xfId="48677"/>
    <cellStyle name="SAPBEXHLevel3 7 2 3 2" xfId="48678"/>
    <cellStyle name="SAPBEXHLevel3 7 2 3 2 2" xfId="48679"/>
    <cellStyle name="SAPBEXHLevel3 7 2 3 3" xfId="48680"/>
    <cellStyle name="SAPBEXHLevel3 7 2 4" xfId="48681"/>
    <cellStyle name="SAPBEXHLevel3 7 3" xfId="48682"/>
    <cellStyle name="SAPBEXHLevel3 7 3 2" xfId="48683"/>
    <cellStyle name="SAPBEXHLevel3 7 3 2 2" xfId="48684"/>
    <cellStyle name="SAPBEXHLevel3 7 3 3" xfId="48685"/>
    <cellStyle name="SAPBEXHLevel3 7 4" xfId="48686"/>
    <cellStyle name="SAPBEXHLevel3 7 4 2" xfId="48687"/>
    <cellStyle name="SAPBEXHLevel3 7 4 2 2" xfId="48688"/>
    <cellStyle name="SAPBEXHLevel3 7 4 3" xfId="48689"/>
    <cellStyle name="SAPBEXHLevel3 7 5" xfId="48690"/>
    <cellStyle name="SAPBEXHLevel3 7 5 2" xfId="48691"/>
    <cellStyle name="SAPBEXHLevel3 7 5 2 2" xfId="48692"/>
    <cellStyle name="SAPBEXHLevel3 7 5 3" xfId="48693"/>
    <cellStyle name="SAPBEXHLevel3 7 6" xfId="48694"/>
    <cellStyle name="SAPBEXHLevel3 8" xfId="48695"/>
    <cellStyle name="SAPBEXHLevel3 8 2" xfId="48696"/>
    <cellStyle name="SAPBEXHLevel3 8 2 2" xfId="48697"/>
    <cellStyle name="SAPBEXHLevel3 8 3" xfId="48698"/>
    <cellStyle name="SAPBEXHLevel3 9" xfId="48699"/>
    <cellStyle name="SAPBEXHLevel3 9 2" xfId="48700"/>
    <cellStyle name="SAPBEXHLevel3 9 2 2" xfId="48701"/>
    <cellStyle name="SAPBEXHLevel3 9 3" xfId="48702"/>
    <cellStyle name="SAPBEXHLevel3X" xfId="240"/>
    <cellStyle name="SAPBEXHLevel3X 10" xfId="48703"/>
    <cellStyle name="SAPBEXHLevel3X 10 2" xfId="48704"/>
    <cellStyle name="SAPBEXHLevel3X 10 2 2" xfId="48705"/>
    <cellStyle name="SAPBEXHLevel3X 10 3" xfId="48706"/>
    <cellStyle name="SAPBEXHLevel3X 11" xfId="48707"/>
    <cellStyle name="SAPBEXHLevel3X 11 2" xfId="48708"/>
    <cellStyle name="SAPBEXHLevel3X 11 2 2" xfId="48709"/>
    <cellStyle name="SAPBEXHLevel3X 11 3" xfId="48710"/>
    <cellStyle name="SAPBEXHLevel3X 12" xfId="48711"/>
    <cellStyle name="SAPBEXHLevel3X 12 2" xfId="48712"/>
    <cellStyle name="SAPBEXHLevel3X 12 2 2" xfId="48713"/>
    <cellStyle name="SAPBEXHLevel3X 12 3" xfId="48714"/>
    <cellStyle name="SAPBEXHLevel3X 13" xfId="48715"/>
    <cellStyle name="SAPBEXHLevel3X 13 2" xfId="48716"/>
    <cellStyle name="SAPBEXHLevel3X 13 2 2" xfId="48717"/>
    <cellStyle name="SAPBEXHLevel3X 13 3" xfId="48718"/>
    <cellStyle name="SAPBEXHLevel3X 14" xfId="48719"/>
    <cellStyle name="SAPBEXHLevel3X 14 2" xfId="48720"/>
    <cellStyle name="SAPBEXHLevel3X 15" xfId="48721"/>
    <cellStyle name="SAPBEXHLevel3X 15 2" xfId="48722"/>
    <cellStyle name="SAPBEXHLevel3X 15 2 2" xfId="48723"/>
    <cellStyle name="SAPBEXHLevel3X 15 3" xfId="48724"/>
    <cellStyle name="SAPBEXHLevel3X 15 3 2" xfId="48725"/>
    <cellStyle name="SAPBEXHLevel3X 15 4" xfId="48726"/>
    <cellStyle name="SAPBEXHLevel3X 16" xfId="48727"/>
    <cellStyle name="SAPBEXHLevel3X 16 2" xfId="48728"/>
    <cellStyle name="SAPBEXHLevel3X 17" xfId="48729"/>
    <cellStyle name="SAPBEXHLevel3X 17 2" xfId="48730"/>
    <cellStyle name="SAPBEXHLevel3X 17 3" xfId="48731"/>
    <cellStyle name="SAPBEXHLevel3X 18" xfId="48732"/>
    <cellStyle name="SAPBEXHLevel3X 18 2" xfId="48733"/>
    <cellStyle name="SAPBEXHLevel3X 19" xfId="48734"/>
    <cellStyle name="SAPBEXHLevel3X 19 2" xfId="48735"/>
    <cellStyle name="SAPBEXHLevel3X 2" xfId="48736"/>
    <cellStyle name="SAPBEXHLevel3X 2 2" xfId="48737"/>
    <cellStyle name="SAPBEXHLevel3X 2 2 2" xfId="48738"/>
    <cellStyle name="SAPBEXHLevel3X 2 2 2 2" xfId="48739"/>
    <cellStyle name="SAPBEXHLevel3X 2 2 2 2 2" xfId="48740"/>
    <cellStyle name="SAPBEXHLevel3X 2 2 2 3" xfId="48741"/>
    <cellStyle name="SAPBEXHLevel3X 2 2 3" xfId="48742"/>
    <cellStyle name="SAPBEXHLevel3X 2 2 3 2" xfId="48743"/>
    <cellStyle name="SAPBEXHLevel3X 2 2 3 2 2" xfId="48744"/>
    <cellStyle name="SAPBEXHLevel3X 2 2 3 3" xfId="48745"/>
    <cellStyle name="SAPBEXHLevel3X 2 2 4" xfId="48746"/>
    <cellStyle name="SAPBEXHLevel3X 2 2 4 2" xfId="48747"/>
    <cellStyle name="SAPBEXHLevel3X 2 2 4 2 2" xfId="48748"/>
    <cellStyle name="SAPBEXHLevel3X 2 2 4 3" xfId="48749"/>
    <cellStyle name="SAPBEXHLevel3X 2 2 5" xfId="48750"/>
    <cellStyle name="SAPBEXHLevel3X 2 2 5 2" xfId="48751"/>
    <cellStyle name="SAPBEXHLevel3X 2 2 6" xfId="48752"/>
    <cellStyle name="SAPBEXHLevel3X 2 3" xfId="48753"/>
    <cellStyle name="SAPBEXHLevel3X 2 3 2" xfId="48754"/>
    <cellStyle name="SAPBEXHLevel3X 2 3 2 2" xfId="48755"/>
    <cellStyle name="SAPBEXHLevel3X 2 3 2 2 2" xfId="48756"/>
    <cellStyle name="SAPBEXHLevel3X 2 3 2 2 2 2" xfId="48757"/>
    <cellStyle name="SAPBEXHLevel3X 2 3 2 2 3" xfId="48758"/>
    <cellStyle name="SAPBEXHLevel3X 2 3 2 3" xfId="48759"/>
    <cellStyle name="SAPBEXHLevel3X 2 3 2 3 2" xfId="48760"/>
    <cellStyle name="SAPBEXHLevel3X 2 3 2 3 2 2" xfId="48761"/>
    <cellStyle name="SAPBEXHLevel3X 2 3 2 3 3" xfId="48762"/>
    <cellStyle name="SAPBEXHLevel3X 2 3 2 4" xfId="48763"/>
    <cellStyle name="SAPBEXHLevel3X 2 3 2 4 2" xfId="48764"/>
    <cellStyle name="SAPBEXHLevel3X 2 3 2 5" xfId="48765"/>
    <cellStyle name="SAPBEXHLevel3X 2 3 3" xfId="48766"/>
    <cellStyle name="SAPBEXHLevel3X 2 3 3 2" xfId="48767"/>
    <cellStyle name="SAPBEXHLevel3X 2 3 3 2 2" xfId="48768"/>
    <cellStyle name="SAPBEXHLevel3X 2 3 3 2 2 2" xfId="48769"/>
    <cellStyle name="SAPBEXHLevel3X 2 3 3 2 3" xfId="48770"/>
    <cellStyle name="SAPBEXHLevel3X 2 3 3 3" xfId="48771"/>
    <cellStyle name="SAPBEXHLevel3X 2 3 3 3 2" xfId="48772"/>
    <cellStyle name="SAPBEXHLevel3X 2 3 3 4" xfId="48773"/>
    <cellStyle name="SAPBEXHLevel3X 2 3 4" xfId="48774"/>
    <cellStyle name="SAPBEXHLevel3X 2 3 4 2" xfId="48775"/>
    <cellStyle name="SAPBEXHLevel3X 2 3 4 2 2" xfId="48776"/>
    <cellStyle name="SAPBEXHLevel3X 2 3 4 3" xfId="48777"/>
    <cellStyle name="SAPBEXHLevel3X 2 3 5" xfId="48778"/>
    <cellStyle name="SAPBEXHLevel3X 2 3 5 2" xfId="48779"/>
    <cellStyle name="SAPBEXHLevel3X 2 3 5 2 2" xfId="48780"/>
    <cellStyle name="SAPBEXHLevel3X 2 3 5 3" xfId="48781"/>
    <cellStyle name="SAPBEXHLevel3X 2 3 6" xfId="48782"/>
    <cellStyle name="SAPBEXHLevel3X 2 3 6 2" xfId="48783"/>
    <cellStyle name="SAPBEXHLevel3X 2 3 7" xfId="48784"/>
    <cellStyle name="SAPBEXHLevel3X 2 4" xfId="48785"/>
    <cellStyle name="SAPBEXHLevel3X 2 4 2" xfId="48786"/>
    <cellStyle name="SAPBEXHLevel3X 2 4 2 2" xfId="48787"/>
    <cellStyle name="SAPBEXHLevel3X 2 4 2 2 2" xfId="48788"/>
    <cellStyle name="SAPBEXHLevel3X 2 4 2 2 2 2" xfId="48789"/>
    <cellStyle name="SAPBEXHLevel3X 2 4 2 2 3" xfId="48790"/>
    <cellStyle name="SAPBEXHLevel3X 2 4 2 3" xfId="48791"/>
    <cellStyle name="SAPBEXHLevel3X 2 4 2 3 2" xfId="48792"/>
    <cellStyle name="SAPBEXHLevel3X 2 4 2 3 2 2" xfId="48793"/>
    <cellStyle name="SAPBEXHLevel3X 2 4 2 3 3" xfId="48794"/>
    <cellStyle name="SAPBEXHLevel3X 2 4 2 4" xfId="48795"/>
    <cellStyle name="SAPBEXHLevel3X 2 4 2 4 2" xfId="48796"/>
    <cellStyle name="SAPBEXHLevel3X 2 4 2 5" xfId="48797"/>
    <cellStyle name="SAPBEXHLevel3X 2 4 3" xfId="48798"/>
    <cellStyle name="SAPBEXHLevel3X 2 4 3 2" xfId="48799"/>
    <cellStyle name="SAPBEXHLevel3X 2 4 3 2 2" xfId="48800"/>
    <cellStyle name="SAPBEXHLevel3X 2 4 3 2 2 2" xfId="48801"/>
    <cellStyle name="SAPBEXHLevel3X 2 4 3 2 3" xfId="48802"/>
    <cellStyle name="SAPBEXHLevel3X 2 4 3 3" xfId="48803"/>
    <cellStyle name="SAPBEXHLevel3X 2 4 3 3 2" xfId="48804"/>
    <cellStyle name="SAPBEXHLevel3X 2 4 3 4" xfId="48805"/>
    <cellStyle name="SAPBEXHLevel3X 2 4 4" xfId="48806"/>
    <cellStyle name="SAPBEXHLevel3X 2 4 4 2" xfId="48807"/>
    <cellStyle name="SAPBEXHLevel3X 2 4 4 2 2" xfId="48808"/>
    <cellStyle name="SAPBEXHLevel3X 2 4 4 3" xfId="48809"/>
    <cellStyle name="SAPBEXHLevel3X 2 4 5" xfId="48810"/>
    <cellStyle name="SAPBEXHLevel3X 2 4 5 2" xfId="48811"/>
    <cellStyle name="SAPBEXHLevel3X 2 4 6" xfId="48812"/>
    <cellStyle name="SAPBEXHLevel3X 2 5" xfId="48813"/>
    <cellStyle name="SAPBEXHLevel3X 2 5 2" xfId="48814"/>
    <cellStyle name="SAPBEXHLevel3X 2 5 2 2" xfId="48815"/>
    <cellStyle name="SAPBEXHLevel3X 2 5 2 2 2" xfId="48816"/>
    <cellStyle name="SAPBEXHLevel3X 2 5 2 3" xfId="48817"/>
    <cellStyle name="SAPBEXHLevel3X 2 5 3" xfId="48818"/>
    <cellStyle name="SAPBEXHLevel3X 2 5 3 2" xfId="48819"/>
    <cellStyle name="SAPBEXHLevel3X 2 5 4" xfId="48820"/>
    <cellStyle name="SAPBEXHLevel3X 2 6" xfId="48821"/>
    <cellStyle name="SAPBEXHLevel3X 2 6 2" xfId="48822"/>
    <cellStyle name="SAPBEXHLevel3X 2 6 2 2" xfId="48823"/>
    <cellStyle name="SAPBEXHLevel3X 2 6 3" xfId="48824"/>
    <cellStyle name="SAPBEXHLevel3X 2 7" xfId="48825"/>
    <cellStyle name="SAPBEXHLevel3X 2 7 2" xfId="48826"/>
    <cellStyle name="SAPBEXHLevel3X 2 7 2 2" xfId="48827"/>
    <cellStyle name="SAPBEXHLevel3X 2 7 3" xfId="48828"/>
    <cellStyle name="SAPBEXHLevel3X 2 8" xfId="48829"/>
    <cellStyle name="SAPBEXHLevel3X 2 8 2" xfId="48830"/>
    <cellStyle name="SAPBEXHLevel3X 2 9" xfId="48831"/>
    <cellStyle name="SAPBEXHLevel3X 20" xfId="48832"/>
    <cellStyle name="SAPBEXHLevel3X 21" xfId="48833"/>
    <cellStyle name="SAPBEXHLevel3X 22" xfId="48834"/>
    <cellStyle name="SAPBEXHLevel3X 23" xfId="48835"/>
    <cellStyle name="SAPBEXHLevel3X 3" xfId="48836"/>
    <cellStyle name="SAPBEXHLevel3X 3 2" xfId="48837"/>
    <cellStyle name="SAPBEXHLevel3X 3 2 2" xfId="48838"/>
    <cellStyle name="SAPBEXHLevel3X 3 2 2 2" xfId="48839"/>
    <cellStyle name="SAPBEXHLevel3X 3 2 2 2 2" xfId="48840"/>
    <cellStyle name="SAPBEXHLevel3X 3 2 2 3" xfId="48841"/>
    <cellStyle name="SAPBEXHLevel3X 3 2 3" xfId="48842"/>
    <cellStyle name="SAPBEXHLevel3X 3 2 3 2" xfId="48843"/>
    <cellStyle name="SAPBEXHLevel3X 3 2 3 2 2" xfId="48844"/>
    <cellStyle name="SAPBEXHLevel3X 3 2 3 3" xfId="48845"/>
    <cellStyle name="SAPBEXHLevel3X 3 2 4" xfId="48846"/>
    <cellStyle name="SAPBEXHLevel3X 3 2 4 2" xfId="48847"/>
    <cellStyle name="SAPBEXHLevel3X 3 2 4 2 2" xfId="48848"/>
    <cellStyle name="SAPBEXHLevel3X 3 2 4 3" xfId="48849"/>
    <cellStyle name="SAPBEXHLevel3X 3 2 5" xfId="48850"/>
    <cellStyle name="SAPBEXHLevel3X 3 2 5 2" xfId="48851"/>
    <cellStyle name="SAPBEXHLevel3X 3 2 6" xfId="48852"/>
    <cellStyle name="SAPBEXHLevel3X 3 3" xfId="48853"/>
    <cellStyle name="SAPBEXHLevel3X 3 3 2" xfId="48854"/>
    <cellStyle name="SAPBEXHLevel3X 3 3 2 2" xfId="48855"/>
    <cellStyle name="SAPBEXHLevel3X 3 3 2 2 2" xfId="48856"/>
    <cellStyle name="SAPBEXHLevel3X 3 3 2 3" xfId="48857"/>
    <cellStyle name="SAPBEXHLevel3X 3 3 3" xfId="48858"/>
    <cellStyle name="SAPBEXHLevel3X 3 3 3 2" xfId="48859"/>
    <cellStyle name="SAPBEXHLevel3X 3 3 4" xfId="48860"/>
    <cellStyle name="SAPBEXHLevel3X 3 4" xfId="48861"/>
    <cellStyle name="SAPBEXHLevel3X 3 4 2" xfId="48862"/>
    <cellStyle name="SAPBEXHLevel3X 3 4 2 2" xfId="48863"/>
    <cellStyle name="SAPBEXHLevel3X 3 4 3" xfId="48864"/>
    <cellStyle name="SAPBEXHLevel3X 3 5" xfId="48865"/>
    <cellStyle name="SAPBEXHLevel3X 3 5 2" xfId="48866"/>
    <cellStyle name="SAPBEXHLevel3X 3 5 2 2" xfId="48867"/>
    <cellStyle name="SAPBEXHLevel3X 3 5 3" xfId="48868"/>
    <cellStyle name="SAPBEXHLevel3X 3 6" xfId="48869"/>
    <cellStyle name="SAPBEXHLevel3X 3 6 2" xfId="48870"/>
    <cellStyle name="SAPBEXHLevel3X 3 7" xfId="48871"/>
    <cellStyle name="SAPBEXHLevel3X 4" xfId="48872"/>
    <cellStyle name="SAPBEXHLevel3X 4 2" xfId="48873"/>
    <cellStyle name="SAPBEXHLevel3X 4 2 2" xfId="48874"/>
    <cellStyle name="SAPBEXHLevel3X 4 2 2 2" xfId="48875"/>
    <cellStyle name="SAPBEXHLevel3X 4 2 2 2 2" xfId="48876"/>
    <cellStyle name="SAPBEXHLevel3X 4 2 2 3" xfId="48877"/>
    <cellStyle name="SAPBEXHLevel3X 4 2 3" xfId="48878"/>
    <cellStyle name="SAPBEXHLevel3X 4 2 3 2" xfId="48879"/>
    <cellStyle name="SAPBEXHLevel3X 4 2 3 2 2" xfId="48880"/>
    <cellStyle name="SAPBEXHLevel3X 4 2 3 3" xfId="48881"/>
    <cellStyle name="SAPBEXHLevel3X 4 2 4" xfId="48882"/>
    <cellStyle name="SAPBEXHLevel3X 4 2 4 2" xfId="48883"/>
    <cellStyle name="SAPBEXHLevel3X 4 2 4 2 2" xfId="48884"/>
    <cellStyle name="SAPBEXHLevel3X 4 2 4 3" xfId="48885"/>
    <cellStyle name="SAPBEXHLevel3X 4 2 5" xfId="48886"/>
    <cellStyle name="SAPBEXHLevel3X 4 2 5 2" xfId="48887"/>
    <cellStyle name="SAPBEXHLevel3X 4 2 6" xfId="48888"/>
    <cellStyle name="SAPBEXHLevel3X 4 3" xfId="48889"/>
    <cellStyle name="SAPBEXHLevel3X 4 3 2" xfId="48890"/>
    <cellStyle name="SAPBEXHLevel3X 4 3 2 2" xfId="48891"/>
    <cellStyle name="SAPBEXHLevel3X 4 3 2 2 2" xfId="48892"/>
    <cellStyle name="SAPBEXHLevel3X 4 3 2 2 2 2" xfId="48893"/>
    <cellStyle name="SAPBEXHLevel3X 4 3 2 2 3" xfId="48894"/>
    <cellStyle name="SAPBEXHLevel3X 4 3 2 3" xfId="48895"/>
    <cellStyle name="SAPBEXHLevel3X 4 3 2 3 2" xfId="48896"/>
    <cellStyle name="SAPBEXHLevel3X 4 3 2 3 2 2" xfId="48897"/>
    <cellStyle name="SAPBEXHLevel3X 4 3 2 3 3" xfId="48898"/>
    <cellStyle name="SAPBEXHLevel3X 4 3 2 4" xfId="48899"/>
    <cellStyle name="SAPBEXHLevel3X 4 3 2 4 2" xfId="48900"/>
    <cellStyle name="SAPBEXHLevel3X 4 3 2 5" xfId="48901"/>
    <cellStyle name="SAPBEXHLevel3X 4 3 3" xfId="48902"/>
    <cellStyle name="SAPBEXHLevel3X 4 3 3 2" xfId="48903"/>
    <cellStyle name="SAPBEXHLevel3X 4 3 3 2 2" xfId="48904"/>
    <cellStyle name="SAPBEXHLevel3X 4 3 3 2 2 2" xfId="48905"/>
    <cellStyle name="SAPBEXHLevel3X 4 3 3 2 3" xfId="48906"/>
    <cellStyle name="SAPBEXHLevel3X 4 3 3 3" xfId="48907"/>
    <cellStyle name="SAPBEXHLevel3X 4 3 3 3 2" xfId="48908"/>
    <cellStyle name="SAPBEXHLevel3X 4 3 3 4" xfId="48909"/>
    <cellStyle name="SAPBEXHLevel3X 4 3 4" xfId="48910"/>
    <cellStyle name="SAPBEXHLevel3X 4 3 4 2" xfId="48911"/>
    <cellStyle name="SAPBEXHLevel3X 4 3 4 2 2" xfId="48912"/>
    <cellStyle name="SAPBEXHLevel3X 4 3 4 3" xfId="48913"/>
    <cellStyle name="SAPBEXHLevel3X 4 3 5" xfId="48914"/>
    <cellStyle name="SAPBEXHLevel3X 4 3 5 2" xfId="48915"/>
    <cellStyle name="SAPBEXHLevel3X 4 3 5 2 2" xfId="48916"/>
    <cellStyle name="SAPBEXHLevel3X 4 3 5 3" xfId="48917"/>
    <cellStyle name="SAPBEXHLevel3X 4 3 6" xfId="48918"/>
    <cellStyle name="SAPBEXHLevel3X 4 3 6 2" xfId="48919"/>
    <cellStyle name="SAPBEXHLevel3X 4 3 7" xfId="48920"/>
    <cellStyle name="SAPBEXHLevel3X 4 4" xfId="48921"/>
    <cellStyle name="SAPBEXHLevel3X 4 4 2" xfId="48922"/>
    <cellStyle name="SAPBEXHLevel3X 4 4 2 2" xfId="48923"/>
    <cellStyle name="SAPBEXHLevel3X 4 4 2 2 2" xfId="48924"/>
    <cellStyle name="SAPBEXHLevel3X 4 4 2 3" xfId="48925"/>
    <cellStyle name="SAPBEXHLevel3X 4 4 3" xfId="48926"/>
    <cellStyle name="SAPBEXHLevel3X 4 4 3 2" xfId="48927"/>
    <cellStyle name="SAPBEXHLevel3X 4 4 4" xfId="48928"/>
    <cellStyle name="SAPBEXHLevel3X 4 5" xfId="48929"/>
    <cellStyle name="SAPBEXHLevel3X 4 5 2" xfId="48930"/>
    <cellStyle name="SAPBEXHLevel3X 4 5 2 2" xfId="48931"/>
    <cellStyle name="SAPBEXHLevel3X 4 5 3" xfId="48932"/>
    <cellStyle name="SAPBEXHLevel3X 4 6" xfId="48933"/>
    <cellStyle name="SAPBEXHLevel3X 4 6 2" xfId="48934"/>
    <cellStyle name="SAPBEXHLevel3X 4 6 2 2" xfId="48935"/>
    <cellStyle name="SAPBEXHLevel3X 4 6 3" xfId="48936"/>
    <cellStyle name="SAPBEXHLevel3X 4 7" xfId="48937"/>
    <cellStyle name="SAPBEXHLevel3X 4 7 2" xfId="48938"/>
    <cellStyle name="SAPBEXHLevel3X 4 8" xfId="48939"/>
    <cellStyle name="SAPBEXHLevel3X 5" xfId="48940"/>
    <cellStyle name="SAPBEXHLevel3X 5 2" xfId="48941"/>
    <cellStyle name="SAPBEXHLevel3X 5 2 2" xfId="48942"/>
    <cellStyle name="SAPBEXHLevel3X 5 2 2 2" xfId="48943"/>
    <cellStyle name="SAPBEXHLevel3X 5 2 3" xfId="48944"/>
    <cellStyle name="SAPBEXHLevel3X 5 3" xfId="48945"/>
    <cellStyle name="SAPBEXHLevel3X 5 3 2" xfId="48946"/>
    <cellStyle name="SAPBEXHLevel3X 5 3 2 2" xfId="48947"/>
    <cellStyle name="SAPBEXHLevel3X 5 3 3" xfId="48948"/>
    <cellStyle name="SAPBEXHLevel3X 5 4" xfId="48949"/>
    <cellStyle name="SAPBEXHLevel3X 5 4 2" xfId="48950"/>
    <cellStyle name="SAPBEXHLevel3X 5 4 2 2" xfId="48951"/>
    <cellStyle name="SAPBEXHLevel3X 5 4 3" xfId="48952"/>
    <cellStyle name="SAPBEXHLevel3X 5 5" xfId="48953"/>
    <cellStyle name="SAPBEXHLevel3X 5 5 2" xfId="48954"/>
    <cellStyle name="SAPBEXHLevel3X 5 6" xfId="48955"/>
    <cellStyle name="SAPBEXHLevel3X 6" xfId="48956"/>
    <cellStyle name="SAPBEXHLevel3X 6 2" xfId="48957"/>
    <cellStyle name="SAPBEXHLevel3X 6 2 2" xfId="48958"/>
    <cellStyle name="SAPBEXHLevel3X 6 3" xfId="48959"/>
    <cellStyle name="SAPBEXHLevel3X 6 3 2" xfId="48960"/>
    <cellStyle name="SAPBEXHLevel3X 6 3 2 2" xfId="48961"/>
    <cellStyle name="SAPBEXHLevel3X 6 3 3" xfId="48962"/>
    <cellStyle name="SAPBEXHLevel3X 6 4" xfId="48963"/>
    <cellStyle name="SAPBEXHLevel3X 6 4 2" xfId="48964"/>
    <cellStyle name="SAPBEXHLevel3X 6 4 2 2" xfId="48965"/>
    <cellStyle name="SAPBEXHLevel3X 6 4 3" xfId="48966"/>
    <cellStyle name="SAPBEXHLevel3X 6 5" xfId="48967"/>
    <cellStyle name="SAPBEXHLevel3X 7" xfId="48968"/>
    <cellStyle name="SAPBEXHLevel3X 7 2" xfId="48969"/>
    <cellStyle name="SAPBEXHLevel3X 7 2 2" xfId="48970"/>
    <cellStyle name="SAPBEXHLevel3X 7 2 2 2" xfId="48971"/>
    <cellStyle name="SAPBEXHLevel3X 7 2 3" xfId="48972"/>
    <cellStyle name="SAPBEXHLevel3X 7 2 3 2" xfId="48973"/>
    <cellStyle name="SAPBEXHLevel3X 7 2 3 2 2" xfId="48974"/>
    <cellStyle name="SAPBEXHLevel3X 7 2 3 3" xfId="48975"/>
    <cellStyle name="SAPBEXHLevel3X 7 2 4" xfId="48976"/>
    <cellStyle name="SAPBEXHLevel3X 7 3" xfId="48977"/>
    <cellStyle name="SAPBEXHLevel3X 7 3 2" xfId="48978"/>
    <cellStyle name="SAPBEXHLevel3X 7 3 2 2" xfId="48979"/>
    <cellStyle name="SAPBEXHLevel3X 7 3 3" xfId="48980"/>
    <cellStyle name="SAPBEXHLevel3X 7 4" xfId="48981"/>
    <cellStyle name="SAPBEXHLevel3X 7 4 2" xfId="48982"/>
    <cellStyle name="SAPBEXHLevel3X 7 4 2 2" xfId="48983"/>
    <cellStyle name="SAPBEXHLevel3X 7 4 3" xfId="48984"/>
    <cellStyle name="SAPBEXHLevel3X 7 5" xfId="48985"/>
    <cellStyle name="SAPBEXHLevel3X 7 5 2" xfId="48986"/>
    <cellStyle name="SAPBEXHLevel3X 7 5 2 2" xfId="48987"/>
    <cellStyle name="SAPBEXHLevel3X 7 5 3" xfId="48988"/>
    <cellStyle name="SAPBEXHLevel3X 7 6" xfId="48989"/>
    <cellStyle name="SAPBEXHLevel3X 8" xfId="48990"/>
    <cellStyle name="SAPBEXHLevel3X 8 2" xfId="48991"/>
    <cellStyle name="SAPBEXHLevel3X 8 2 2" xfId="48992"/>
    <cellStyle name="SAPBEXHLevel3X 8 2 2 2" xfId="48993"/>
    <cellStyle name="SAPBEXHLevel3X 8 2 3" xfId="48994"/>
    <cellStyle name="SAPBEXHLevel3X 8 3" xfId="48995"/>
    <cellStyle name="SAPBEXHLevel3X 8 3 2" xfId="48996"/>
    <cellStyle name="SAPBEXHLevel3X 8 3 2 2" xfId="48997"/>
    <cellStyle name="SAPBEXHLevel3X 8 3 3" xfId="48998"/>
    <cellStyle name="SAPBEXHLevel3X 8 4" xfId="48999"/>
    <cellStyle name="SAPBEXHLevel3X 8 4 2" xfId="49000"/>
    <cellStyle name="SAPBEXHLevel3X 8 5" xfId="49001"/>
    <cellStyle name="SAPBEXHLevel3X 9" xfId="49002"/>
    <cellStyle name="SAPBEXHLevel3X 9 2" xfId="49003"/>
    <cellStyle name="SAPBEXHLevel3X 9 2 2" xfId="49004"/>
    <cellStyle name="SAPBEXHLevel3X 9 2 2 2" xfId="49005"/>
    <cellStyle name="SAPBEXHLevel3X 9 2 2 2 2" xfId="49006"/>
    <cellStyle name="SAPBEXHLevel3X 9 2 2 3" xfId="49007"/>
    <cellStyle name="SAPBEXHLevel3X 9 2 3" xfId="49008"/>
    <cellStyle name="SAPBEXHLevel3X 9 2 3 2" xfId="49009"/>
    <cellStyle name="SAPBEXHLevel3X 9 2 4" xfId="49010"/>
    <cellStyle name="SAPBEXHLevel3X 9 3" xfId="49011"/>
    <cellStyle name="SAPBEXHLevel3X 9 3 2" xfId="49012"/>
    <cellStyle name="SAPBEXHLevel3X 9 3 2 2" xfId="49013"/>
    <cellStyle name="SAPBEXHLevel3X 9 3 2 2 2" xfId="49014"/>
    <cellStyle name="SAPBEXHLevel3X 9 3 2 2 2 2" xfId="49015"/>
    <cellStyle name="SAPBEXHLevel3X 9 3 2 2 3" xfId="49016"/>
    <cellStyle name="SAPBEXHLevel3X 9 3 2 3" xfId="49017"/>
    <cellStyle name="SAPBEXHLevel3X 9 3 2 3 2" xfId="49018"/>
    <cellStyle name="SAPBEXHLevel3X 9 3 2 4" xfId="49019"/>
    <cellStyle name="SAPBEXHLevel3X 9 3 3" xfId="49020"/>
    <cellStyle name="SAPBEXHLevel3X 9 3 3 2" xfId="49021"/>
    <cellStyle name="SAPBEXHLevel3X 9 3 3 2 2" xfId="49022"/>
    <cellStyle name="SAPBEXHLevel3X 9 3 3 3" xfId="49023"/>
    <cellStyle name="SAPBEXHLevel3X 9 3 4" xfId="49024"/>
    <cellStyle name="SAPBEXHLevel3X 9 3 4 2" xfId="49025"/>
    <cellStyle name="SAPBEXHLevel3X 9 3 5" xfId="49026"/>
    <cellStyle name="SAPBEXHLevel3X 9 4" xfId="49027"/>
    <cellStyle name="SAPBEXHLevel3X 9 4 2" xfId="49028"/>
    <cellStyle name="SAPBEXHLevel3X 9 4 2 2" xfId="49029"/>
    <cellStyle name="SAPBEXHLevel3X 9 4 3" xfId="49030"/>
    <cellStyle name="SAPBEXHLevel3X 9 5" xfId="49031"/>
    <cellStyle name="SAPBEXHLevel3X 9 5 2" xfId="49032"/>
    <cellStyle name="SAPBEXHLevel3X 9 5 2 2" xfId="49033"/>
    <cellStyle name="SAPBEXHLevel3X 9 5 3" xfId="49034"/>
    <cellStyle name="SAPBEXHLevel3X 9 6" xfId="49035"/>
    <cellStyle name="SAPBEXHLevel3X 9 6 2" xfId="49036"/>
    <cellStyle name="SAPBEXHLevel3X 9 7" xfId="49037"/>
    <cellStyle name="SAPBEXinputData" xfId="241"/>
    <cellStyle name="SAPBEXinputData 10" xfId="49038"/>
    <cellStyle name="SAPBEXinputData 10 2" xfId="49039"/>
    <cellStyle name="SAPBEXinputData 10 2 2" xfId="49040"/>
    <cellStyle name="SAPBEXinputData 10 3" xfId="49041"/>
    <cellStyle name="SAPBEXinputData 11" xfId="49042"/>
    <cellStyle name="SAPBEXinputData 11 2" xfId="49043"/>
    <cellStyle name="SAPBEXinputData 11 2 2" xfId="49044"/>
    <cellStyle name="SAPBEXinputData 11 3" xfId="49045"/>
    <cellStyle name="SAPBEXinputData 12" xfId="49046"/>
    <cellStyle name="SAPBEXinputData 12 2" xfId="49047"/>
    <cellStyle name="SAPBEXinputData 12 2 2" xfId="49048"/>
    <cellStyle name="SAPBEXinputData 12 3" xfId="49049"/>
    <cellStyle name="SAPBEXinputData 13" xfId="49050"/>
    <cellStyle name="SAPBEXinputData 13 2" xfId="49051"/>
    <cellStyle name="SAPBEXinputData 14" xfId="49052"/>
    <cellStyle name="SAPBEXinputData 14 2" xfId="49053"/>
    <cellStyle name="SAPBEXinputData 15" xfId="49054"/>
    <cellStyle name="SAPBEXinputData 15 2" xfId="49055"/>
    <cellStyle name="SAPBEXinputData 15 2 2" xfId="49056"/>
    <cellStyle name="SAPBEXinputData 15 3" xfId="49057"/>
    <cellStyle name="SAPBEXinputData 16" xfId="49058"/>
    <cellStyle name="SAPBEXinputData 16 2" xfId="49059"/>
    <cellStyle name="SAPBEXinputData 17" xfId="49060"/>
    <cellStyle name="SAPBEXinputData 17 2" xfId="49061"/>
    <cellStyle name="SAPBEXinputData 18" xfId="49062"/>
    <cellStyle name="SAPBEXinputData 18 2" xfId="49063"/>
    <cellStyle name="SAPBEXinputData 19" xfId="49064"/>
    <cellStyle name="SAPBEXinputData 2" xfId="49065"/>
    <cellStyle name="SAPBEXinputData 2 2" xfId="49066"/>
    <cellStyle name="SAPBEXinputData 2 2 2" xfId="49067"/>
    <cellStyle name="SAPBEXinputData 2 2 2 2" xfId="49068"/>
    <cellStyle name="SAPBEXinputData 2 2 3" xfId="49069"/>
    <cellStyle name="SAPBEXinputData 2 2 3 2" xfId="49070"/>
    <cellStyle name="SAPBEXinputData 2 2 3 2 2" xfId="49071"/>
    <cellStyle name="SAPBEXinputData 2 2 3 3" xfId="49072"/>
    <cellStyle name="SAPBEXinputData 2 2 4" xfId="49073"/>
    <cellStyle name="SAPBEXinputData 2 2 4 2" xfId="49074"/>
    <cellStyle name="SAPBEXinputData 2 2 4 2 2" xfId="49075"/>
    <cellStyle name="SAPBEXinputData 2 2 4 3" xfId="49076"/>
    <cellStyle name="SAPBEXinputData 2 2 5" xfId="49077"/>
    <cellStyle name="SAPBEXinputData 2 3" xfId="49078"/>
    <cellStyle name="SAPBEXinputData 2 3 2" xfId="49079"/>
    <cellStyle name="SAPBEXinputData 2 3 2 2" xfId="49080"/>
    <cellStyle name="SAPBEXinputData 2 3 2 2 2" xfId="49081"/>
    <cellStyle name="SAPBEXinputData 2 3 2 3" xfId="49082"/>
    <cellStyle name="SAPBEXinputData 2 3 2 3 2" xfId="49083"/>
    <cellStyle name="SAPBEXinputData 2 3 2 3 2 2" xfId="49084"/>
    <cellStyle name="SAPBEXinputData 2 3 2 3 3" xfId="49085"/>
    <cellStyle name="SAPBEXinputData 2 3 2 4" xfId="49086"/>
    <cellStyle name="SAPBEXinputData 2 3 3" xfId="49087"/>
    <cellStyle name="SAPBEXinputData 2 3 3 2" xfId="49088"/>
    <cellStyle name="SAPBEXinputData 2 3 3 2 2" xfId="49089"/>
    <cellStyle name="SAPBEXinputData 2 3 3 3" xfId="49090"/>
    <cellStyle name="SAPBEXinputData 2 3 4" xfId="49091"/>
    <cellStyle name="SAPBEXinputData 2 3 4 2" xfId="49092"/>
    <cellStyle name="SAPBEXinputData 2 3 4 2 2" xfId="49093"/>
    <cellStyle name="SAPBEXinputData 2 3 4 3" xfId="49094"/>
    <cellStyle name="SAPBEXinputData 2 3 5" xfId="49095"/>
    <cellStyle name="SAPBEXinputData 2 3 5 2" xfId="49096"/>
    <cellStyle name="SAPBEXinputData 2 3 5 2 2" xfId="49097"/>
    <cellStyle name="SAPBEXinputData 2 3 5 3" xfId="49098"/>
    <cellStyle name="SAPBEXinputData 2 3 6" xfId="49099"/>
    <cellStyle name="SAPBEXinputData 2 4" xfId="49100"/>
    <cellStyle name="SAPBEXinputData 2 4 2" xfId="49101"/>
    <cellStyle name="SAPBEXinputData 2 4 2 2" xfId="49102"/>
    <cellStyle name="SAPBEXinputData 2 4 2 2 2" xfId="49103"/>
    <cellStyle name="SAPBEXinputData 2 4 2 3" xfId="49104"/>
    <cellStyle name="SAPBEXinputData 2 4 2 3 2" xfId="49105"/>
    <cellStyle name="SAPBEXinputData 2 4 2 3 2 2" xfId="49106"/>
    <cellStyle name="SAPBEXinputData 2 4 2 3 3" xfId="49107"/>
    <cellStyle name="SAPBEXinputData 2 4 2 4" xfId="49108"/>
    <cellStyle name="SAPBEXinputData 2 4 3" xfId="49109"/>
    <cellStyle name="SAPBEXinputData 2 4 3 2" xfId="49110"/>
    <cellStyle name="SAPBEXinputData 2 4 3 2 2" xfId="49111"/>
    <cellStyle name="SAPBEXinputData 2 4 3 3" xfId="49112"/>
    <cellStyle name="SAPBEXinputData 2 4 4" xfId="49113"/>
    <cellStyle name="SAPBEXinputData 2 4 4 2" xfId="49114"/>
    <cellStyle name="SAPBEXinputData 2 4 4 2 2" xfId="49115"/>
    <cellStyle name="SAPBEXinputData 2 4 4 3" xfId="49116"/>
    <cellStyle name="SAPBEXinputData 2 4 5" xfId="49117"/>
    <cellStyle name="SAPBEXinputData 2 5" xfId="49118"/>
    <cellStyle name="SAPBEXinputData 2 5 2" xfId="49119"/>
    <cellStyle name="SAPBEXinputData 2 5 2 2" xfId="49120"/>
    <cellStyle name="SAPBEXinputData 2 5 3" xfId="49121"/>
    <cellStyle name="SAPBEXinputData 2 6" xfId="49122"/>
    <cellStyle name="SAPBEXinputData 2 6 2" xfId="49123"/>
    <cellStyle name="SAPBEXinputData 2 6 2 2" xfId="49124"/>
    <cellStyle name="SAPBEXinputData 2 6 3" xfId="49125"/>
    <cellStyle name="SAPBEXinputData 2 7" xfId="49126"/>
    <cellStyle name="SAPBEXinputData 2 7 2" xfId="49127"/>
    <cellStyle name="SAPBEXinputData 2 7 2 2" xfId="49128"/>
    <cellStyle name="SAPBEXinputData 2 7 3" xfId="49129"/>
    <cellStyle name="SAPBEXinputData 2 8" xfId="49130"/>
    <cellStyle name="SAPBEXinputData 20" xfId="49131"/>
    <cellStyle name="SAPBEXinputData 21" xfId="49132"/>
    <cellStyle name="SAPBEXinputData 22" xfId="49133"/>
    <cellStyle name="SAPBEXinputData 3" xfId="49134"/>
    <cellStyle name="SAPBEXinputData 3 2" xfId="49135"/>
    <cellStyle name="SAPBEXinputData 3 2 2" xfId="49136"/>
    <cellStyle name="SAPBEXinputData 3 2 2 2" xfId="49137"/>
    <cellStyle name="SAPBEXinputData 3 2 3" xfId="49138"/>
    <cellStyle name="SAPBEXinputData 3 2 3 2" xfId="49139"/>
    <cellStyle name="SAPBEXinputData 3 2 3 2 2" xfId="49140"/>
    <cellStyle name="SAPBEXinputData 3 2 3 3" xfId="49141"/>
    <cellStyle name="SAPBEXinputData 3 2 4" xfId="49142"/>
    <cellStyle name="SAPBEXinputData 3 2 4 2" xfId="49143"/>
    <cellStyle name="SAPBEXinputData 3 2 4 2 2" xfId="49144"/>
    <cellStyle name="SAPBEXinputData 3 2 4 3" xfId="49145"/>
    <cellStyle name="SAPBEXinputData 3 2 5" xfId="49146"/>
    <cellStyle name="SAPBEXinputData 3 3" xfId="49147"/>
    <cellStyle name="SAPBEXinputData 3 3 2" xfId="49148"/>
    <cellStyle name="SAPBEXinputData 3 3 2 2" xfId="49149"/>
    <cellStyle name="SAPBEXinputData 3 3 3" xfId="49150"/>
    <cellStyle name="SAPBEXinputData 3 4" xfId="49151"/>
    <cellStyle name="SAPBEXinputData 3 4 2" xfId="49152"/>
    <cellStyle name="SAPBEXinputData 3 4 2 2" xfId="49153"/>
    <cellStyle name="SAPBEXinputData 3 4 3" xfId="49154"/>
    <cellStyle name="SAPBEXinputData 3 5" xfId="49155"/>
    <cellStyle name="SAPBEXinputData 3 5 2" xfId="49156"/>
    <cellStyle name="SAPBEXinputData 3 5 2 2" xfId="49157"/>
    <cellStyle name="SAPBEXinputData 3 5 3" xfId="49158"/>
    <cellStyle name="SAPBEXinputData 3 6" xfId="49159"/>
    <cellStyle name="SAPBEXinputData 4" xfId="49160"/>
    <cellStyle name="SAPBEXinputData 4 2" xfId="49161"/>
    <cellStyle name="SAPBEXinputData 4 2 2" xfId="49162"/>
    <cellStyle name="SAPBEXinputData 4 2 2 2" xfId="49163"/>
    <cellStyle name="SAPBEXinputData 4 2 3" xfId="49164"/>
    <cellStyle name="SAPBEXinputData 4 2 3 2" xfId="49165"/>
    <cellStyle name="SAPBEXinputData 4 2 3 2 2" xfId="49166"/>
    <cellStyle name="SAPBEXinputData 4 2 3 3" xfId="49167"/>
    <cellStyle name="SAPBEXinputData 4 2 4" xfId="49168"/>
    <cellStyle name="SAPBEXinputData 4 2 4 2" xfId="49169"/>
    <cellStyle name="SAPBEXinputData 4 2 4 2 2" xfId="49170"/>
    <cellStyle name="SAPBEXinputData 4 2 4 3" xfId="49171"/>
    <cellStyle name="SAPBEXinputData 4 2 5" xfId="49172"/>
    <cellStyle name="SAPBEXinputData 4 3" xfId="49173"/>
    <cellStyle name="SAPBEXinputData 4 3 2" xfId="49174"/>
    <cellStyle name="SAPBEXinputData 4 3 2 2" xfId="49175"/>
    <cellStyle name="SAPBEXinputData 4 3 2 2 2" xfId="49176"/>
    <cellStyle name="SAPBEXinputData 4 3 2 3" xfId="49177"/>
    <cellStyle name="SAPBEXinputData 4 3 2 3 2" xfId="49178"/>
    <cellStyle name="SAPBEXinputData 4 3 2 3 2 2" xfId="49179"/>
    <cellStyle name="SAPBEXinputData 4 3 2 3 3" xfId="49180"/>
    <cellStyle name="SAPBEXinputData 4 3 2 4" xfId="49181"/>
    <cellStyle name="SAPBEXinputData 4 3 3" xfId="49182"/>
    <cellStyle name="SAPBEXinputData 4 3 3 2" xfId="49183"/>
    <cellStyle name="SAPBEXinputData 4 3 3 2 2" xfId="49184"/>
    <cellStyle name="SAPBEXinputData 4 3 3 3" xfId="49185"/>
    <cellStyle name="SAPBEXinputData 4 3 4" xfId="49186"/>
    <cellStyle name="SAPBEXinputData 4 3 4 2" xfId="49187"/>
    <cellStyle name="SAPBEXinputData 4 3 4 2 2" xfId="49188"/>
    <cellStyle name="SAPBEXinputData 4 3 4 3" xfId="49189"/>
    <cellStyle name="SAPBEXinputData 4 3 5" xfId="49190"/>
    <cellStyle name="SAPBEXinputData 4 3 5 2" xfId="49191"/>
    <cellStyle name="SAPBEXinputData 4 3 5 2 2" xfId="49192"/>
    <cellStyle name="SAPBEXinputData 4 3 5 3" xfId="49193"/>
    <cellStyle name="SAPBEXinputData 4 3 6" xfId="49194"/>
    <cellStyle name="SAPBEXinputData 4 4" xfId="49195"/>
    <cellStyle name="SAPBEXinputData 4 4 2" xfId="49196"/>
    <cellStyle name="SAPBEXinputData 4 4 2 2" xfId="49197"/>
    <cellStyle name="SAPBEXinputData 4 4 3" xfId="49198"/>
    <cellStyle name="SAPBEXinputData 4 5" xfId="49199"/>
    <cellStyle name="SAPBEXinputData 4 5 2" xfId="49200"/>
    <cellStyle name="SAPBEXinputData 4 5 2 2" xfId="49201"/>
    <cellStyle name="SAPBEXinputData 4 5 3" xfId="49202"/>
    <cellStyle name="SAPBEXinputData 4 6" xfId="49203"/>
    <cellStyle name="SAPBEXinputData 4 6 2" xfId="49204"/>
    <cellStyle name="SAPBEXinputData 4 6 2 2" xfId="49205"/>
    <cellStyle name="SAPBEXinputData 4 6 3" xfId="49206"/>
    <cellStyle name="SAPBEXinputData 4 7" xfId="49207"/>
    <cellStyle name="SAPBEXinputData 5" xfId="49208"/>
    <cellStyle name="SAPBEXinputData 5 2" xfId="49209"/>
    <cellStyle name="SAPBEXinputData 5 2 2" xfId="49210"/>
    <cellStyle name="SAPBEXinputData 5 3" xfId="49211"/>
    <cellStyle name="SAPBEXinputData 5 3 2" xfId="49212"/>
    <cellStyle name="SAPBEXinputData 5 3 2 2" xfId="49213"/>
    <cellStyle name="SAPBEXinputData 5 3 3" xfId="49214"/>
    <cellStyle name="SAPBEXinputData 5 4" xfId="49215"/>
    <cellStyle name="SAPBEXinputData 5 4 2" xfId="49216"/>
    <cellStyle name="SAPBEXinputData 5 4 2 2" xfId="49217"/>
    <cellStyle name="SAPBEXinputData 5 4 3" xfId="49218"/>
    <cellStyle name="SAPBEXinputData 5 5" xfId="49219"/>
    <cellStyle name="SAPBEXinputData 6" xfId="49220"/>
    <cellStyle name="SAPBEXinputData 6 2" xfId="49221"/>
    <cellStyle name="SAPBEXinputData 6 2 2" xfId="49222"/>
    <cellStyle name="SAPBEXinputData 6 3" xfId="49223"/>
    <cellStyle name="SAPBEXinputData 6 3 2" xfId="49224"/>
    <cellStyle name="SAPBEXinputData 6 3 2 2" xfId="49225"/>
    <cellStyle name="SAPBEXinputData 6 3 3" xfId="49226"/>
    <cellStyle name="SAPBEXinputData 6 4" xfId="49227"/>
    <cellStyle name="SAPBEXinputData 6 4 2" xfId="49228"/>
    <cellStyle name="SAPBEXinputData 6 4 2 2" xfId="49229"/>
    <cellStyle name="SAPBEXinputData 6 4 3" xfId="49230"/>
    <cellStyle name="SAPBEXinputData 6 5" xfId="49231"/>
    <cellStyle name="SAPBEXinputData 7" xfId="49232"/>
    <cellStyle name="SAPBEXinputData 7 2" xfId="49233"/>
    <cellStyle name="SAPBEXinputData 7 2 2" xfId="49234"/>
    <cellStyle name="SAPBEXinputData 7 2 2 2" xfId="49235"/>
    <cellStyle name="SAPBEXinputData 7 2 3" xfId="49236"/>
    <cellStyle name="SAPBEXinputData 7 2 3 2" xfId="49237"/>
    <cellStyle name="SAPBEXinputData 7 2 3 2 2" xfId="49238"/>
    <cellStyle name="SAPBEXinputData 7 2 3 3" xfId="49239"/>
    <cellStyle name="SAPBEXinputData 7 2 4" xfId="49240"/>
    <cellStyle name="SAPBEXinputData 7 3" xfId="49241"/>
    <cellStyle name="SAPBEXinputData 7 3 2" xfId="49242"/>
    <cellStyle name="SAPBEXinputData 7 3 2 2" xfId="49243"/>
    <cellStyle name="SAPBEXinputData 7 3 3" xfId="49244"/>
    <cellStyle name="SAPBEXinputData 7 4" xfId="49245"/>
    <cellStyle name="SAPBEXinputData 7 4 2" xfId="49246"/>
    <cellStyle name="SAPBEXinputData 7 4 2 2" xfId="49247"/>
    <cellStyle name="SAPBEXinputData 7 4 3" xfId="49248"/>
    <cellStyle name="SAPBEXinputData 7 5" xfId="49249"/>
    <cellStyle name="SAPBEXinputData 7 5 2" xfId="49250"/>
    <cellStyle name="SAPBEXinputData 7 5 2 2" xfId="49251"/>
    <cellStyle name="SAPBEXinputData 7 5 3" xfId="49252"/>
    <cellStyle name="SAPBEXinputData 7 6" xfId="49253"/>
    <cellStyle name="SAPBEXinputData 8" xfId="49254"/>
    <cellStyle name="SAPBEXinputData 8 2" xfId="49255"/>
    <cellStyle name="SAPBEXinputData 8 2 2" xfId="49256"/>
    <cellStyle name="SAPBEXinputData 8 3" xfId="49257"/>
    <cellStyle name="SAPBEXinputData 8 3 2" xfId="49258"/>
    <cellStyle name="SAPBEXinputData 8 3 2 2" xfId="49259"/>
    <cellStyle name="SAPBEXinputData 8 3 3" xfId="49260"/>
    <cellStyle name="SAPBEXinputData 8 4" xfId="49261"/>
    <cellStyle name="SAPBEXinputData 9" xfId="49262"/>
    <cellStyle name="SAPBEXinputData 9 2" xfId="49263"/>
    <cellStyle name="SAPBEXinputData 9 2 2" xfId="49264"/>
    <cellStyle name="SAPBEXinputData 9 2 2 2" xfId="49265"/>
    <cellStyle name="SAPBEXinputData 9 2 3" xfId="49266"/>
    <cellStyle name="SAPBEXinputData 9 3" xfId="49267"/>
    <cellStyle name="SAPBEXinputData 9 3 2" xfId="49268"/>
    <cellStyle name="SAPBEXinputData 9 3 2 2" xfId="49269"/>
    <cellStyle name="SAPBEXinputData 9 3 2 2 2" xfId="49270"/>
    <cellStyle name="SAPBEXinputData 9 3 2 3" xfId="49271"/>
    <cellStyle name="SAPBEXinputData 9 3 3" xfId="49272"/>
    <cellStyle name="SAPBEXinputData 9 3 3 2" xfId="49273"/>
    <cellStyle name="SAPBEXinputData 9 3 4" xfId="49274"/>
    <cellStyle name="SAPBEXinputData 9 4" xfId="49275"/>
    <cellStyle name="SAPBEXinputData 9 4 2" xfId="49276"/>
    <cellStyle name="SAPBEXinputData 9 4 2 2" xfId="49277"/>
    <cellStyle name="SAPBEXinputData 9 4 3" xfId="49278"/>
    <cellStyle name="SAPBEXinputData 9 5" xfId="49279"/>
    <cellStyle name="SAPBEXinputData 9 5 2" xfId="49280"/>
    <cellStyle name="SAPBEXinputData 9 6" xfId="49281"/>
    <cellStyle name="SAPBEXItemHeader" xfId="262"/>
    <cellStyle name="SAPBEXItemHeader 10" xfId="49282"/>
    <cellStyle name="SAPBEXItemHeader 11" xfId="49283"/>
    <cellStyle name="SAPBEXItemHeader 2" xfId="49284"/>
    <cellStyle name="SAPBEXItemHeader 2 2" xfId="49285"/>
    <cellStyle name="SAPBEXItemHeader 2 2 2" xfId="49286"/>
    <cellStyle name="SAPBEXItemHeader 2 2 2 2" xfId="49287"/>
    <cellStyle name="SAPBEXItemHeader 2 2 2 2 2" xfId="49288"/>
    <cellStyle name="SAPBEXItemHeader 2 2 2 3" xfId="49289"/>
    <cellStyle name="SAPBEXItemHeader 2 2 3" xfId="49290"/>
    <cellStyle name="SAPBEXItemHeader 2 2 3 2" xfId="49291"/>
    <cellStyle name="SAPBEXItemHeader 2 2 3 2 2" xfId="49292"/>
    <cellStyle name="SAPBEXItemHeader 2 2 3 3" xfId="49293"/>
    <cellStyle name="SAPBEXItemHeader 2 2 4" xfId="49294"/>
    <cellStyle name="SAPBEXItemHeader 2 2 4 2" xfId="49295"/>
    <cellStyle name="SAPBEXItemHeader 2 2 4 2 2" xfId="49296"/>
    <cellStyle name="SAPBEXItemHeader 2 2 4 3" xfId="49297"/>
    <cellStyle name="SAPBEXItemHeader 2 2 5" xfId="49298"/>
    <cellStyle name="SAPBEXItemHeader 2 2 5 2" xfId="49299"/>
    <cellStyle name="SAPBEXItemHeader 2 2 6" xfId="49300"/>
    <cellStyle name="SAPBEXItemHeader 2 3" xfId="49301"/>
    <cellStyle name="SAPBEXItemHeader 2 3 2" xfId="49302"/>
    <cellStyle name="SAPBEXItemHeader 2 3 2 2" xfId="49303"/>
    <cellStyle name="SAPBEXItemHeader 2 3 2 2 2" xfId="49304"/>
    <cellStyle name="SAPBEXItemHeader 2 3 2 2 2 2" xfId="49305"/>
    <cellStyle name="SAPBEXItemHeader 2 3 2 2 3" xfId="49306"/>
    <cellStyle name="SAPBEXItemHeader 2 3 2 3" xfId="49307"/>
    <cellStyle name="SAPBEXItemHeader 2 3 2 3 2" xfId="49308"/>
    <cellStyle name="SAPBEXItemHeader 2 3 2 3 2 2" xfId="49309"/>
    <cellStyle name="SAPBEXItemHeader 2 3 2 3 3" xfId="49310"/>
    <cellStyle name="SAPBEXItemHeader 2 3 2 4" xfId="49311"/>
    <cellStyle name="SAPBEXItemHeader 2 3 2 4 2" xfId="49312"/>
    <cellStyle name="SAPBEXItemHeader 2 3 2 5" xfId="49313"/>
    <cellStyle name="SAPBEXItemHeader 2 3 3" xfId="49314"/>
    <cellStyle name="SAPBEXItemHeader 2 3 3 2" xfId="49315"/>
    <cellStyle name="SAPBEXItemHeader 2 3 3 2 2" xfId="49316"/>
    <cellStyle name="SAPBEXItemHeader 2 3 3 2 2 2" xfId="49317"/>
    <cellStyle name="SAPBEXItemHeader 2 3 3 2 3" xfId="49318"/>
    <cellStyle name="SAPBEXItemHeader 2 3 3 3" xfId="49319"/>
    <cellStyle name="SAPBEXItemHeader 2 3 3 3 2" xfId="49320"/>
    <cellStyle name="SAPBEXItemHeader 2 3 3 4" xfId="49321"/>
    <cellStyle name="SAPBEXItemHeader 2 3 4" xfId="49322"/>
    <cellStyle name="SAPBEXItemHeader 2 3 4 2" xfId="49323"/>
    <cellStyle name="SAPBEXItemHeader 2 3 4 2 2" xfId="49324"/>
    <cellStyle name="SAPBEXItemHeader 2 3 4 3" xfId="49325"/>
    <cellStyle name="SAPBEXItemHeader 2 3 5" xfId="49326"/>
    <cellStyle name="SAPBEXItemHeader 2 3 5 2" xfId="49327"/>
    <cellStyle name="SAPBEXItemHeader 2 3 5 2 2" xfId="49328"/>
    <cellStyle name="SAPBEXItemHeader 2 3 5 3" xfId="49329"/>
    <cellStyle name="SAPBEXItemHeader 2 3 6" xfId="49330"/>
    <cellStyle name="SAPBEXItemHeader 2 3 6 2" xfId="49331"/>
    <cellStyle name="SAPBEXItemHeader 2 3 7" xfId="49332"/>
    <cellStyle name="SAPBEXItemHeader 2 4" xfId="49333"/>
    <cellStyle name="SAPBEXItemHeader 2 4 2" xfId="49334"/>
    <cellStyle name="SAPBEXItemHeader 2 4 2 2" xfId="49335"/>
    <cellStyle name="SAPBEXItemHeader 2 4 2 2 2" xfId="49336"/>
    <cellStyle name="SAPBEXItemHeader 2 4 2 3" xfId="49337"/>
    <cellStyle name="SAPBEXItemHeader 2 4 3" xfId="49338"/>
    <cellStyle name="SAPBEXItemHeader 2 4 3 2" xfId="49339"/>
    <cellStyle name="SAPBEXItemHeader 2 4 4" xfId="49340"/>
    <cellStyle name="SAPBEXItemHeader 2 5" xfId="49341"/>
    <cellStyle name="SAPBEXItemHeader 2 5 2" xfId="49342"/>
    <cellStyle name="SAPBEXItemHeader 2 5 2 2" xfId="49343"/>
    <cellStyle name="SAPBEXItemHeader 2 5 3" xfId="49344"/>
    <cellStyle name="SAPBEXItemHeader 2 6" xfId="49345"/>
    <cellStyle name="SAPBEXItemHeader 2 6 2" xfId="49346"/>
    <cellStyle name="SAPBEXItemHeader 2 6 2 2" xfId="49347"/>
    <cellStyle name="SAPBEXItemHeader 2 6 3" xfId="49348"/>
    <cellStyle name="SAPBEXItemHeader 2 7" xfId="49349"/>
    <cellStyle name="SAPBEXItemHeader 2 7 2" xfId="49350"/>
    <cellStyle name="SAPBEXItemHeader 2 8" xfId="49351"/>
    <cellStyle name="SAPBEXItemHeader 3" xfId="49352"/>
    <cellStyle name="SAPBEXItemHeader 3 2" xfId="49353"/>
    <cellStyle name="SAPBEXItemHeader 3 2 2" xfId="49354"/>
    <cellStyle name="SAPBEXItemHeader 3 2 2 2" xfId="49355"/>
    <cellStyle name="SAPBEXItemHeader 3 2 2 2 2" xfId="49356"/>
    <cellStyle name="SAPBEXItemHeader 3 2 2 3" xfId="49357"/>
    <cellStyle name="SAPBEXItemHeader 3 2 3" xfId="49358"/>
    <cellStyle name="SAPBEXItemHeader 3 2 3 2" xfId="49359"/>
    <cellStyle name="SAPBEXItemHeader 3 2 3 2 2" xfId="49360"/>
    <cellStyle name="SAPBEXItemHeader 3 2 3 3" xfId="49361"/>
    <cellStyle name="SAPBEXItemHeader 3 2 4" xfId="49362"/>
    <cellStyle name="SAPBEXItemHeader 3 2 4 2" xfId="49363"/>
    <cellStyle name="SAPBEXItemHeader 3 2 4 2 2" xfId="49364"/>
    <cellStyle name="SAPBEXItemHeader 3 2 4 3" xfId="49365"/>
    <cellStyle name="SAPBEXItemHeader 3 2 5" xfId="49366"/>
    <cellStyle name="SAPBEXItemHeader 3 2 5 2" xfId="49367"/>
    <cellStyle name="SAPBEXItemHeader 3 2 6" xfId="49368"/>
    <cellStyle name="SAPBEXItemHeader 3 3" xfId="49369"/>
    <cellStyle name="SAPBEXItemHeader 3 3 2" xfId="49370"/>
    <cellStyle name="SAPBEXItemHeader 3 3 2 2" xfId="49371"/>
    <cellStyle name="SAPBEXItemHeader 3 3 2 2 2" xfId="49372"/>
    <cellStyle name="SAPBEXItemHeader 3 3 2 3" xfId="49373"/>
    <cellStyle name="SAPBEXItemHeader 3 3 3" xfId="49374"/>
    <cellStyle name="SAPBEXItemHeader 3 3 3 2" xfId="49375"/>
    <cellStyle name="SAPBEXItemHeader 3 3 4" xfId="49376"/>
    <cellStyle name="SAPBEXItemHeader 3 4" xfId="49377"/>
    <cellStyle name="SAPBEXItemHeader 3 4 2" xfId="49378"/>
    <cellStyle name="SAPBEXItemHeader 3 4 2 2" xfId="49379"/>
    <cellStyle name="SAPBEXItemHeader 3 4 3" xfId="49380"/>
    <cellStyle name="SAPBEXItemHeader 3 5" xfId="49381"/>
    <cellStyle name="SAPBEXItemHeader 3 5 2" xfId="49382"/>
    <cellStyle name="SAPBEXItemHeader 3 5 2 2" xfId="49383"/>
    <cellStyle name="SAPBEXItemHeader 3 5 3" xfId="49384"/>
    <cellStyle name="SAPBEXItemHeader 3 6" xfId="49385"/>
    <cellStyle name="SAPBEXItemHeader 3 6 2" xfId="49386"/>
    <cellStyle name="SAPBEXItemHeader 3 7" xfId="49387"/>
    <cellStyle name="SAPBEXItemHeader 4" xfId="49388"/>
    <cellStyle name="SAPBEXItemHeader 4 2" xfId="49389"/>
    <cellStyle name="SAPBEXItemHeader 4 2 2" xfId="49390"/>
    <cellStyle name="SAPBEXItemHeader 4 2 2 2" xfId="49391"/>
    <cellStyle name="SAPBEXItemHeader 4 2 3" xfId="49392"/>
    <cellStyle name="SAPBEXItemHeader 4 3" xfId="49393"/>
    <cellStyle name="SAPBEXItemHeader 4 3 2" xfId="49394"/>
    <cellStyle name="SAPBEXItemHeader 4 3 2 2" xfId="49395"/>
    <cellStyle name="SAPBEXItemHeader 4 3 3" xfId="49396"/>
    <cellStyle name="SAPBEXItemHeader 4 4" xfId="49397"/>
    <cellStyle name="SAPBEXItemHeader 4 4 2" xfId="49398"/>
    <cellStyle name="SAPBEXItemHeader 4 4 2 2" xfId="49399"/>
    <cellStyle name="SAPBEXItemHeader 4 4 3" xfId="49400"/>
    <cellStyle name="SAPBEXItemHeader 4 5" xfId="49401"/>
    <cellStyle name="SAPBEXItemHeader 4 5 2" xfId="49402"/>
    <cellStyle name="SAPBEXItemHeader 4 6" xfId="49403"/>
    <cellStyle name="SAPBEXItemHeader 5" xfId="49404"/>
    <cellStyle name="SAPBEXItemHeader 5 2" xfId="49405"/>
    <cellStyle name="SAPBEXItemHeader 5 2 2" xfId="49406"/>
    <cellStyle name="SAPBEXItemHeader 5 2 2 2" xfId="49407"/>
    <cellStyle name="SAPBEXItemHeader 5 2 3" xfId="49408"/>
    <cellStyle name="SAPBEXItemHeader 5 3" xfId="49409"/>
    <cellStyle name="SAPBEXItemHeader 5 3 2" xfId="49410"/>
    <cellStyle name="SAPBEXItemHeader 5 4" xfId="49411"/>
    <cellStyle name="SAPBEXItemHeader 6" xfId="49412"/>
    <cellStyle name="SAPBEXItemHeader 6 2" xfId="49413"/>
    <cellStyle name="SAPBEXItemHeader 6 2 2" xfId="49414"/>
    <cellStyle name="SAPBEXItemHeader 6 3" xfId="49415"/>
    <cellStyle name="SAPBEXItemHeader 7" xfId="49416"/>
    <cellStyle name="SAPBEXItemHeader 7 2" xfId="49417"/>
    <cellStyle name="SAPBEXItemHeader 7 2 2" xfId="49418"/>
    <cellStyle name="SAPBEXItemHeader 7 3" xfId="49419"/>
    <cellStyle name="SAPBEXItemHeader 8" xfId="49420"/>
    <cellStyle name="SAPBEXItemHeader 8 2" xfId="49421"/>
    <cellStyle name="SAPBEXItemHeader 8 2 2" xfId="49422"/>
    <cellStyle name="SAPBEXItemHeader 8 3" xfId="49423"/>
    <cellStyle name="SAPBEXItemHeader 9" xfId="49424"/>
    <cellStyle name="SAPBEXItemHeader 9 2" xfId="49425"/>
    <cellStyle name="SAPBEXresData" xfId="242"/>
    <cellStyle name="SAPBEXresData 10" xfId="49426"/>
    <cellStyle name="SAPBEXresData 10 2" xfId="49427"/>
    <cellStyle name="SAPBEXresData 11" xfId="49428"/>
    <cellStyle name="SAPBEXresData 11 2" xfId="49429"/>
    <cellStyle name="SAPBEXresData 12" xfId="49430"/>
    <cellStyle name="SAPBEXresData 13" xfId="49431"/>
    <cellStyle name="SAPBEXresData 2" xfId="49432"/>
    <cellStyle name="SAPBEXresData 2 2" xfId="49433"/>
    <cellStyle name="SAPBEXresData 2 2 2" xfId="49434"/>
    <cellStyle name="SAPBEXresData 2 2 2 2" xfId="49435"/>
    <cellStyle name="SAPBEXresData 2 2 3" xfId="49436"/>
    <cellStyle name="SAPBEXresData 2 2 3 2" xfId="49437"/>
    <cellStyle name="SAPBEXresData 2 2 3 2 2" xfId="49438"/>
    <cellStyle name="SAPBEXresData 2 2 3 3" xfId="49439"/>
    <cellStyle name="SAPBEXresData 2 2 4" xfId="49440"/>
    <cellStyle name="SAPBEXresData 2 3" xfId="49441"/>
    <cellStyle name="SAPBEXresData 2 3 2" xfId="49442"/>
    <cellStyle name="SAPBEXresData 2 3 2 2" xfId="49443"/>
    <cellStyle name="SAPBEXresData 2 3 3" xfId="49444"/>
    <cellStyle name="SAPBEXresData 2 4" xfId="49445"/>
    <cellStyle name="SAPBEXresData 2 4 2" xfId="49446"/>
    <cellStyle name="SAPBEXresData 2 4 2 2" xfId="49447"/>
    <cellStyle name="SAPBEXresData 2 4 3" xfId="49448"/>
    <cellStyle name="SAPBEXresData 2 5" xfId="49449"/>
    <cellStyle name="SAPBEXresData 2 5 2" xfId="49450"/>
    <cellStyle name="SAPBEXresData 2 5 2 2" xfId="49451"/>
    <cellStyle name="SAPBEXresData 2 5 3" xfId="49452"/>
    <cellStyle name="SAPBEXresData 2 6" xfId="49453"/>
    <cellStyle name="SAPBEXresData 2 6 2" xfId="49454"/>
    <cellStyle name="SAPBEXresData 2 7" xfId="49455"/>
    <cellStyle name="SAPBEXresData 3" xfId="49456"/>
    <cellStyle name="SAPBEXresData 3 2" xfId="49457"/>
    <cellStyle name="SAPBEXresData 3 2 2" xfId="49458"/>
    <cellStyle name="SAPBEXresData 3 3" xfId="49459"/>
    <cellStyle name="SAPBEXresData 3 3 2" xfId="49460"/>
    <cellStyle name="SAPBEXresData 3 3 2 2" xfId="49461"/>
    <cellStyle name="SAPBEXresData 3 3 3" xfId="49462"/>
    <cellStyle name="SAPBEXresData 3 4" xfId="49463"/>
    <cellStyle name="SAPBEXresData 3 4 2" xfId="49464"/>
    <cellStyle name="SAPBEXresData 3 4 2 2" xfId="49465"/>
    <cellStyle name="SAPBEXresData 3 4 3" xfId="49466"/>
    <cellStyle name="SAPBEXresData 3 5" xfId="49467"/>
    <cellStyle name="SAPBEXresData 4" xfId="49468"/>
    <cellStyle name="SAPBEXresData 4 2" xfId="49469"/>
    <cellStyle name="SAPBEXresData 4 2 2" xfId="49470"/>
    <cellStyle name="SAPBEXresData 4 2 2 2" xfId="49471"/>
    <cellStyle name="SAPBEXresData 4 2 3" xfId="49472"/>
    <cellStyle name="SAPBEXresData 4 2 3 2" xfId="49473"/>
    <cellStyle name="SAPBEXresData 4 2 3 2 2" xfId="49474"/>
    <cellStyle name="SAPBEXresData 4 2 3 3" xfId="49475"/>
    <cellStyle name="SAPBEXresData 4 2 4" xfId="49476"/>
    <cellStyle name="SAPBEXresData 4 3" xfId="49477"/>
    <cellStyle name="SAPBEXresData 4 3 2" xfId="49478"/>
    <cellStyle name="SAPBEXresData 4 3 2 2" xfId="49479"/>
    <cellStyle name="SAPBEXresData 4 3 3" xfId="49480"/>
    <cellStyle name="SAPBEXresData 4 4" xfId="49481"/>
    <cellStyle name="SAPBEXresData 4 4 2" xfId="49482"/>
    <cellStyle name="SAPBEXresData 4 4 2 2" xfId="49483"/>
    <cellStyle name="SAPBEXresData 4 4 3" xfId="49484"/>
    <cellStyle name="SAPBEXresData 4 5" xfId="49485"/>
    <cellStyle name="SAPBEXresData 4 5 2" xfId="49486"/>
    <cellStyle name="SAPBEXresData 4 5 2 2" xfId="49487"/>
    <cellStyle name="SAPBEXresData 4 5 3" xfId="49488"/>
    <cellStyle name="SAPBEXresData 4 6" xfId="49489"/>
    <cellStyle name="SAPBEXresData 5" xfId="49490"/>
    <cellStyle name="SAPBEXresData 5 2" xfId="49491"/>
    <cellStyle name="SAPBEXresData 5 2 2" xfId="49492"/>
    <cellStyle name="SAPBEXresData 5 3" xfId="49493"/>
    <cellStyle name="SAPBEXresData 6" xfId="49494"/>
    <cellStyle name="SAPBEXresData 6 2" xfId="49495"/>
    <cellStyle name="SAPBEXresData 6 2 2" xfId="49496"/>
    <cellStyle name="SAPBEXresData 6 3" xfId="49497"/>
    <cellStyle name="SAPBEXresData 7" xfId="49498"/>
    <cellStyle name="SAPBEXresData 7 2" xfId="49499"/>
    <cellStyle name="SAPBEXresData 7 2 2" xfId="49500"/>
    <cellStyle name="SAPBEXresData 7 3" xfId="49501"/>
    <cellStyle name="SAPBEXresData 8" xfId="49502"/>
    <cellStyle name="SAPBEXresData 8 2" xfId="49503"/>
    <cellStyle name="SAPBEXresData 9" xfId="49504"/>
    <cellStyle name="SAPBEXresData 9 2" xfId="49505"/>
    <cellStyle name="SAPBEXresDataEmph" xfId="243"/>
    <cellStyle name="SAPBEXresDataEmph 10" xfId="49506"/>
    <cellStyle name="SAPBEXresDataEmph 10 2" xfId="49507"/>
    <cellStyle name="SAPBEXresDataEmph 11" xfId="49508"/>
    <cellStyle name="SAPBEXresDataEmph 11 2" xfId="49509"/>
    <cellStyle name="SAPBEXresDataEmph 12" xfId="49510"/>
    <cellStyle name="SAPBEXresDataEmph 2" xfId="49511"/>
    <cellStyle name="SAPBEXresDataEmph 2 2" xfId="49512"/>
    <cellStyle name="SAPBEXresDataEmph 2 2 2" xfId="49513"/>
    <cellStyle name="SAPBEXresDataEmph 2 2 3" xfId="49514"/>
    <cellStyle name="SAPBEXresDataEmph 2 2 3 2" xfId="49515"/>
    <cellStyle name="SAPBEXresDataEmph 2 2 3 2 2" xfId="49516"/>
    <cellStyle name="SAPBEXresDataEmph 2 2 3 3" xfId="49517"/>
    <cellStyle name="SAPBEXresDataEmph 2 3" xfId="49518"/>
    <cellStyle name="SAPBEXresDataEmph 2 3 2" xfId="49519"/>
    <cellStyle name="SAPBEXresDataEmph 2 4" xfId="49520"/>
    <cellStyle name="SAPBEXresDataEmph 2 4 2" xfId="49521"/>
    <cellStyle name="SAPBEXresDataEmph 2 4 2 2" xfId="49522"/>
    <cellStyle name="SAPBEXresDataEmph 2 4 3" xfId="49523"/>
    <cellStyle name="SAPBEXresDataEmph 2 5" xfId="49524"/>
    <cellStyle name="SAPBEXresDataEmph 2 5 2" xfId="49525"/>
    <cellStyle name="SAPBEXresDataEmph 2 5 2 2" xfId="49526"/>
    <cellStyle name="SAPBEXresDataEmph 2 5 3" xfId="49527"/>
    <cellStyle name="SAPBEXresDataEmph 2 6" xfId="49528"/>
    <cellStyle name="SAPBEXresDataEmph 3" xfId="49529"/>
    <cellStyle name="SAPBEXresDataEmph 3 2" xfId="49530"/>
    <cellStyle name="SAPBEXresDataEmph 3 2 2" xfId="49531"/>
    <cellStyle name="SAPBEXresDataEmph 3 3" xfId="49532"/>
    <cellStyle name="SAPBEXresDataEmph 3 3 2" xfId="49533"/>
    <cellStyle name="SAPBEXresDataEmph 3 3 2 2" xfId="49534"/>
    <cellStyle name="SAPBEXresDataEmph 3 3 3" xfId="49535"/>
    <cellStyle name="SAPBEXresDataEmph 3 4" xfId="49536"/>
    <cellStyle name="SAPBEXresDataEmph 3 4 2" xfId="49537"/>
    <cellStyle name="SAPBEXresDataEmph 3 4 2 2" xfId="49538"/>
    <cellStyle name="SAPBEXresDataEmph 3 4 3" xfId="49539"/>
    <cellStyle name="SAPBEXresDataEmph 3 5" xfId="49540"/>
    <cellStyle name="SAPBEXresDataEmph 4" xfId="49541"/>
    <cellStyle name="SAPBEXresDataEmph 4 2" xfId="49542"/>
    <cellStyle name="SAPBEXresDataEmph 4 2 2" xfId="49543"/>
    <cellStyle name="SAPBEXresDataEmph 4 2 2 2" xfId="49544"/>
    <cellStyle name="SAPBEXresDataEmph 4 2 3" xfId="49545"/>
    <cellStyle name="SAPBEXresDataEmph 4 2 3 2" xfId="49546"/>
    <cellStyle name="SAPBEXresDataEmph 4 2 3 2 2" xfId="49547"/>
    <cellStyle name="SAPBEXresDataEmph 4 2 3 3" xfId="49548"/>
    <cellStyle name="SAPBEXresDataEmph 4 2 4" xfId="49549"/>
    <cellStyle name="SAPBEXresDataEmph 4 3" xfId="49550"/>
    <cellStyle name="SAPBEXresDataEmph 4 3 2" xfId="49551"/>
    <cellStyle name="SAPBEXresDataEmph 4 3 2 2" xfId="49552"/>
    <cellStyle name="SAPBEXresDataEmph 4 3 3" xfId="49553"/>
    <cellStyle name="SAPBEXresDataEmph 4 4" xfId="49554"/>
    <cellStyle name="SAPBEXresDataEmph 4 4 2" xfId="49555"/>
    <cellStyle name="SAPBEXresDataEmph 4 4 2 2" xfId="49556"/>
    <cellStyle name="SAPBEXresDataEmph 4 4 3" xfId="49557"/>
    <cellStyle name="SAPBEXresDataEmph 4 5" xfId="49558"/>
    <cellStyle name="SAPBEXresDataEmph 4 5 2" xfId="49559"/>
    <cellStyle name="SAPBEXresDataEmph 4 5 2 2" xfId="49560"/>
    <cellStyle name="SAPBEXresDataEmph 4 5 3" xfId="49561"/>
    <cellStyle name="SAPBEXresDataEmph 4 6" xfId="49562"/>
    <cellStyle name="SAPBEXresDataEmph 5" xfId="49563"/>
    <cellStyle name="SAPBEXresDataEmph 5 2" xfId="49564"/>
    <cellStyle name="SAPBEXresDataEmph 5 2 2" xfId="49565"/>
    <cellStyle name="SAPBEXresDataEmph 5 3" xfId="49566"/>
    <cellStyle name="SAPBEXresDataEmph 6" xfId="49567"/>
    <cellStyle name="SAPBEXresDataEmph 6 2" xfId="49568"/>
    <cellStyle name="SAPBEXresDataEmph 6 2 2" xfId="49569"/>
    <cellStyle name="SAPBEXresDataEmph 6 3" xfId="49570"/>
    <cellStyle name="SAPBEXresDataEmph 7" xfId="49571"/>
    <cellStyle name="SAPBEXresDataEmph 7 2" xfId="49572"/>
    <cellStyle name="SAPBEXresDataEmph 7 2 2" xfId="49573"/>
    <cellStyle name="SAPBEXresDataEmph 7 3" xfId="49574"/>
    <cellStyle name="SAPBEXresDataEmph 8" xfId="49575"/>
    <cellStyle name="SAPBEXresDataEmph 8 2" xfId="49576"/>
    <cellStyle name="SAPBEXresDataEmph 9" xfId="49577"/>
    <cellStyle name="SAPBEXresDataEmph 9 2" xfId="49578"/>
    <cellStyle name="SAPBEXresItem" xfId="244"/>
    <cellStyle name="SAPBEXresItem 10" xfId="49579"/>
    <cellStyle name="SAPBEXresItem 10 2" xfId="49580"/>
    <cellStyle name="SAPBEXresItem 11" xfId="49581"/>
    <cellStyle name="SAPBEXresItem 11 2" xfId="49582"/>
    <cellStyle name="SAPBEXresItem 12" xfId="49583"/>
    <cellStyle name="SAPBEXresItem 13" xfId="49584"/>
    <cellStyle name="SAPBEXresItem 2" xfId="49585"/>
    <cellStyle name="SAPBEXresItem 2 2" xfId="49586"/>
    <cellStyle name="SAPBEXresItem 2 2 2" xfId="49587"/>
    <cellStyle name="SAPBEXresItem 2 2 2 2" xfId="49588"/>
    <cellStyle name="SAPBEXresItem 2 2 3" xfId="49589"/>
    <cellStyle name="SAPBEXresItem 2 2 3 2" xfId="49590"/>
    <cellStyle name="SAPBEXresItem 2 2 3 2 2" xfId="49591"/>
    <cellStyle name="SAPBEXresItem 2 2 3 3" xfId="49592"/>
    <cellStyle name="SAPBEXresItem 2 2 4" xfId="49593"/>
    <cellStyle name="SAPBEXresItem 2 3" xfId="49594"/>
    <cellStyle name="SAPBEXresItem 2 3 2" xfId="49595"/>
    <cellStyle name="SAPBEXresItem 2 3 2 2" xfId="49596"/>
    <cellStyle name="SAPBEXresItem 2 3 3" xfId="49597"/>
    <cellStyle name="SAPBEXresItem 2 4" xfId="49598"/>
    <cellStyle name="SAPBEXresItem 2 4 2" xfId="49599"/>
    <cellStyle name="SAPBEXresItem 2 4 2 2" xfId="49600"/>
    <cellStyle name="SAPBEXresItem 2 4 3" xfId="49601"/>
    <cellStyle name="SAPBEXresItem 2 5" xfId="49602"/>
    <cellStyle name="SAPBEXresItem 2 5 2" xfId="49603"/>
    <cellStyle name="SAPBEXresItem 2 5 2 2" xfId="49604"/>
    <cellStyle name="SAPBEXresItem 2 5 3" xfId="49605"/>
    <cellStyle name="SAPBEXresItem 2 6" xfId="49606"/>
    <cellStyle name="SAPBEXresItem 2 6 2" xfId="49607"/>
    <cellStyle name="SAPBEXresItem 2 7" xfId="49608"/>
    <cellStyle name="SAPBEXresItem 3" xfId="49609"/>
    <cellStyle name="SAPBEXresItem 3 2" xfId="49610"/>
    <cellStyle name="SAPBEXresItem 3 2 2" xfId="49611"/>
    <cellStyle name="SAPBEXresItem 3 3" xfId="49612"/>
    <cellStyle name="SAPBEXresItem 3 3 2" xfId="49613"/>
    <cellStyle name="SAPBEXresItem 3 3 2 2" xfId="49614"/>
    <cellStyle name="SAPBEXresItem 3 3 3" xfId="49615"/>
    <cellStyle name="SAPBEXresItem 3 4" xfId="49616"/>
    <cellStyle name="SAPBEXresItem 3 4 2" xfId="49617"/>
    <cellStyle name="SAPBEXresItem 3 4 2 2" xfId="49618"/>
    <cellStyle name="SAPBEXresItem 3 4 3" xfId="49619"/>
    <cellStyle name="SAPBEXresItem 3 5" xfId="49620"/>
    <cellStyle name="SAPBEXresItem 4" xfId="49621"/>
    <cellStyle name="SAPBEXresItem 4 2" xfId="49622"/>
    <cellStyle name="SAPBEXresItem 4 2 2" xfId="49623"/>
    <cellStyle name="SAPBEXresItem 4 2 2 2" xfId="49624"/>
    <cellStyle name="SAPBEXresItem 4 2 3" xfId="49625"/>
    <cellStyle name="SAPBEXresItem 4 2 3 2" xfId="49626"/>
    <cellStyle name="SAPBEXresItem 4 2 3 2 2" xfId="49627"/>
    <cellStyle name="SAPBEXresItem 4 2 3 3" xfId="49628"/>
    <cellStyle name="SAPBEXresItem 4 2 4" xfId="49629"/>
    <cellStyle name="SAPBEXresItem 4 3" xfId="49630"/>
    <cellStyle name="SAPBEXresItem 4 3 2" xfId="49631"/>
    <cellStyle name="SAPBEXresItem 4 3 2 2" xfId="49632"/>
    <cellStyle name="SAPBEXresItem 4 3 3" xfId="49633"/>
    <cellStyle name="SAPBEXresItem 4 4" xfId="49634"/>
    <cellStyle name="SAPBEXresItem 4 4 2" xfId="49635"/>
    <cellStyle name="SAPBEXresItem 4 4 2 2" xfId="49636"/>
    <cellStyle name="SAPBEXresItem 4 4 3" xfId="49637"/>
    <cellStyle name="SAPBEXresItem 4 5" xfId="49638"/>
    <cellStyle name="SAPBEXresItem 4 5 2" xfId="49639"/>
    <cellStyle name="SAPBEXresItem 4 5 2 2" xfId="49640"/>
    <cellStyle name="SAPBEXresItem 4 5 3" xfId="49641"/>
    <cellStyle name="SAPBEXresItem 4 6" xfId="49642"/>
    <cellStyle name="SAPBEXresItem 5" xfId="49643"/>
    <cellStyle name="SAPBEXresItem 5 2" xfId="49644"/>
    <cellStyle name="SAPBEXresItem 5 2 2" xfId="49645"/>
    <cellStyle name="SAPBEXresItem 5 3" xfId="49646"/>
    <cellStyle name="SAPBEXresItem 6" xfId="49647"/>
    <cellStyle name="SAPBEXresItem 6 2" xfId="49648"/>
    <cellStyle name="SAPBEXresItem 6 2 2" xfId="49649"/>
    <cellStyle name="SAPBEXresItem 6 3" xfId="49650"/>
    <cellStyle name="SAPBEXresItem 7" xfId="49651"/>
    <cellStyle name="SAPBEXresItem 7 2" xfId="49652"/>
    <cellStyle name="SAPBEXresItem 7 2 2" xfId="49653"/>
    <cellStyle name="SAPBEXresItem 7 3" xfId="49654"/>
    <cellStyle name="SAPBEXresItem 8" xfId="49655"/>
    <cellStyle name="SAPBEXresItem 8 2" xfId="49656"/>
    <cellStyle name="SAPBEXresItem 9" xfId="49657"/>
    <cellStyle name="SAPBEXresItem 9 2" xfId="49658"/>
    <cellStyle name="SAPBEXresItemX" xfId="245"/>
    <cellStyle name="SAPBEXresItemX 10" xfId="49659"/>
    <cellStyle name="SAPBEXresItemX 10 2" xfId="49660"/>
    <cellStyle name="SAPBEXresItemX 10 2 2" xfId="49661"/>
    <cellStyle name="SAPBEXresItemX 10 3" xfId="49662"/>
    <cellStyle name="SAPBEXresItemX 11" xfId="49663"/>
    <cellStyle name="SAPBEXresItemX 11 2" xfId="49664"/>
    <cellStyle name="SAPBEXresItemX 12" xfId="49665"/>
    <cellStyle name="SAPBEXresItemX 12 2" xfId="49666"/>
    <cellStyle name="SAPBEXresItemX 12 2 2" xfId="49667"/>
    <cellStyle name="SAPBEXresItemX 12 3" xfId="49668"/>
    <cellStyle name="SAPBEXresItemX 12 3 2" xfId="49669"/>
    <cellStyle name="SAPBEXresItemX 12 4" xfId="49670"/>
    <cellStyle name="SAPBEXresItemX 13" xfId="49671"/>
    <cellStyle name="SAPBEXresItemX 13 2" xfId="49672"/>
    <cellStyle name="SAPBEXresItemX 14" xfId="49673"/>
    <cellStyle name="SAPBEXresItemX 14 2" xfId="49674"/>
    <cellStyle name="SAPBEXresItemX 15" xfId="49675"/>
    <cellStyle name="SAPBEXresItemX 15 2" xfId="49676"/>
    <cellStyle name="SAPBEXresItemX 16" xfId="49677"/>
    <cellStyle name="SAPBEXresItemX 17" xfId="49678"/>
    <cellStyle name="SAPBEXresItemX 2" xfId="49679"/>
    <cellStyle name="SAPBEXresItemX 2 10" xfId="49680"/>
    <cellStyle name="SAPBEXresItemX 2 2" xfId="49681"/>
    <cellStyle name="SAPBEXresItemX 2 2 2" xfId="49682"/>
    <cellStyle name="SAPBEXresItemX 2 2 2 2" xfId="49683"/>
    <cellStyle name="SAPBEXresItemX 2 2 2 2 2" xfId="49684"/>
    <cellStyle name="SAPBEXresItemX 2 2 2 2 2 2" xfId="49685"/>
    <cellStyle name="SAPBEXresItemX 2 2 2 2 3" xfId="49686"/>
    <cellStyle name="SAPBEXresItemX 2 2 2 3" xfId="49687"/>
    <cellStyle name="SAPBEXresItemX 2 2 2 3 2" xfId="49688"/>
    <cellStyle name="SAPBEXresItemX 2 2 2 4" xfId="49689"/>
    <cellStyle name="SAPBEXresItemX 2 2 3" xfId="49690"/>
    <cellStyle name="SAPBEXresItemX 2 2 3 2" xfId="49691"/>
    <cellStyle name="SAPBEXresItemX 2 2 3 2 2" xfId="49692"/>
    <cellStyle name="SAPBEXresItemX 2 2 3 3" xfId="49693"/>
    <cellStyle name="SAPBEXresItemX 2 2 4" xfId="49694"/>
    <cellStyle name="SAPBEXresItemX 2 2 4 2" xfId="49695"/>
    <cellStyle name="SAPBEXresItemX 2 2 4 2 2" xfId="49696"/>
    <cellStyle name="SAPBEXresItemX 2 2 4 3" xfId="49697"/>
    <cellStyle name="SAPBEXresItemX 2 2 5" xfId="49698"/>
    <cellStyle name="SAPBEXresItemX 2 2 5 2" xfId="49699"/>
    <cellStyle name="SAPBEXresItemX 2 2 5 2 2" xfId="49700"/>
    <cellStyle name="SAPBEXresItemX 2 2 5 3" xfId="49701"/>
    <cellStyle name="SAPBEXresItemX 2 2 6" xfId="49702"/>
    <cellStyle name="SAPBEXresItemX 2 2 6 2" xfId="49703"/>
    <cellStyle name="SAPBEXresItemX 2 2 7" xfId="49704"/>
    <cellStyle name="SAPBEXresItemX 2 3" xfId="49705"/>
    <cellStyle name="SAPBEXresItemX 2 3 2" xfId="49706"/>
    <cellStyle name="SAPBEXresItemX 2 3 2 2" xfId="49707"/>
    <cellStyle name="SAPBEXresItemX 2 3 2 2 2" xfId="49708"/>
    <cellStyle name="SAPBEXresItemX 2 3 2 2 2 2" xfId="49709"/>
    <cellStyle name="SAPBEXresItemX 2 3 2 2 2 2 2" xfId="49710"/>
    <cellStyle name="SAPBEXresItemX 2 3 2 2 2 3" xfId="49711"/>
    <cellStyle name="SAPBEXresItemX 2 3 2 2 3" xfId="49712"/>
    <cellStyle name="SAPBEXresItemX 2 3 2 2 3 2" xfId="49713"/>
    <cellStyle name="SAPBEXresItemX 2 3 2 2 4" xfId="49714"/>
    <cellStyle name="SAPBEXresItemX 2 3 2 3" xfId="49715"/>
    <cellStyle name="SAPBEXresItemX 2 3 2 3 2" xfId="49716"/>
    <cellStyle name="SAPBEXresItemX 2 3 2 3 2 2" xfId="49717"/>
    <cellStyle name="SAPBEXresItemX 2 3 2 3 3" xfId="49718"/>
    <cellStyle name="SAPBEXresItemX 2 3 2 4" xfId="49719"/>
    <cellStyle name="SAPBEXresItemX 2 3 2 4 2" xfId="49720"/>
    <cellStyle name="SAPBEXresItemX 2 3 2 4 2 2" xfId="49721"/>
    <cellStyle name="SAPBEXresItemX 2 3 2 4 3" xfId="49722"/>
    <cellStyle name="SAPBEXresItemX 2 3 2 5" xfId="49723"/>
    <cellStyle name="SAPBEXresItemX 2 3 2 5 2" xfId="49724"/>
    <cellStyle name="SAPBEXresItemX 2 3 2 6" xfId="49725"/>
    <cellStyle name="SAPBEXresItemX 2 3 3" xfId="49726"/>
    <cellStyle name="SAPBEXresItemX 2 3 3 2" xfId="49727"/>
    <cellStyle name="SAPBEXresItemX 2 3 3 2 2" xfId="49728"/>
    <cellStyle name="SAPBEXresItemX 2 3 3 2 2 2" xfId="49729"/>
    <cellStyle name="SAPBEXresItemX 2 3 3 2 2 2 2" xfId="49730"/>
    <cellStyle name="SAPBEXresItemX 2 3 3 2 2 3" xfId="49731"/>
    <cellStyle name="SAPBEXresItemX 2 3 3 2 3" xfId="49732"/>
    <cellStyle name="SAPBEXresItemX 2 3 3 2 3 2" xfId="49733"/>
    <cellStyle name="SAPBEXresItemX 2 3 3 2 4" xfId="49734"/>
    <cellStyle name="SAPBEXresItemX 2 3 3 3" xfId="49735"/>
    <cellStyle name="SAPBEXresItemX 2 3 3 3 2" xfId="49736"/>
    <cellStyle name="SAPBEXresItemX 2 3 3 3 2 2" xfId="49737"/>
    <cellStyle name="SAPBEXresItemX 2 3 3 3 3" xfId="49738"/>
    <cellStyle name="SAPBEXresItemX 2 3 3 4" xfId="49739"/>
    <cellStyle name="SAPBEXresItemX 2 3 3 4 2" xfId="49740"/>
    <cellStyle name="SAPBEXresItemX 2 3 3 5" xfId="49741"/>
    <cellStyle name="SAPBEXresItemX 2 3 4" xfId="49742"/>
    <cellStyle name="SAPBEXresItemX 2 3 4 2" xfId="49743"/>
    <cellStyle name="SAPBEXresItemX 2 3 4 2 2" xfId="49744"/>
    <cellStyle name="SAPBEXresItemX 2 3 4 3" xfId="49745"/>
    <cellStyle name="SAPBEXresItemX 2 3 5" xfId="49746"/>
    <cellStyle name="SAPBEXresItemX 2 3 5 2" xfId="49747"/>
    <cellStyle name="SAPBEXresItemX 2 3 5 2 2" xfId="49748"/>
    <cellStyle name="SAPBEXresItemX 2 3 5 3" xfId="49749"/>
    <cellStyle name="SAPBEXresItemX 2 3 6" xfId="49750"/>
    <cellStyle name="SAPBEXresItemX 2 3 6 2" xfId="49751"/>
    <cellStyle name="SAPBEXresItemX 2 3 6 2 2" xfId="49752"/>
    <cellStyle name="SAPBEXresItemX 2 3 6 3" xfId="49753"/>
    <cellStyle name="SAPBEXresItemX 2 3 7" xfId="49754"/>
    <cellStyle name="SAPBEXresItemX 2 3 7 2" xfId="49755"/>
    <cellStyle name="SAPBEXresItemX 2 3 8" xfId="49756"/>
    <cellStyle name="SAPBEXresItemX 2 4" xfId="49757"/>
    <cellStyle name="SAPBEXresItemX 2 4 2" xfId="49758"/>
    <cellStyle name="SAPBEXresItemX 2 4 2 2" xfId="49759"/>
    <cellStyle name="SAPBEXresItemX 2 4 2 2 2" xfId="49760"/>
    <cellStyle name="SAPBEXresItemX 2 4 2 2 2 2" xfId="49761"/>
    <cellStyle name="SAPBEXresItemX 2 4 2 2 3" xfId="49762"/>
    <cellStyle name="SAPBEXresItemX 2 4 2 3" xfId="49763"/>
    <cellStyle name="SAPBEXresItemX 2 4 2 3 2" xfId="49764"/>
    <cellStyle name="SAPBEXresItemX 2 4 2 3 2 2" xfId="49765"/>
    <cellStyle name="SAPBEXresItemX 2 4 2 3 3" xfId="49766"/>
    <cellStyle name="SAPBEXresItemX 2 4 2 4" xfId="49767"/>
    <cellStyle name="SAPBEXresItemX 2 4 2 4 2" xfId="49768"/>
    <cellStyle name="SAPBEXresItemX 2 4 2 5" xfId="49769"/>
    <cellStyle name="SAPBEXresItemX 2 4 3" xfId="49770"/>
    <cellStyle name="SAPBEXresItemX 2 4 3 2" xfId="49771"/>
    <cellStyle name="SAPBEXresItemX 2 4 3 2 2" xfId="49772"/>
    <cellStyle name="SAPBEXresItemX 2 4 3 2 2 2" xfId="49773"/>
    <cellStyle name="SAPBEXresItemX 2 4 3 2 3" xfId="49774"/>
    <cellStyle name="SAPBEXresItemX 2 4 3 3" xfId="49775"/>
    <cellStyle name="SAPBEXresItemX 2 4 3 3 2" xfId="49776"/>
    <cellStyle name="SAPBEXresItemX 2 4 3 4" xfId="49777"/>
    <cellStyle name="SAPBEXresItemX 2 4 4" xfId="49778"/>
    <cellStyle name="SAPBEXresItemX 2 4 4 2" xfId="49779"/>
    <cellStyle name="SAPBEXresItemX 2 4 4 2 2" xfId="49780"/>
    <cellStyle name="SAPBEXresItemX 2 4 4 3" xfId="49781"/>
    <cellStyle name="SAPBEXresItemX 2 4 5" xfId="49782"/>
    <cellStyle name="SAPBEXresItemX 2 4 5 2" xfId="49783"/>
    <cellStyle name="SAPBEXresItemX 2 4 6" xfId="49784"/>
    <cellStyle name="SAPBEXresItemX 2 5" xfId="49785"/>
    <cellStyle name="SAPBEXresItemX 2 5 2" xfId="49786"/>
    <cellStyle name="SAPBEXresItemX 2 5 2 2" xfId="49787"/>
    <cellStyle name="SAPBEXresItemX 2 5 2 2 2" xfId="49788"/>
    <cellStyle name="SAPBEXresItemX 2 5 2 2 2 2" xfId="49789"/>
    <cellStyle name="SAPBEXresItemX 2 5 2 2 3" xfId="49790"/>
    <cellStyle name="SAPBEXresItemX 2 5 2 3" xfId="49791"/>
    <cellStyle name="SAPBEXresItemX 2 5 2 3 2" xfId="49792"/>
    <cellStyle name="SAPBEXresItemX 2 5 2 4" xfId="49793"/>
    <cellStyle name="SAPBEXresItemX 2 5 3" xfId="49794"/>
    <cellStyle name="SAPBEXresItemX 2 5 3 2" xfId="49795"/>
    <cellStyle name="SAPBEXresItemX 2 5 3 2 2" xfId="49796"/>
    <cellStyle name="SAPBEXresItemX 2 5 3 3" xfId="49797"/>
    <cellStyle name="SAPBEXresItemX 2 5 4" xfId="49798"/>
    <cellStyle name="SAPBEXresItemX 2 5 4 2" xfId="49799"/>
    <cellStyle name="SAPBEXresItemX 2 5 5" xfId="49800"/>
    <cellStyle name="SAPBEXresItemX 2 6" xfId="49801"/>
    <cellStyle name="SAPBEXresItemX 2 6 2" xfId="49802"/>
    <cellStyle name="SAPBEXresItemX 2 6 2 2" xfId="49803"/>
    <cellStyle name="SAPBEXresItemX 2 6 3" xfId="49804"/>
    <cellStyle name="SAPBEXresItemX 2 7" xfId="49805"/>
    <cellStyle name="SAPBEXresItemX 2 7 2" xfId="49806"/>
    <cellStyle name="SAPBEXresItemX 2 7 2 2" xfId="49807"/>
    <cellStyle name="SAPBEXresItemX 2 7 3" xfId="49808"/>
    <cellStyle name="SAPBEXresItemX 2 8" xfId="49809"/>
    <cellStyle name="SAPBEXresItemX 2 8 2" xfId="49810"/>
    <cellStyle name="SAPBEXresItemX 2 8 2 2" xfId="49811"/>
    <cellStyle name="SAPBEXresItemX 2 8 3" xfId="49812"/>
    <cellStyle name="SAPBEXresItemX 2 9" xfId="49813"/>
    <cellStyle name="SAPBEXresItemX 2 9 2" xfId="49814"/>
    <cellStyle name="SAPBEXresItemX 3" xfId="49815"/>
    <cellStyle name="SAPBEXresItemX 3 2" xfId="49816"/>
    <cellStyle name="SAPBEXresItemX 3 2 2" xfId="49817"/>
    <cellStyle name="SAPBEXresItemX 3 2 2 2" xfId="49818"/>
    <cellStyle name="SAPBEXresItemX 3 2 2 2 2" xfId="49819"/>
    <cellStyle name="SAPBEXresItemX 3 2 2 2 2 2" xfId="49820"/>
    <cellStyle name="SAPBEXresItemX 3 2 2 2 3" xfId="49821"/>
    <cellStyle name="SAPBEXresItemX 3 2 2 3" xfId="49822"/>
    <cellStyle name="SAPBEXresItemX 3 2 2 3 2" xfId="49823"/>
    <cellStyle name="SAPBEXresItemX 3 2 2 4" xfId="49824"/>
    <cellStyle name="SAPBEXresItemX 3 2 3" xfId="49825"/>
    <cellStyle name="SAPBEXresItemX 3 2 3 2" xfId="49826"/>
    <cellStyle name="SAPBEXresItemX 3 2 3 2 2" xfId="49827"/>
    <cellStyle name="SAPBEXresItemX 3 2 3 3" xfId="49828"/>
    <cellStyle name="SAPBEXresItemX 3 2 4" xfId="49829"/>
    <cellStyle name="SAPBEXresItemX 3 2 4 2" xfId="49830"/>
    <cellStyle name="SAPBEXresItemX 3 2 4 2 2" xfId="49831"/>
    <cellStyle name="SAPBEXresItemX 3 2 4 3" xfId="49832"/>
    <cellStyle name="SAPBEXresItemX 3 2 5" xfId="49833"/>
    <cellStyle name="SAPBEXresItemX 3 2 5 2" xfId="49834"/>
    <cellStyle name="SAPBEXresItemX 3 2 5 2 2" xfId="49835"/>
    <cellStyle name="SAPBEXresItemX 3 2 5 3" xfId="49836"/>
    <cellStyle name="SAPBEXresItemX 3 2 6" xfId="49837"/>
    <cellStyle name="SAPBEXresItemX 3 2 6 2" xfId="49838"/>
    <cellStyle name="SAPBEXresItemX 3 2 7" xfId="49839"/>
    <cellStyle name="SAPBEXresItemX 3 3" xfId="49840"/>
    <cellStyle name="SAPBEXresItemX 3 3 2" xfId="49841"/>
    <cellStyle name="SAPBEXresItemX 3 3 2 2" xfId="49842"/>
    <cellStyle name="SAPBEXresItemX 3 3 2 2 2" xfId="49843"/>
    <cellStyle name="SAPBEXresItemX 3 3 2 2 2 2" xfId="49844"/>
    <cellStyle name="SAPBEXresItemX 3 3 2 2 3" xfId="49845"/>
    <cellStyle name="SAPBEXresItemX 3 3 2 3" xfId="49846"/>
    <cellStyle name="SAPBEXresItemX 3 3 2 3 2" xfId="49847"/>
    <cellStyle name="SAPBEXresItemX 3 3 2 4" xfId="49848"/>
    <cellStyle name="SAPBEXresItemX 3 3 3" xfId="49849"/>
    <cellStyle name="SAPBEXresItemX 3 3 3 2" xfId="49850"/>
    <cellStyle name="SAPBEXresItemX 3 3 3 2 2" xfId="49851"/>
    <cellStyle name="SAPBEXresItemX 3 3 3 3" xfId="49852"/>
    <cellStyle name="SAPBEXresItemX 3 3 4" xfId="49853"/>
    <cellStyle name="SAPBEXresItemX 3 3 4 2" xfId="49854"/>
    <cellStyle name="SAPBEXresItemX 3 3 5" xfId="49855"/>
    <cellStyle name="SAPBEXresItemX 3 4" xfId="49856"/>
    <cellStyle name="SAPBEXresItemX 3 4 2" xfId="49857"/>
    <cellStyle name="SAPBEXresItemX 3 4 2 2" xfId="49858"/>
    <cellStyle name="SAPBEXresItemX 3 4 3" xfId="49859"/>
    <cellStyle name="SAPBEXresItemX 3 5" xfId="49860"/>
    <cellStyle name="SAPBEXresItemX 3 5 2" xfId="49861"/>
    <cellStyle name="SAPBEXresItemX 3 5 2 2" xfId="49862"/>
    <cellStyle name="SAPBEXresItemX 3 5 3" xfId="49863"/>
    <cellStyle name="SAPBEXresItemX 3 6" xfId="49864"/>
    <cellStyle name="SAPBEXresItemX 3 6 2" xfId="49865"/>
    <cellStyle name="SAPBEXresItemX 3 6 2 2" xfId="49866"/>
    <cellStyle name="SAPBEXresItemX 3 6 3" xfId="49867"/>
    <cellStyle name="SAPBEXresItemX 3 7" xfId="49868"/>
    <cellStyle name="SAPBEXresItemX 3 7 2" xfId="49869"/>
    <cellStyle name="SAPBEXresItemX 3 8" xfId="49870"/>
    <cellStyle name="SAPBEXresItemX 4" xfId="49871"/>
    <cellStyle name="SAPBEXresItemX 4 2" xfId="49872"/>
    <cellStyle name="SAPBEXresItemX 4 2 2" xfId="49873"/>
    <cellStyle name="SAPBEXresItemX 4 2 2 2" xfId="49874"/>
    <cellStyle name="SAPBEXresItemX 4 2 2 2 2" xfId="49875"/>
    <cellStyle name="SAPBEXresItemX 4 2 2 2 2 2" xfId="49876"/>
    <cellStyle name="SAPBEXresItemX 4 2 2 2 3" xfId="49877"/>
    <cellStyle name="SAPBEXresItemX 4 2 2 3" xfId="49878"/>
    <cellStyle name="SAPBEXresItemX 4 2 2 3 2" xfId="49879"/>
    <cellStyle name="SAPBEXresItemX 4 2 2 4" xfId="49880"/>
    <cellStyle name="SAPBEXresItemX 4 2 3" xfId="49881"/>
    <cellStyle name="SAPBEXresItemX 4 2 3 2" xfId="49882"/>
    <cellStyle name="SAPBEXresItemX 4 2 3 2 2" xfId="49883"/>
    <cellStyle name="SAPBEXresItemX 4 2 3 3" xfId="49884"/>
    <cellStyle name="SAPBEXresItemX 4 2 4" xfId="49885"/>
    <cellStyle name="SAPBEXresItemX 4 2 4 2" xfId="49886"/>
    <cellStyle name="SAPBEXresItemX 4 2 4 2 2" xfId="49887"/>
    <cellStyle name="SAPBEXresItemX 4 2 4 3" xfId="49888"/>
    <cellStyle name="SAPBEXresItemX 4 2 5" xfId="49889"/>
    <cellStyle name="SAPBEXresItemX 4 2 5 2" xfId="49890"/>
    <cellStyle name="SAPBEXresItemX 4 2 5 2 2" xfId="49891"/>
    <cellStyle name="SAPBEXresItemX 4 2 5 3" xfId="49892"/>
    <cellStyle name="SAPBEXresItemX 4 2 6" xfId="49893"/>
    <cellStyle name="SAPBEXresItemX 4 2 6 2" xfId="49894"/>
    <cellStyle name="SAPBEXresItemX 4 2 7" xfId="49895"/>
    <cellStyle name="SAPBEXresItemX 4 3" xfId="49896"/>
    <cellStyle name="SAPBEXresItemX 4 3 2" xfId="49897"/>
    <cellStyle name="SAPBEXresItemX 4 3 2 2" xfId="49898"/>
    <cellStyle name="SAPBEXresItemX 4 3 2 2 2" xfId="49899"/>
    <cellStyle name="SAPBEXresItemX 4 3 2 2 2 2" xfId="49900"/>
    <cellStyle name="SAPBEXresItemX 4 3 2 2 2 2 2" xfId="49901"/>
    <cellStyle name="SAPBEXresItemX 4 3 2 2 2 3" xfId="49902"/>
    <cellStyle name="SAPBEXresItemX 4 3 2 2 3" xfId="49903"/>
    <cellStyle name="SAPBEXresItemX 4 3 2 2 3 2" xfId="49904"/>
    <cellStyle name="SAPBEXresItemX 4 3 2 2 4" xfId="49905"/>
    <cellStyle name="SAPBEXresItemX 4 3 2 3" xfId="49906"/>
    <cellStyle name="SAPBEXresItemX 4 3 2 3 2" xfId="49907"/>
    <cellStyle name="SAPBEXresItemX 4 3 2 3 2 2" xfId="49908"/>
    <cellStyle name="SAPBEXresItemX 4 3 2 3 3" xfId="49909"/>
    <cellStyle name="SAPBEXresItemX 4 3 2 4" xfId="49910"/>
    <cellStyle name="SAPBEXresItemX 4 3 2 4 2" xfId="49911"/>
    <cellStyle name="SAPBEXresItemX 4 3 2 4 2 2" xfId="49912"/>
    <cellStyle name="SAPBEXresItemX 4 3 2 4 3" xfId="49913"/>
    <cellStyle name="SAPBEXresItemX 4 3 2 5" xfId="49914"/>
    <cellStyle name="SAPBEXresItemX 4 3 2 5 2" xfId="49915"/>
    <cellStyle name="SAPBEXresItemX 4 3 2 6" xfId="49916"/>
    <cellStyle name="SAPBEXresItemX 4 3 3" xfId="49917"/>
    <cellStyle name="SAPBEXresItemX 4 3 3 2" xfId="49918"/>
    <cellStyle name="SAPBEXresItemX 4 3 3 2 2" xfId="49919"/>
    <cellStyle name="SAPBEXresItemX 4 3 3 2 2 2" xfId="49920"/>
    <cellStyle name="SAPBEXresItemX 4 3 3 2 2 2 2" xfId="49921"/>
    <cellStyle name="SAPBEXresItemX 4 3 3 2 2 3" xfId="49922"/>
    <cellStyle name="SAPBEXresItemX 4 3 3 2 3" xfId="49923"/>
    <cellStyle name="SAPBEXresItemX 4 3 3 2 3 2" xfId="49924"/>
    <cellStyle name="SAPBEXresItemX 4 3 3 2 4" xfId="49925"/>
    <cellStyle name="SAPBEXresItemX 4 3 3 3" xfId="49926"/>
    <cellStyle name="SAPBEXresItemX 4 3 3 3 2" xfId="49927"/>
    <cellStyle name="SAPBEXresItemX 4 3 3 3 2 2" xfId="49928"/>
    <cellStyle name="SAPBEXresItemX 4 3 3 3 3" xfId="49929"/>
    <cellStyle name="SAPBEXresItemX 4 3 3 4" xfId="49930"/>
    <cellStyle name="SAPBEXresItemX 4 3 3 4 2" xfId="49931"/>
    <cellStyle name="SAPBEXresItemX 4 3 3 5" xfId="49932"/>
    <cellStyle name="SAPBEXresItemX 4 3 4" xfId="49933"/>
    <cellStyle name="SAPBEXresItemX 4 3 4 2" xfId="49934"/>
    <cellStyle name="SAPBEXresItemX 4 3 4 2 2" xfId="49935"/>
    <cellStyle name="SAPBEXresItemX 4 3 4 3" xfId="49936"/>
    <cellStyle name="SAPBEXresItemX 4 3 5" xfId="49937"/>
    <cellStyle name="SAPBEXresItemX 4 3 5 2" xfId="49938"/>
    <cellStyle name="SAPBEXresItemX 4 3 5 2 2" xfId="49939"/>
    <cellStyle name="SAPBEXresItemX 4 3 5 3" xfId="49940"/>
    <cellStyle name="SAPBEXresItemX 4 3 6" xfId="49941"/>
    <cellStyle name="SAPBEXresItemX 4 3 6 2" xfId="49942"/>
    <cellStyle name="SAPBEXresItemX 4 3 6 2 2" xfId="49943"/>
    <cellStyle name="SAPBEXresItemX 4 3 6 3" xfId="49944"/>
    <cellStyle name="SAPBEXresItemX 4 3 7" xfId="49945"/>
    <cellStyle name="SAPBEXresItemX 4 3 7 2" xfId="49946"/>
    <cellStyle name="SAPBEXresItemX 4 3 8" xfId="49947"/>
    <cellStyle name="SAPBEXresItemX 4 4" xfId="49948"/>
    <cellStyle name="SAPBEXresItemX 4 4 2" xfId="49949"/>
    <cellStyle name="SAPBEXresItemX 4 4 2 2" xfId="49950"/>
    <cellStyle name="SAPBEXresItemX 4 4 2 2 2" xfId="49951"/>
    <cellStyle name="SAPBEXresItemX 4 4 2 2 2 2" xfId="49952"/>
    <cellStyle name="SAPBEXresItemX 4 4 2 2 3" xfId="49953"/>
    <cellStyle name="SAPBEXresItemX 4 4 2 3" xfId="49954"/>
    <cellStyle name="SAPBEXresItemX 4 4 2 3 2" xfId="49955"/>
    <cellStyle name="SAPBEXresItemX 4 4 2 4" xfId="49956"/>
    <cellStyle name="SAPBEXresItemX 4 4 3" xfId="49957"/>
    <cellStyle name="SAPBEXresItemX 4 4 3 2" xfId="49958"/>
    <cellStyle name="SAPBEXresItemX 4 4 3 2 2" xfId="49959"/>
    <cellStyle name="SAPBEXresItemX 4 4 3 3" xfId="49960"/>
    <cellStyle name="SAPBEXresItemX 4 4 4" xfId="49961"/>
    <cellStyle name="SAPBEXresItemX 4 4 4 2" xfId="49962"/>
    <cellStyle name="SAPBEXresItemX 4 4 5" xfId="49963"/>
    <cellStyle name="SAPBEXresItemX 4 5" xfId="49964"/>
    <cellStyle name="SAPBEXresItemX 4 5 2" xfId="49965"/>
    <cellStyle name="SAPBEXresItemX 4 5 2 2" xfId="49966"/>
    <cellStyle name="SAPBEXresItemX 4 5 3" xfId="49967"/>
    <cellStyle name="SAPBEXresItemX 4 6" xfId="49968"/>
    <cellStyle name="SAPBEXresItemX 4 6 2" xfId="49969"/>
    <cellStyle name="SAPBEXresItemX 4 6 2 2" xfId="49970"/>
    <cellStyle name="SAPBEXresItemX 4 6 3" xfId="49971"/>
    <cellStyle name="SAPBEXresItemX 4 7" xfId="49972"/>
    <cellStyle name="SAPBEXresItemX 4 7 2" xfId="49973"/>
    <cellStyle name="SAPBEXresItemX 4 7 2 2" xfId="49974"/>
    <cellStyle name="SAPBEXresItemX 4 7 3" xfId="49975"/>
    <cellStyle name="SAPBEXresItemX 4 8" xfId="49976"/>
    <cellStyle name="SAPBEXresItemX 4 8 2" xfId="49977"/>
    <cellStyle name="SAPBEXresItemX 4 9" xfId="49978"/>
    <cellStyle name="SAPBEXresItemX 5" xfId="49979"/>
    <cellStyle name="SAPBEXresItemX 5 2" xfId="49980"/>
    <cellStyle name="SAPBEXresItemX 5 2 2" xfId="49981"/>
    <cellStyle name="SAPBEXresItemX 5 2 2 2" xfId="49982"/>
    <cellStyle name="SAPBEXresItemX 5 2 2 2 2" xfId="49983"/>
    <cellStyle name="SAPBEXresItemX 5 2 2 3" xfId="49984"/>
    <cellStyle name="SAPBEXresItemX 5 2 3" xfId="49985"/>
    <cellStyle name="SAPBEXresItemX 5 2 3 2" xfId="49986"/>
    <cellStyle name="SAPBEXresItemX 5 2 4" xfId="49987"/>
    <cellStyle name="SAPBEXresItemX 5 3" xfId="49988"/>
    <cellStyle name="SAPBEXresItemX 5 3 2" xfId="49989"/>
    <cellStyle name="SAPBEXresItemX 5 3 2 2" xfId="49990"/>
    <cellStyle name="SAPBEXresItemX 5 3 3" xfId="49991"/>
    <cellStyle name="SAPBEXresItemX 5 4" xfId="49992"/>
    <cellStyle name="SAPBEXresItemX 5 4 2" xfId="49993"/>
    <cellStyle name="SAPBEXresItemX 5 4 2 2" xfId="49994"/>
    <cellStyle name="SAPBEXresItemX 5 4 3" xfId="49995"/>
    <cellStyle name="SAPBEXresItemX 5 5" xfId="49996"/>
    <cellStyle name="SAPBEXresItemX 5 5 2" xfId="49997"/>
    <cellStyle name="SAPBEXresItemX 5 5 2 2" xfId="49998"/>
    <cellStyle name="SAPBEXresItemX 5 5 3" xfId="49999"/>
    <cellStyle name="SAPBEXresItemX 5 6" xfId="50000"/>
    <cellStyle name="SAPBEXresItemX 5 6 2" xfId="50001"/>
    <cellStyle name="SAPBEXresItemX 5 7" xfId="50002"/>
    <cellStyle name="SAPBEXresItemX 6" xfId="50003"/>
    <cellStyle name="SAPBEXresItemX 6 2" xfId="50004"/>
    <cellStyle name="SAPBEXresItemX 6 2 2" xfId="50005"/>
    <cellStyle name="SAPBEXresItemX 6 3" xfId="50006"/>
    <cellStyle name="SAPBEXresItemX 6 3 2" xfId="50007"/>
    <cellStyle name="SAPBEXresItemX 6 3 2 2" xfId="50008"/>
    <cellStyle name="SAPBEXresItemX 6 3 3" xfId="50009"/>
    <cellStyle name="SAPBEXresItemX 6 4" xfId="50010"/>
    <cellStyle name="SAPBEXresItemX 6 4 2" xfId="50011"/>
    <cellStyle name="SAPBEXresItemX 6 4 2 2" xfId="50012"/>
    <cellStyle name="SAPBEXresItemX 6 4 3" xfId="50013"/>
    <cellStyle name="SAPBEXresItemX 6 5" xfId="50014"/>
    <cellStyle name="SAPBEXresItemX 7" xfId="50015"/>
    <cellStyle name="SAPBEXresItemX 7 2" xfId="50016"/>
    <cellStyle name="SAPBEXresItemX 7 2 2" xfId="50017"/>
    <cellStyle name="SAPBEXresItemX 7 2 2 2" xfId="50018"/>
    <cellStyle name="SAPBEXresItemX 7 2 3" xfId="50019"/>
    <cellStyle name="SAPBEXresItemX 7 2 3 2" xfId="50020"/>
    <cellStyle name="SAPBEXresItemX 7 2 3 2 2" xfId="50021"/>
    <cellStyle name="SAPBEXresItemX 7 2 3 3" xfId="50022"/>
    <cellStyle name="SAPBEXresItemX 7 2 4" xfId="50023"/>
    <cellStyle name="SAPBEXresItemX 7 3" xfId="50024"/>
    <cellStyle name="SAPBEXresItemX 7 3 2" xfId="50025"/>
    <cellStyle name="SAPBEXresItemX 7 3 2 2" xfId="50026"/>
    <cellStyle name="SAPBEXresItemX 7 3 3" xfId="50027"/>
    <cellStyle name="SAPBEXresItemX 7 4" xfId="50028"/>
    <cellStyle name="SAPBEXresItemX 7 4 2" xfId="50029"/>
    <cellStyle name="SAPBEXresItemX 7 4 2 2" xfId="50030"/>
    <cellStyle name="SAPBEXresItemX 7 4 3" xfId="50031"/>
    <cellStyle name="SAPBEXresItemX 7 5" xfId="50032"/>
    <cellStyle name="SAPBEXresItemX 7 5 2" xfId="50033"/>
    <cellStyle name="SAPBEXresItemX 7 5 2 2" xfId="50034"/>
    <cellStyle name="SAPBEXresItemX 7 5 3" xfId="50035"/>
    <cellStyle name="SAPBEXresItemX 7 6" xfId="50036"/>
    <cellStyle name="SAPBEXresItemX 8" xfId="50037"/>
    <cellStyle name="SAPBEXresItemX 8 2" xfId="50038"/>
    <cellStyle name="SAPBEXresItemX 8 2 2" xfId="50039"/>
    <cellStyle name="SAPBEXresItemX 8 3" xfId="50040"/>
    <cellStyle name="SAPBEXresItemX 9" xfId="50041"/>
    <cellStyle name="SAPBEXresItemX 9 2" xfId="50042"/>
    <cellStyle name="SAPBEXresItemX 9 2 2" xfId="50043"/>
    <cellStyle name="SAPBEXresItemX 9 3" xfId="50044"/>
    <cellStyle name="SAPBEXstdData" xfId="246"/>
    <cellStyle name="SAPBEXstdData 2" xfId="50045"/>
    <cellStyle name="SAPBEXstdData 2 2" xfId="50046"/>
    <cellStyle name="SAPBEXstdData 2 2 2" xfId="50047"/>
    <cellStyle name="SAPBEXstdData 2 2 2 2" xfId="50048"/>
    <cellStyle name="SAPBEXstdData 2 2 3" xfId="50049"/>
    <cellStyle name="SAPBEXstdData 2 3" xfId="50050"/>
    <cellStyle name="SAPBEXstdData 2 3 2" xfId="50051"/>
    <cellStyle name="SAPBEXstdData 2 3 2 2" xfId="50052"/>
    <cellStyle name="SAPBEXstdData 2 3 3" xfId="50053"/>
    <cellStyle name="SAPBEXstdData 2 4" xfId="50054"/>
    <cellStyle name="SAPBEXstdData 2 4 2" xfId="50055"/>
    <cellStyle name="SAPBEXstdData 2 4 2 2" xfId="50056"/>
    <cellStyle name="SAPBEXstdData 2 4 3" xfId="50057"/>
    <cellStyle name="SAPBEXstdData 2 5" xfId="50058"/>
    <cellStyle name="SAPBEXstdData 2 5 2" xfId="50059"/>
    <cellStyle name="SAPBEXstdData 2 6" xfId="50060"/>
    <cellStyle name="SAPBEXstdData 2 6 2" xfId="50061"/>
    <cellStyle name="SAPBEXstdData 2 6 2 2" xfId="50062"/>
    <cellStyle name="SAPBEXstdData 2 6 2 2 2" xfId="50063"/>
    <cellStyle name="SAPBEXstdData 2 6 2 3" xfId="50064"/>
    <cellStyle name="SAPBEXstdData 2 6 3" xfId="50065"/>
    <cellStyle name="SAPBEXstdData 2 6 3 2" xfId="50066"/>
    <cellStyle name="SAPBEXstdData 2 6 4" xfId="50067"/>
    <cellStyle name="SAPBEXstdData 2 7" xfId="50068"/>
    <cellStyle name="SAPBEXstdData 3" xfId="50069"/>
    <cellStyle name="SAPBEXstdData 3 2" xfId="50070"/>
    <cellStyle name="SAPBEXstdData 3 2 2" xfId="50071"/>
    <cellStyle name="SAPBEXstdData 3 2 2 2" xfId="50072"/>
    <cellStyle name="SAPBEXstdData 3 2 3" xfId="50073"/>
    <cellStyle name="SAPBEXstdData 3 3" xfId="50074"/>
    <cellStyle name="SAPBEXstdData 3 3 2" xfId="50075"/>
    <cellStyle name="SAPBEXstdData 3 4" xfId="50076"/>
    <cellStyle name="SAPBEXstdData 4" xfId="50077"/>
    <cellStyle name="SAPBEXstdData 4 2" xfId="50078"/>
    <cellStyle name="SAPBEXstdData 4 2 2" xfId="50079"/>
    <cellStyle name="SAPBEXstdData 4 3" xfId="50080"/>
    <cellStyle name="SAPBEXstdData 5" xfId="50081"/>
    <cellStyle name="SAPBEXstdData 5 2" xfId="50082"/>
    <cellStyle name="SAPBEXstdData 5 2 2" xfId="50083"/>
    <cellStyle name="SAPBEXstdData 5 3" xfId="50084"/>
    <cellStyle name="SAPBEXstdData 6" xfId="50085"/>
    <cellStyle name="SAPBEXstdData 6 2" xfId="50086"/>
    <cellStyle name="SAPBEXstdData 6 2 2" xfId="50087"/>
    <cellStyle name="SAPBEXstdData 6 3" xfId="50088"/>
    <cellStyle name="SAPBEXstdData 7" xfId="50089"/>
    <cellStyle name="SAPBEXstdData 7 2" xfId="50090"/>
    <cellStyle name="SAPBEXstdData 8" xfId="50091"/>
    <cellStyle name="SAPBEXstdData 8 2" xfId="50092"/>
    <cellStyle name="SAPBEXstdData 9" xfId="50093"/>
    <cellStyle name="SAPBEXstdDataEmph" xfId="247"/>
    <cellStyle name="SAPBEXstdDataEmph 2" xfId="50094"/>
    <cellStyle name="SAPBEXstdDataEmph 2 2" xfId="50095"/>
    <cellStyle name="SAPBEXstdDataEmph 2 2 2" xfId="50096"/>
    <cellStyle name="SAPBEXstdDataEmph 2 3" xfId="50097"/>
    <cellStyle name="SAPBEXstdDataEmph 2 3 2" xfId="50098"/>
    <cellStyle name="SAPBEXstdDataEmph 2 3 2 2" xfId="50099"/>
    <cellStyle name="SAPBEXstdDataEmph 2 3 3" xfId="50100"/>
    <cellStyle name="SAPBEXstdDataEmph 2 4" xfId="50101"/>
    <cellStyle name="SAPBEXstdDataEmph 2 4 2" xfId="50102"/>
    <cellStyle name="SAPBEXstdDataEmph 2 4 2 2" xfId="50103"/>
    <cellStyle name="SAPBEXstdDataEmph 2 4 3" xfId="50104"/>
    <cellStyle name="SAPBEXstdDataEmph 2 5" xfId="50105"/>
    <cellStyle name="SAPBEXstdDataEmph 3" xfId="50106"/>
    <cellStyle name="SAPBEXstdDataEmph 3 2" xfId="50107"/>
    <cellStyle name="SAPBEXstdDataEmph 3 2 2" xfId="50108"/>
    <cellStyle name="SAPBEXstdDataEmph 3 2 2 2" xfId="50109"/>
    <cellStyle name="SAPBEXstdDataEmph 3 2 3" xfId="50110"/>
    <cellStyle name="SAPBEXstdDataEmph 3 3" xfId="50111"/>
    <cellStyle name="SAPBEXstdDataEmph 3 3 2" xfId="50112"/>
    <cellStyle name="SAPBEXstdDataEmph 3 4" xfId="50113"/>
    <cellStyle name="SAPBEXstdDataEmph 4" xfId="50114"/>
    <cellStyle name="SAPBEXstdDataEmph 4 2" xfId="50115"/>
    <cellStyle name="SAPBEXstdDataEmph 4 2 2" xfId="50116"/>
    <cellStyle name="SAPBEXstdDataEmph 4 3" xfId="50117"/>
    <cellStyle name="SAPBEXstdDataEmph 5" xfId="50118"/>
    <cellStyle name="SAPBEXstdDataEmph 5 2" xfId="50119"/>
    <cellStyle name="SAPBEXstdDataEmph 5 2 2" xfId="50120"/>
    <cellStyle name="SAPBEXstdDataEmph 5 3" xfId="50121"/>
    <cellStyle name="SAPBEXstdDataEmph 6" xfId="50122"/>
    <cellStyle name="SAPBEXstdDataEmph 6 2" xfId="50123"/>
    <cellStyle name="SAPBEXstdDataEmph 6 2 2" xfId="50124"/>
    <cellStyle name="SAPBEXstdDataEmph 6 3" xfId="50125"/>
    <cellStyle name="SAPBEXstdDataEmph 7" xfId="50126"/>
    <cellStyle name="SAPBEXstdDataEmph 7 2" xfId="50127"/>
    <cellStyle name="SAPBEXstdDataEmph 8" xfId="50128"/>
    <cellStyle name="SAPBEXstdItem" xfId="248"/>
    <cellStyle name="SAPBEXstdItem 2" xfId="268"/>
    <cellStyle name="SAPBEXstdItem 2 2" xfId="50129"/>
    <cellStyle name="SAPBEXstdItem 2 2 2" xfId="50130"/>
    <cellStyle name="SAPBEXstdItem 2 2 2 2" xfId="50131"/>
    <cellStyle name="SAPBEXstdItem 2 2 3" xfId="50132"/>
    <cellStyle name="SAPBEXstdItem 2 3" xfId="50133"/>
    <cellStyle name="SAPBEXstdItem 2 3 2" xfId="50134"/>
    <cellStyle name="SAPBEXstdItem 2 3 2 2" xfId="50135"/>
    <cellStyle name="SAPBEXstdItem 2 3 3" xfId="50136"/>
    <cellStyle name="SAPBEXstdItem 2 4" xfId="50137"/>
    <cellStyle name="SAPBEXstdItem 2 4 2" xfId="50138"/>
    <cellStyle name="SAPBEXstdItem 2 4 2 2" xfId="50139"/>
    <cellStyle name="SAPBEXstdItem 2 4 3" xfId="50140"/>
    <cellStyle name="SAPBEXstdItem 2 5" xfId="50141"/>
    <cellStyle name="SAPBEXstdItem 2 5 2" xfId="50142"/>
    <cellStyle name="SAPBEXstdItem 2 6" xfId="50143"/>
    <cellStyle name="SAPBEXstdItem 2 6 2" xfId="50144"/>
    <cellStyle name="SAPBEXstdItem 2 6 2 2" xfId="50145"/>
    <cellStyle name="SAPBEXstdItem 2 6 2 2 2" xfId="50146"/>
    <cellStyle name="SAPBEXstdItem 2 6 2 3" xfId="50147"/>
    <cellStyle name="SAPBEXstdItem 2 6 3" xfId="50148"/>
    <cellStyle name="SAPBEXstdItem 2 6 3 2" xfId="50149"/>
    <cellStyle name="SAPBEXstdItem 2 6 4" xfId="50150"/>
    <cellStyle name="SAPBEXstdItem 2 7" xfId="50151"/>
    <cellStyle name="SAPBEXstdItem 3" xfId="50152"/>
    <cellStyle name="SAPBEXstdItem 3 2" xfId="50153"/>
    <cellStyle name="SAPBEXstdItem 3 2 2" xfId="50154"/>
    <cellStyle name="SAPBEXstdItem 3 2 2 2" xfId="50155"/>
    <cellStyle name="SAPBEXstdItem 3 2 3" xfId="50156"/>
    <cellStyle name="SAPBEXstdItem 3 3" xfId="50157"/>
    <cellStyle name="SAPBEXstdItem 3 3 2" xfId="50158"/>
    <cellStyle name="SAPBEXstdItem 3 4" xfId="50159"/>
    <cellStyle name="SAPBEXstdItem 4" xfId="50160"/>
    <cellStyle name="SAPBEXstdItem 4 2" xfId="50161"/>
    <cellStyle name="SAPBEXstdItem 4 2 2" xfId="50162"/>
    <cellStyle name="SAPBEXstdItem 4 3" xfId="50163"/>
    <cellStyle name="SAPBEXstdItem 5" xfId="50164"/>
    <cellStyle name="SAPBEXstdItem 5 2" xfId="50165"/>
    <cellStyle name="SAPBEXstdItem 5 2 2" xfId="50166"/>
    <cellStyle name="SAPBEXstdItem 5 3" xfId="50167"/>
    <cellStyle name="SAPBEXstdItem 6" xfId="50168"/>
    <cellStyle name="SAPBEXstdItem 6 2" xfId="50169"/>
    <cellStyle name="SAPBEXstdItem 6 2 2" xfId="50170"/>
    <cellStyle name="SAPBEXstdItem 6 3" xfId="50171"/>
    <cellStyle name="SAPBEXstdItem 7" xfId="50172"/>
    <cellStyle name="SAPBEXstdItem 7 2" xfId="50173"/>
    <cellStyle name="SAPBEXstdItem 8" xfId="50174"/>
    <cellStyle name="SAPBEXstdItem 8 2" xfId="50175"/>
    <cellStyle name="SAPBEXstdItem 9" xfId="50176"/>
    <cellStyle name="SAPBEXstdItem_Forecast Template 3-31-11.updates (Alan Updates)" xfId="266"/>
    <cellStyle name="SAPBEXstdItemX" xfId="249"/>
    <cellStyle name="SAPBEXstdItemX 10" xfId="50177"/>
    <cellStyle name="SAPBEXstdItemX 10 2" xfId="50178"/>
    <cellStyle name="SAPBEXstdItemX 10 2 2" xfId="50179"/>
    <cellStyle name="SAPBEXstdItemX 10 3" xfId="50180"/>
    <cellStyle name="SAPBEXstdItemX 11" xfId="50181"/>
    <cellStyle name="SAPBEXstdItemX 11 2" xfId="50182"/>
    <cellStyle name="SAPBEXstdItemX 12" xfId="50183"/>
    <cellStyle name="SAPBEXstdItemX 12 2" xfId="50184"/>
    <cellStyle name="SAPBEXstdItemX 12 2 2" xfId="50185"/>
    <cellStyle name="SAPBEXstdItemX 12 3" xfId="50186"/>
    <cellStyle name="SAPBEXstdItemX 12 3 2" xfId="50187"/>
    <cellStyle name="SAPBEXstdItemX 12 4" xfId="50188"/>
    <cellStyle name="SAPBEXstdItemX 13" xfId="50189"/>
    <cellStyle name="SAPBEXstdItemX 13 2" xfId="50190"/>
    <cellStyle name="SAPBEXstdItemX 14" xfId="50191"/>
    <cellStyle name="SAPBEXstdItemX 14 2" xfId="50192"/>
    <cellStyle name="SAPBEXstdItemX 15" xfId="50193"/>
    <cellStyle name="SAPBEXstdItemX 15 2" xfId="50194"/>
    <cellStyle name="SAPBEXstdItemX 16" xfId="50195"/>
    <cellStyle name="SAPBEXstdItemX 17" xfId="50196"/>
    <cellStyle name="SAPBEXstdItemX 2" xfId="50197"/>
    <cellStyle name="SAPBEXstdItemX 2 10" xfId="50198"/>
    <cellStyle name="SAPBEXstdItemX 2 2" xfId="50199"/>
    <cellStyle name="SAPBEXstdItemX 2 2 2" xfId="50200"/>
    <cellStyle name="SAPBEXstdItemX 2 2 2 2" xfId="50201"/>
    <cellStyle name="SAPBEXstdItemX 2 2 2 2 2" xfId="50202"/>
    <cellStyle name="SAPBEXstdItemX 2 2 2 2 2 2" xfId="50203"/>
    <cellStyle name="SAPBEXstdItemX 2 2 2 2 3" xfId="50204"/>
    <cellStyle name="SAPBEXstdItemX 2 2 2 3" xfId="50205"/>
    <cellStyle name="SAPBEXstdItemX 2 2 2 3 2" xfId="50206"/>
    <cellStyle name="SAPBEXstdItemX 2 2 2 4" xfId="50207"/>
    <cellStyle name="SAPBEXstdItemX 2 2 3" xfId="50208"/>
    <cellStyle name="SAPBEXstdItemX 2 2 3 2" xfId="50209"/>
    <cellStyle name="SAPBEXstdItemX 2 2 3 2 2" xfId="50210"/>
    <cellStyle name="SAPBEXstdItemX 2 2 3 3" xfId="50211"/>
    <cellStyle name="SAPBEXstdItemX 2 2 4" xfId="50212"/>
    <cellStyle name="SAPBEXstdItemX 2 2 4 2" xfId="50213"/>
    <cellStyle name="SAPBEXstdItemX 2 2 4 2 2" xfId="50214"/>
    <cellStyle name="SAPBEXstdItemX 2 2 4 3" xfId="50215"/>
    <cellStyle name="SAPBEXstdItemX 2 2 5" xfId="50216"/>
    <cellStyle name="SAPBEXstdItemX 2 2 5 2" xfId="50217"/>
    <cellStyle name="SAPBEXstdItemX 2 2 5 2 2" xfId="50218"/>
    <cellStyle name="SAPBEXstdItemX 2 2 5 3" xfId="50219"/>
    <cellStyle name="SAPBEXstdItemX 2 2 6" xfId="50220"/>
    <cellStyle name="SAPBEXstdItemX 2 2 6 2" xfId="50221"/>
    <cellStyle name="SAPBEXstdItemX 2 2 7" xfId="50222"/>
    <cellStyle name="SAPBEXstdItemX 2 3" xfId="50223"/>
    <cellStyle name="SAPBEXstdItemX 2 3 2" xfId="50224"/>
    <cellStyle name="SAPBEXstdItemX 2 3 2 2" xfId="50225"/>
    <cellStyle name="SAPBEXstdItemX 2 3 2 2 2" xfId="50226"/>
    <cellStyle name="SAPBEXstdItemX 2 3 2 2 2 2" xfId="50227"/>
    <cellStyle name="SAPBEXstdItemX 2 3 2 2 2 2 2" xfId="50228"/>
    <cellStyle name="SAPBEXstdItemX 2 3 2 2 2 3" xfId="50229"/>
    <cellStyle name="SAPBEXstdItemX 2 3 2 2 3" xfId="50230"/>
    <cellStyle name="SAPBEXstdItemX 2 3 2 2 3 2" xfId="50231"/>
    <cellStyle name="SAPBEXstdItemX 2 3 2 2 4" xfId="50232"/>
    <cellStyle name="SAPBEXstdItemX 2 3 2 3" xfId="50233"/>
    <cellStyle name="SAPBEXstdItemX 2 3 2 3 2" xfId="50234"/>
    <cellStyle name="SAPBEXstdItemX 2 3 2 3 2 2" xfId="50235"/>
    <cellStyle name="SAPBEXstdItemX 2 3 2 3 3" xfId="50236"/>
    <cellStyle name="SAPBEXstdItemX 2 3 2 4" xfId="50237"/>
    <cellStyle name="SAPBEXstdItemX 2 3 2 4 2" xfId="50238"/>
    <cellStyle name="SAPBEXstdItemX 2 3 2 4 2 2" xfId="50239"/>
    <cellStyle name="SAPBEXstdItemX 2 3 2 4 3" xfId="50240"/>
    <cellStyle name="SAPBEXstdItemX 2 3 2 5" xfId="50241"/>
    <cellStyle name="SAPBEXstdItemX 2 3 2 5 2" xfId="50242"/>
    <cellStyle name="SAPBEXstdItemX 2 3 2 6" xfId="50243"/>
    <cellStyle name="SAPBEXstdItemX 2 3 3" xfId="50244"/>
    <cellStyle name="SAPBEXstdItemX 2 3 3 2" xfId="50245"/>
    <cellStyle name="SAPBEXstdItemX 2 3 3 2 2" xfId="50246"/>
    <cellStyle name="SAPBEXstdItemX 2 3 3 2 2 2" xfId="50247"/>
    <cellStyle name="SAPBEXstdItemX 2 3 3 2 2 2 2" xfId="50248"/>
    <cellStyle name="SAPBEXstdItemX 2 3 3 2 2 3" xfId="50249"/>
    <cellStyle name="SAPBEXstdItemX 2 3 3 2 3" xfId="50250"/>
    <cellStyle name="SAPBEXstdItemX 2 3 3 2 3 2" xfId="50251"/>
    <cellStyle name="SAPBEXstdItemX 2 3 3 2 4" xfId="50252"/>
    <cellStyle name="SAPBEXstdItemX 2 3 3 3" xfId="50253"/>
    <cellStyle name="SAPBEXstdItemX 2 3 3 3 2" xfId="50254"/>
    <cellStyle name="SAPBEXstdItemX 2 3 3 3 2 2" xfId="50255"/>
    <cellStyle name="SAPBEXstdItemX 2 3 3 3 3" xfId="50256"/>
    <cellStyle name="SAPBEXstdItemX 2 3 3 4" xfId="50257"/>
    <cellStyle name="SAPBEXstdItemX 2 3 3 4 2" xfId="50258"/>
    <cellStyle name="SAPBEXstdItemX 2 3 3 5" xfId="50259"/>
    <cellStyle name="SAPBEXstdItemX 2 3 4" xfId="50260"/>
    <cellStyle name="SAPBEXstdItemX 2 3 4 2" xfId="50261"/>
    <cellStyle name="SAPBEXstdItemX 2 3 4 2 2" xfId="50262"/>
    <cellStyle name="SAPBEXstdItemX 2 3 4 3" xfId="50263"/>
    <cellStyle name="SAPBEXstdItemX 2 3 5" xfId="50264"/>
    <cellStyle name="SAPBEXstdItemX 2 3 5 2" xfId="50265"/>
    <cellStyle name="SAPBEXstdItemX 2 3 5 2 2" xfId="50266"/>
    <cellStyle name="SAPBEXstdItemX 2 3 5 3" xfId="50267"/>
    <cellStyle name="SAPBEXstdItemX 2 3 6" xfId="50268"/>
    <cellStyle name="SAPBEXstdItemX 2 3 6 2" xfId="50269"/>
    <cellStyle name="SAPBEXstdItemX 2 3 6 2 2" xfId="50270"/>
    <cellStyle name="SAPBEXstdItemX 2 3 6 3" xfId="50271"/>
    <cellStyle name="SAPBEXstdItemX 2 3 7" xfId="50272"/>
    <cellStyle name="SAPBEXstdItemX 2 3 7 2" xfId="50273"/>
    <cellStyle name="SAPBEXstdItemX 2 3 8" xfId="50274"/>
    <cellStyle name="SAPBEXstdItemX 2 4" xfId="50275"/>
    <cellStyle name="SAPBEXstdItemX 2 4 2" xfId="50276"/>
    <cellStyle name="SAPBEXstdItemX 2 4 2 2" xfId="50277"/>
    <cellStyle name="SAPBEXstdItemX 2 4 2 2 2" xfId="50278"/>
    <cellStyle name="SAPBEXstdItemX 2 4 2 2 2 2" xfId="50279"/>
    <cellStyle name="SAPBEXstdItemX 2 4 2 2 3" xfId="50280"/>
    <cellStyle name="SAPBEXstdItemX 2 4 2 3" xfId="50281"/>
    <cellStyle name="SAPBEXstdItemX 2 4 2 3 2" xfId="50282"/>
    <cellStyle name="SAPBEXstdItemX 2 4 2 3 2 2" xfId="50283"/>
    <cellStyle name="SAPBEXstdItemX 2 4 2 3 3" xfId="50284"/>
    <cellStyle name="SAPBEXstdItemX 2 4 2 4" xfId="50285"/>
    <cellStyle name="SAPBEXstdItemX 2 4 2 4 2" xfId="50286"/>
    <cellStyle name="SAPBEXstdItemX 2 4 2 5" xfId="50287"/>
    <cellStyle name="SAPBEXstdItemX 2 4 3" xfId="50288"/>
    <cellStyle name="SAPBEXstdItemX 2 4 3 2" xfId="50289"/>
    <cellStyle name="SAPBEXstdItemX 2 4 3 2 2" xfId="50290"/>
    <cellStyle name="SAPBEXstdItemX 2 4 3 2 2 2" xfId="50291"/>
    <cellStyle name="SAPBEXstdItemX 2 4 3 2 3" xfId="50292"/>
    <cellStyle name="SAPBEXstdItemX 2 4 3 3" xfId="50293"/>
    <cellStyle name="SAPBEXstdItemX 2 4 3 3 2" xfId="50294"/>
    <cellStyle name="SAPBEXstdItemX 2 4 3 4" xfId="50295"/>
    <cellStyle name="SAPBEXstdItemX 2 4 4" xfId="50296"/>
    <cellStyle name="SAPBEXstdItemX 2 4 4 2" xfId="50297"/>
    <cellStyle name="SAPBEXstdItemX 2 4 4 2 2" xfId="50298"/>
    <cellStyle name="SAPBEXstdItemX 2 4 4 3" xfId="50299"/>
    <cellStyle name="SAPBEXstdItemX 2 4 5" xfId="50300"/>
    <cellStyle name="SAPBEXstdItemX 2 4 5 2" xfId="50301"/>
    <cellStyle name="SAPBEXstdItemX 2 4 6" xfId="50302"/>
    <cellStyle name="SAPBEXstdItemX 2 5" xfId="50303"/>
    <cellStyle name="SAPBEXstdItemX 2 5 2" xfId="50304"/>
    <cellStyle name="SAPBEXstdItemX 2 5 2 2" xfId="50305"/>
    <cellStyle name="SAPBEXstdItemX 2 5 2 2 2" xfId="50306"/>
    <cellStyle name="SAPBEXstdItemX 2 5 2 2 2 2" xfId="50307"/>
    <cellStyle name="SAPBEXstdItemX 2 5 2 2 3" xfId="50308"/>
    <cellStyle name="SAPBEXstdItemX 2 5 2 3" xfId="50309"/>
    <cellStyle name="SAPBEXstdItemX 2 5 2 3 2" xfId="50310"/>
    <cellStyle name="SAPBEXstdItemX 2 5 2 4" xfId="50311"/>
    <cellStyle name="SAPBEXstdItemX 2 5 3" xfId="50312"/>
    <cellStyle name="SAPBEXstdItemX 2 5 3 2" xfId="50313"/>
    <cellStyle name="SAPBEXstdItemX 2 5 3 2 2" xfId="50314"/>
    <cellStyle name="SAPBEXstdItemX 2 5 3 3" xfId="50315"/>
    <cellStyle name="SAPBEXstdItemX 2 5 4" xfId="50316"/>
    <cellStyle name="SAPBEXstdItemX 2 5 4 2" xfId="50317"/>
    <cellStyle name="SAPBEXstdItemX 2 5 5" xfId="50318"/>
    <cellStyle name="SAPBEXstdItemX 2 6" xfId="50319"/>
    <cellStyle name="SAPBEXstdItemX 2 6 2" xfId="50320"/>
    <cellStyle name="SAPBEXstdItemX 2 6 2 2" xfId="50321"/>
    <cellStyle name="SAPBEXstdItemX 2 6 3" xfId="50322"/>
    <cellStyle name="SAPBEXstdItemX 2 7" xfId="50323"/>
    <cellStyle name="SAPBEXstdItemX 2 7 2" xfId="50324"/>
    <cellStyle name="SAPBEXstdItemX 2 7 2 2" xfId="50325"/>
    <cellStyle name="SAPBEXstdItemX 2 7 3" xfId="50326"/>
    <cellStyle name="SAPBEXstdItemX 2 8" xfId="50327"/>
    <cellStyle name="SAPBEXstdItemX 2 8 2" xfId="50328"/>
    <cellStyle name="SAPBEXstdItemX 2 8 2 2" xfId="50329"/>
    <cellStyle name="SAPBEXstdItemX 2 8 3" xfId="50330"/>
    <cellStyle name="SAPBEXstdItemX 2 9" xfId="50331"/>
    <cellStyle name="SAPBEXstdItemX 2 9 2" xfId="50332"/>
    <cellStyle name="SAPBEXstdItemX 3" xfId="50333"/>
    <cellStyle name="SAPBEXstdItemX 3 2" xfId="50334"/>
    <cellStyle name="SAPBEXstdItemX 3 2 2" xfId="50335"/>
    <cellStyle name="SAPBEXstdItemX 3 2 2 2" xfId="50336"/>
    <cellStyle name="SAPBEXstdItemX 3 2 2 2 2" xfId="50337"/>
    <cellStyle name="SAPBEXstdItemX 3 2 2 2 2 2" xfId="50338"/>
    <cellStyle name="SAPBEXstdItemX 3 2 2 2 3" xfId="50339"/>
    <cellStyle name="SAPBEXstdItemX 3 2 2 3" xfId="50340"/>
    <cellStyle name="SAPBEXstdItemX 3 2 2 3 2" xfId="50341"/>
    <cellStyle name="SAPBEXstdItemX 3 2 2 4" xfId="50342"/>
    <cellStyle name="SAPBEXstdItemX 3 2 3" xfId="50343"/>
    <cellStyle name="SAPBEXstdItemX 3 2 3 2" xfId="50344"/>
    <cellStyle name="SAPBEXstdItemX 3 2 3 2 2" xfId="50345"/>
    <cellStyle name="SAPBEXstdItemX 3 2 3 3" xfId="50346"/>
    <cellStyle name="SAPBEXstdItemX 3 2 4" xfId="50347"/>
    <cellStyle name="SAPBEXstdItemX 3 2 4 2" xfId="50348"/>
    <cellStyle name="SAPBEXstdItemX 3 2 4 2 2" xfId="50349"/>
    <cellStyle name="SAPBEXstdItemX 3 2 4 3" xfId="50350"/>
    <cellStyle name="SAPBEXstdItemX 3 2 5" xfId="50351"/>
    <cellStyle name="SAPBEXstdItemX 3 2 5 2" xfId="50352"/>
    <cellStyle name="SAPBEXstdItemX 3 2 5 2 2" xfId="50353"/>
    <cellStyle name="SAPBEXstdItemX 3 2 5 3" xfId="50354"/>
    <cellStyle name="SAPBEXstdItemX 3 2 6" xfId="50355"/>
    <cellStyle name="SAPBEXstdItemX 3 2 6 2" xfId="50356"/>
    <cellStyle name="SAPBEXstdItemX 3 2 7" xfId="50357"/>
    <cellStyle name="SAPBEXstdItemX 3 3" xfId="50358"/>
    <cellStyle name="SAPBEXstdItemX 3 3 2" xfId="50359"/>
    <cellStyle name="SAPBEXstdItemX 3 3 2 2" xfId="50360"/>
    <cellStyle name="SAPBEXstdItemX 3 3 2 2 2" xfId="50361"/>
    <cellStyle name="SAPBEXstdItemX 3 3 2 2 2 2" xfId="50362"/>
    <cellStyle name="SAPBEXstdItemX 3 3 2 2 3" xfId="50363"/>
    <cellStyle name="SAPBEXstdItemX 3 3 2 3" xfId="50364"/>
    <cellStyle name="SAPBEXstdItemX 3 3 2 3 2" xfId="50365"/>
    <cellStyle name="SAPBEXstdItemX 3 3 2 4" xfId="50366"/>
    <cellStyle name="SAPBEXstdItemX 3 3 3" xfId="50367"/>
    <cellStyle name="SAPBEXstdItemX 3 3 3 2" xfId="50368"/>
    <cellStyle name="SAPBEXstdItemX 3 3 3 2 2" xfId="50369"/>
    <cellStyle name="SAPBEXstdItemX 3 3 3 3" xfId="50370"/>
    <cellStyle name="SAPBEXstdItemX 3 3 4" xfId="50371"/>
    <cellStyle name="SAPBEXstdItemX 3 3 4 2" xfId="50372"/>
    <cellStyle name="SAPBEXstdItemX 3 3 5" xfId="50373"/>
    <cellStyle name="SAPBEXstdItemX 3 4" xfId="50374"/>
    <cellStyle name="SAPBEXstdItemX 3 4 2" xfId="50375"/>
    <cellStyle name="SAPBEXstdItemX 3 4 2 2" xfId="50376"/>
    <cellStyle name="SAPBEXstdItemX 3 4 3" xfId="50377"/>
    <cellStyle name="SAPBEXstdItemX 3 5" xfId="50378"/>
    <cellStyle name="SAPBEXstdItemX 3 5 2" xfId="50379"/>
    <cellStyle name="SAPBEXstdItemX 3 5 2 2" xfId="50380"/>
    <cellStyle name="SAPBEXstdItemX 3 5 3" xfId="50381"/>
    <cellStyle name="SAPBEXstdItemX 3 6" xfId="50382"/>
    <cellStyle name="SAPBEXstdItemX 3 6 2" xfId="50383"/>
    <cellStyle name="SAPBEXstdItemX 3 6 2 2" xfId="50384"/>
    <cellStyle name="SAPBEXstdItemX 3 6 3" xfId="50385"/>
    <cellStyle name="SAPBEXstdItemX 3 7" xfId="50386"/>
    <cellStyle name="SAPBEXstdItemX 3 7 2" xfId="50387"/>
    <cellStyle name="SAPBEXstdItemX 3 8" xfId="50388"/>
    <cellStyle name="SAPBEXstdItemX 4" xfId="50389"/>
    <cellStyle name="SAPBEXstdItemX 4 2" xfId="50390"/>
    <cellStyle name="SAPBEXstdItemX 4 2 2" xfId="50391"/>
    <cellStyle name="SAPBEXstdItemX 4 2 2 2" xfId="50392"/>
    <cellStyle name="SAPBEXstdItemX 4 2 2 2 2" xfId="50393"/>
    <cellStyle name="SAPBEXstdItemX 4 2 2 2 2 2" xfId="50394"/>
    <cellStyle name="SAPBEXstdItemX 4 2 2 2 3" xfId="50395"/>
    <cellStyle name="SAPBEXstdItemX 4 2 2 3" xfId="50396"/>
    <cellStyle name="SAPBEXstdItemX 4 2 2 3 2" xfId="50397"/>
    <cellStyle name="SAPBEXstdItemX 4 2 2 4" xfId="50398"/>
    <cellStyle name="SAPBEXstdItemX 4 2 3" xfId="50399"/>
    <cellStyle name="SAPBEXstdItemX 4 2 3 2" xfId="50400"/>
    <cellStyle name="SAPBEXstdItemX 4 2 3 2 2" xfId="50401"/>
    <cellStyle name="SAPBEXstdItemX 4 2 3 3" xfId="50402"/>
    <cellStyle name="SAPBEXstdItemX 4 2 4" xfId="50403"/>
    <cellStyle name="SAPBEXstdItemX 4 2 4 2" xfId="50404"/>
    <cellStyle name="SAPBEXstdItemX 4 2 4 2 2" xfId="50405"/>
    <cellStyle name="SAPBEXstdItemX 4 2 4 3" xfId="50406"/>
    <cellStyle name="SAPBEXstdItemX 4 2 5" xfId="50407"/>
    <cellStyle name="SAPBEXstdItemX 4 2 5 2" xfId="50408"/>
    <cellStyle name="SAPBEXstdItemX 4 2 5 2 2" xfId="50409"/>
    <cellStyle name="SAPBEXstdItemX 4 2 5 3" xfId="50410"/>
    <cellStyle name="SAPBEXstdItemX 4 2 6" xfId="50411"/>
    <cellStyle name="SAPBEXstdItemX 4 2 6 2" xfId="50412"/>
    <cellStyle name="SAPBEXstdItemX 4 2 7" xfId="50413"/>
    <cellStyle name="SAPBEXstdItemX 4 3" xfId="50414"/>
    <cellStyle name="SAPBEXstdItemX 4 3 2" xfId="50415"/>
    <cellStyle name="SAPBEXstdItemX 4 3 2 2" xfId="50416"/>
    <cellStyle name="SAPBEXstdItemX 4 3 2 2 2" xfId="50417"/>
    <cellStyle name="SAPBEXstdItemX 4 3 2 2 2 2" xfId="50418"/>
    <cellStyle name="SAPBEXstdItemX 4 3 2 2 2 2 2" xfId="50419"/>
    <cellStyle name="SAPBEXstdItemX 4 3 2 2 2 3" xfId="50420"/>
    <cellStyle name="SAPBEXstdItemX 4 3 2 2 3" xfId="50421"/>
    <cellStyle name="SAPBEXstdItemX 4 3 2 2 3 2" xfId="50422"/>
    <cellStyle name="SAPBEXstdItemX 4 3 2 2 4" xfId="50423"/>
    <cellStyle name="SAPBEXstdItemX 4 3 2 3" xfId="50424"/>
    <cellStyle name="SAPBEXstdItemX 4 3 2 3 2" xfId="50425"/>
    <cellStyle name="SAPBEXstdItemX 4 3 2 3 2 2" xfId="50426"/>
    <cellStyle name="SAPBEXstdItemX 4 3 2 3 3" xfId="50427"/>
    <cellStyle name="SAPBEXstdItemX 4 3 2 4" xfId="50428"/>
    <cellStyle name="SAPBEXstdItemX 4 3 2 4 2" xfId="50429"/>
    <cellStyle name="SAPBEXstdItemX 4 3 2 4 2 2" xfId="50430"/>
    <cellStyle name="SAPBEXstdItemX 4 3 2 4 3" xfId="50431"/>
    <cellStyle name="SAPBEXstdItemX 4 3 2 5" xfId="50432"/>
    <cellStyle name="SAPBEXstdItemX 4 3 2 5 2" xfId="50433"/>
    <cellStyle name="SAPBEXstdItemX 4 3 2 6" xfId="50434"/>
    <cellStyle name="SAPBEXstdItemX 4 3 3" xfId="50435"/>
    <cellStyle name="SAPBEXstdItemX 4 3 3 2" xfId="50436"/>
    <cellStyle name="SAPBEXstdItemX 4 3 3 2 2" xfId="50437"/>
    <cellStyle name="SAPBEXstdItemX 4 3 3 2 2 2" xfId="50438"/>
    <cellStyle name="SAPBEXstdItemX 4 3 3 2 2 2 2" xfId="50439"/>
    <cellStyle name="SAPBEXstdItemX 4 3 3 2 2 3" xfId="50440"/>
    <cellStyle name="SAPBEXstdItemX 4 3 3 2 3" xfId="50441"/>
    <cellStyle name="SAPBEXstdItemX 4 3 3 2 3 2" xfId="50442"/>
    <cellStyle name="SAPBEXstdItemX 4 3 3 2 4" xfId="50443"/>
    <cellStyle name="SAPBEXstdItemX 4 3 3 3" xfId="50444"/>
    <cellStyle name="SAPBEXstdItemX 4 3 3 3 2" xfId="50445"/>
    <cellStyle name="SAPBEXstdItemX 4 3 3 3 2 2" xfId="50446"/>
    <cellStyle name="SAPBEXstdItemX 4 3 3 3 3" xfId="50447"/>
    <cellStyle name="SAPBEXstdItemX 4 3 3 4" xfId="50448"/>
    <cellStyle name="SAPBEXstdItemX 4 3 3 4 2" xfId="50449"/>
    <cellStyle name="SAPBEXstdItemX 4 3 3 5" xfId="50450"/>
    <cellStyle name="SAPBEXstdItemX 4 3 4" xfId="50451"/>
    <cellStyle name="SAPBEXstdItemX 4 3 4 2" xfId="50452"/>
    <cellStyle name="SAPBEXstdItemX 4 3 4 2 2" xfId="50453"/>
    <cellStyle name="SAPBEXstdItemX 4 3 4 3" xfId="50454"/>
    <cellStyle name="SAPBEXstdItemX 4 3 5" xfId="50455"/>
    <cellStyle name="SAPBEXstdItemX 4 3 5 2" xfId="50456"/>
    <cellStyle name="SAPBEXstdItemX 4 3 5 2 2" xfId="50457"/>
    <cellStyle name="SAPBEXstdItemX 4 3 5 3" xfId="50458"/>
    <cellStyle name="SAPBEXstdItemX 4 3 6" xfId="50459"/>
    <cellStyle name="SAPBEXstdItemX 4 3 6 2" xfId="50460"/>
    <cellStyle name="SAPBEXstdItemX 4 3 6 2 2" xfId="50461"/>
    <cellStyle name="SAPBEXstdItemX 4 3 6 3" xfId="50462"/>
    <cellStyle name="SAPBEXstdItemX 4 3 7" xfId="50463"/>
    <cellStyle name="SAPBEXstdItemX 4 3 7 2" xfId="50464"/>
    <cellStyle name="SAPBEXstdItemX 4 3 8" xfId="50465"/>
    <cellStyle name="SAPBEXstdItemX 4 4" xfId="50466"/>
    <cellStyle name="SAPBEXstdItemX 4 4 2" xfId="50467"/>
    <cellStyle name="SAPBEXstdItemX 4 4 2 2" xfId="50468"/>
    <cellStyle name="SAPBEXstdItemX 4 4 2 2 2" xfId="50469"/>
    <cellStyle name="SAPBEXstdItemX 4 4 2 2 2 2" xfId="50470"/>
    <cellStyle name="SAPBEXstdItemX 4 4 2 2 3" xfId="50471"/>
    <cellStyle name="SAPBEXstdItemX 4 4 2 3" xfId="50472"/>
    <cellStyle name="SAPBEXstdItemX 4 4 2 3 2" xfId="50473"/>
    <cellStyle name="SAPBEXstdItemX 4 4 2 4" xfId="50474"/>
    <cellStyle name="SAPBEXstdItemX 4 4 3" xfId="50475"/>
    <cellStyle name="SAPBEXstdItemX 4 4 3 2" xfId="50476"/>
    <cellStyle name="SAPBEXstdItemX 4 4 3 2 2" xfId="50477"/>
    <cellStyle name="SAPBEXstdItemX 4 4 3 3" xfId="50478"/>
    <cellStyle name="SAPBEXstdItemX 4 4 4" xfId="50479"/>
    <cellStyle name="SAPBEXstdItemX 4 4 4 2" xfId="50480"/>
    <cellStyle name="SAPBEXstdItemX 4 4 5" xfId="50481"/>
    <cellStyle name="SAPBEXstdItemX 4 5" xfId="50482"/>
    <cellStyle name="SAPBEXstdItemX 4 5 2" xfId="50483"/>
    <cellStyle name="SAPBEXstdItemX 4 5 2 2" xfId="50484"/>
    <cellStyle name="SAPBEXstdItemX 4 5 3" xfId="50485"/>
    <cellStyle name="SAPBEXstdItemX 4 6" xfId="50486"/>
    <cellStyle name="SAPBEXstdItemX 4 6 2" xfId="50487"/>
    <cellStyle name="SAPBEXstdItemX 4 6 2 2" xfId="50488"/>
    <cellStyle name="SAPBEXstdItemX 4 6 3" xfId="50489"/>
    <cellStyle name="SAPBEXstdItemX 4 7" xfId="50490"/>
    <cellStyle name="SAPBEXstdItemX 4 7 2" xfId="50491"/>
    <cellStyle name="SAPBEXstdItemX 4 7 2 2" xfId="50492"/>
    <cellStyle name="SAPBEXstdItemX 4 7 3" xfId="50493"/>
    <cellStyle name="SAPBEXstdItemX 4 8" xfId="50494"/>
    <cellStyle name="SAPBEXstdItemX 4 8 2" xfId="50495"/>
    <cellStyle name="SAPBEXstdItemX 4 9" xfId="50496"/>
    <cellStyle name="SAPBEXstdItemX 5" xfId="50497"/>
    <cellStyle name="SAPBEXstdItemX 5 2" xfId="50498"/>
    <cellStyle name="SAPBEXstdItemX 5 2 2" xfId="50499"/>
    <cellStyle name="SAPBEXstdItemX 5 2 2 2" xfId="50500"/>
    <cellStyle name="SAPBEXstdItemX 5 2 2 2 2" xfId="50501"/>
    <cellStyle name="SAPBEXstdItemX 5 2 2 3" xfId="50502"/>
    <cellStyle name="SAPBEXstdItemX 5 2 3" xfId="50503"/>
    <cellStyle name="SAPBEXstdItemX 5 2 3 2" xfId="50504"/>
    <cellStyle name="SAPBEXstdItemX 5 2 4" xfId="50505"/>
    <cellStyle name="SAPBEXstdItemX 5 3" xfId="50506"/>
    <cellStyle name="SAPBEXstdItemX 5 3 2" xfId="50507"/>
    <cellStyle name="SAPBEXstdItemX 5 3 2 2" xfId="50508"/>
    <cellStyle name="SAPBEXstdItemX 5 3 3" xfId="50509"/>
    <cellStyle name="SAPBEXstdItemX 5 4" xfId="50510"/>
    <cellStyle name="SAPBEXstdItemX 5 4 2" xfId="50511"/>
    <cellStyle name="SAPBEXstdItemX 5 4 2 2" xfId="50512"/>
    <cellStyle name="SAPBEXstdItemX 5 4 3" xfId="50513"/>
    <cellStyle name="SAPBEXstdItemX 5 5" xfId="50514"/>
    <cellStyle name="SAPBEXstdItemX 5 5 2" xfId="50515"/>
    <cellStyle name="SAPBEXstdItemX 5 5 2 2" xfId="50516"/>
    <cellStyle name="SAPBEXstdItemX 5 5 3" xfId="50517"/>
    <cellStyle name="SAPBEXstdItemX 5 6" xfId="50518"/>
    <cellStyle name="SAPBEXstdItemX 5 6 2" xfId="50519"/>
    <cellStyle name="SAPBEXstdItemX 5 7" xfId="50520"/>
    <cellStyle name="SAPBEXstdItemX 6" xfId="50521"/>
    <cellStyle name="SAPBEXstdItemX 6 2" xfId="50522"/>
    <cellStyle name="SAPBEXstdItemX 6 2 2" xfId="50523"/>
    <cellStyle name="SAPBEXstdItemX 6 3" xfId="50524"/>
    <cellStyle name="SAPBEXstdItemX 6 3 2" xfId="50525"/>
    <cellStyle name="SAPBEXstdItemX 6 3 2 2" xfId="50526"/>
    <cellStyle name="SAPBEXstdItemX 6 3 3" xfId="50527"/>
    <cellStyle name="SAPBEXstdItemX 6 4" xfId="50528"/>
    <cellStyle name="SAPBEXstdItemX 6 4 2" xfId="50529"/>
    <cellStyle name="SAPBEXstdItemX 6 4 2 2" xfId="50530"/>
    <cellStyle name="SAPBEXstdItemX 6 4 3" xfId="50531"/>
    <cellStyle name="SAPBEXstdItemX 6 5" xfId="50532"/>
    <cellStyle name="SAPBEXstdItemX 7" xfId="50533"/>
    <cellStyle name="SAPBEXstdItemX 7 2" xfId="50534"/>
    <cellStyle name="SAPBEXstdItemX 7 2 2" xfId="50535"/>
    <cellStyle name="SAPBEXstdItemX 7 2 2 2" xfId="50536"/>
    <cellStyle name="SAPBEXstdItemX 7 2 3" xfId="50537"/>
    <cellStyle name="SAPBEXstdItemX 7 2 3 2" xfId="50538"/>
    <cellStyle name="SAPBEXstdItemX 7 2 3 2 2" xfId="50539"/>
    <cellStyle name="SAPBEXstdItemX 7 2 3 3" xfId="50540"/>
    <cellStyle name="SAPBEXstdItemX 7 2 4" xfId="50541"/>
    <cellStyle name="SAPBEXstdItemX 7 3" xfId="50542"/>
    <cellStyle name="SAPBEXstdItemX 7 3 2" xfId="50543"/>
    <cellStyle name="SAPBEXstdItemX 7 3 2 2" xfId="50544"/>
    <cellStyle name="SAPBEXstdItemX 7 3 3" xfId="50545"/>
    <cellStyle name="SAPBEXstdItemX 7 4" xfId="50546"/>
    <cellStyle name="SAPBEXstdItemX 7 4 2" xfId="50547"/>
    <cellStyle name="SAPBEXstdItemX 7 4 2 2" xfId="50548"/>
    <cellStyle name="SAPBEXstdItemX 7 4 3" xfId="50549"/>
    <cellStyle name="SAPBEXstdItemX 7 5" xfId="50550"/>
    <cellStyle name="SAPBEXstdItemX 7 5 2" xfId="50551"/>
    <cellStyle name="SAPBEXstdItemX 7 5 2 2" xfId="50552"/>
    <cellStyle name="SAPBEXstdItemX 7 5 3" xfId="50553"/>
    <cellStyle name="SAPBEXstdItemX 7 6" xfId="50554"/>
    <cellStyle name="SAPBEXstdItemX 8" xfId="50555"/>
    <cellStyle name="SAPBEXstdItemX 8 2" xfId="50556"/>
    <cellStyle name="SAPBEXstdItemX 8 2 2" xfId="50557"/>
    <cellStyle name="SAPBEXstdItemX 8 3" xfId="50558"/>
    <cellStyle name="SAPBEXstdItemX 9" xfId="50559"/>
    <cellStyle name="SAPBEXstdItemX 9 2" xfId="50560"/>
    <cellStyle name="SAPBEXstdItemX 9 2 2" xfId="50561"/>
    <cellStyle name="SAPBEXstdItemX 9 3" xfId="50562"/>
    <cellStyle name="SAPBEXtitle" xfId="250"/>
    <cellStyle name="SAPBEXtitle 10" xfId="50563"/>
    <cellStyle name="SAPBEXtitle 10 2" xfId="50564"/>
    <cellStyle name="SAPBEXtitle 11" xfId="50565"/>
    <cellStyle name="SAPBEXtitle 11 2" xfId="50566"/>
    <cellStyle name="SAPBEXtitle 12" xfId="50567"/>
    <cellStyle name="SAPBEXtitle 2" xfId="50568"/>
    <cellStyle name="SAPBEXtitle 2 2" xfId="50569"/>
    <cellStyle name="SAPBEXtitle 2 2 2" xfId="50570"/>
    <cellStyle name="SAPBEXtitle 2 2 2 2" xfId="50571"/>
    <cellStyle name="SAPBEXtitle 2 2 2 2 2" xfId="50572"/>
    <cellStyle name="SAPBEXtitle 2 2 2 2 2 2" xfId="50573"/>
    <cellStyle name="SAPBEXtitle 2 2 2 2 3" xfId="50574"/>
    <cellStyle name="SAPBEXtitle 2 2 2 3" xfId="50575"/>
    <cellStyle name="SAPBEXtitle 2 2 2 3 2" xfId="50576"/>
    <cellStyle name="SAPBEXtitle 2 2 2 4" xfId="50577"/>
    <cellStyle name="SAPBEXtitle 2 2 3" xfId="50578"/>
    <cellStyle name="SAPBEXtitle 2 2 3 2" xfId="50579"/>
    <cellStyle name="SAPBEXtitle 2 2 3 2 2" xfId="50580"/>
    <cellStyle name="SAPBEXtitle 2 2 3 3" xfId="50581"/>
    <cellStyle name="SAPBEXtitle 2 2 4" xfId="50582"/>
    <cellStyle name="SAPBEXtitle 2 2 4 2" xfId="50583"/>
    <cellStyle name="SAPBEXtitle 2 2 4 2 2" xfId="50584"/>
    <cellStyle name="SAPBEXtitle 2 2 4 3" xfId="50585"/>
    <cellStyle name="SAPBEXtitle 2 2 5" xfId="50586"/>
    <cellStyle name="SAPBEXtitle 2 2 5 2" xfId="50587"/>
    <cellStyle name="SAPBEXtitle 2 2 6" xfId="50588"/>
    <cellStyle name="SAPBEXtitle 2 3" xfId="50589"/>
    <cellStyle name="SAPBEXtitle 2 4" xfId="50590"/>
    <cellStyle name="SAPBEXtitle 2 4 2" xfId="50591"/>
    <cellStyle name="SAPBEXtitle 2 4 2 2" xfId="50592"/>
    <cellStyle name="SAPBEXtitle 2 4 3" xfId="50593"/>
    <cellStyle name="SAPBEXtitle 2 5" xfId="50594"/>
    <cellStyle name="SAPBEXtitle 2 5 2" xfId="50595"/>
    <cellStyle name="SAPBEXtitle 2 5 2 2" xfId="50596"/>
    <cellStyle name="SAPBEXtitle 2 5 3" xfId="50597"/>
    <cellStyle name="SAPBEXtitle 3" xfId="50598"/>
    <cellStyle name="SAPBEXtitle 3 2" xfId="50599"/>
    <cellStyle name="SAPBEXtitle 3 2 2" xfId="50600"/>
    <cellStyle name="SAPBEXtitle 3 3" xfId="50601"/>
    <cellStyle name="SAPBEXtitle 3 3 2" xfId="50602"/>
    <cellStyle name="SAPBEXtitle 3 3 2 2" xfId="50603"/>
    <cellStyle name="SAPBEXtitle 3 3 3" xfId="50604"/>
    <cellStyle name="SAPBEXtitle 3 4" xfId="50605"/>
    <cellStyle name="SAPBEXtitle 3 4 2" xfId="50606"/>
    <cellStyle name="SAPBEXtitle 3 4 2 2" xfId="50607"/>
    <cellStyle name="SAPBEXtitle 3 4 3" xfId="50608"/>
    <cellStyle name="SAPBEXtitle 3 5" xfId="50609"/>
    <cellStyle name="SAPBEXtitle 4" xfId="50610"/>
    <cellStyle name="SAPBEXtitle 4 2" xfId="50611"/>
    <cellStyle name="SAPBEXtitle 4 2 2" xfId="50612"/>
    <cellStyle name="SAPBEXtitle 4 2 2 2" xfId="50613"/>
    <cellStyle name="SAPBEXtitle 4 2 3" xfId="50614"/>
    <cellStyle name="SAPBEXtitle 4 2 3 2" xfId="50615"/>
    <cellStyle name="SAPBEXtitle 4 2 3 2 2" xfId="50616"/>
    <cellStyle name="SAPBEXtitle 4 2 3 3" xfId="50617"/>
    <cellStyle name="SAPBEXtitle 4 2 4" xfId="50618"/>
    <cellStyle name="SAPBEXtitle 4 3" xfId="50619"/>
    <cellStyle name="SAPBEXtitle 4 3 2" xfId="50620"/>
    <cellStyle name="SAPBEXtitle 4 3 2 2" xfId="50621"/>
    <cellStyle name="SAPBEXtitle 4 3 3" xfId="50622"/>
    <cellStyle name="SAPBEXtitle 4 4" xfId="50623"/>
    <cellStyle name="SAPBEXtitle 4 4 2" xfId="50624"/>
    <cellStyle name="SAPBEXtitle 4 4 2 2" xfId="50625"/>
    <cellStyle name="SAPBEXtitle 4 4 3" xfId="50626"/>
    <cellStyle name="SAPBEXtitle 4 5" xfId="50627"/>
    <cellStyle name="SAPBEXtitle 4 5 2" xfId="50628"/>
    <cellStyle name="SAPBEXtitle 4 5 2 2" xfId="50629"/>
    <cellStyle name="SAPBEXtitle 4 5 3" xfId="50630"/>
    <cellStyle name="SAPBEXtitle 4 6" xfId="50631"/>
    <cellStyle name="SAPBEXtitle 5" xfId="50632"/>
    <cellStyle name="SAPBEXtitle 5 2" xfId="50633"/>
    <cellStyle name="SAPBEXtitle 5 2 2" xfId="50634"/>
    <cellStyle name="SAPBEXtitle 5 3" xfId="50635"/>
    <cellStyle name="SAPBEXtitle 6" xfId="50636"/>
    <cellStyle name="SAPBEXtitle 6 2" xfId="50637"/>
    <cellStyle name="SAPBEXtitle 6 2 2" xfId="50638"/>
    <cellStyle name="SAPBEXtitle 6 3" xfId="50639"/>
    <cellStyle name="SAPBEXtitle 7" xfId="50640"/>
    <cellStyle name="SAPBEXtitle 7 2" xfId="50641"/>
    <cellStyle name="SAPBEXtitle 7 2 2" xfId="50642"/>
    <cellStyle name="SAPBEXtitle 7 3" xfId="50643"/>
    <cellStyle name="SAPBEXtitle 8" xfId="50644"/>
    <cellStyle name="SAPBEXtitle 8 2" xfId="50645"/>
    <cellStyle name="SAPBEXtitle 9" xfId="50646"/>
    <cellStyle name="SAPBEXtitle 9 2" xfId="50647"/>
    <cellStyle name="SAPBEXunassignedItem" xfId="263"/>
    <cellStyle name="SAPBEXunassignedItem 10" xfId="50648"/>
    <cellStyle name="SAPBEXunassignedItem 11" xfId="50649"/>
    <cellStyle name="SAPBEXunassignedItem 2" xfId="50650"/>
    <cellStyle name="SAPBEXunassignedItem 2 2" xfId="50651"/>
    <cellStyle name="SAPBEXunassignedItem 2 2 2" xfId="50652"/>
    <cellStyle name="SAPBEXunassignedItem 2 2 2 2" xfId="50653"/>
    <cellStyle name="SAPBEXunassignedItem 2 2 3" xfId="50654"/>
    <cellStyle name="SAPBEXunassignedItem 2 2 3 2" xfId="50655"/>
    <cellStyle name="SAPBEXunassignedItem 2 2 3 2 2" xfId="50656"/>
    <cellStyle name="SAPBEXunassignedItem 2 2 3 3" xfId="50657"/>
    <cellStyle name="SAPBEXunassignedItem 2 2 4" xfId="50658"/>
    <cellStyle name="SAPBEXunassignedItem 2 2 4 2" xfId="50659"/>
    <cellStyle name="SAPBEXunassignedItem 2 2 4 2 2" xfId="50660"/>
    <cellStyle name="SAPBEXunassignedItem 2 2 4 3" xfId="50661"/>
    <cellStyle name="SAPBEXunassignedItem 2 2 5" xfId="50662"/>
    <cellStyle name="SAPBEXunassignedItem 2 3" xfId="50663"/>
    <cellStyle name="SAPBEXunassignedItem 2 3 2" xfId="50664"/>
    <cellStyle name="SAPBEXunassignedItem 2 3 2 2" xfId="50665"/>
    <cellStyle name="SAPBEXunassignedItem 2 3 2 2 2" xfId="50666"/>
    <cellStyle name="SAPBEXunassignedItem 2 3 2 3" xfId="50667"/>
    <cellStyle name="SAPBEXunassignedItem 2 3 2 3 2" xfId="50668"/>
    <cellStyle name="SAPBEXunassignedItem 2 3 2 3 2 2" xfId="50669"/>
    <cellStyle name="SAPBEXunassignedItem 2 3 2 3 3" xfId="50670"/>
    <cellStyle name="SAPBEXunassignedItem 2 3 2 4" xfId="50671"/>
    <cellStyle name="SAPBEXunassignedItem 2 3 3" xfId="50672"/>
    <cellStyle name="SAPBEXunassignedItem 2 3 3 2" xfId="50673"/>
    <cellStyle name="SAPBEXunassignedItem 2 3 3 2 2" xfId="50674"/>
    <cellStyle name="SAPBEXunassignedItem 2 3 3 3" xfId="50675"/>
    <cellStyle name="SAPBEXunassignedItem 2 3 4" xfId="50676"/>
    <cellStyle name="SAPBEXunassignedItem 2 3 4 2" xfId="50677"/>
    <cellStyle name="SAPBEXunassignedItem 2 3 4 2 2" xfId="50678"/>
    <cellStyle name="SAPBEXunassignedItem 2 3 4 3" xfId="50679"/>
    <cellStyle name="SAPBEXunassignedItem 2 3 5" xfId="50680"/>
    <cellStyle name="SAPBEXunassignedItem 2 3 5 2" xfId="50681"/>
    <cellStyle name="SAPBEXunassignedItem 2 3 5 2 2" xfId="50682"/>
    <cellStyle name="SAPBEXunassignedItem 2 3 5 3" xfId="50683"/>
    <cellStyle name="SAPBEXunassignedItem 2 3 6" xfId="50684"/>
    <cellStyle name="SAPBEXunassignedItem 2 4" xfId="50685"/>
    <cellStyle name="SAPBEXunassignedItem 2 4 2" xfId="50686"/>
    <cellStyle name="SAPBEXunassignedItem 2 4 2 2" xfId="50687"/>
    <cellStyle name="SAPBEXunassignedItem 2 4 3" xfId="50688"/>
    <cellStyle name="SAPBEXunassignedItem 2 5" xfId="50689"/>
    <cellStyle name="SAPBEXunassignedItem 2 5 2" xfId="50690"/>
    <cellStyle name="SAPBEXunassignedItem 2 5 2 2" xfId="50691"/>
    <cellStyle name="SAPBEXunassignedItem 2 5 3" xfId="50692"/>
    <cellStyle name="SAPBEXunassignedItem 2 6" xfId="50693"/>
    <cellStyle name="SAPBEXunassignedItem 2 6 2" xfId="50694"/>
    <cellStyle name="SAPBEXunassignedItem 2 6 2 2" xfId="50695"/>
    <cellStyle name="SAPBEXunassignedItem 2 6 3" xfId="50696"/>
    <cellStyle name="SAPBEXunassignedItem 2 7" xfId="50697"/>
    <cellStyle name="SAPBEXunassignedItem 3" xfId="50698"/>
    <cellStyle name="SAPBEXunassignedItem 3 2" xfId="50699"/>
    <cellStyle name="SAPBEXunassignedItem 3 2 2" xfId="50700"/>
    <cellStyle name="SAPBEXunassignedItem 3 2 2 2" xfId="50701"/>
    <cellStyle name="SAPBEXunassignedItem 3 2 3" xfId="50702"/>
    <cellStyle name="SAPBEXunassignedItem 3 2 3 2" xfId="50703"/>
    <cellStyle name="SAPBEXunassignedItem 3 2 3 2 2" xfId="50704"/>
    <cellStyle name="SAPBEXunassignedItem 3 2 3 3" xfId="50705"/>
    <cellStyle name="SAPBEXunassignedItem 3 2 4" xfId="50706"/>
    <cellStyle name="SAPBEXunassignedItem 3 2 4 2" xfId="50707"/>
    <cellStyle name="SAPBEXunassignedItem 3 2 4 2 2" xfId="50708"/>
    <cellStyle name="SAPBEXunassignedItem 3 2 4 3" xfId="50709"/>
    <cellStyle name="SAPBEXunassignedItem 3 2 5" xfId="50710"/>
    <cellStyle name="SAPBEXunassignedItem 3 3" xfId="50711"/>
    <cellStyle name="SAPBEXunassignedItem 3 3 2" xfId="50712"/>
    <cellStyle name="SAPBEXunassignedItem 3 3 2 2" xfId="50713"/>
    <cellStyle name="SAPBEXunassignedItem 3 3 3" xfId="50714"/>
    <cellStyle name="SAPBEXunassignedItem 3 4" xfId="50715"/>
    <cellStyle name="SAPBEXunassignedItem 3 4 2" xfId="50716"/>
    <cellStyle name="SAPBEXunassignedItem 3 4 2 2" xfId="50717"/>
    <cellStyle name="SAPBEXunassignedItem 3 4 3" xfId="50718"/>
    <cellStyle name="SAPBEXunassignedItem 3 5" xfId="50719"/>
    <cellStyle name="SAPBEXunassignedItem 3 5 2" xfId="50720"/>
    <cellStyle name="SAPBEXunassignedItem 3 5 2 2" xfId="50721"/>
    <cellStyle name="SAPBEXunassignedItem 3 5 3" xfId="50722"/>
    <cellStyle name="SAPBEXunassignedItem 3 6" xfId="50723"/>
    <cellStyle name="SAPBEXunassignedItem 4" xfId="50724"/>
    <cellStyle name="SAPBEXunassignedItem 4 2" xfId="50725"/>
    <cellStyle name="SAPBEXunassignedItem 4 2 2" xfId="50726"/>
    <cellStyle name="SAPBEXunassignedItem 4 3" xfId="50727"/>
    <cellStyle name="SAPBEXunassignedItem 4 3 2" xfId="50728"/>
    <cellStyle name="SAPBEXunassignedItem 4 3 2 2" xfId="50729"/>
    <cellStyle name="SAPBEXunassignedItem 4 3 3" xfId="50730"/>
    <cellStyle name="SAPBEXunassignedItem 4 4" xfId="50731"/>
    <cellStyle name="SAPBEXunassignedItem 4 4 2" xfId="50732"/>
    <cellStyle name="SAPBEXunassignedItem 4 4 2 2" xfId="50733"/>
    <cellStyle name="SAPBEXunassignedItem 4 4 3" xfId="50734"/>
    <cellStyle name="SAPBEXunassignedItem 4 5" xfId="50735"/>
    <cellStyle name="SAPBEXunassignedItem 5" xfId="50736"/>
    <cellStyle name="SAPBEXunassignedItem 5 2" xfId="50737"/>
    <cellStyle name="SAPBEXunassignedItem 5 2 2" xfId="50738"/>
    <cellStyle name="SAPBEXunassignedItem 5 3" xfId="50739"/>
    <cellStyle name="SAPBEXunassignedItem 6" xfId="50740"/>
    <cellStyle name="SAPBEXunassignedItem 6 2" xfId="50741"/>
    <cellStyle name="SAPBEXunassignedItem 6 2 2" xfId="50742"/>
    <cellStyle name="SAPBEXunassignedItem 6 3" xfId="50743"/>
    <cellStyle name="SAPBEXunassignedItem 7" xfId="50744"/>
    <cellStyle name="SAPBEXunassignedItem 7 2" xfId="50745"/>
    <cellStyle name="SAPBEXunassignedItem 7 2 2" xfId="50746"/>
    <cellStyle name="SAPBEXunassignedItem 7 3" xfId="50747"/>
    <cellStyle name="SAPBEXunassignedItem 8" xfId="50748"/>
    <cellStyle name="SAPBEXunassignedItem 8 2" xfId="50749"/>
    <cellStyle name="SAPBEXunassignedItem 9" xfId="50750"/>
    <cellStyle name="SAPBEXunassignedItem 9 2" xfId="50751"/>
    <cellStyle name="SAPBEXundefined" xfId="251"/>
    <cellStyle name="SAPBEXundefined 10" xfId="50752"/>
    <cellStyle name="SAPBEXundefined 10 2" xfId="50753"/>
    <cellStyle name="SAPBEXundefined 11" xfId="50754"/>
    <cellStyle name="SAPBEXundefined 11 2" xfId="50755"/>
    <cellStyle name="SAPBEXundefined 12" xfId="50756"/>
    <cellStyle name="SAPBEXundefined 13" xfId="50757"/>
    <cellStyle name="SAPBEXundefined 2" xfId="50758"/>
    <cellStyle name="SAPBEXundefined 2 2" xfId="50759"/>
    <cellStyle name="SAPBEXundefined 2 2 2" xfId="50760"/>
    <cellStyle name="SAPBEXundefined 2 2 2 2" xfId="50761"/>
    <cellStyle name="SAPBEXundefined 2 2 2 2 2" xfId="50762"/>
    <cellStyle name="SAPBEXundefined 2 2 2 2 2 2" xfId="50763"/>
    <cellStyle name="SAPBEXundefined 2 2 2 2 3" xfId="50764"/>
    <cellStyle name="SAPBEXundefined 2 2 2 3" xfId="50765"/>
    <cellStyle name="SAPBEXundefined 2 2 2 3 2" xfId="50766"/>
    <cellStyle name="SAPBEXundefined 2 2 2 4" xfId="50767"/>
    <cellStyle name="SAPBEXundefined 2 2 3" xfId="50768"/>
    <cellStyle name="SAPBEXundefined 2 2 3 2" xfId="50769"/>
    <cellStyle name="SAPBEXundefined 2 2 3 2 2" xfId="50770"/>
    <cellStyle name="SAPBEXundefined 2 2 3 3" xfId="50771"/>
    <cellStyle name="SAPBEXundefined 2 2 4" xfId="50772"/>
    <cellStyle name="SAPBEXundefined 2 2 4 2" xfId="50773"/>
    <cellStyle name="SAPBEXundefined 2 2 4 2 2" xfId="50774"/>
    <cellStyle name="SAPBEXundefined 2 2 4 3" xfId="50775"/>
    <cellStyle name="SAPBEXundefined 2 2 5" xfId="50776"/>
    <cellStyle name="SAPBEXundefined 2 2 5 2" xfId="50777"/>
    <cellStyle name="SAPBEXundefined 2 2 6" xfId="50778"/>
    <cellStyle name="SAPBEXundefined 2 3" xfId="50779"/>
    <cellStyle name="SAPBEXundefined 2 3 2" xfId="50780"/>
    <cellStyle name="SAPBEXundefined 2 4" xfId="50781"/>
    <cellStyle name="SAPBEXundefined 2 4 2" xfId="50782"/>
    <cellStyle name="SAPBEXundefined 2 4 2 2" xfId="50783"/>
    <cellStyle name="SAPBEXundefined 2 4 3" xfId="50784"/>
    <cellStyle name="SAPBEXundefined 2 5" xfId="50785"/>
    <cellStyle name="SAPBEXundefined 2 5 2" xfId="50786"/>
    <cellStyle name="SAPBEXundefined 2 5 2 2" xfId="50787"/>
    <cellStyle name="SAPBEXundefined 2 5 3" xfId="50788"/>
    <cellStyle name="SAPBEXundefined 2 6" xfId="50789"/>
    <cellStyle name="SAPBEXundefined 3" xfId="50790"/>
    <cellStyle name="SAPBEXundefined 3 2" xfId="50791"/>
    <cellStyle name="SAPBEXundefined 3 2 2" xfId="50792"/>
    <cellStyle name="SAPBEXundefined 3 3" xfId="50793"/>
    <cellStyle name="SAPBEXundefined 3 3 2" xfId="50794"/>
    <cellStyle name="SAPBEXundefined 3 3 2 2" xfId="50795"/>
    <cellStyle name="SAPBEXundefined 3 3 3" xfId="50796"/>
    <cellStyle name="SAPBEXundefined 3 4" xfId="50797"/>
    <cellStyle name="SAPBEXundefined 3 4 2" xfId="50798"/>
    <cellStyle name="SAPBEXundefined 3 4 2 2" xfId="50799"/>
    <cellStyle name="SAPBEXundefined 3 4 3" xfId="50800"/>
    <cellStyle name="SAPBEXundefined 3 5" xfId="50801"/>
    <cellStyle name="SAPBEXundefined 4" xfId="50802"/>
    <cellStyle name="SAPBEXundefined 4 2" xfId="50803"/>
    <cellStyle name="SAPBEXundefined 4 2 2" xfId="50804"/>
    <cellStyle name="SAPBEXundefined 4 2 2 2" xfId="50805"/>
    <cellStyle name="SAPBEXundefined 4 2 3" xfId="50806"/>
    <cellStyle name="SAPBEXundefined 4 2 3 2" xfId="50807"/>
    <cellStyle name="SAPBEXundefined 4 2 3 2 2" xfId="50808"/>
    <cellStyle name="SAPBEXundefined 4 2 3 3" xfId="50809"/>
    <cellStyle name="SAPBEXundefined 4 2 4" xfId="50810"/>
    <cellStyle name="SAPBEXundefined 4 3" xfId="50811"/>
    <cellStyle name="SAPBEXundefined 4 3 2" xfId="50812"/>
    <cellStyle name="SAPBEXundefined 4 3 2 2" xfId="50813"/>
    <cellStyle name="SAPBEXundefined 4 3 3" xfId="50814"/>
    <cellStyle name="SAPBEXundefined 4 4" xfId="50815"/>
    <cellStyle name="SAPBEXundefined 4 4 2" xfId="50816"/>
    <cellStyle name="SAPBEXundefined 4 4 2 2" xfId="50817"/>
    <cellStyle name="SAPBEXundefined 4 4 3" xfId="50818"/>
    <cellStyle name="SAPBEXundefined 4 5" xfId="50819"/>
    <cellStyle name="SAPBEXundefined 4 5 2" xfId="50820"/>
    <cellStyle name="SAPBEXundefined 4 5 2 2" xfId="50821"/>
    <cellStyle name="SAPBEXundefined 4 5 3" xfId="50822"/>
    <cellStyle name="SAPBEXundefined 4 6" xfId="50823"/>
    <cellStyle name="SAPBEXundefined 5" xfId="50824"/>
    <cellStyle name="SAPBEXundefined 5 2" xfId="50825"/>
    <cellStyle name="SAPBEXundefined 5 2 2" xfId="50826"/>
    <cellStyle name="SAPBEXundefined 5 3" xfId="50827"/>
    <cellStyle name="SAPBEXundefined 6" xfId="50828"/>
    <cellStyle name="SAPBEXundefined 6 2" xfId="50829"/>
    <cellStyle name="SAPBEXundefined 6 2 2" xfId="50830"/>
    <cellStyle name="SAPBEXundefined 6 3" xfId="50831"/>
    <cellStyle name="SAPBEXundefined 7" xfId="50832"/>
    <cellStyle name="SAPBEXundefined 7 2" xfId="50833"/>
    <cellStyle name="SAPBEXundefined 7 2 2" xfId="50834"/>
    <cellStyle name="SAPBEXundefined 7 3" xfId="50835"/>
    <cellStyle name="SAPBEXundefined 8" xfId="50836"/>
    <cellStyle name="SAPBEXundefined 8 2" xfId="50837"/>
    <cellStyle name="SAPBEXundefined 9" xfId="50838"/>
    <cellStyle name="SAPBEXundefined 9 2" xfId="50839"/>
    <cellStyle name="SHADEDSTORES" xfId="50840"/>
    <cellStyle name="SHADEDSTORES 10" xfId="50841"/>
    <cellStyle name="SHADEDSTORES 10 2" xfId="50842"/>
    <cellStyle name="SHADEDSTORES 10 2 2" xfId="50843"/>
    <cellStyle name="SHADEDSTORES 10 2 2 2" xfId="50844"/>
    <cellStyle name="SHADEDSTORES 10 2 2 2 2" xfId="50845"/>
    <cellStyle name="SHADEDSTORES 10 2 2 2 3" xfId="50846"/>
    <cellStyle name="SHADEDSTORES 10 2 2 3" xfId="50847"/>
    <cellStyle name="SHADEDSTORES 10 2 3" xfId="50848"/>
    <cellStyle name="SHADEDSTORES 10 3" xfId="50849"/>
    <cellStyle name="SHADEDSTORES 10 3 2" xfId="50850"/>
    <cellStyle name="SHADEDSTORES 10 3 2 2" xfId="50851"/>
    <cellStyle name="SHADEDSTORES 10 3 2 2 2" xfId="50852"/>
    <cellStyle name="SHADEDSTORES 10 3 2 2 3" xfId="50853"/>
    <cellStyle name="SHADEDSTORES 10 3 2 3" xfId="50854"/>
    <cellStyle name="SHADEDSTORES 10 3 3" xfId="50855"/>
    <cellStyle name="SHADEDSTORES 10 3 3 2" xfId="50856"/>
    <cellStyle name="SHADEDSTORES 10 3 3 3" xfId="50857"/>
    <cellStyle name="SHADEDSTORES 10 3 4" xfId="50858"/>
    <cellStyle name="SHADEDSTORES 10 4" xfId="50859"/>
    <cellStyle name="SHADEDSTORES 10 4 2" xfId="50860"/>
    <cellStyle name="SHADEDSTORES 10 4 2 2" xfId="50861"/>
    <cellStyle name="SHADEDSTORES 10 4 2 3" xfId="50862"/>
    <cellStyle name="SHADEDSTORES 10 4 3" xfId="50863"/>
    <cellStyle name="SHADEDSTORES 10 5" xfId="50864"/>
    <cellStyle name="SHADEDSTORES 10 5 2" xfId="50865"/>
    <cellStyle name="SHADEDSTORES 10 5 3" xfId="50866"/>
    <cellStyle name="SHADEDSTORES 10 6" xfId="50867"/>
    <cellStyle name="SHADEDSTORES 11" xfId="50868"/>
    <cellStyle name="SHADEDSTORES 2" xfId="50869"/>
    <cellStyle name="SHADEDSTORES 2 2" xfId="50870"/>
    <cellStyle name="SHADEDSTORES 2 2 2" xfId="50871"/>
    <cellStyle name="SHADEDSTORES 2 2 2 2" xfId="50872"/>
    <cellStyle name="SHADEDSTORES 2 2 2 2 2" xfId="50873"/>
    <cellStyle name="SHADEDSTORES 2 2 2 2 2 2" xfId="50874"/>
    <cellStyle name="SHADEDSTORES 2 2 2 2 2 2 2" xfId="50875"/>
    <cellStyle name="SHADEDSTORES 2 2 2 2 2 2 2 2" xfId="50876"/>
    <cellStyle name="SHADEDSTORES 2 2 2 2 2 2 2 3" xfId="50877"/>
    <cellStyle name="SHADEDSTORES 2 2 2 2 2 2 3" xfId="50878"/>
    <cellStyle name="SHADEDSTORES 2 2 2 2 2 3" xfId="50879"/>
    <cellStyle name="SHADEDSTORES 2 2 2 2 3" xfId="50880"/>
    <cellStyle name="SHADEDSTORES 2 2 2 2 3 2" xfId="50881"/>
    <cellStyle name="SHADEDSTORES 2 2 2 2 3 2 2" xfId="50882"/>
    <cellStyle name="SHADEDSTORES 2 2 2 2 3 2 2 2" xfId="50883"/>
    <cellStyle name="SHADEDSTORES 2 2 2 2 3 2 2 3" xfId="50884"/>
    <cellStyle name="SHADEDSTORES 2 2 2 2 3 2 3" xfId="50885"/>
    <cellStyle name="SHADEDSTORES 2 2 2 2 3 3" xfId="50886"/>
    <cellStyle name="SHADEDSTORES 2 2 2 2 3 3 2" xfId="50887"/>
    <cellStyle name="SHADEDSTORES 2 2 2 2 3 3 3" xfId="50888"/>
    <cellStyle name="SHADEDSTORES 2 2 2 2 3 4" xfId="50889"/>
    <cellStyle name="SHADEDSTORES 2 2 2 2 4" xfId="50890"/>
    <cellStyle name="SHADEDSTORES 2 2 2 2 4 2" xfId="50891"/>
    <cellStyle name="SHADEDSTORES 2 2 2 2 4 2 2" xfId="50892"/>
    <cellStyle name="SHADEDSTORES 2 2 2 2 4 2 3" xfId="50893"/>
    <cellStyle name="SHADEDSTORES 2 2 2 2 4 3" xfId="50894"/>
    <cellStyle name="SHADEDSTORES 2 2 2 2 5" xfId="50895"/>
    <cellStyle name="SHADEDSTORES 2 2 2 2 5 2" xfId="50896"/>
    <cellStyle name="SHADEDSTORES 2 2 2 2 5 3" xfId="50897"/>
    <cellStyle name="SHADEDSTORES 2 2 2 2 6" xfId="50898"/>
    <cellStyle name="SHADEDSTORES 2 2 2 3" xfId="50899"/>
    <cellStyle name="SHADEDSTORES 2 2 3" xfId="50900"/>
    <cellStyle name="SHADEDSTORES 2 2 3 2" xfId="50901"/>
    <cellStyle name="SHADEDSTORES 2 2 3 2 2" xfId="50902"/>
    <cellStyle name="SHADEDSTORES 2 2 3 3" xfId="50903"/>
    <cellStyle name="SHADEDSTORES 2 2 4" xfId="50904"/>
    <cellStyle name="SHADEDSTORES 2 2 4 2" xfId="50905"/>
    <cellStyle name="SHADEDSTORES 2 2 4 2 2" xfId="50906"/>
    <cellStyle name="SHADEDSTORES 2 2 4 3" xfId="50907"/>
    <cellStyle name="SHADEDSTORES 2 2 5" xfId="50908"/>
    <cellStyle name="SHADEDSTORES 2 2 5 2" xfId="50909"/>
    <cellStyle name="SHADEDSTORES 2 2 5 2 2" xfId="50910"/>
    <cellStyle name="SHADEDSTORES 2 2 5 2 2 2" xfId="50911"/>
    <cellStyle name="SHADEDSTORES 2 2 5 2 3" xfId="50912"/>
    <cellStyle name="SHADEDSTORES 2 2 5 3" xfId="50913"/>
    <cellStyle name="SHADEDSTORES 2 2 5 3 2" xfId="50914"/>
    <cellStyle name="SHADEDSTORES 2 2 5 4" xfId="50915"/>
    <cellStyle name="SHADEDSTORES 2 2 6" xfId="50916"/>
    <cellStyle name="SHADEDSTORES 2 3" xfId="50917"/>
    <cellStyle name="SHADEDSTORES 2 3 10" xfId="50918"/>
    <cellStyle name="SHADEDSTORES 2 3 2" xfId="50919"/>
    <cellStyle name="SHADEDSTORES 2 3 2 2" xfId="50920"/>
    <cellStyle name="SHADEDSTORES 2 3 2 2 2" xfId="50921"/>
    <cellStyle name="SHADEDSTORES 2 3 2 2 2 2" xfId="50922"/>
    <cellStyle name="SHADEDSTORES 2 3 2 2 2 2 2" xfId="50923"/>
    <cellStyle name="SHADEDSTORES 2 3 2 2 2 2 2 2" xfId="50924"/>
    <cellStyle name="SHADEDSTORES 2 3 2 2 2 2 3" xfId="50925"/>
    <cellStyle name="SHADEDSTORES 2 3 2 2 2 3" xfId="50926"/>
    <cellStyle name="SHADEDSTORES 2 3 2 2 2 3 2" xfId="50927"/>
    <cellStyle name="SHADEDSTORES 2 3 2 2 2 4" xfId="50928"/>
    <cellStyle name="SHADEDSTORES 2 3 2 2 3" xfId="50929"/>
    <cellStyle name="SHADEDSTORES 2 3 2 2 3 2" xfId="50930"/>
    <cellStyle name="SHADEDSTORES 2 3 2 2 3 2 2" xfId="50931"/>
    <cellStyle name="SHADEDSTORES 2 3 2 2 3 3" xfId="50932"/>
    <cellStyle name="SHADEDSTORES 2 3 2 2 3 3 2" xfId="50933"/>
    <cellStyle name="SHADEDSTORES 2 3 2 2 3 4" xfId="50934"/>
    <cellStyle name="SHADEDSTORES 2 3 2 2 4" xfId="50935"/>
    <cellStyle name="SHADEDSTORES 2 3 2 2 4 2" xfId="50936"/>
    <cellStyle name="SHADEDSTORES 2 3 2 2 5" xfId="50937"/>
    <cellStyle name="SHADEDSTORES 2 3 2 2 5 2" xfId="50938"/>
    <cellStyle name="SHADEDSTORES 2 3 2 2 6" xfId="50939"/>
    <cellStyle name="SHADEDSTORES 2 3 2 3" xfId="50940"/>
    <cellStyle name="SHADEDSTORES 2 3 2 3 2" xfId="50941"/>
    <cellStyle name="SHADEDSTORES 2 3 2 3 2 2" xfId="50942"/>
    <cellStyle name="SHADEDSTORES 2 3 2 3 3" xfId="50943"/>
    <cellStyle name="SHADEDSTORES 2 3 2 4" xfId="50944"/>
    <cellStyle name="SHADEDSTORES 2 3 2 4 2" xfId="50945"/>
    <cellStyle name="SHADEDSTORES 2 3 2 4 2 2" xfId="50946"/>
    <cellStyle name="SHADEDSTORES 2 3 2 4 2 2 2" xfId="50947"/>
    <cellStyle name="SHADEDSTORES 2 3 2 4 2 3" xfId="50948"/>
    <cellStyle name="SHADEDSTORES 2 3 2 4 3" xfId="50949"/>
    <cellStyle name="SHADEDSTORES 2 3 2 4 3 2" xfId="50950"/>
    <cellStyle name="SHADEDSTORES 2 3 2 4 4" xfId="50951"/>
    <cellStyle name="SHADEDSTORES 2 3 2 5" xfId="50952"/>
    <cellStyle name="SHADEDSTORES 2 3 2 5 2" xfId="50953"/>
    <cellStyle name="SHADEDSTORES 2 3 2 5 2 2" xfId="50954"/>
    <cellStyle name="SHADEDSTORES 2 3 2 5 3" xfId="50955"/>
    <cellStyle name="SHADEDSTORES 2 3 2 5 3 2" xfId="50956"/>
    <cellStyle name="SHADEDSTORES 2 3 2 5 4" xfId="50957"/>
    <cellStyle name="SHADEDSTORES 2 3 2 6" xfId="50958"/>
    <cellStyle name="SHADEDSTORES 2 3 2 6 2" xfId="50959"/>
    <cellStyle name="SHADEDSTORES 2 3 2 7" xfId="50960"/>
    <cellStyle name="SHADEDSTORES 2 3 2 7 2" xfId="50961"/>
    <cellStyle name="SHADEDSTORES 2 3 2 8" xfId="50962"/>
    <cellStyle name="SHADEDSTORES 2 3 3" xfId="50963"/>
    <cellStyle name="SHADEDSTORES 2 3 3 2" xfId="50964"/>
    <cellStyle name="SHADEDSTORES 2 3 3 2 2" xfId="50965"/>
    <cellStyle name="SHADEDSTORES 2 3 3 2 2 2" xfId="50966"/>
    <cellStyle name="SHADEDSTORES 2 3 3 2 2 2 2" xfId="50967"/>
    <cellStyle name="SHADEDSTORES 2 3 3 2 2 2 2 2" xfId="50968"/>
    <cellStyle name="SHADEDSTORES 2 3 3 2 2 2 3" xfId="50969"/>
    <cellStyle name="SHADEDSTORES 2 3 3 2 2 3" xfId="50970"/>
    <cellStyle name="SHADEDSTORES 2 3 3 2 2 3 2" xfId="50971"/>
    <cellStyle name="SHADEDSTORES 2 3 3 2 2 4" xfId="50972"/>
    <cellStyle name="SHADEDSTORES 2 3 3 2 3" xfId="50973"/>
    <cellStyle name="SHADEDSTORES 2 3 3 2 3 2" xfId="50974"/>
    <cellStyle name="SHADEDSTORES 2 3 3 2 3 2 2" xfId="50975"/>
    <cellStyle name="SHADEDSTORES 2 3 3 2 3 3" xfId="50976"/>
    <cellStyle name="SHADEDSTORES 2 3 3 2 3 3 2" xfId="50977"/>
    <cellStyle name="SHADEDSTORES 2 3 3 2 3 4" xfId="50978"/>
    <cellStyle name="SHADEDSTORES 2 3 3 2 4" xfId="50979"/>
    <cellStyle name="SHADEDSTORES 2 3 3 2 4 2" xfId="50980"/>
    <cellStyle name="SHADEDSTORES 2 3 3 2 5" xfId="50981"/>
    <cellStyle name="SHADEDSTORES 2 3 3 2 5 2" xfId="50982"/>
    <cellStyle name="SHADEDSTORES 2 3 3 2 6" xfId="50983"/>
    <cellStyle name="SHADEDSTORES 2 3 3 3" xfId="50984"/>
    <cellStyle name="SHADEDSTORES 2 3 3 3 2" xfId="50985"/>
    <cellStyle name="SHADEDSTORES 2 3 3 3 2 2" xfId="50986"/>
    <cellStyle name="SHADEDSTORES 2 3 3 3 2 2 2" xfId="50987"/>
    <cellStyle name="SHADEDSTORES 2 3 3 3 2 3" xfId="50988"/>
    <cellStyle name="SHADEDSTORES 2 3 3 3 3" xfId="50989"/>
    <cellStyle name="SHADEDSTORES 2 3 3 3 3 2" xfId="50990"/>
    <cellStyle name="SHADEDSTORES 2 3 3 3 4" xfId="50991"/>
    <cellStyle name="SHADEDSTORES 2 3 3 4" xfId="50992"/>
    <cellStyle name="SHADEDSTORES 2 3 3 4 2" xfId="50993"/>
    <cellStyle name="SHADEDSTORES 2 3 3 4 2 2" xfId="50994"/>
    <cellStyle name="SHADEDSTORES 2 3 3 4 3" xfId="50995"/>
    <cellStyle name="SHADEDSTORES 2 3 3 4 3 2" xfId="50996"/>
    <cellStyle name="SHADEDSTORES 2 3 3 4 4" xfId="50997"/>
    <cellStyle name="SHADEDSTORES 2 3 3 5" xfId="50998"/>
    <cellStyle name="SHADEDSTORES 2 3 3 5 2" xfId="50999"/>
    <cellStyle name="SHADEDSTORES 2 3 3 6" xfId="51000"/>
    <cellStyle name="SHADEDSTORES 2 3 3 6 2" xfId="51001"/>
    <cellStyle name="SHADEDSTORES 2 3 3 7" xfId="51002"/>
    <cellStyle name="SHADEDSTORES 2 3 4" xfId="51003"/>
    <cellStyle name="SHADEDSTORES 2 3 4 2" xfId="51004"/>
    <cellStyle name="SHADEDSTORES 2 3 4 2 2" xfId="51005"/>
    <cellStyle name="SHADEDSTORES 2 3 4 3" xfId="51006"/>
    <cellStyle name="SHADEDSTORES 2 3 5" xfId="51007"/>
    <cellStyle name="SHADEDSTORES 2 3 5 2" xfId="51008"/>
    <cellStyle name="SHADEDSTORES 2 3 5 2 2" xfId="51009"/>
    <cellStyle name="SHADEDSTORES 2 3 5 3" xfId="51010"/>
    <cellStyle name="SHADEDSTORES 2 3 6" xfId="51011"/>
    <cellStyle name="SHADEDSTORES 2 3 6 2" xfId="51012"/>
    <cellStyle name="SHADEDSTORES 2 3 6 2 2" xfId="51013"/>
    <cellStyle name="SHADEDSTORES 2 3 6 2 2 2" xfId="51014"/>
    <cellStyle name="SHADEDSTORES 2 3 6 2 3" xfId="51015"/>
    <cellStyle name="SHADEDSTORES 2 3 6 3" xfId="51016"/>
    <cellStyle name="SHADEDSTORES 2 3 6 3 2" xfId="51017"/>
    <cellStyle name="SHADEDSTORES 2 3 6 4" xfId="51018"/>
    <cellStyle name="SHADEDSTORES 2 3 7" xfId="51019"/>
    <cellStyle name="SHADEDSTORES 2 3 7 2" xfId="51020"/>
    <cellStyle name="SHADEDSTORES 2 3 7 2 2" xfId="51021"/>
    <cellStyle name="SHADEDSTORES 2 3 7 3" xfId="51022"/>
    <cellStyle name="SHADEDSTORES 2 3 7 3 2" xfId="51023"/>
    <cellStyle name="SHADEDSTORES 2 3 7 4" xfId="51024"/>
    <cellStyle name="SHADEDSTORES 2 3 8" xfId="51025"/>
    <cellStyle name="SHADEDSTORES 2 3 8 2" xfId="51026"/>
    <cellStyle name="SHADEDSTORES 2 3 9" xfId="51027"/>
    <cellStyle name="SHADEDSTORES 2 3 9 2" xfId="51028"/>
    <cellStyle name="SHADEDSTORES 2 4" xfId="51029"/>
    <cellStyle name="SHADEDSTORES 2 4 2" xfId="51030"/>
    <cellStyle name="SHADEDSTORES 2 4 2 2" xfId="51031"/>
    <cellStyle name="SHADEDSTORES 2 4 2 2 2" xfId="51032"/>
    <cellStyle name="SHADEDSTORES 2 4 2 2 2 2" xfId="51033"/>
    <cellStyle name="SHADEDSTORES 2 4 2 2 2 2 2" xfId="51034"/>
    <cellStyle name="SHADEDSTORES 2 4 2 2 2 3" xfId="51035"/>
    <cellStyle name="SHADEDSTORES 2 4 2 2 3" xfId="51036"/>
    <cellStyle name="SHADEDSTORES 2 4 2 2 3 2" xfId="51037"/>
    <cellStyle name="SHADEDSTORES 2 4 2 2 4" xfId="51038"/>
    <cellStyle name="SHADEDSTORES 2 4 2 3" xfId="51039"/>
    <cellStyle name="SHADEDSTORES 2 4 2 3 2" xfId="51040"/>
    <cellStyle name="SHADEDSTORES 2 4 2 3 2 2" xfId="51041"/>
    <cellStyle name="SHADEDSTORES 2 4 2 3 3" xfId="51042"/>
    <cellStyle name="SHADEDSTORES 2 4 2 3 3 2" xfId="51043"/>
    <cellStyle name="SHADEDSTORES 2 4 2 3 4" xfId="51044"/>
    <cellStyle name="SHADEDSTORES 2 4 2 4" xfId="51045"/>
    <cellStyle name="SHADEDSTORES 2 4 2 4 2" xfId="51046"/>
    <cellStyle name="SHADEDSTORES 2 4 2 5" xfId="51047"/>
    <cellStyle name="SHADEDSTORES 2 4 2 5 2" xfId="51048"/>
    <cellStyle name="SHADEDSTORES 2 4 2 6" xfId="51049"/>
    <cellStyle name="SHADEDSTORES 2 4 3" xfId="51050"/>
    <cellStyle name="SHADEDSTORES 2 4 3 2" xfId="51051"/>
    <cellStyle name="SHADEDSTORES 2 4 3 2 2" xfId="51052"/>
    <cellStyle name="SHADEDSTORES 2 4 3 2 2 2" xfId="51053"/>
    <cellStyle name="SHADEDSTORES 2 4 3 2 3" xfId="51054"/>
    <cellStyle name="SHADEDSTORES 2 4 3 3" xfId="51055"/>
    <cellStyle name="SHADEDSTORES 2 4 3 3 2" xfId="51056"/>
    <cellStyle name="SHADEDSTORES 2 4 3 4" xfId="51057"/>
    <cellStyle name="SHADEDSTORES 2 4 4" xfId="51058"/>
    <cellStyle name="SHADEDSTORES 2 4 4 2" xfId="51059"/>
    <cellStyle name="SHADEDSTORES 2 4 4 2 2" xfId="51060"/>
    <cellStyle name="SHADEDSTORES 2 4 4 3" xfId="51061"/>
    <cellStyle name="SHADEDSTORES 2 4 4 3 2" xfId="51062"/>
    <cellStyle name="SHADEDSTORES 2 4 4 4" xfId="51063"/>
    <cellStyle name="SHADEDSTORES 2 4 5" xfId="51064"/>
    <cellStyle name="SHADEDSTORES 2 4 5 2" xfId="51065"/>
    <cellStyle name="SHADEDSTORES 2 4 6" xfId="51066"/>
    <cellStyle name="SHADEDSTORES 2 4 6 2" xfId="51067"/>
    <cellStyle name="SHADEDSTORES 2 4 7" xfId="51068"/>
    <cellStyle name="SHADEDSTORES 2 5" xfId="51069"/>
    <cellStyle name="SHADEDSTORES 2 5 2" xfId="51070"/>
    <cellStyle name="SHADEDSTORES 2 5 2 2" xfId="51071"/>
    <cellStyle name="SHADEDSTORES 2 5 3" xfId="51072"/>
    <cellStyle name="SHADEDSTORES 2 6" xfId="51073"/>
    <cellStyle name="SHADEDSTORES 2 6 2" xfId="51074"/>
    <cellStyle name="SHADEDSTORES 2 6 2 2" xfId="51075"/>
    <cellStyle name="SHADEDSTORES 2 6 3" xfId="51076"/>
    <cellStyle name="SHADEDSTORES 2 7" xfId="51077"/>
    <cellStyle name="SHADEDSTORES 2 7 2" xfId="51078"/>
    <cellStyle name="SHADEDSTORES 2 7 2 2" xfId="51079"/>
    <cellStyle name="SHADEDSTORES 2 7 2 2 2" xfId="51080"/>
    <cellStyle name="SHADEDSTORES 2 7 2 3" xfId="51081"/>
    <cellStyle name="SHADEDSTORES 2 7 3" xfId="51082"/>
    <cellStyle name="SHADEDSTORES 2 7 3 2" xfId="51083"/>
    <cellStyle name="SHADEDSTORES 2 7 4" xfId="51084"/>
    <cellStyle name="SHADEDSTORES 2 8" xfId="51085"/>
    <cellStyle name="SHADEDSTORES 3" xfId="51086"/>
    <cellStyle name="SHADEDSTORES 3 10" xfId="51087"/>
    <cellStyle name="SHADEDSTORES 3 11" xfId="51088"/>
    <cellStyle name="SHADEDSTORES 3 2" xfId="51089"/>
    <cellStyle name="SHADEDSTORES 3 2 2" xfId="51090"/>
    <cellStyle name="SHADEDSTORES 3 2 2 2" xfId="51091"/>
    <cellStyle name="SHADEDSTORES 3 2 2 2 2" xfId="51092"/>
    <cellStyle name="SHADEDSTORES 3 2 2 2 2 2" xfId="51093"/>
    <cellStyle name="SHADEDSTORES 3 2 2 2 2 2 2" xfId="51094"/>
    <cellStyle name="SHADEDSTORES 3 2 2 2 2 3" xfId="51095"/>
    <cellStyle name="SHADEDSTORES 3 2 2 2 3" xfId="51096"/>
    <cellStyle name="SHADEDSTORES 3 2 2 2 3 2" xfId="51097"/>
    <cellStyle name="SHADEDSTORES 3 2 2 2 4" xfId="51098"/>
    <cellStyle name="SHADEDSTORES 3 2 2 3" xfId="51099"/>
    <cellStyle name="SHADEDSTORES 3 2 2 3 2" xfId="51100"/>
    <cellStyle name="SHADEDSTORES 3 2 2 3 2 2" xfId="51101"/>
    <cellStyle name="SHADEDSTORES 3 2 2 3 3" xfId="51102"/>
    <cellStyle name="SHADEDSTORES 3 2 2 3 3 2" xfId="51103"/>
    <cellStyle name="SHADEDSTORES 3 2 2 3 4" xfId="51104"/>
    <cellStyle name="SHADEDSTORES 3 2 2 4" xfId="51105"/>
    <cellStyle name="SHADEDSTORES 3 2 2 4 2" xfId="51106"/>
    <cellStyle name="SHADEDSTORES 3 2 2 5" xfId="51107"/>
    <cellStyle name="SHADEDSTORES 3 2 2 5 2" xfId="51108"/>
    <cellStyle name="SHADEDSTORES 3 2 2 6" xfId="51109"/>
    <cellStyle name="SHADEDSTORES 3 2 3" xfId="51110"/>
    <cellStyle name="SHADEDSTORES 3 2 3 2" xfId="51111"/>
    <cellStyle name="SHADEDSTORES 3 2 3 2 2" xfId="51112"/>
    <cellStyle name="SHADEDSTORES 3 2 3 3" xfId="51113"/>
    <cellStyle name="SHADEDSTORES 3 2 4" xfId="51114"/>
    <cellStyle name="SHADEDSTORES 3 2 4 2" xfId="51115"/>
    <cellStyle name="SHADEDSTORES 3 2 4 2 2" xfId="51116"/>
    <cellStyle name="SHADEDSTORES 3 2 4 3" xfId="51117"/>
    <cellStyle name="SHADEDSTORES 3 2 5" xfId="51118"/>
    <cellStyle name="SHADEDSTORES 3 2 5 2" xfId="51119"/>
    <cellStyle name="SHADEDSTORES 3 2 5 2 2" xfId="51120"/>
    <cellStyle name="SHADEDSTORES 3 2 5 2 2 2" xfId="51121"/>
    <cellStyle name="SHADEDSTORES 3 2 5 2 3" xfId="51122"/>
    <cellStyle name="SHADEDSTORES 3 2 5 3" xfId="51123"/>
    <cellStyle name="SHADEDSTORES 3 2 5 3 2" xfId="51124"/>
    <cellStyle name="SHADEDSTORES 3 2 5 4" xfId="51125"/>
    <cellStyle name="SHADEDSTORES 3 2 6" xfId="51126"/>
    <cellStyle name="SHADEDSTORES 3 2 6 2" xfId="51127"/>
    <cellStyle name="SHADEDSTORES 3 2 6 2 2" xfId="51128"/>
    <cellStyle name="SHADEDSTORES 3 2 6 3" xfId="51129"/>
    <cellStyle name="SHADEDSTORES 3 2 6 3 2" xfId="51130"/>
    <cellStyle name="SHADEDSTORES 3 2 6 4" xfId="51131"/>
    <cellStyle name="SHADEDSTORES 3 2 7" xfId="51132"/>
    <cellStyle name="SHADEDSTORES 3 2 7 2" xfId="51133"/>
    <cellStyle name="SHADEDSTORES 3 2 8" xfId="51134"/>
    <cellStyle name="SHADEDSTORES 3 2 8 2" xfId="51135"/>
    <cellStyle name="SHADEDSTORES 3 2 9" xfId="51136"/>
    <cellStyle name="SHADEDSTORES 3 3" xfId="51137"/>
    <cellStyle name="SHADEDSTORES 3 3 2" xfId="51138"/>
    <cellStyle name="SHADEDSTORES 3 3 2 2" xfId="51139"/>
    <cellStyle name="SHADEDSTORES 3 3 2 2 2" xfId="51140"/>
    <cellStyle name="SHADEDSTORES 3 3 2 2 2 2" xfId="51141"/>
    <cellStyle name="SHADEDSTORES 3 3 2 2 2 2 2" xfId="51142"/>
    <cellStyle name="SHADEDSTORES 3 3 2 2 2 3" xfId="51143"/>
    <cellStyle name="SHADEDSTORES 3 3 2 2 3" xfId="51144"/>
    <cellStyle name="SHADEDSTORES 3 3 2 2 3 2" xfId="51145"/>
    <cellStyle name="SHADEDSTORES 3 3 2 2 4" xfId="51146"/>
    <cellStyle name="SHADEDSTORES 3 3 2 3" xfId="51147"/>
    <cellStyle name="SHADEDSTORES 3 3 2 3 2" xfId="51148"/>
    <cellStyle name="SHADEDSTORES 3 3 2 3 2 2" xfId="51149"/>
    <cellStyle name="SHADEDSTORES 3 3 2 3 3" xfId="51150"/>
    <cellStyle name="SHADEDSTORES 3 3 2 3 3 2" xfId="51151"/>
    <cellStyle name="SHADEDSTORES 3 3 2 3 4" xfId="51152"/>
    <cellStyle name="SHADEDSTORES 3 3 2 4" xfId="51153"/>
    <cellStyle name="SHADEDSTORES 3 3 2 4 2" xfId="51154"/>
    <cellStyle name="SHADEDSTORES 3 3 2 5" xfId="51155"/>
    <cellStyle name="SHADEDSTORES 3 3 2 5 2" xfId="51156"/>
    <cellStyle name="SHADEDSTORES 3 3 2 6" xfId="51157"/>
    <cellStyle name="SHADEDSTORES 3 3 3" xfId="51158"/>
    <cellStyle name="SHADEDSTORES 3 3 3 2" xfId="51159"/>
    <cellStyle name="SHADEDSTORES 3 3 3 2 2" xfId="51160"/>
    <cellStyle name="SHADEDSTORES 3 3 3 2 2 2" xfId="51161"/>
    <cellStyle name="SHADEDSTORES 3 3 3 2 3" xfId="51162"/>
    <cellStyle name="SHADEDSTORES 3 3 3 3" xfId="51163"/>
    <cellStyle name="SHADEDSTORES 3 3 3 3 2" xfId="51164"/>
    <cellStyle name="SHADEDSTORES 3 3 3 4" xfId="51165"/>
    <cellStyle name="SHADEDSTORES 3 3 4" xfId="51166"/>
    <cellStyle name="SHADEDSTORES 3 3 4 2" xfId="51167"/>
    <cellStyle name="SHADEDSTORES 3 3 4 2 2" xfId="51168"/>
    <cellStyle name="SHADEDSTORES 3 3 4 3" xfId="51169"/>
    <cellStyle name="SHADEDSTORES 3 3 4 3 2" xfId="51170"/>
    <cellStyle name="SHADEDSTORES 3 3 4 4" xfId="51171"/>
    <cellStyle name="SHADEDSTORES 3 3 5" xfId="51172"/>
    <cellStyle name="SHADEDSTORES 3 3 5 2" xfId="51173"/>
    <cellStyle name="SHADEDSTORES 3 3 6" xfId="51174"/>
    <cellStyle name="SHADEDSTORES 3 3 6 2" xfId="51175"/>
    <cellStyle name="SHADEDSTORES 3 3 7" xfId="51176"/>
    <cellStyle name="SHADEDSTORES 3 4" xfId="51177"/>
    <cellStyle name="SHADEDSTORES 3 4 2" xfId="51178"/>
    <cellStyle name="SHADEDSTORES 3 4 2 2" xfId="51179"/>
    <cellStyle name="SHADEDSTORES 3 4 3" xfId="51180"/>
    <cellStyle name="SHADEDSTORES 3 5" xfId="51181"/>
    <cellStyle name="SHADEDSTORES 3 5 2" xfId="51182"/>
    <cellStyle name="SHADEDSTORES 3 5 2 2" xfId="51183"/>
    <cellStyle name="SHADEDSTORES 3 5 3" xfId="51184"/>
    <cellStyle name="SHADEDSTORES 3 6" xfId="51185"/>
    <cellStyle name="SHADEDSTORES 3 6 2" xfId="51186"/>
    <cellStyle name="SHADEDSTORES 3 6 2 2" xfId="51187"/>
    <cellStyle name="SHADEDSTORES 3 6 2 2 2" xfId="51188"/>
    <cellStyle name="SHADEDSTORES 3 6 2 3" xfId="51189"/>
    <cellStyle name="SHADEDSTORES 3 6 3" xfId="51190"/>
    <cellStyle name="SHADEDSTORES 3 6 3 2" xfId="51191"/>
    <cellStyle name="SHADEDSTORES 3 6 4" xfId="51192"/>
    <cellStyle name="SHADEDSTORES 3 7" xfId="51193"/>
    <cellStyle name="SHADEDSTORES 3 7 2" xfId="51194"/>
    <cellStyle name="SHADEDSTORES 3 7 2 2" xfId="51195"/>
    <cellStyle name="SHADEDSTORES 3 7 3" xfId="51196"/>
    <cellStyle name="SHADEDSTORES 3 7 3 2" xfId="51197"/>
    <cellStyle name="SHADEDSTORES 3 7 4" xfId="51198"/>
    <cellStyle name="SHADEDSTORES 3 8" xfId="51199"/>
    <cellStyle name="SHADEDSTORES 3 8 2" xfId="51200"/>
    <cellStyle name="SHADEDSTORES 3 9" xfId="51201"/>
    <cellStyle name="SHADEDSTORES 3 9 2" xfId="51202"/>
    <cellStyle name="SHADEDSTORES 4" xfId="51203"/>
    <cellStyle name="SHADEDSTORES 4 10" xfId="51204"/>
    <cellStyle name="SHADEDSTORES 4 11" xfId="51205"/>
    <cellStyle name="SHADEDSTORES 4 2" xfId="51206"/>
    <cellStyle name="SHADEDSTORES 4 2 2" xfId="51207"/>
    <cellStyle name="SHADEDSTORES 4 2 2 2" xfId="51208"/>
    <cellStyle name="SHADEDSTORES 4 2 2 2 2" xfId="51209"/>
    <cellStyle name="SHADEDSTORES 4 2 2 2 2 2" xfId="51210"/>
    <cellStyle name="SHADEDSTORES 4 2 2 2 2 2 2" xfId="51211"/>
    <cellStyle name="SHADEDSTORES 4 2 2 2 2 3" xfId="51212"/>
    <cellStyle name="SHADEDSTORES 4 2 2 2 3" xfId="51213"/>
    <cellStyle name="SHADEDSTORES 4 2 2 2 3 2" xfId="51214"/>
    <cellStyle name="SHADEDSTORES 4 2 2 2 4" xfId="51215"/>
    <cellStyle name="SHADEDSTORES 4 2 2 3" xfId="51216"/>
    <cellStyle name="SHADEDSTORES 4 2 2 3 2" xfId="51217"/>
    <cellStyle name="SHADEDSTORES 4 2 2 3 2 2" xfId="51218"/>
    <cellStyle name="SHADEDSTORES 4 2 2 3 3" xfId="51219"/>
    <cellStyle name="SHADEDSTORES 4 2 2 3 3 2" xfId="51220"/>
    <cellStyle name="SHADEDSTORES 4 2 2 3 4" xfId="51221"/>
    <cellStyle name="SHADEDSTORES 4 2 2 4" xfId="51222"/>
    <cellStyle name="SHADEDSTORES 4 2 2 4 2" xfId="51223"/>
    <cellStyle name="SHADEDSTORES 4 2 2 5" xfId="51224"/>
    <cellStyle name="SHADEDSTORES 4 2 2 5 2" xfId="51225"/>
    <cellStyle name="SHADEDSTORES 4 2 2 6" xfId="51226"/>
    <cellStyle name="SHADEDSTORES 4 2 3" xfId="51227"/>
    <cellStyle name="SHADEDSTORES 4 2 3 2" xfId="51228"/>
    <cellStyle name="SHADEDSTORES 4 2 3 2 2" xfId="51229"/>
    <cellStyle name="SHADEDSTORES 4 2 3 3" xfId="51230"/>
    <cellStyle name="SHADEDSTORES 4 2 4" xfId="51231"/>
    <cellStyle name="SHADEDSTORES 4 2 4 2" xfId="51232"/>
    <cellStyle name="SHADEDSTORES 4 2 4 2 2" xfId="51233"/>
    <cellStyle name="SHADEDSTORES 4 2 4 3" xfId="51234"/>
    <cellStyle name="SHADEDSTORES 4 2 5" xfId="51235"/>
    <cellStyle name="SHADEDSTORES 4 2 5 2" xfId="51236"/>
    <cellStyle name="SHADEDSTORES 4 2 5 2 2" xfId="51237"/>
    <cellStyle name="SHADEDSTORES 4 2 5 2 2 2" xfId="51238"/>
    <cellStyle name="SHADEDSTORES 4 2 5 2 3" xfId="51239"/>
    <cellStyle name="SHADEDSTORES 4 2 5 3" xfId="51240"/>
    <cellStyle name="SHADEDSTORES 4 2 5 3 2" xfId="51241"/>
    <cellStyle name="SHADEDSTORES 4 2 5 4" xfId="51242"/>
    <cellStyle name="SHADEDSTORES 4 2 6" xfId="51243"/>
    <cellStyle name="SHADEDSTORES 4 2 6 2" xfId="51244"/>
    <cellStyle name="SHADEDSTORES 4 2 6 2 2" xfId="51245"/>
    <cellStyle name="SHADEDSTORES 4 2 6 3" xfId="51246"/>
    <cellStyle name="SHADEDSTORES 4 2 6 3 2" xfId="51247"/>
    <cellStyle name="SHADEDSTORES 4 2 6 4" xfId="51248"/>
    <cellStyle name="SHADEDSTORES 4 2 7" xfId="51249"/>
    <cellStyle name="SHADEDSTORES 4 2 7 2" xfId="51250"/>
    <cellStyle name="SHADEDSTORES 4 2 8" xfId="51251"/>
    <cellStyle name="SHADEDSTORES 4 2 8 2" xfId="51252"/>
    <cellStyle name="SHADEDSTORES 4 2 9" xfId="51253"/>
    <cellStyle name="SHADEDSTORES 4 3" xfId="51254"/>
    <cellStyle name="SHADEDSTORES 4 3 2" xfId="51255"/>
    <cellStyle name="SHADEDSTORES 4 3 2 2" xfId="51256"/>
    <cellStyle name="SHADEDSTORES 4 3 2 2 2" xfId="51257"/>
    <cellStyle name="SHADEDSTORES 4 3 2 2 2 2" xfId="51258"/>
    <cellStyle name="SHADEDSTORES 4 3 2 2 2 2 2" xfId="51259"/>
    <cellStyle name="SHADEDSTORES 4 3 2 2 2 3" xfId="51260"/>
    <cellStyle name="SHADEDSTORES 4 3 2 2 3" xfId="51261"/>
    <cellStyle name="SHADEDSTORES 4 3 2 2 3 2" xfId="51262"/>
    <cellStyle name="SHADEDSTORES 4 3 2 2 4" xfId="51263"/>
    <cellStyle name="SHADEDSTORES 4 3 2 3" xfId="51264"/>
    <cellStyle name="SHADEDSTORES 4 3 2 3 2" xfId="51265"/>
    <cellStyle name="SHADEDSTORES 4 3 2 3 2 2" xfId="51266"/>
    <cellStyle name="SHADEDSTORES 4 3 2 3 3" xfId="51267"/>
    <cellStyle name="SHADEDSTORES 4 3 2 3 3 2" xfId="51268"/>
    <cellStyle name="SHADEDSTORES 4 3 2 3 4" xfId="51269"/>
    <cellStyle name="SHADEDSTORES 4 3 2 4" xfId="51270"/>
    <cellStyle name="SHADEDSTORES 4 3 2 4 2" xfId="51271"/>
    <cellStyle name="SHADEDSTORES 4 3 2 5" xfId="51272"/>
    <cellStyle name="SHADEDSTORES 4 3 2 5 2" xfId="51273"/>
    <cellStyle name="SHADEDSTORES 4 3 2 6" xfId="51274"/>
    <cellStyle name="SHADEDSTORES 4 3 3" xfId="51275"/>
    <cellStyle name="SHADEDSTORES 4 3 3 2" xfId="51276"/>
    <cellStyle name="SHADEDSTORES 4 3 3 2 2" xfId="51277"/>
    <cellStyle name="SHADEDSTORES 4 3 3 2 2 2" xfId="51278"/>
    <cellStyle name="SHADEDSTORES 4 3 3 2 3" xfId="51279"/>
    <cellStyle name="SHADEDSTORES 4 3 3 3" xfId="51280"/>
    <cellStyle name="SHADEDSTORES 4 3 3 3 2" xfId="51281"/>
    <cellStyle name="SHADEDSTORES 4 3 3 4" xfId="51282"/>
    <cellStyle name="SHADEDSTORES 4 3 4" xfId="51283"/>
    <cellStyle name="SHADEDSTORES 4 3 4 2" xfId="51284"/>
    <cellStyle name="SHADEDSTORES 4 3 4 2 2" xfId="51285"/>
    <cellStyle name="SHADEDSTORES 4 3 4 3" xfId="51286"/>
    <cellStyle name="SHADEDSTORES 4 3 4 3 2" xfId="51287"/>
    <cellStyle name="SHADEDSTORES 4 3 4 4" xfId="51288"/>
    <cellStyle name="SHADEDSTORES 4 3 5" xfId="51289"/>
    <cellStyle name="SHADEDSTORES 4 3 5 2" xfId="51290"/>
    <cellStyle name="SHADEDSTORES 4 3 6" xfId="51291"/>
    <cellStyle name="SHADEDSTORES 4 3 6 2" xfId="51292"/>
    <cellStyle name="SHADEDSTORES 4 3 7" xfId="51293"/>
    <cellStyle name="SHADEDSTORES 4 4" xfId="51294"/>
    <cellStyle name="SHADEDSTORES 4 4 2" xfId="51295"/>
    <cellStyle name="SHADEDSTORES 4 4 2 2" xfId="51296"/>
    <cellStyle name="SHADEDSTORES 4 4 3" xfId="51297"/>
    <cellStyle name="SHADEDSTORES 4 5" xfId="51298"/>
    <cellStyle name="SHADEDSTORES 4 5 2" xfId="51299"/>
    <cellStyle name="SHADEDSTORES 4 5 2 2" xfId="51300"/>
    <cellStyle name="SHADEDSTORES 4 5 3" xfId="51301"/>
    <cellStyle name="SHADEDSTORES 4 6" xfId="51302"/>
    <cellStyle name="SHADEDSTORES 4 6 2" xfId="51303"/>
    <cellStyle name="SHADEDSTORES 4 6 2 2" xfId="51304"/>
    <cellStyle name="SHADEDSTORES 4 6 2 2 2" xfId="51305"/>
    <cellStyle name="SHADEDSTORES 4 6 2 3" xfId="51306"/>
    <cellStyle name="SHADEDSTORES 4 6 3" xfId="51307"/>
    <cellStyle name="SHADEDSTORES 4 6 3 2" xfId="51308"/>
    <cellStyle name="SHADEDSTORES 4 6 4" xfId="51309"/>
    <cellStyle name="SHADEDSTORES 4 7" xfId="51310"/>
    <cellStyle name="SHADEDSTORES 4 7 2" xfId="51311"/>
    <cellStyle name="SHADEDSTORES 4 7 2 2" xfId="51312"/>
    <cellStyle name="SHADEDSTORES 4 7 3" xfId="51313"/>
    <cellStyle name="SHADEDSTORES 4 7 3 2" xfId="51314"/>
    <cellStyle name="SHADEDSTORES 4 7 4" xfId="51315"/>
    <cellStyle name="SHADEDSTORES 4 8" xfId="51316"/>
    <cellStyle name="SHADEDSTORES 4 8 2" xfId="51317"/>
    <cellStyle name="SHADEDSTORES 4 9" xfId="51318"/>
    <cellStyle name="SHADEDSTORES 4 9 2" xfId="51319"/>
    <cellStyle name="SHADEDSTORES 5" xfId="51320"/>
    <cellStyle name="SHADEDSTORES 5 2" xfId="51321"/>
    <cellStyle name="SHADEDSTORES 5 2 2" xfId="51322"/>
    <cellStyle name="SHADEDSTORES 5 2 2 2" xfId="51323"/>
    <cellStyle name="SHADEDSTORES 5 2 2 2 2" xfId="51324"/>
    <cellStyle name="SHADEDSTORES 5 2 2 2 2 2" xfId="51325"/>
    <cellStyle name="SHADEDSTORES 5 2 2 2 3" xfId="51326"/>
    <cellStyle name="SHADEDSTORES 5 2 2 3" xfId="51327"/>
    <cellStyle name="SHADEDSTORES 5 2 2 3 2" xfId="51328"/>
    <cellStyle name="SHADEDSTORES 5 2 2 4" xfId="51329"/>
    <cellStyle name="SHADEDSTORES 5 2 3" xfId="51330"/>
    <cellStyle name="SHADEDSTORES 5 2 3 2" xfId="51331"/>
    <cellStyle name="SHADEDSTORES 5 2 3 2 2" xfId="51332"/>
    <cellStyle name="SHADEDSTORES 5 2 3 3" xfId="51333"/>
    <cellStyle name="SHADEDSTORES 5 2 3 3 2" xfId="51334"/>
    <cellStyle name="SHADEDSTORES 5 2 3 4" xfId="51335"/>
    <cellStyle name="SHADEDSTORES 5 2 4" xfId="51336"/>
    <cellStyle name="SHADEDSTORES 5 2 4 2" xfId="51337"/>
    <cellStyle name="SHADEDSTORES 5 2 5" xfId="51338"/>
    <cellStyle name="SHADEDSTORES 5 2 5 2" xfId="51339"/>
    <cellStyle name="SHADEDSTORES 5 2 6" xfId="51340"/>
    <cellStyle name="SHADEDSTORES 5 3" xfId="51341"/>
    <cellStyle name="SHADEDSTORES 5 3 2" xfId="51342"/>
    <cellStyle name="SHADEDSTORES 5 3 2 2" xfId="51343"/>
    <cellStyle name="SHADEDSTORES 5 3 3" xfId="51344"/>
    <cellStyle name="SHADEDSTORES 5 4" xfId="51345"/>
    <cellStyle name="SHADEDSTORES 5 4 2" xfId="51346"/>
    <cellStyle name="SHADEDSTORES 5 4 2 2" xfId="51347"/>
    <cellStyle name="SHADEDSTORES 5 4 3" xfId="51348"/>
    <cellStyle name="SHADEDSTORES 5 5" xfId="51349"/>
    <cellStyle name="SHADEDSTORES 5 5 2" xfId="51350"/>
    <cellStyle name="SHADEDSTORES 5 5 2 2" xfId="51351"/>
    <cellStyle name="SHADEDSTORES 5 5 2 2 2" xfId="51352"/>
    <cellStyle name="SHADEDSTORES 5 5 2 3" xfId="51353"/>
    <cellStyle name="SHADEDSTORES 5 5 3" xfId="51354"/>
    <cellStyle name="SHADEDSTORES 5 5 3 2" xfId="51355"/>
    <cellStyle name="SHADEDSTORES 5 5 4" xfId="51356"/>
    <cellStyle name="SHADEDSTORES 5 6" xfId="51357"/>
    <cellStyle name="SHADEDSTORES 5 6 2" xfId="51358"/>
    <cellStyle name="SHADEDSTORES 5 6 2 2" xfId="51359"/>
    <cellStyle name="SHADEDSTORES 5 6 3" xfId="51360"/>
    <cellStyle name="SHADEDSTORES 5 6 3 2" xfId="51361"/>
    <cellStyle name="SHADEDSTORES 5 6 4" xfId="51362"/>
    <cellStyle name="SHADEDSTORES 5 7" xfId="51363"/>
    <cellStyle name="SHADEDSTORES 5 7 2" xfId="51364"/>
    <cellStyle name="SHADEDSTORES 5 8" xfId="51365"/>
    <cellStyle name="SHADEDSTORES 5 8 2" xfId="51366"/>
    <cellStyle name="SHADEDSTORES 5 9" xfId="51367"/>
    <cellStyle name="SHADEDSTORES 6" xfId="51368"/>
    <cellStyle name="SHADEDSTORES 6 2" xfId="51369"/>
    <cellStyle name="SHADEDSTORES 6 2 2" xfId="51370"/>
    <cellStyle name="SHADEDSTORES 6 2 2 2" xfId="51371"/>
    <cellStyle name="SHADEDSTORES 6 2 2 2 2" xfId="51372"/>
    <cellStyle name="SHADEDSTORES 6 2 2 2 2 2" xfId="51373"/>
    <cellStyle name="SHADEDSTORES 6 2 2 2 3" xfId="51374"/>
    <cellStyle name="SHADEDSTORES 6 2 2 3" xfId="51375"/>
    <cellStyle name="SHADEDSTORES 6 2 2 3 2" xfId="51376"/>
    <cellStyle name="SHADEDSTORES 6 2 2 4" xfId="51377"/>
    <cellStyle name="SHADEDSTORES 6 2 3" xfId="51378"/>
    <cellStyle name="SHADEDSTORES 6 2 3 2" xfId="51379"/>
    <cellStyle name="SHADEDSTORES 6 2 3 2 2" xfId="51380"/>
    <cellStyle name="SHADEDSTORES 6 2 3 3" xfId="51381"/>
    <cellStyle name="SHADEDSTORES 6 2 3 3 2" xfId="51382"/>
    <cellStyle name="SHADEDSTORES 6 2 3 4" xfId="51383"/>
    <cellStyle name="SHADEDSTORES 6 2 4" xfId="51384"/>
    <cellStyle name="SHADEDSTORES 6 2 4 2" xfId="51385"/>
    <cellStyle name="SHADEDSTORES 6 2 5" xfId="51386"/>
    <cellStyle name="SHADEDSTORES 6 2 5 2" xfId="51387"/>
    <cellStyle name="SHADEDSTORES 6 2 6" xfId="51388"/>
    <cellStyle name="SHADEDSTORES 6 3" xfId="51389"/>
    <cellStyle name="SHADEDSTORES 6 3 2" xfId="51390"/>
    <cellStyle name="SHADEDSTORES 6 3 2 2" xfId="51391"/>
    <cellStyle name="SHADEDSTORES 6 3 2 2 2" xfId="51392"/>
    <cellStyle name="SHADEDSTORES 6 3 2 3" xfId="51393"/>
    <cellStyle name="SHADEDSTORES 6 3 3" xfId="51394"/>
    <cellStyle name="SHADEDSTORES 6 3 3 2" xfId="51395"/>
    <cellStyle name="SHADEDSTORES 6 3 4" xfId="51396"/>
    <cellStyle name="SHADEDSTORES 6 4" xfId="51397"/>
    <cellStyle name="SHADEDSTORES 6 4 2" xfId="51398"/>
    <cellStyle name="SHADEDSTORES 6 4 2 2" xfId="51399"/>
    <cellStyle name="SHADEDSTORES 6 4 3" xfId="51400"/>
    <cellStyle name="SHADEDSTORES 6 4 3 2" xfId="51401"/>
    <cellStyle name="SHADEDSTORES 6 4 4" xfId="51402"/>
    <cellStyle name="SHADEDSTORES 6 5" xfId="51403"/>
    <cellStyle name="SHADEDSTORES 6 5 2" xfId="51404"/>
    <cellStyle name="SHADEDSTORES 6 6" xfId="51405"/>
    <cellStyle name="SHADEDSTORES 6 6 2" xfId="51406"/>
    <cellStyle name="SHADEDSTORES 6 7" xfId="51407"/>
    <cellStyle name="SHADEDSTORES 7" xfId="51408"/>
    <cellStyle name="SHADEDSTORES 7 2" xfId="51409"/>
    <cellStyle name="SHADEDSTORES 7 2 2" xfId="51410"/>
    <cellStyle name="SHADEDSTORES 7 3" xfId="51411"/>
    <cellStyle name="SHADEDSTORES 8" xfId="51412"/>
    <cellStyle name="SHADEDSTORES 8 2" xfId="51413"/>
    <cellStyle name="SHADEDSTORES 8 2 2" xfId="51414"/>
    <cellStyle name="SHADEDSTORES 8 3" xfId="51415"/>
    <cellStyle name="SHADEDSTORES 9" xfId="51416"/>
    <cellStyle name="SHADEDSTORES 9 2" xfId="51417"/>
    <cellStyle name="SHADEDSTORES 9 2 2" xfId="51418"/>
    <cellStyle name="SHADEDSTORES 9 2 2 2" xfId="51419"/>
    <cellStyle name="SHADEDSTORES 9 2 2 2 2" xfId="51420"/>
    <cellStyle name="SHADEDSTORES 9 2 2 3" xfId="51421"/>
    <cellStyle name="SHADEDSTORES 9 2 3" xfId="51422"/>
    <cellStyle name="SHADEDSTORES 9 2 3 2" xfId="51423"/>
    <cellStyle name="SHADEDSTORES 9 2 4" xfId="51424"/>
    <cellStyle name="SHADEDSTORES 9 3" xfId="51425"/>
    <cellStyle name="SHADEDSTORES 9 3 2" xfId="51426"/>
    <cellStyle name="SHADEDSTORES 9 3 2 2" xfId="51427"/>
    <cellStyle name="SHADEDSTORES 9 3 3" xfId="51428"/>
    <cellStyle name="SHADEDSTORES 9 3 3 2" xfId="51429"/>
    <cellStyle name="SHADEDSTORES 9 3 4" xfId="51430"/>
    <cellStyle name="SHADEDSTORES 9 4" xfId="51431"/>
    <cellStyle name="SHADEDSTORES 9 4 2" xfId="51432"/>
    <cellStyle name="SHADEDSTORES 9 5" xfId="51433"/>
    <cellStyle name="SHADEDSTORES 9 5 2" xfId="51434"/>
    <cellStyle name="SHADEDSTORES 9 6" xfId="51435"/>
    <cellStyle name="Sheet Title" xfId="252"/>
    <cellStyle name="Sheet Title 10" xfId="51436"/>
    <cellStyle name="Sheet Title 2" xfId="51437"/>
    <cellStyle name="Sheet Title 2 2" xfId="51438"/>
    <cellStyle name="Sheet Title 2 2 2" xfId="51439"/>
    <cellStyle name="Sheet Title 2 2 2 2" xfId="51440"/>
    <cellStyle name="Sheet Title 2 2 3" xfId="51441"/>
    <cellStyle name="Sheet Title 2 2 3 2" xfId="51442"/>
    <cellStyle name="Sheet Title 2 2 3 2 2" xfId="51443"/>
    <cellStyle name="Sheet Title 2 2 3 3" xfId="51444"/>
    <cellStyle name="Sheet Title 2 2 4" xfId="51445"/>
    <cellStyle name="Sheet Title 2 2 4 2" xfId="51446"/>
    <cellStyle name="Sheet Title 2 2 4 2 2" xfId="51447"/>
    <cellStyle name="Sheet Title 2 2 4 3" xfId="51448"/>
    <cellStyle name="Sheet Title 2 2 5" xfId="51449"/>
    <cellStyle name="Sheet Title 2 3" xfId="51450"/>
    <cellStyle name="Sheet Title 2 3 2" xfId="51451"/>
    <cellStyle name="Sheet Title 2 3 2 2" xfId="51452"/>
    <cellStyle name="Sheet Title 2 3 2 2 2" xfId="51453"/>
    <cellStyle name="Sheet Title 2 3 2 3" xfId="51454"/>
    <cellStyle name="Sheet Title 2 3 2 3 2" xfId="51455"/>
    <cellStyle name="Sheet Title 2 3 2 3 2 2" xfId="51456"/>
    <cellStyle name="Sheet Title 2 3 2 3 3" xfId="51457"/>
    <cellStyle name="Sheet Title 2 3 2 4" xfId="51458"/>
    <cellStyle name="Sheet Title 2 3 3" xfId="51459"/>
    <cellStyle name="Sheet Title 2 3 3 2" xfId="51460"/>
    <cellStyle name="Sheet Title 2 3 3 2 2" xfId="51461"/>
    <cellStyle name="Sheet Title 2 3 3 3" xfId="51462"/>
    <cellStyle name="Sheet Title 2 3 4" xfId="51463"/>
    <cellStyle name="Sheet Title 2 3 4 2" xfId="51464"/>
    <cellStyle name="Sheet Title 2 3 4 2 2" xfId="51465"/>
    <cellStyle name="Sheet Title 2 3 4 3" xfId="51466"/>
    <cellStyle name="Sheet Title 2 3 5" xfId="51467"/>
    <cellStyle name="Sheet Title 2 3 5 2" xfId="51468"/>
    <cellStyle name="Sheet Title 2 3 5 2 2" xfId="51469"/>
    <cellStyle name="Sheet Title 2 3 5 3" xfId="51470"/>
    <cellStyle name="Sheet Title 2 3 6" xfId="51471"/>
    <cellStyle name="Sheet Title 2 4" xfId="51472"/>
    <cellStyle name="Sheet Title 2 4 2" xfId="51473"/>
    <cellStyle name="Sheet Title 2 4 2 2" xfId="51474"/>
    <cellStyle name="Sheet Title 2 4 3" xfId="51475"/>
    <cellStyle name="Sheet Title 2 5" xfId="51476"/>
    <cellStyle name="Sheet Title 2 5 2" xfId="51477"/>
    <cellStyle name="Sheet Title 2 5 2 2" xfId="51478"/>
    <cellStyle name="Sheet Title 2 5 3" xfId="51479"/>
    <cellStyle name="Sheet Title 2 6" xfId="51480"/>
    <cellStyle name="Sheet Title 2 6 2" xfId="51481"/>
    <cellStyle name="Sheet Title 2 6 2 2" xfId="51482"/>
    <cellStyle name="Sheet Title 2 6 3" xfId="51483"/>
    <cellStyle name="Sheet Title 2 7" xfId="51484"/>
    <cellStyle name="Sheet Title 3" xfId="51485"/>
    <cellStyle name="Sheet Title 3 2" xfId="51486"/>
    <cellStyle name="Sheet Title 3 2 2" xfId="51487"/>
    <cellStyle name="Sheet Title 3 2 2 2" xfId="51488"/>
    <cellStyle name="Sheet Title 3 2 3" xfId="51489"/>
    <cellStyle name="Sheet Title 3 2 3 2" xfId="51490"/>
    <cellStyle name="Sheet Title 3 2 3 2 2" xfId="51491"/>
    <cellStyle name="Sheet Title 3 2 3 3" xfId="51492"/>
    <cellStyle name="Sheet Title 3 2 4" xfId="51493"/>
    <cellStyle name="Sheet Title 3 2 4 2" xfId="51494"/>
    <cellStyle name="Sheet Title 3 2 4 2 2" xfId="51495"/>
    <cellStyle name="Sheet Title 3 2 4 3" xfId="51496"/>
    <cellStyle name="Sheet Title 3 2 5" xfId="51497"/>
    <cellStyle name="Sheet Title 3 3" xfId="51498"/>
    <cellStyle name="Sheet Title 3 3 2" xfId="51499"/>
    <cellStyle name="Sheet Title 3 3 2 2" xfId="51500"/>
    <cellStyle name="Sheet Title 3 3 3" xfId="51501"/>
    <cellStyle name="Sheet Title 3 4" xfId="51502"/>
    <cellStyle name="Sheet Title 3 4 2" xfId="51503"/>
    <cellStyle name="Sheet Title 3 4 2 2" xfId="51504"/>
    <cellStyle name="Sheet Title 3 4 3" xfId="51505"/>
    <cellStyle name="Sheet Title 3 5" xfId="51506"/>
    <cellStyle name="Sheet Title 3 5 2" xfId="51507"/>
    <cellStyle name="Sheet Title 3 5 2 2" xfId="51508"/>
    <cellStyle name="Sheet Title 3 5 3" xfId="51509"/>
    <cellStyle name="Sheet Title 3 6" xfId="51510"/>
    <cellStyle name="Sheet Title 4" xfId="51511"/>
    <cellStyle name="Sheet Title 4 2" xfId="51512"/>
    <cellStyle name="Sheet Title 4 2 2" xfId="51513"/>
    <cellStyle name="Sheet Title 4 3" xfId="51514"/>
    <cellStyle name="Sheet Title 4 3 2" xfId="51515"/>
    <cellStyle name="Sheet Title 4 3 2 2" xfId="51516"/>
    <cellStyle name="Sheet Title 4 3 3" xfId="51517"/>
    <cellStyle name="Sheet Title 4 4" xfId="51518"/>
    <cellStyle name="Sheet Title 4 4 2" xfId="51519"/>
    <cellStyle name="Sheet Title 4 4 2 2" xfId="51520"/>
    <cellStyle name="Sheet Title 4 4 3" xfId="51521"/>
    <cellStyle name="Sheet Title 4 5" xfId="51522"/>
    <cellStyle name="Sheet Title 5" xfId="51523"/>
    <cellStyle name="Sheet Title 5 2" xfId="51524"/>
    <cellStyle name="Sheet Title 5 2 2" xfId="51525"/>
    <cellStyle name="Sheet Title 5 3" xfId="51526"/>
    <cellStyle name="Sheet Title 6" xfId="51527"/>
    <cellStyle name="Sheet Title 6 2" xfId="51528"/>
    <cellStyle name="Sheet Title 6 2 2" xfId="51529"/>
    <cellStyle name="Sheet Title 6 3" xfId="51530"/>
    <cellStyle name="Sheet Title 7" xfId="51531"/>
    <cellStyle name="Sheet Title 7 2" xfId="51532"/>
    <cellStyle name="Sheet Title 7 2 2" xfId="51533"/>
    <cellStyle name="Sheet Title 7 3" xfId="51534"/>
    <cellStyle name="Sheet Title 8" xfId="51535"/>
    <cellStyle name="Sheet Title 8 2" xfId="51536"/>
    <cellStyle name="Sheet Title 9" xfId="51537"/>
    <cellStyle name="specstores" xfId="51538"/>
    <cellStyle name="specstores 10" xfId="51539"/>
    <cellStyle name="specstores 2" xfId="51540"/>
    <cellStyle name="specstores 2 2" xfId="51541"/>
    <cellStyle name="specstores 2 2 2" xfId="51542"/>
    <cellStyle name="specstores 2 2 2 2" xfId="51543"/>
    <cellStyle name="specstores 2 2 3" xfId="51544"/>
    <cellStyle name="specstores 2 2 3 2" xfId="51545"/>
    <cellStyle name="specstores 2 2 3 2 2" xfId="51546"/>
    <cellStyle name="specstores 2 2 3 3" xfId="51547"/>
    <cellStyle name="specstores 2 2 4" xfId="51548"/>
    <cellStyle name="specstores 2 2 4 2" xfId="51549"/>
    <cellStyle name="specstores 2 2 4 2 2" xfId="51550"/>
    <cellStyle name="specstores 2 2 4 3" xfId="51551"/>
    <cellStyle name="specstores 2 2 5" xfId="51552"/>
    <cellStyle name="specstores 2 3" xfId="51553"/>
    <cellStyle name="specstores 2 3 2" xfId="51554"/>
    <cellStyle name="specstores 2 3 2 2" xfId="51555"/>
    <cellStyle name="specstores 2 3 2 2 2" xfId="51556"/>
    <cellStyle name="specstores 2 3 2 3" xfId="51557"/>
    <cellStyle name="specstores 2 3 2 3 2" xfId="51558"/>
    <cellStyle name="specstores 2 3 2 3 2 2" xfId="51559"/>
    <cellStyle name="specstores 2 3 2 3 3" xfId="51560"/>
    <cellStyle name="specstores 2 3 2 4" xfId="51561"/>
    <cellStyle name="specstores 2 3 3" xfId="51562"/>
    <cellStyle name="specstores 2 3 3 2" xfId="51563"/>
    <cellStyle name="specstores 2 3 3 2 2" xfId="51564"/>
    <cellStyle name="specstores 2 3 3 3" xfId="51565"/>
    <cellStyle name="specstores 2 3 4" xfId="51566"/>
    <cellStyle name="specstores 2 3 4 2" xfId="51567"/>
    <cellStyle name="specstores 2 3 4 2 2" xfId="51568"/>
    <cellStyle name="specstores 2 3 4 3" xfId="51569"/>
    <cellStyle name="specstores 2 3 5" xfId="51570"/>
    <cellStyle name="specstores 2 3 5 2" xfId="51571"/>
    <cellStyle name="specstores 2 3 5 2 2" xfId="51572"/>
    <cellStyle name="specstores 2 3 5 3" xfId="51573"/>
    <cellStyle name="specstores 2 3 6" xfId="51574"/>
    <cellStyle name="specstores 2 4" xfId="51575"/>
    <cellStyle name="specstores 2 4 2" xfId="51576"/>
    <cellStyle name="specstores 2 4 2 2" xfId="51577"/>
    <cellStyle name="specstores 2 4 3" xfId="51578"/>
    <cellStyle name="specstores 2 5" xfId="51579"/>
    <cellStyle name="specstores 2 5 2" xfId="51580"/>
    <cellStyle name="specstores 2 5 2 2" xfId="51581"/>
    <cellStyle name="specstores 2 5 3" xfId="51582"/>
    <cellStyle name="specstores 2 6" xfId="51583"/>
    <cellStyle name="specstores 2 6 2" xfId="51584"/>
    <cellStyle name="specstores 2 6 2 2" xfId="51585"/>
    <cellStyle name="specstores 2 6 3" xfId="51586"/>
    <cellStyle name="specstores 2 7" xfId="51587"/>
    <cellStyle name="specstores 3" xfId="51588"/>
    <cellStyle name="specstores 3 2" xfId="51589"/>
    <cellStyle name="specstores 3 2 2" xfId="51590"/>
    <cellStyle name="specstores 3 2 2 2" xfId="51591"/>
    <cellStyle name="specstores 3 2 3" xfId="51592"/>
    <cellStyle name="specstores 3 2 3 2" xfId="51593"/>
    <cellStyle name="specstores 3 2 3 2 2" xfId="51594"/>
    <cellStyle name="specstores 3 2 3 3" xfId="51595"/>
    <cellStyle name="specstores 3 2 4" xfId="51596"/>
    <cellStyle name="specstores 3 2 4 2" xfId="51597"/>
    <cellStyle name="specstores 3 2 4 2 2" xfId="51598"/>
    <cellStyle name="specstores 3 2 4 3" xfId="51599"/>
    <cellStyle name="specstores 3 2 5" xfId="51600"/>
    <cellStyle name="specstores 3 3" xfId="51601"/>
    <cellStyle name="specstores 3 3 2" xfId="51602"/>
    <cellStyle name="specstores 3 3 2 2" xfId="51603"/>
    <cellStyle name="specstores 3 3 3" xfId="51604"/>
    <cellStyle name="specstores 3 4" xfId="51605"/>
    <cellStyle name="specstores 3 4 2" xfId="51606"/>
    <cellStyle name="specstores 3 4 2 2" xfId="51607"/>
    <cellStyle name="specstores 3 4 3" xfId="51608"/>
    <cellStyle name="specstores 3 5" xfId="51609"/>
    <cellStyle name="specstores 3 5 2" xfId="51610"/>
    <cellStyle name="specstores 3 5 2 2" xfId="51611"/>
    <cellStyle name="specstores 3 5 3" xfId="51612"/>
    <cellStyle name="specstores 3 6" xfId="51613"/>
    <cellStyle name="specstores 4" xfId="51614"/>
    <cellStyle name="specstores 4 2" xfId="51615"/>
    <cellStyle name="specstores 4 2 2" xfId="51616"/>
    <cellStyle name="specstores 4 2 2 2" xfId="51617"/>
    <cellStyle name="specstores 4 2 3" xfId="51618"/>
    <cellStyle name="specstores 4 2 3 2" xfId="51619"/>
    <cellStyle name="specstores 4 2 3 2 2" xfId="51620"/>
    <cellStyle name="specstores 4 2 3 3" xfId="51621"/>
    <cellStyle name="specstores 4 2 4" xfId="51622"/>
    <cellStyle name="specstores 4 2 4 2" xfId="51623"/>
    <cellStyle name="specstores 4 2 4 2 2" xfId="51624"/>
    <cellStyle name="specstores 4 2 4 3" xfId="51625"/>
    <cellStyle name="specstores 4 2 5" xfId="51626"/>
    <cellStyle name="specstores 4 3" xfId="51627"/>
    <cellStyle name="specstores 4 3 2" xfId="51628"/>
    <cellStyle name="specstores 4 3 2 2" xfId="51629"/>
    <cellStyle name="specstores 4 3 3" xfId="51630"/>
    <cellStyle name="specstores 4 4" xfId="51631"/>
    <cellStyle name="specstores 4 4 2" xfId="51632"/>
    <cellStyle name="specstores 4 4 2 2" xfId="51633"/>
    <cellStyle name="specstores 4 4 3" xfId="51634"/>
    <cellStyle name="specstores 4 5" xfId="51635"/>
    <cellStyle name="specstores 4 5 2" xfId="51636"/>
    <cellStyle name="specstores 4 5 2 2" xfId="51637"/>
    <cellStyle name="specstores 4 5 3" xfId="51638"/>
    <cellStyle name="specstores 4 6" xfId="51639"/>
    <cellStyle name="specstores 5" xfId="51640"/>
    <cellStyle name="specstores 5 2" xfId="51641"/>
    <cellStyle name="specstores 5 2 2" xfId="51642"/>
    <cellStyle name="specstores 5 3" xfId="51643"/>
    <cellStyle name="specstores 5 3 2" xfId="51644"/>
    <cellStyle name="specstores 5 3 2 2" xfId="51645"/>
    <cellStyle name="specstores 5 3 3" xfId="51646"/>
    <cellStyle name="specstores 5 4" xfId="51647"/>
    <cellStyle name="specstores 5 4 2" xfId="51648"/>
    <cellStyle name="specstores 5 4 2 2" xfId="51649"/>
    <cellStyle name="specstores 5 4 3" xfId="51650"/>
    <cellStyle name="specstores 5 5" xfId="51651"/>
    <cellStyle name="specstores 6" xfId="51652"/>
    <cellStyle name="specstores 6 2" xfId="51653"/>
    <cellStyle name="specstores 6 2 2" xfId="51654"/>
    <cellStyle name="specstores 6 3" xfId="51655"/>
    <cellStyle name="specstores 7" xfId="51656"/>
    <cellStyle name="specstores 7 2" xfId="51657"/>
    <cellStyle name="specstores 7 2 2" xfId="51658"/>
    <cellStyle name="specstores 7 3" xfId="51659"/>
    <cellStyle name="specstores 8" xfId="51660"/>
    <cellStyle name="specstores 8 2" xfId="51661"/>
    <cellStyle name="specstores 8 2 2" xfId="51662"/>
    <cellStyle name="specstores 8 3" xfId="51663"/>
    <cellStyle name="specstores 9" xfId="51664"/>
    <cellStyle name="specstores 9 2" xfId="51665"/>
    <cellStyle name="StrategyDependent" xfId="51666"/>
    <cellStyle name="StrategyDependent 2" xfId="51667"/>
    <cellStyle name="StrategyDependent 2 2" xfId="51668"/>
    <cellStyle name="StrategyDependent 3" xfId="51669"/>
    <cellStyle name="StrategyDependent 3 2" xfId="51670"/>
    <cellStyle name="StrategyDependent 3 2 2" xfId="51671"/>
    <cellStyle name="StrategyDependent 3 3" xfId="51672"/>
    <cellStyle name="StrategyDependent 4" xfId="51673"/>
    <cellStyle name="StrategyDependent 4 2" xfId="51674"/>
    <cellStyle name="StrategyDependent 4 2 2" xfId="51675"/>
    <cellStyle name="StrategyDependent 4 3" xfId="51676"/>
    <cellStyle name="StrategyDependent 5" xfId="51677"/>
    <cellStyle name="Style 1" xfId="51678"/>
    <cellStyle name="Style 1 2" xfId="51679"/>
    <cellStyle name="Style 1 2 2" xfId="51680"/>
    <cellStyle name="Style 1 2 3" xfId="51681"/>
    <cellStyle name="Style 1 2 3 2" xfId="51682"/>
    <cellStyle name="Style 1 2 3 2 2" xfId="51683"/>
    <cellStyle name="Style 1 2 3 3" xfId="51684"/>
    <cellStyle name="Style 1 2 4" xfId="51685"/>
    <cellStyle name="Style 1 2 4 2" xfId="51686"/>
    <cellStyle name="Style 1 2 4 2 2" xfId="51687"/>
    <cellStyle name="Style 1 2 4 3" xfId="51688"/>
    <cellStyle name="Style 1 3" xfId="51689"/>
    <cellStyle name="Style 1 4" xfId="51690"/>
    <cellStyle name="Style 1 4 2" xfId="51691"/>
    <cellStyle name="Style 1 4 2 2" xfId="51692"/>
    <cellStyle name="Style 1 4 3" xfId="51693"/>
    <cellStyle name="Style 1 5" xfId="51694"/>
    <cellStyle name="Style 1 5 2" xfId="51695"/>
    <cellStyle name="Style 1 5 2 2" xfId="51696"/>
    <cellStyle name="Style 1 5 3" xfId="51697"/>
    <cellStyle name="Subtotal" xfId="51698"/>
    <cellStyle name="Subtotal 2" xfId="51699"/>
    <cellStyle name="Subtotal 3" xfId="51700"/>
    <cellStyle name="Subtotal 3 2" xfId="51701"/>
    <cellStyle name="Subtotal 3 2 2" xfId="51702"/>
    <cellStyle name="Subtotal 3 3" xfId="51703"/>
    <cellStyle name="Subtotal 4" xfId="51704"/>
    <cellStyle name="Subtotal 4 2" xfId="51705"/>
    <cellStyle name="Subtotal 4 2 2" xfId="51706"/>
    <cellStyle name="Subtotal 4 3" xfId="51707"/>
    <cellStyle name="Task" xfId="51708"/>
    <cellStyle name="Task 2" xfId="51709"/>
    <cellStyle name="Task 3" xfId="51710"/>
    <cellStyle name="Task 3 2" xfId="51711"/>
    <cellStyle name="Task 3 2 2" xfId="51712"/>
    <cellStyle name="Task 3 3" xfId="51713"/>
    <cellStyle name="Task 4" xfId="51714"/>
    <cellStyle name="Task 4 2" xfId="51715"/>
    <cellStyle name="Task 4 2 2" xfId="51716"/>
    <cellStyle name="Task 4 3" xfId="51717"/>
    <cellStyle name="Temp" xfId="51718"/>
    <cellStyle name="Temp 2" xfId="51719"/>
    <cellStyle name="Temp 2 2" xfId="51720"/>
    <cellStyle name="Temp 3" xfId="51721"/>
    <cellStyle name="Temp 3 2" xfId="51722"/>
    <cellStyle name="Temp 3 2 2" xfId="51723"/>
    <cellStyle name="Temp 3 3" xfId="51724"/>
    <cellStyle name="Temp 4" xfId="51725"/>
    <cellStyle name="Temp 4 2" xfId="51726"/>
    <cellStyle name="Temp 4 2 2" xfId="51727"/>
    <cellStyle name="Temp 4 3" xfId="51728"/>
    <cellStyle name="Temp 5" xfId="51729"/>
    <cellStyle name="Title 2" xfId="164"/>
    <cellStyle name="Title 2 10" xfId="51730"/>
    <cellStyle name="Title 2 10 2" xfId="51731"/>
    <cellStyle name="Title 2 10 2 2" xfId="51732"/>
    <cellStyle name="Title 2 10 3" xfId="51733"/>
    <cellStyle name="Title 2 11" xfId="51734"/>
    <cellStyle name="Title 2 11 2" xfId="51735"/>
    <cellStyle name="Title 2 11 2 2" xfId="51736"/>
    <cellStyle name="Title 2 11 3" xfId="51737"/>
    <cellStyle name="Title 2 12" xfId="51738"/>
    <cellStyle name="Title 2 12 2" xfId="51739"/>
    <cellStyle name="Title 2 12 2 2" xfId="51740"/>
    <cellStyle name="Title 2 12 3" xfId="51741"/>
    <cellStyle name="Title 2 13" xfId="51742"/>
    <cellStyle name="Title 2 2" xfId="51743"/>
    <cellStyle name="Title 2 2 2" xfId="51744"/>
    <cellStyle name="Title 2 2 2 2" xfId="51745"/>
    <cellStyle name="Title 2 2 2 2 2" xfId="51746"/>
    <cellStyle name="Title 2 2 2 3" xfId="51747"/>
    <cellStyle name="Title 2 2 2 3 2" xfId="51748"/>
    <cellStyle name="Title 2 2 2 3 2 2" xfId="51749"/>
    <cellStyle name="Title 2 2 2 3 3" xfId="51750"/>
    <cellStyle name="Title 2 2 2 4" xfId="51751"/>
    <cellStyle name="Title 2 2 2 4 2" xfId="51752"/>
    <cellStyle name="Title 2 2 2 4 2 2" xfId="51753"/>
    <cellStyle name="Title 2 2 2 4 3" xfId="51754"/>
    <cellStyle name="Title 2 2 2 5" xfId="51755"/>
    <cellStyle name="Title 2 2 3" xfId="51756"/>
    <cellStyle name="Title 2 2 3 2" xfId="51757"/>
    <cellStyle name="Title 2 2 3 2 2" xfId="51758"/>
    <cellStyle name="Title 2 2 3 2 2 2" xfId="51759"/>
    <cellStyle name="Title 2 2 3 2 3" xfId="51760"/>
    <cellStyle name="Title 2 2 3 2 3 2" xfId="51761"/>
    <cellStyle name="Title 2 2 3 2 3 2 2" xfId="51762"/>
    <cellStyle name="Title 2 2 3 2 3 3" xfId="51763"/>
    <cellStyle name="Title 2 2 3 2 4" xfId="51764"/>
    <cellStyle name="Title 2 2 3 3" xfId="51765"/>
    <cellStyle name="Title 2 2 3 3 2" xfId="51766"/>
    <cellStyle name="Title 2 2 3 3 2 2" xfId="51767"/>
    <cellStyle name="Title 2 2 3 3 3" xfId="51768"/>
    <cellStyle name="Title 2 2 3 4" xfId="51769"/>
    <cellStyle name="Title 2 2 3 4 2" xfId="51770"/>
    <cellStyle name="Title 2 2 3 4 2 2" xfId="51771"/>
    <cellStyle name="Title 2 2 3 4 3" xfId="51772"/>
    <cellStyle name="Title 2 2 3 5" xfId="51773"/>
    <cellStyle name="Title 2 2 3 5 2" xfId="51774"/>
    <cellStyle name="Title 2 2 3 5 2 2" xfId="51775"/>
    <cellStyle name="Title 2 2 3 5 3" xfId="51776"/>
    <cellStyle name="Title 2 2 3 6" xfId="51777"/>
    <cellStyle name="Title 2 2 4" xfId="51778"/>
    <cellStyle name="Title 2 2 4 2" xfId="51779"/>
    <cellStyle name="Title 2 2 4 2 2" xfId="51780"/>
    <cellStyle name="Title 2 2 4 3" xfId="51781"/>
    <cellStyle name="Title 2 2 5" xfId="51782"/>
    <cellStyle name="Title 2 2 5 2" xfId="51783"/>
    <cellStyle name="Title 2 2 5 2 2" xfId="51784"/>
    <cellStyle name="Title 2 2 5 3" xfId="51785"/>
    <cellStyle name="Title 2 2 6" xfId="51786"/>
    <cellStyle name="Title 2 2 6 2" xfId="51787"/>
    <cellStyle name="Title 2 2 6 2 2" xfId="51788"/>
    <cellStyle name="Title 2 2 6 3" xfId="51789"/>
    <cellStyle name="Title 2 2 7" xfId="51790"/>
    <cellStyle name="Title 2 3" xfId="51791"/>
    <cellStyle name="Title 2 3 2" xfId="51792"/>
    <cellStyle name="Title 2 3 2 2" xfId="51793"/>
    <cellStyle name="Title 2 3 2 2 2" xfId="51794"/>
    <cellStyle name="Title 2 3 2 3" xfId="51795"/>
    <cellStyle name="Title 2 3 2 3 2" xfId="51796"/>
    <cellStyle name="Title 2 3 2 3 2 2" xfId="51797"/>
    <cellStyle name="Title 2 3 2 3 3" xfId="51798"/>
    <cellStyle name="Title 2 3 2 4" xfId="51799"/>
    <cellStyle name="Title 2 3 2 4 2" xfId="51800"/>
    <cellStyle name="Title 2 3 2 4 2 2" xfId="51801"/>
    <cellStyle name="Title 2 3 2 4 3" xfId="51802"/>
    <cellStyle name="Title 2 3 2 5" xfId="51803"/>
    <cellStyle name="Title 2 3 3" xfId="51804"/>
    <cellStyle name="Title 2 3 3 2" xfId="51805"/>
    <cellStyle name="Title 2 3 3 2 2" xfId="51806"/>
    <cellStyle name="Title 2 3 3 2 2 2" xfId="51807"/>
    <cellStyle name="Title 2 3 3 2 3" xfId="51808"/>
    <cellStyle name="Title 2 3 3 2 3 2" xfId="51809"/>
    <cellStyle name="Title 2 3 3 2 3 2 2" xfId="51810"/>
    <cellStyle name="Title 2 3 3 2 3 3" xfId="51811"/>
    <cellStyle name="Title 2 3 3 2 4" xfId="51812"/>
    <cellStyle name="Title 2 3 3 3" xfId="51813"/>
    <cellStyle name="Title 2 3 3 3 2" xfId="51814"/>
    <cellStyle name="Title 2 3 3 3 2 2" xfId="51815"/>
    <cellStyle name="Title 2 3 3 3 3" xfId="51816"/>
    <cellStyle name="Title 2 3 3 4" xfId="51817"/>
    <cellStyle name="Title 2 3 3 4 2" xfId="51818"/>
    <cellStyle name="Title 2 3 3 4 2 2" xfId="51819"/>
    <cellStyle name="Title 2 3 3 4 3" xfId="51820"/>
    <cellStyle name="Title 2 3 3 5" xfId="51821"/>
    <cellStyle name="Title 2 3 3 5 2" xfId="51822"/>
    <cellStyle name="Title 2 3 3 5 2 2" xfId="51823"/>
    <cellStyle name="Title 2 3 3 5 3" xfId="51824"/>
    <cellStyle name="Title 2 3 3 6" xfId="51825"/>
    <cellStyle name="Title 2 3 4" xfId="51826"/>
    <cellStyle name="Title 2 3 4 2" xfId="51827"/>
    <cellStyle name="Title 2 3 4 2 2" xfId="51828"/>
    <cellStyle name="Title 2 3 4 3" xfId="51829"/>
    <cellStyle name="Title 2 3 5" xfId="51830"/>
    <cellStyle name="Title 2 3 5 2" xfId="51831"/>
    <cellStyle name="Title 2 3 5 2 2" xfId="51832"/>
    <cellStyle name="Title 2 3 5 3" xfId="51833"/>
    <cellStyle name="Title 2 3 6" xfId="51834"/>
    <cellStyle name="Title 2 3 6 2" xfId="51835"/>
    <cellStyle name="Title 2 3 6 2 2" xfId="51836"/>
    <cellStyle name="Title 2 3 6 3" xfId="51837"/>
    <cellStyle name="Title 2 3 7" xfId="51838"/>
    <cellStyle name="Title 2 4" xfId="51839"/>
    <cellStyle name="Title 2 4 2" xfId="51840"/>
    <cellStyle name="Title 2 4 2 2" xfId="51841"/>
    <cellStyle name="Title 2 4 2 2 2" xfId="51842"/>
    <cellStyle name="Title 2 4 2 3" xfId="51843"/>
    <cellStyle name="Title 2 4 2 3 2" xfId="51844"/>
    <cellStyle name="Title 2 4 2 3 2 2" xfId="51845"/>
    <cellStyle name="Title 2 4 2 3 3" xfId="51846"/>
    <cellStyle name="Title 2 4 2 4" xfId="51847"/>
    <cellStyle name="Title 2 4 2 4 2" xfId="51848"/>
    <cellStyle name="Title 2 4 2 4 2 2" xfId="51849"/>
    <cellStyle name="Title 2 4 2 4 3" xfId="51850"/>
    <cellStyle name="Title 2 4 2 5" xfId="51851"/>
    <cellStyle name="Title 2 4 3" xfId="51852"/>
    <cellStyle name="Title 2 4 3 2" xfId="51853"/>
    <cellStyle name="Title 2 4 3 2 2" xfId="51854"/>
    <cellStyle name="Title 2 4 3 3" xfId="51855"/>
    <cellStyle name="Title 2 4 4" xfId="51856"/>
    <cellStyle name="Title 2 4 4 2" xfId="51857"/>
    <cellStyle name="Title 2 4 4 2 2" xfId="51858"/>
    <cellStyle name="Title 2 4 4 3" xfId="51859"/>
    <cellStyle name="Title 2 4 5" xfId="51860"/>
    <cellStyle name="Title 2 4 5 2" xfId="51861"/>
    <cellStyle name="Title 2 4 5 2 2" xfId="51862"/>
    <cellStyle name="Title 2 4 5 3" xfId="51863"/>
    <cellStyle name="Title 2 4 6" xfId="51864"/>
    <cellStyle name="Title 2 5" xfId="51865"/>
    <cellStyle name="Title 2 5 2" xfId="51866"/>
    <cellStyle name="Title 2 5 2 2" xfId="51867"/>
    <cellStyle name="Title 2 5 2 2 2" xfId="51868"/>
    <cellStyle name="Title 2 5 2 3" xfId="51869"/>
    <cellStyle name="Title 2 5 2 3 2" xfId="51870"/>
    <cellStyle name="Title 2 5 2 3 2 2" xfId="51871"/>
    <cellStyle name="Title 2 5 2 3 3" xfId="51872"/>
    <cellStyle name="Title 2 5 2 4" xfId="51873"/>
    <cellStyle name="Title 2 5 2 4 2" xfId="51874"/>
    <cellStyle name="Title 2 5 2 4 2 2" xfId="51875"/>
    <cellStyle name="Title 2 5 2 4 3" xfId="51876"/>
    <cellStyle name="Title 2 5 2 5" xfId="51877"/>
    <cellStyle name="Title 2 5 3" xfId="51878"/>
    <cellStyle name="Title 2 5 3 2" xfId="51879"/>
    <cellStyle name="Title 2 5 3 2 2" xfId="51880"/>
    <cellStyle name="Title 2 5 3 2 2 2" xfId="51881"/>
    <cellStyle name="Title 2 5 3 2 3" xfId="51882"/>
    <cellStyle name="Title 2 5 3 2 3 2" xfId="51883"/>
    <cellStyle name="Title 2 5 3 2 3 2 2" xfId="51884"/>
    <cellStyle name="Title 2 5 3 2 3 3" xfId="51885"/>
    <cellStyle name="Title 2 5 3 2 4" xfId="51886"/>
    <cellStyle name="Title 2 5 3 3" xfId="51887"/>
    <cellStyle name="Title 2 5 3 3 2" xfId="51888"/>
    <cellStyle name="Title 2 5 3 3 2 2" xfId="51889"/>
    <cellStyle name="Title 2 5 3 3 3" xfId="51890"/>
    <cellStyle name="Title 2 5 3 4" xfId="51891"/>
    <cellStyle name="Title 2 5 3 4 2" xfId="51892"/>
    <cellStyle name="Title 2 5 3 4 2 2" xfId="51893"/>
    <cellStyle name="Title 2 5 3 4 3" xfId="51894"/>
    <cellStyle name="Title 2 5 3 5" xfId="51895"/>
    <cellStyle name="Title 2 5 3 5 2" xfId="51896"/>
    <cellStyle name="Title 2 5 3 5 2 2" xfId="51897"/>
    <cellStyle name="Title 2 5 3 5 3" xfId="51898"/>
    <cellStyle name="Title 2 5 3 6" xfId="51899"/>
    <cellStyle name="Title 2 5 4" xfId="51900"/>
    <cellStyle name="Title 2 5 4 2" xfId="51901"/>
    <cellStyle name="Title 2 5 4 2 2" xfId="51902"/>
    <cellStyle name="Title 2 5 4 3" xfId="51903"/>
    <cellStyle name="Title 2 5 5" xfId="51904"/>
    <cellStyle name="Title 2 5 5 2" xfId="51905"/>
    <cellStyle name="Title 2 5 5 2 2" xfId="51906"/>
    <cellStyle name="Title 2 5 5 3" xfId="51907"/>
    <cellStyle name="Title 2 5 6" xfId="51908"/>
    <cellStyle name="Title 2 5 6 2" xfId="51909"/>
    <cellStyle name="Title 2 5 6 2 2" xfId="51910"/>
    <cellStyle name="Title 2 5 6 3" xfId="51911"/>
    <cellStyle name="Title 2 5 7" xfId="51912"/>
    <cellStyle name="Title 2 6" xfId="51913"/>
    <cellStyle name="Title 2 6 2" xfId="51914"/>
    <cellStyle name="Title 2 6 2 2" xfId="51915"/>
    <cellStyle name="Title 2 6 3" xfId="51916"/>
    <cellStyle name="Title 2 6 3 2" xfId="51917"/>
    <cellStyle name="Title 2 6 3 2 2" xfId="51918"/>
    <cellStyle name="Title 2 6 3 3" xfId="51919"/>
    <cellStyle name="Title 2 6 4" xfId="51920"/>
    <cellStyle name="Title 2 6 4 2" xfId="51921"/>
    <cellStyle name="Title 2 6 4 2 2" xfId="51922"/>
    <cellStyle name="Title 2 6 4 3" xfId="51923"/>
    <cellStyle name="Title 2 6 5" xfId="51924"/>
    <cellStyle name="Title 2 7" xfId="51925"/>
    <cellStyle name="Title 2 7 2" xfId="51926"/>
    <cellStyle name="Title 2 7 2 2" xfId="51927"/>
    <cellStyle name="Title 2 7 3" xfId="51928"/>
    <cellStyle name="Title 2 7 3 2" xfId="51929"/>
    <cellStyle name="Title 2 7 3 2 2" xfId="51930"/>
    <cellStyle name="Title 2 7 3 3" xfId="51931"/>
    <cellStyle name="Title 2 7 4" xfId="51932"/>
    <cellStyle name="Title 2 7 4 2" xfId="51933"/>
    <cellStyle name="Title 2 7 4 2 2" xfId="51934"/>
    <cellStyle name="Title 2 7 4 3" xfId="51935"/>
    <cellStyle name="Title 2 7 5" xfId="51936"/>
    <cellStyle name="Title 2 8" xfId="51937"/>
    <cellStyle name="Title 2 8 2" xfId="51938"/>
    <cellStyle name="Title 2 8 2 2" xfId="51939"/>
    <cellStyle name="Title 2 8 2 2 2" xfId="51940"/>
    <cellStyle name="Title 2 8 2 3" xfId="51941"/>
    <cellStyle name="Title 2 8 2 3 2" xfId="51942"/>
    <cellStyle name="Title 2 8 2 3 2 2" xfId="51943"/>
    <cellStyle name="Title 2 8 2 3 3" xfId="51944"/>
    <cellStyle name="Title 2 8 2 4" xfId="51945"/>
    <cellStyle name="Title 2 8 3" xfId="51946"/>
    <cellStyle name="Title 2 8 3 2" xfId="51947"/>
    <cellStyle name="Title 2 8 3 2 2" xfId="51948"/>
    <cellStyle name="Title 2 8 3 3" xfId="51949"/>
    <cellStyle name="Title 2 8 4" xfId="51950"/>
    <cellStyle name="Title 2 8 4 2" xfId="51951"/>
    <cellStyle name="Title 2 8 4 2 2" xfId="51952"/>
    <cellStyle name="Title 2 8 4 3" xfId="51953"/>
    <cellStyle name="Title 2 8 5" xfId="51954"/>
    <cellStyle name="Title 2 8 5 2" xfId="51955"/>
    <cellStyle name="Title 2 8 5 2 2" xfId="51956"/>
    <cellStyle name="Title 2 8 5 3" xfId="51957"/>
    <cellStyle name="Title 2 8 6" xfId="51958"/>
    <cellStyle name="Title 2 9" xfId="51959"/>
    <cellStyle name="Title 2 9 2" xfId="51960"/>
    <cellStyle name="Title 2 9 2 2" xfId="51961"/>
    <cellStyle name="Title 2 9 3" xfId="51962"/>
    <cellStyle name="Title 3" xfId="165"/>
    <cellStyle name="Title 3 2" xfId="51963"/>
    <cellStyle name="Title 3 2 2" xfId="51964"/>
    <cellStyle name="Title 3 2 2 2" xfId="51965"/>
    <cellStyle name="Title 3 2 3" xfId="51966"/>
    <cellStyle name="Title 3 2 3 2" xfId="51967"/>
    <cellStyle name="Title 3 2 3 2 2" xfId="51968"/>
    <cellStyle name="Title 3 2 3 3" xfId="51969"/>
    <cellStyle name="Title 3 2 4" xfId="51970"/>
    <cellStyle name="Title 3 2 4 2" xfId="51971"/>
    <cellStyle name="Title 3 2 4 2 2" xfId="51972"/>
    <cellStyle name="Title 3 2 4 3" xfId="51973"/>
    <cellStyle name="Title 3 2 5" xfId="51974"/>
    <cellStyle name="Title 3 3" xfId="51975"/>
    <cellStyle name="Title 3 3 2" xfId="51976"/>
    <cellStyle name="Title 3 3 2 2" xfId="51977"/>
    <cellStyle name="Title 3 3 3" xfId="51978"/>
    <cellStyle name="Title 3 3 3 2" xfId="51979"/>
    <cellStyle name="Title 3 3 3 2 2" xfId="51980"/>
    <cellStyle name="Title 3 3 3 3" xfId="51981"/>
    <cellStyle name="Title 3 3 4" xfId="51982"/>
    <cellStyle name="Title 3 3 4 2" xfId="51983"/>
    <cellStyle name="Title 3 3 4 2 2" xfId="51984"/>
    <cellStyle name="Title 3 3 4 3" xfId="51985"/>
    <cellStyle name="Title 3 3 5" xfId="51986"/>
    <cellStyle name="Title 3 4" xfId="51987"/>
    <cellStyle name="Title 3 4 2" xfId="51988"/>
    <cellStyle name="Title 3 4 2 2" xfId="51989"/>
    <cellStyle name="Title 3 4 2 2 2" xfId="51990"/>
    <cellStyle name="Title 3 4 2 3" xfId="51991"/>
    <cellStyle name="Title 3 4 2 3 2" xfId="51992"/>
    <cellStyle name="Title 3 4 2 3 2 2" xfId="51993"/>
    <cellStyle name="Title 3 4 2 3 3" xfId="51994"/>
    <cellStyle name="Title 3 4 2 4" xfId="51995"/>
    <cellStyle name="Title 3 4 3" xfId="51996"/>
    <cellStyle name="Title 3 4 3 2" xfId="51997"/>
    <cellStyle name="Title 3 4 3 2 2" xfId="51998"/>
    <cellStyle name="Title 3 4 3 3" xfId="51999"/>
    <cellStyle name="Title 3 4 4" xfId="52000"/>
    <cellStyle name="Title 3 4 4 2" xfId="52001"/>
    <cellStyle name="Title 3 4 4 2 2" xfId="52002"/>
    <cellStyle name="Title 3 4 4 3" xfId="52003"/>
    <cellStyle name="Title 3 4 5" xfId="52004"/>
    <cellStyle name="Title 3 4 5 2" xfId="52005"/>
    <cellStyle name="Title 3 4 5 2 2" xfId="52006"/>
    <cellStyle name="Title 3 4 5 3" xfId="52007"/>
    <cellStyle name="Title 3 4 6" xfId="52008"/>
    <cellStyle name="Title 3 5" xfId="52009"/>
    <cellStyle name="Title 3 5 2" xfId="52010"/>
    <cellStyle name="Title 3 5 2 2" xfId="52011"/>
    <cellStyle name="Title 3 5 3" xfId="52012"/>
    <cellStyle name="Title 3 6" xfId="52013"/>
    <cellStyle name="Title 3 6 2" xfId="52014"/>
    <cellStyle name="Title 3 6 2 2" xfId="52015"/>
    <cellStyle name="Title 3 6 3" xfId="52016"/>
    <cellStyle name="Title 3 7" xfId="52017"/>
    <cellStyle name="Title 3 7 2" xfId="52018"/>
    <cellStyle name="Title 3 7 2 2" xfId="52019"/>
    <cellStyle name="Title 3 7 3" xfId="52020"/>
    <cellStyle name="Title 3 8" xfId="52021"/>
    <cellStyle name="Title 4" xfId="166"/>
    <cellStyle name="Title 4 2" xfId="52022"/>
    <cellStyle name="Title 4 2 2" xfId="52023"/>
    <cellStyle name="Title 4 2 2 2" xfId="52024"/>
    <cellStyle name="Title 4 2 3" xfId="52025"/>
    <cellStyle name="Title 4 2 3 2" xfId="52026"/>
    <cellStyle name="Title 4 2 3 2 2" xfId="52027"/>
    <cellStyle name="Title 4 2 3 3" xfId="52028"/>
    <cellStyle name="Title 4 2 4" xfId="52029"/>
    <cellStyle name="Title 4 2 4 2" xfId="52030"/>
    <cellStyle name="Title 4 2 4 2 2" xfId="52031"/>
    <cellStyle name="Title 4 2 4 3" xfId="52032"/>
    <cellStyle name="Title 4 2 5" xfId="52033"/>
    <cellStyle name="Title 4 3" xfId="52034"/>
    <cellStyle name="Title 4 3 2" xfId="52035"/>
    <cellStyle name="Title 4 3 2 2" xfId="52036"/>
    <cellStyle name="Title 4 3 2 2 2" xfId="52037"/>
    <cellStyle name="Title 4 3 2 3" xfId="52038"/>
    <cellStyle name="Title 4 3 2 3 2" xfId="52039"/>
    <cellStyle name="Title 4 3 2 3 2 2" xfId="52040"/>
    <cellStyle name="Title 4 3 2 3 3" xfId="52041"/>
    <cellStyle name="Title 4 3 2 4" xfId="52042"/>
    <cellStyle name="Title 4 3 3" xfId="52043"/>
    <cellStyle name="Title 4 3 3 2" xfId="52044"/>
    <cellStyle name="Title 4 3 3 2 2" xfId="52045"/>
    <cellStyle name="Title 4 3 3 3" xfId="52046"/>
    <cellStyle name="Title 4 3 4" xfId="52047"/>
    <cellStyle name="Title 4 3 4 2" xfId="52048"/>
    <cellStyle name="Title 4 3 4 2 2" xfId="52049"/>
    <cellStyle name="Title 4 3 4 3" xfId="52050"/>
    <cellStyle name="Title 4 3 5" xfId="52051"/>
    <cellStyle name="Title 4 3 5 2" xfId="52052"/>
    <cellStyle name="Title 4 3 5 2 2" xfId="52053"/>
    <cellStyle name="Title 4 3 5 3" xfId="52054"/>
    <cellStyle name="Title 4 3 6" xfId="52055"/>
    <cellStyle name="Title 4 4" xfId="52056"/>
    <cellStyle name="Title 4 4 2" xfId="52057"/>
    <cellStyle name="Title 4 4 2 2" xfId="52058"/>
    <cellStyle name="Title 4 4 3" xfId="52059"/>
    <cellStyle name="Title 4 5" xfId="52060"/>
    <cellStyle name="Title 4 5 2" xfId="52061"/>
    <cellStyle name="Title 4 5 2 2" xfId="52062"/>
    <cellStyle name="Title 4 5 3" xfId="52063"/>
    <cellStyle name="Title 4 6" xfId="52064"/>
    <cellStyle name="Title 4 6 2" xfId="52065"/>
    <cellStyle name="Title 4 6 2 2" xfId="52066"/>
    <cellStyle name="Title 4 6 3" xfId="52067"/>
    <cellStyle name="Title 4 7" xfId="52068"/>
    <cellStyle name="Title 5" xfId="52069"/>
    <cellStyle name="Title 5 2" xfId="52070"/>
    <cellStyle name="Title 5 2 2" xfId="52071"/>
    <cellStyle name="Title 5 2 2 2" xfId="52072"/>
    <cellStyle name="Title 5 2 3" xfId="52073"/>
    <cellStyle name="Title 5 2 3 2" xfId="52074"/>
    <cellStyle name="Title 5 2 3 2 2" xfId="52075"/>
    <cellStyle name="Title 5 2 3 3" xfId="52076"/>
    <cellStyle name="Title 5 2 4" xfId="52077"/>
    <cellStyle name="Title 5 2 4 2" xfId="52078"/>
    <cellStyle name="Title 5 2 4 2 2" xfId="52079"/>
    <cellStyle name="Title 5 2 4 3" xfId="52080"/>
    <cellStyle name="Title 5 2 5" xfId="52081"/>
    <cellStyle name="Title 5 3" xfId="52082"/>
    <cellStyle name="Title 5 3 2" xfId="52083"/>
    <cellStyle name="Title 5 3 2 2" xfId="52084"/>
    <cellStyle name="Title 5 3 2 2 2" xfId="52085"/>
    <cellStyle name="Title 5 3 2 3" xfId="52086"/>
    <cellStyle name="Title 5 3 2 3 2" xfId="52087"/>
    <cellStyle name="Title 5 3 2 3 2 2" xfId="52088"/>
    <cellStyle name="Title 5 3 2 3 3" xfId="52089"/>
    <cellStyle name="Title 5 3 2 4" xfId="52090"/>
    <cellStyle name="Title 5 3 3" xfId="52091"/>
    <cellStyle name="Title 5 3 3 2" xfId="52092"/>
    <cellStyle name="Title 5 3 3 2 2" xfId="52093"/>
    <cellStyle name="Title 5 3 3 3" xfId="52094"/>
    <cellStyle name="Title 5 3 4" xfId="52095"/>
    <cellStyle name="Title 5 3 4 2" xfId="52096"/>
    <cellStyle name="Title 5 3 4 2 2" xfId="52097"/>
    <cellStyle name="Title 5 3 4 3" xfId="52098"/>
    <cellStyle name="Title 5 3 5" xfId="52099"/>
    <cellStyle name="Title 5 3 5 2" xfId="52100"/>
    <cellStyle name="Title 5 3 5 2 2" xfId="52101"/>
    <cellStyle name="Title 5 3 5 3" xfId="52102"/>
    <cellStyle name="Title 5 3 6" xfId="52103"/>
    <cellStyle name="Title 5 4" xfId="52104"/>
    <cellStyle name="Title 5 4 2" xfId="52105"/>
    <cellStyle name="Title 5 4 2 2" xfId="52106"/>
    <cellStyle name="Title 5 4 3" xfId="52107"/>
    <cellStyle name="Title 5 5" xfId="52108"/>
    <cellStyle name="Title 5 5 2" xfId="52109"/>
    <cellStyle name="Title 5 5 2 2" xfId="52110"/>
    <cellStyle name="Title 5 5 3" xfId="52111"/>
    <cellStyle name="Title 5 6" xfId="52112"/>
    <cellStyle name="Title 5 6 2" xfId="52113"/>
    <cellStyle name="Title 5 6 2 2" xfId="52114"/>
    <cellStyle name="Title 5 6 3" xfId="52115"/>
    <cellStyle name="Title 5 7" xfId="52116"/>
    <cellStyle name="Title 6" xfId="52117"/>
    <cellStyle name="Title 6 2" xfId="52118"/>
    <cellStyle name="Title 6 2 2" xfId="52119"/>
    <cellStyle name="Title 6 2 2 2" xfId="52120"/>
    <cellStyle name="Title 6 2 3" xfId="52121"/>
    <cellStyle name="Title 6 2 3 2" xfId="52122"/>
    <cellStyle name="Title 6 2 3 2 2" xfId="52123"/>
    <cellStyle name="Title 6 2 3 3" xfId="52124"/>
    <cellStyle name="Title 6 2 4" xfId="52125"/>
    <cellStyle name="Title 6 2 4 2" xfId="52126"/>
    <cellStyle name="Title 6 2 4 2 2" xfId="52127"/>
    <cellStyle name="Title 6 2 4 3" xfId="52128"/>
    <cellStyle name="Title 6 2 5" xfId="52129"/>
    <cellStyle name="Title 6 3" xfId="52130"/>
    <cellStyle name="Title 6 3 2" xfId="52131"/>
    <cellStyle name="Title 6 3 2 2" xfId="52132"/>
    <cellStyle name="Title 6 3 3" xfId="52133"/>
    <cellStyle name="Title 6 4" xfId="52134"/>
    <cellStyle name="Title 6 4 2" xfId="52135"/>
    <cellStyle name="Title 6 4 2 2" xfId="52136"/>
    <cellStyle name="Title 6 4 3" xfId="52137"/>
    <cellStyle name="Title 6 5" xfId="52138"/>
    <cellStyle name="Title 6 5 2" xfId="52139"/>
    <cellStyle name="Title 6 5 2 2" xfId="52140"/>
    <cellStyle name="Title 6 5 3" xfId="52141"/>
    <cellStyle name="Title 6 6" xfId="52142"/>
    <cellStyle name="Title 7" xfId="52143"/>
    <cellStyle name="Title 8" xfId="52144"/>
    <cellStyle name="Total 10" xfId="52145"/>
    <cellStyle name="Total 2" xfId="167"/>
    <cellStyle name="Total 2 10" xfId="52146"/>
    <cellStyle name="Total 2 10 2" xfId="52147"/>
    <cellStyle name="Total 2 10 2 2" xfId="52148"/>
    <cellStyle name="Total 2 10 3" xfId="52149"/>
    <cellStyle name="Total 2 11" xfId="52150"/>
    <cellStyle name="Total 2 11 2" xfId="52151"/>
    <cellStyle name="Total 2 11 2 2" xfId="52152"/>
    <cellStyle name="Total 2 11 3" xfId="52153"/>
    <cellStyle name="Total 2 12" xfId="52154"/>
    <cellStyle name="Total 2 12 2" xfId="52155"/>
    <cellStyle name="Total 2 12 2 2" xfId="52156"/>
    <cellStyle name="Total 2 12 2 2 2" xfId="52157"/>
    <cellStyle name="Total 2 12 2 3" xfId="52158"/>
    <cellStyle name="Total 2 12 3" xfId="52159"/>
    <cellStyle name="Total 2 12 3 2" xfId="52160"/>
    <cellStyle name="Total 2 12 4" xfId="52161"/>
    <cellStyle name="Total 2 12 4 2" xfId="52162"/>
    <cellStyle name="Total 2 12 5" xfId="52163"/>
    <cellStyle name="Total 2 13" xfId="52164"/>
    <cellStyle name="Total 2 13 2" xfId="52165"/>
    <cellStyle name="Total 2 13 3" xfId="52166"/>
    <cellStyle name="Total 2 14" xfId="52167"/>
    <cellStyle name="Total 2 14 2" xfId="52168"/>
    <cellStyle name="Total 2 15" xfId="52169"/>
    <cellStyle name="Total 2 16" xfId="52170"/>
    <cellStyle name="Total 2 2" xfId="52171"/>
    <cellStyle name="Total 2 2 2" xfId="52172"/>
    <cellStyle name="Total 2 2 2 2" xfId="52173"/>
    <cellStyle name="Total 2 2 2 2 2" xfId="52174"/>
    <cellStyle name="Total 2 2 2 3" xfId="52175"/>
    <cellStyle name="Total 2 2 2 3 2" xfId="52176"/>
    <cellStyle name="Total 2 2 2 3 2 2" xfId="52177"/>
    <cellStyle name="Total 2 2 2 3 3" xfId="52178"/>
    <cellStyle name="Total 2 2 2 4" xfId="52179"/>
    <cellStyle name="Total 2 2 2 4 2" xfId="52180"/>
    <cellStyle name="Total 2 2 2 4 2 2" xfId="52181"/>
    <cellStyle name="Total 2 2 2 4 3" xfId="52182"/>
    <cellStyle name="Total 2 2 2 5" xfId="52183"/>
    <cellStyle name="Total 2 2 3" xfId="52184"/>
    <cellStyle name="Total 2 2 3 2" xfId="52185"/>
    <cellStyle name="Total 2 2 3 2 2" xfId="52186"/>
    <cellStyle name="Total 2 2 3 2 2 2" xfId="52187"/>
    <cellStyle name="Total 2 2 3 2 3" xfId="52188"/>
    <cellStyle name="Total 2 2 3 2 3 2" xfId="52189"/>
    <cellStyle name="Total 2 2 3 2 3 2 2" xfId="52190"/>
    <cellStyle name="Total 2 2 3 2 3 3" xfId="52191"/>
    <cellStyle name="Total 2 2 3 2 4" xfId="52192"/>
    <cellStyle name="Total 2 2 3 3" xfId="52193"/>
    <cellStyle name="Total 2 2 3 3 2" xfId="52194"/>
    <cellStyle name="Total 2 2 3 3 2 2" xfId="52195"/>
    <cellStyle name="Total 2 2 3 3 3" xfId="52196"/>
    <cellStyle name="Total 2 2 3 4" xfId="52197"/>
    <cellStyle name="Total 2 2 3 4 2" xfId="52198"/>
    <cellStyle name="Total 2 2 3 4 2 2" xfId="52199"/>
    <cellStyle name="Total 2 2 3 4 3" xfId="52200"/>
    <cellStyle name="Total 2 2 3 5" xfId="52201"/>
    <cellStyle name="Total 2 2 3 5 2" xfId="52202"/>
    <cellStyle name="Total 2 2 3 5 2 2" xfId="52203"/>
    <cellStyle name="Total 2 2 3 5 3" xfId="52204"/>
    <cellStyle name="Total 2 2 3 6" xfId="52205"/>
    <cellStyle name="Total 2 2 4" xfId="52206"/>
    <cellStyle name="Total 2 2 4 2" xfId="52207"/>
    <cellStyle name="Total 2 2 4 2 2" xfId="52208"/>
    <cellStyle name="Total 2 2 4 3" xfId="52209"/>
    <cellStyle name="Total 2 2 5" xfId="52210"/>
    <cellStyle name="Total 2 2 5 2" xfId="52211"/>
    <cellStyle name="Total 2 2 5 2 2" xfId="52212"/>
    <cellStyle name="Total 2 2 5 3" xfId="52213"/>
    <cellStyle name="Total 2 2 6" xfId="52214"/>
    <cellStyle name="Total 2 2 6 2" xfId="52215"/>
    <cellStyle name="Total 2 2 6 2 2" xfId="52216"/>
    <cellStyle name="Total 2 2 6 3" xfId="52217"/>
    <cellStyle name="Total 2 2 7" xfId="52218"/>
    <cellStyle name="Total 2 3" xfId="52219"/>
    <cellStyle name="Total 2 3 2" xfId="52220"/>
    <cellStyle name="Total 2 3 2 2" xfId="52221"/>
    <cellStyle name="Total 2 3 2 2 2" xfId="52222"/>
    <cellStyle name="Total 2 3 2 2 2 2" xfId="52223"/>
    <cellStyle name="Total 2 3 2 2 3" xfId="52224"/>
    <cellStyle name="Total 2 3 2 3" xfId="52225"/>
    <cellStyle name="Total 2 3 2 3 2" xfId="52226"/>
    <cellStyle name="Total 2 3 2 3 2 2" xfId="52227"/>
    <cellStyle name="Total 2 3 2 3 3" xfId="52228"/>
    <cellStyle name="Total 2 3 2 4" xfId="52229"/>
    <cellStyle name="Total 2 3 2 4 2" xfId="52230"/>
    <cellStyle name="Total 2 3 2 4 2 2" xfId="52231"/>
    <cellStyle name="Total 2 3 2 4 3" xfId="52232"/>
    <cellStyle name="Total 2 3 2 5" xfId="52233"/>
    <cellStyle name="Total 2 3 2 5 2" xfId="52234"/>
    <cellStyle name="Total 2 3 2 6" xfId="52235"/>
    <cellStyle name="Total 2 3 3" xfId="52236"/>
    <cellStyle name="Total 2 3 3 2" xfId="52237"/>
    <cellStyle name="Total 2 3 3 2 2" xfId="52238"/>
    <cellStyle name="Total 2 3 3 2 2 2" xfId="52239"/>
    <cellStyle name="Total 2 3 3 2 2 2 2" xfId="52240"/>
    <cellStyle name="Total 2 3 3 2 2 3" xfId="52241"/>
    <cellStyle name="Total 2 3 3 2 3" xfId="52242"/>
    <cellStyle name="Total 2 3 3 2 3 2" xfId="52243"/>
    <cellStyle name="Total 2 3 3 2 3 2 2" xfId="52244"/>
    <cellStyle name="Total 2 3 3 2 3 3" xfId="52245"/>
    <cellStyle name="Total 2 3 3 2 4" xfId="52246"/>
    <cellStyle name="Total 2 3 3 2 4 2" xfId="52247"/>
    <cellStyle name="Total 2 3 3 2 5" xfId="52248"/>
    <cellStyle name="Total 2 3 3 3" xfId="52249"/>
    <cellStyle name="Total 2 3 3 3 2" xfId="52250"/>
    <cellStyle name="Total 2 3 3 3 2 2" xfId="52251"/>
    <cellStyle name="Total 2 3 3 3 2 2 2" xfId="52252"/>
    <cellStyle name="Total 2 3 3 3 2 3" xfId="52253"/>
    <cellStyle name="Total 2 3 3 3 3" xfId="52254"/>
    <cellStyle name="Total 2 3 3 3 3 2" xfId="52255"/>
    <cellStyle name="Total 2 3 3 3 4" xfId="52256"/>
    <cellStyle name="Total 2 3 3 4" xfId="52257"/>
    <cellStyle name="Total 2 3 3 4 2" xfId="52258"/>
    <cellStyle name="Total 2 3 3 4 2 2" xfId="52259"/>
    <cellStyle name="Total 2 3 3 4 3" xfId="52260"/>
    <cellStyle name="Total 2 3 3 5" xfId="52261"/>
    <cellStyle name="Total 2 3 3 5 2" xfId="52262"/>
    <cellStyle name="Total 2 3 3 5 2 2" xfId="52263"/>
    <cellStyle name="Total 2 3 3 5 3" xfId="52264"/>
    <cellStyle name="Total 2 3 3 6" xfId="52265"/>
    <cellStyle name="Total 2 3 3 6 2" xfId="52266"/>
    <cellStyle name="Total 2 3 3 7" xfId="52267"/>
    <cellStyle name="Total 2 3 4" xfId="52268"/>
    <cellStyle name="Total 2 3 4 2" xfId="52269"/>
    <cellStyle name="Total 2 3 4 2 2" xfId="52270"/>
    <cellStyle name="Total 2 3 4 2 2 2" xfId="52271"/>
    <cellStyle name="Total 2 3 4 2 3" xfId="52272"/>
    <cellStyle name="Total 2 3 4 3" xfId="52273"/>
    <cellStyle name="Total 2 3 4 3 2" xfId="52274"/>
    <cellStyle name="Total 2 3 4 4" xfId="52275"/>
    <cellStyle name="Total 2 3 5" xfId="52276"/>
    <cellStyle name="Total 2 3 5 2" xfId="52277"/>
    <cellStyle name="Total 2 3 5 2 2" xfId="52278"/>
    <cellStyle name="Total 2 3 5 3" xfId="52279"/>
    <cellStyle name="Total 2 3 6" xfId="52280"/>
    <cellStyle name="Total 2 3 6 2" xfId="52281"/>
    <cellStyle name="Total 2 3 6 2 2" xfId="52282"/>
    <cellStyle name="Total 2 3 6 3" xfId="52283"/>
    <cellStyle name="Total 2 3 7" xfId="52284"/>
    <cellStyle name="Total 2 3 7 2" xfId="52285"/>
    <cellStyle name="Total 2 3 8" xfId="52286"/>
    <cellStyle name="Total 2 4" xfId="52287"/>
    <cellStyle name="Total 2 4 2" xfId="52288"/>
    <cellStyle name="Total 2 4 2 2" xfId="52289"/>
    <cellStyle name="Total 2 4 2 2 2" xfId="52290"/>
    <cellStyle name="Total 2 4 2 2 2 2" xfId="52291"/>
    <cellStyle name="Total 2 4 2 2 3" xfId="52292"/>
    <cellStyle name="Total 2 4 2 3" xfId="52293"/>
    <cellStyle name="Total 2 4 2 3 2" xfId="52294"/>
    <cellStyle name="Total 2 4 2 3 2 2" xfId="52295"/>
    <cellStyle name="Total 2 4 2 3 3" xfId="52296"/>
    <cellStyle name="Total 2 4 2 4" xfId="52297"/>
    <cellStyle name="Total 2 4 2 4 2" xfId="52298"/>
    <cellStyle name="Total 2 4 2 4 2 2" xfId="52299"/>
    <cellStyle name="Total 2 4 2 4 3" xfId="52300"/>
    <cellStyle name="Total 2 4 2 5" xfId="52301"/>
    <cellStyle name="Total 2 4 2 5 2" xfId="52302"/>
    <cellStyle name="Total 2 4 2 6" xfId="52303"/>
    <cellStyle name="Total 2 4 3" xfId="52304"/>
    <cellStyle name="Total 2 4 3 2" xfId="52305"/>
    <cellStyle name="Total 2 4 3 2 2" xfId="52306"/>
    <cellStyle name="Total 2 4 3 2 2 2" xfId="52307"/>
    <cellStyle name="Total 2 4 3 2 3" xfId="52308"/>
    <cellStyle name="Total 2 4 3 3" xfId="52309"/>
    <cellStyle name="Total 2 4 3 3 2" xfId="52310"/>
    <cellStyle name="Total 2 4 3 4" xfId="52311"/>
    <cellStyle name="Total 2 4 4" xfId="52312"/>
    <cellStyle name="Total 2 4 4 2" xfId="52313"/>
    <cellStyle name="Total 2 4 4 2 2" xfId="52314"/>
    <cellStyle name="Total 2 4 4 3" xfId="52315"/>
    <cellStyle name="Total 2 4 5" xfId="52316"/>
    <cellStyle name="Total 2 4 5 2" xfId="52317"/>
    <cellStyle name="Total 2 4 5 2 2" xfId="52318"/>
    <cellStyle name="Total 2 4 5 3" xfId="52319"/>
    <cellStyle name="Total 2 4 6" xfId="52320"/>
    <cellStyle name="Total 2 4 6 2" xfId="52321"/>
    <cellStyle name="Total 2 4 7" xfId="52322"/>
    <cellStyle name="Total 2 5" xfId="52323"/>
    <cellStyle name="Total 2 5 2" xfId="52324"/>
    <cellStyle name="Total 2 5 2 2" xfId="52325"/>
    <cellStyle name="Total 2 5 2 2 2" xfId="52326"/>
    <cellStyle name="Total 2 5 2 2 2 2" xfId="52327"/>
    <cellStyle name="Total 2 5 2 2 3" xfId="52328"/>
    <cellStyle name="Total 2 5 2 3" xfId="52329"/>
    <cellStyle name="Total 2 5 2 3 2" xfId="52330"/>
    <cellStyle name="Total 2 5 2 3 2 2" xfId="52331"/>
    <cellStyle name="Total 2 5 2 3 3" xfId="52332"/>
    <cellStyle name="Total 2 5 2 4" xfId="52333"/>
    <cellStyle name="Total 2 5 2 4 2" xfId="52334"/>
    <cellStyle name="Total 2 5 2 4 2 2" xfId="52335"/>
    <cellStyle name="Total 2 5 2 4 3" xfId="52336"/>
    <cellStyle name="Total 2 5 2 5" xfId="52337"/>
    <cellStyle name="Total 2 5 2 5 2" xfId="52338"/>
    <cellStyle name="Total 2 5 2 6" xfId="52339"/>
    <cellStyle name="Total 2 5 3" xfId="52340"/>
    <cellStyle name="Total 2 5 3 2" xfId="52341"/>
    <cellStyle name="Total 2 5 3 2 2" xfId="52342"/>
    <cellStyle name="Total 2 5 3 2 2 2" xfId="52343"/>
    <cellStyle name="Total 2 5 3 2 2 2 2" xfId="52344"/>
    <cellStyle name="Total 2 5 3 2 2 3" xfId="52345"/>
    <cellStyle name="Total 2 5 3 2 3" xfId="52346"/>
    <cellStyle name="Total 2 5 3 2 3 2" xfId="52347"/>
    <cellStyle name="Total 2 5 3 2 3 2 2" xfId="52348"/>
    <cellStyle name="Total 2 5 3 2 3 3" xfId="52349"/>
    <cellStyle name="Total 2 5 3 2 4" xfId="52350"/>
    <cellStyle name="Total 2 5 3 2 4 2" xfId="52351"/>
    <cellStyle name="Total 2 5 3 2 5" xfId="52352"/>
    <cellStyle name="Total 2 5 3 3" xfId="52353"/>
    <cellStyle name="Total 2 5 3 3 2" xfId="52354"/>
    <cellStyle name="Total 2 5 3 3 2 2" xfId="52355"/>
    <cellStyle name="Total 2 5 3 3 2 2 2" xfId="52356"/>
    <cellStyle name="Total 2 5 3 3 2 3" xfId="52357"/>
    <cellStyle name="Total 2 5 3 3 3" xfId="52358"/>
    <cellStyle name="Total 2 5 3 3 3 2" xfId="52359"/>
    <cellStyle name="Total 2 5 3 3 4" xfId="52360"/>
    <cellStyle name="Total 2 5 3 4" xfId="52361"/>
    <cellStyle name="Total 2 5 3 4 2" xfId="52362"/>
    <cellStyle name="Total 2 5 3 4 2 2" xfId="52363"/>
    <cellStyle name="Total 2 5 3 4 3" xfId="52364"/>
    <cellStyle name="Total 2 5 3 5" xfId="52365"/>
    <cellStyle name="Total 2 5 3 5 2" xfId="52366"/>
    <cellStyle name="Total 2 5 3 5 2 2" xfId="52367"/>
    <cellStyle name="Total 2 5 3 5 3" xfId="52368"/>
    <cellStyle name="Total 2 5 3 6" xfId="52369"/>
    <cellStyle name="Total 2 5 3 6 2" xfId="52370"/>
    <cellStyle name="Total 2 5 3 7" xfId="52371"/>
    <cellStyle name="Total 2 5 4" xfId="52372"/>
    <cellStyle name="Total 2 5 4 2" xfId="52373"/>
    <cellStyle name="Total 2 5 4 2 2" xfId="52374"/>
    <cellStyle name="Total 2 5 4 2 2 2" xfId="52375"/>
    <cellStyle name="Total 2 5 4 2 3" xfId="52376"/>
    <cellStyle name="Total 2 5 4 3" xfId="52377"/>
    <cellStyle name="Total 2 5 4 3 2" xfId="52378"/>
    <cellStyle name="Total 2 5 4 4" xfId="52379"/>
    <cellStyle name="Total 2 5 5" xfId="52380"/>
    <cellStyle name="Total 2 5 5 2" xfId="52381"/>
    <cellStyle name="Total 2 5 5 2 2" xfId="52382"/>
    <cellStyle name="Total 2 5 5 3" xfId="52383"/>
    <cellStyle name="Total 2 5 6" xfId="52384"/>
    <cellStyle name="Total 2 5 6 2" xfId="52385"/>
    <cellStyle name="Total 2 5 6 2 2" xfId="52386"/>
    <cellStyle name="Total 2 5 6 3" xfId="52387"/>
    <cellStyle name="Total 2 5 7" xfId="52388"/>
    <cellStyle name="Total 2 5 7 2" xfId="52389"/>
    <cellStyle name="Total 2 5 8" xfId="52390"/>
    <cellStyle name="Total 2 6" xfId="52391"/>
    <cellStyle name="Total 2 6 2" xfId="52392"/>
    <cellStyle name="Total 2 6 2 2" xfId="52393"/>
    <cellStyle name="Total 2 6 2 2 2" xfId="52394"/>
    <cellStyle name="Total 2 6 2 3" xfId="52395"/>
    <cellStyle name="Total 2 6 3" xfId="52396"/>
    <cellStyle name="Total 2 6 3 2" xfId="52397"/>
    <cellStyle name="Total 2 6 3 2 2" xfId="52398"/>
    <cellStyle name="Total 2 6 3 3" xfId="52399"/>
    <cellStyle name="Total 2 6 4" xfId="52400"/>
    <cellStyle name="Total 2 6 4 2" xfId="52401"/>
    <cellStyle name="Total 2 6 4 2 2" xfId="52402"/>
    <cellStyle name="Total 2 6 4 3" xfId="52403"/>
    <cellStyle name="Total 2 6 5" xfId="52404"/>
    <cellStyle name="Total 2 6 5 2" xfId="52405"/>
    <cellStyle name="Total 2 6 6" xfId="52406"/>
    <cellStyle name="Total 2 7" xfId="52407"/>
    <cellStyle name="Total 2 7 2" xfId="52408"/>
    <cellStyle name="Total 2 7 2 2" xfId="52409"/>
    <cellStyle name="Total 2 7 2 2 2" xfId="52410"/>
    <cellStyle name="Total 2 7 2 3" xfId="52411"/>
    <cellStyle name="Total 2 7 3" xfId="52412"/>
    <cellStyle name="Total 2 7 3 2" xfId="52413"/>
    <cellStyle name="Total 2 7 3 2 2" xfId="52414"/>
    <cellStyle name="Total 2 7 3 3" xfId="52415"/>
    <cellStyle name="Total 2 7 4" xfId="52416"/>
    <cellStyle name="Total 2 7 4 2" xfId="52417"/>
    <cellStyle name="Total 2 7 4 2 2" xfId="52418"/>
    <cellStyle name="Total 2 7 4 3" xfId="52419"/>
    <cellStyle name="Total 2 7 5" xfId="52420"/>
    <cellStyle name="Total 2 7 5 2" xfId="52421"/>
    <cellStyle name="Total 2 7 6" xfId="52422"/>
    <cellStyle name="Total 2 8" xfId="52423"/>
    <cellStyle name="Total 2 8 2" xfId="52424"/>
    <cellStyle name="Total 2 8 2 2" xfId="52425"/>
    <cellStyle name="Total 2 8 2 2 2" xfId="52426"/>
    <cellStyle name="Total 2 8 2 2 2 2" xfId="52427"/>
    <cellStyle name="Total 2 8 2 2 3" xfId="52428"/>
    <cellStyle name="Total 2 8 2 3" xfId="52429"/>
    <cellStyle name="Total 2 8 2 3 2" xfId="52430"/>
    <cellStyle name="Total 2 8 2 3 2 2" xfId="52431"/>
    <cellStyle name="Total 2 8 2 3 3" xfId="52432"/>
    <cellStyle name="Total 2 8 2 4" xfId="52433"/>
    <cellStyle name="Total 2 8 2 4 2" xfId="52434"/>
    <cellStyle name="Total 2 8 2 5" xfId="52435"/>
    <cellStyle name="Total 2 8 3" xfId="52436"/>
    <cellStyle name="Total 2 8 3 2" xfId="52437"/>
    <cellStyle name="Total 2 8 3 2 2" xfId="52438"/>
    <cellStyle name="Total 2 8 3 2 2 2" xfId="52439"/>
    <cellStyle name="Total 2 8 3 2 3" xfId="52440"/>
    <cellStyle name="Total 2 8 3 3" xfId="52441"/>
    <cellStyle name="Total 2 8 3 3 2" xfId="52442"/>
    <cellStyle name="Total 2 8 3 4" xfId="52443"/>
    <cellStyle name="Total 2 8 4" xfId="52444"/>
    <cellStyle name="Total 2 8 4 2" xfId="52445"/>
    <cellStyle name="Total 2 8 4 2 2" xfId="52446"/>
    <cellStyle name="Total 2 8 4 3" xfId="52447"/>
    <cellStyle name="Total 2 8 5" xfId="52448"/>
    <cellStyle name="Total 2 8 5 2" xfId="52449"/>
    <cellStyle name="Total 2 8 5 2 2" xfId="52450"/>
    <cellStyle name="Total 2 8 5 3" xfId="52451"/>
    <cellStyle name="Total 2 8 6" xfId="52452"/>
    <cellStyle name="Total 2 8 6 2" xfId="52453"/>
    <cellStyle name="Total 2 8 7" xfId="52454"/>
    <cellStyle name="Total 2 9" xfId="52455"/>
    <cellStyle name="Total 2 9 2" xfId="52456"/>
    <cellStyle name="Total 2 9 2 2" xfId="52457"/>
    <cellStyle name="Total 2 9 2 2 2" xfId="52458"/>
    <cellStyle name="Total 2 9 2 3" xfId="52459"/>
    <cellStyle name="Total 2 9 3" xfId="52460"/>
    <cellStyle name="Total 2 9 3 2" xfId="52461"/>
    <cellStyle name="Total 2 9 4" xfId="52462"/>
    <cellStyle name="Total 3" xfId="168"/>
    <cellStyle name="Total 3 2" xfId="52463"/>
    <cellStyle name="Total 3 2 2" xfId="52464"/>
    <cellStyle name="Total 3 2 2 2" xfId="52465"/>
    <cellStyle name="Total 3 2 2 2 2" xfId="52466"/>
    <cellStyle name="Total 3 2 2 3" xfId="52467"/>
    <cellStyle name="Total 3 2 3" xfId="52468"/>
    <cellStyle name="Total 3 2 3 2" xfId="52469"/>
    <cellStyle name="Total 3 2 3 2 2" xfId="52470"/>
    <cellStyle name="Total 3 2 3 3" xfId="52471"/>
    <cellStyle name="Total 3 2 4" xfId="52472"/>
    <cellStyle name="Total 3 2 4 2" xfId="52473"/>
    <cellStyle name="Total 3 2 4 2 2" xfId="52474"/>
    <cellStyle name="Total 3 2 4 3" xfId="52475"/>
    <cellStyle name="Total 3 2 5" xfId="52476"/>
    <cellStyle name="Total 3 2 5 2" xfId="52477"/>
    <cellStyle name="Total 3 2 6" xfId="52478"/>
    <cellStyle name="Total 3 3" xfId="52479"/>
    <cellStyle name="Total 3 3 2" xfId="52480"/>
    <cellStyle name="Total 3 3 2 2" xfId="52481"/>
    <cellStyle name="Total 3 3 3" xfId="52482"/>
    <cellStyle name="Total 3 3 3 2" xfId="52483"/>
    <cellStyle name="Total 3 3 3 2 2" xfId="52484"/>
    <cellStyle name="Total 3 3 3 3" xfId="52485"/>
    <cellStyle name="Total 3 3 4" xfId="52486"/>
    <cellStyle name="Total 3 3 4 2" xfId="52487"/>
    <cellStyle name="Total 3 3 4 2 2" xfId="52488"/>
    <cellStyle name="Total 3 3 4 3" xfId="52489"/>
    <cellStyle name="Total 3 3 5" xfId="52490"/>
    <cellStyle name="Total 3 4" xfId="52491"/>
    <cellStyle name="Total 3 4 2" xfId="52492"/>
    <cellStyle name="Total 3 4 2 2" xfId="52493"/>
    <cellStyle name="Total 3 4 2 2 2" xfId="52494"/>
    <cellStyle name="Total 3 4 2 3" xfId="52495"/>
    <cellStyle name="Total 3 4 2 3 2" xfId="52496"/>
    <cellStyle name="Total 3 4 2 3 2 2" xfId="52497"/>
    <cellStyle name="Total 3 4 2 3 3" xfId="52498"/>
    <cellStyle name="Total 3 4 2 4" xfId="52499"/>
    <cellStyle name="Total 3 4 3" xfId="52500"/>
    <cellStyle name="Total 3 4 3 2" xfId="52501"/>
    <cellStyle name="Total 3 4 3 2 2" xfId="52502"/>
    <cellStyle name="Total 3 4 3 3" xfId="52503"/>
    <cellStyle name="Total 3 4 4" xfId="52504"/>
    <cellStyle name="Total 3 4 4 2" xfId="52505"/>
    <cellStyle name="Total 3 4 4 2 2" xfId="52506"/>
    <cellStyle name="Total 3 4 4 3" xfId="52507"/>
    <cellStyle name="Total 3 4 5" xfId="52508"/>
    <cellStyle name="Total 3 4 5 2" xfId="52509"/>
    <cellStyle name="Total 3 4 5 2 2" xfId="52510"/>
    <cellStyle name="Total 3 4 5 3" xfId="52511"/>
    <cellStyle name="Total 3 4 6" xfId="52512"/>
    <cellStyle name="Total 3 5" xfId="52513"/>
    <cellStyle name="Total 3 5 2" xfId="52514"/>
    <cellStyle name="Total 3 5 2 2" xfId="52515"/>
    <cellStyle name="Total 3 5 3" xfId="52516"/>
    <cellStyle name="Total 3 6" xfId="52517"/>
    <cellStyle name="Total 3 6 2" xfId="52518"/>
    <cellStyle name="Total 3 6 2 2" xfId="52519"/>
    <cellStyle name="Total 3 6 3" xfId="52520"/>
    <cellStyle name="Total 3 7" xfId="52521"/>
    <cellStyle name="Total 3 7 2" xfId="52522"/>
    <cellStyle name="Total 3 7 2 2" xfId="52523"/>
    <cellStyle name="Total 3 7 3" xfId="52524"/>
    <cellStyle name="Total 3 8" xfId="52525"/>
    <cellStyle name="Total 4" xfId="169"/>
    <cellStyle name="Total 4 2" xfId="52526"/>
    <cellStyle name="Total 4 2 2" xfId="52527"/>
    <cellStyle name="Total 4 2 2 2" xfId="52528"/>
    <cellStyle name="Total 4 2 3" xfId="52529"/>
    <cellStyle name="Total 4 2 3 2" xfId="52530"/>
    <cellStyle name="Total 4 2 3 2 2" xfId="52531"/>
    <cellStyle name="Total 4 2 3 3" xfId="52532"/>
    <cellStyle name="Total 4 2 4" xfId="52533"/>
    <cellStyle name="Total 4 2 4 2" xfId="52534"/>
    <cellStyle name="Total 4 2 4 2 2" xfId="52535"/>
    <cellStyle name="Total 4 2 4 3" xfId="52536"/>
    <cellStyle name="Total 4 2 5" xfId="52537"/>
    <cellStyle name="Total 4 3" xfId="52538"/>
    <cellStyle name="Total 4 3 2" xfId="52539"/>
    <cellStyle name="Total 4 3 2 2" xfId="52540"/>
    <cellStyle name="Total 4 3 2 2 2" xfId="52541"/>
    <cellStyle name="Total 4 3 2 3" xfId="52542"/>
    <cellStyle name="Total 4 3 2 3 2" xfId="52543"/>
    <cellStyle name="Total 4 3 2 3 2 2" xfId="52544"/>
    <cellStyle name="Total 4 3 2 3 3" xfId="52545"/>
    <cellStyle name="Total 4 3 2 4" xfId="52546"/>
    <cellStyle name="Total 4 3 3" xfId="52547"/>
    <cellStyle name="Total 4 3 3 2" xfId="52548"/>
    <cellStyle name="Total 4 3 3 2 2" xfId="52549"/>
    <cellStyle name="Total 4 3 3 3" xfId="52550"/>
    <cellStyle name="Total 4 3 4" xfId="52551"/>
    <cellStyle name="Total 4 3 4 2" xfId="52552"/>
    <cellStyle name="Total 4 3 4 2 2" xfId="52553"/>
    <cellStyle name="Total 4 3 4 3" xfId="52554"/>
    <cellStyle name="Total 4 3 5" xfId="52555"/>
    <cellStyle name="Total 4 3 5 2" xfId="52556"/>
    <cellStyle name="Total 4 3 5 2 2" xfId="52557"/>
    <cellStyle name="Total 4 3 5 3" xfId="52558"/>
    <cellStyle name="Total 4 3 6" xfId="52559"/>
    <cellStyle name="Total 4 4" xfId="52560"/>
    <cellStyle name="Total 4 4 2" xfId="52561"/>
    <cellStyle name="Total 4 4 2 2" xfId="52562"/>
    <cellStyle name="Total 4 4 3" xfId="52563"/>
    <cellStyle name="Total 4 5" xfId="52564"/>
    <cellStyle name="Total 4 5 2" xfId="52565"/>
    <cellStyle name="Total 4 5 2 2" xfId="52566"/>
    <cellStyle name="Total 4 5 3" xfId="52567"/>
    <cellStyle name="Total 4 6" xfId="52568"/>
    <cellStyle name="Total 4 6 2" xfId="52569"/>
    <cellStyle name="Total 4 6 2 2" xfId="52570"/>
    <cellStyle name="Total 4 6 3" xfId="52571"/>
    <cellStyle name="Total 4 7" xfId="52572"/>
    <cellStyle name="Total 5" xfId="52573"/>
    <cellStyle name="Total 5 2" xfId="52574"/>
    <cellStyle name="Total 5 2 2" xfId="52575"/>
    <cellStyle name="Total 5 2 2 2" xfId="52576"/>
    <cellStyle name="Total 5 2 2 2 2" xfId="52577"/>
    <cellStyle name="Total 5 2 2 3" xfId="52578"/>
    <cellStyle name="Total 5 2 3" xfId="52579"/>
    <cellStyle name="Total 5 2 3 2" xfId="52580"/>
    <cellStyle name="Total 5 2 3 2 2" xfId="52581"/>
    <cellStyle name="Total 5 2 3 3" xfId="52582"/>
    <cellStyle name="Total 5 2 4" xfId="52583"/>
    <cellStyle name="Total 5 2 4 2" xfId="52584"/>
    <cellStyle name="Total 5 2 4 2 2" xfId="52585"/>
    <cellStyle name="Total 5 2 4 3" xfId="52586"/>
    <cellStyle name="Total 5 2 5" xfId="52587"/>
    <cellStyle name="Total 5 2 5 2" xfId="52588"/>
    <cellStyle name="Total 5 2 6" xfId="52589"/>
    <cellStyle name="Total 5 3" xfId="52590"/>
    <cellStyle name="Total 5 3 2" xfId="52591"/>
    <cellStyle name="Total 5 3 2 2" xfId="52592"/>
    <cellStyle name="Total 5 3 2 2 2" xfId="52593"/>
    <cellStyle name="Total 5 3 2 2 2 2" xfId="52594"/>
    <cellStyle name="Total 5 3 2 2 3" xfId="52595"/>
    <cellStyle name="Total 5 3 2 3" xfId="52596"/>
    <cellStyle name="Total 5 3 2 3 2" xfId="52597"/>
    <cellStyle name="Total 5 3 2 3 2 2" xfId="52598"/>
    <cellStyle name="Total 5 3 2 3 3" xfId="52599"/>
    <cellStyle name="Total 5 3 2 4" xfId="52600"/>
    <cellStyle name="Total 5 3 2 4 2" xfId="52601"/>
    <cellStyle name="Total 5 3 2 5" xfId="52602"/>
    <cellStyle name="Total 5 3 3" xfId="52603"/>
    <cellStyle name="Total 5 3 3 2" xfId="52604"/>
    <cellStyle name="Total 5 3 3 2 2" xfId="52605"/>
    <cellStyle name="Total 5 3 3 2 2 2" xfId="52606"/>
    <cellStyle name="Total 5 3 3 2 3" xfId="52607"/>
    <cellStyle name="Total 5 3 3 3" xfId="52608"/>
    <cellStyle name="Total 5 3 3 3 2" xfId="52609"/>
    <cellStyle name="Total 5 3 3 4" xfId="52610"/>
    <cellStyle name="Total 5 3 4" xfId="52611"/>
    <cellStyle name="Total 5 3 4 2" xfId="52612"/>
    <cellStyle name="Total 5 3 4 2 2" xfId="52613"/>
    <cellStyle name="Total 5 3 4 3" xfId="52614"/>
    <cellStyle name="Total 5 3 5" xfId="52615"/>
    <cellStyle name="Total 5 3 5 2" xfId="52616"/>
    <cellStyle name="Total 5 3 5 2 2" xfId="52617"/>
    <cellStyle name="Total 5 3 5 3" xfId="52618"/>
    <cellStyle name="Total 5 3 6" xfId="52619"/>
    <cellStyle name="Total 5 3 6 2" xfId="52620"/>
    <cellStyle name="Total 5 3 7" xfId="52621"/>
    <cellStyle name="Total 5 4" xfId="52622"/>
    <cellStyle name="Total 5 4 2" xfId="52623"/>
    <cellStyle name="Total 5 4 2 2" xfId="52624"/>
    <cellStyle name="Total 5 4 2 2 2" xfId="52625"/>
    <cellStyle name="Total 5 4 2 3" xfId="52626"/>
    <cellStyle name="Total 5 4 3" xfId="52627"/>
    <cellStyle name="Total 5 4 3 2" xfId="52628"/>
    <cellStyle name="Total 5 4 4" xfId="52629"/>
    <cellStyle name="Total 5 5" xfId="52630"/>
    <cellStyle name="Total 5 5 2" xfId="52631"/>
    <cellStyle name="Total 5 5 2 2" xfId="52632"/>
    <cellStyle name="Total 5 5 3" xfId="52633"/>
    <cellStyle name="Total 5 6" xfId="52634"/>
    <cellStyle name="Total 5 6 2" xfId="52635"/>
    <cellStyle name="Total 5 6 2 2" xfId="52636"/>
    <cellStyle name="Total 5 6 3" xfId="52637"/>
    <cellStyle name="Total 5 7" xfId="52638"/>
    <cellStyle name="Total 5 7 2" xfId="52639"/>
    <cellStyle name="Total 5 8" xfId="52640"/>
    <cellStyle name="Total 6" xfId="52641"/>
    <cellStyle name="Total 6 2" xfId="52642"/>
    <cellStyle name="Total 6 2 2" xfId="52643"/>
    <cellStyle name="Total 6 2 2 2" xfId="52644"/>
    <cellStyle name="Total 6 2 2 2 2" xfId="52645"/>
    <cellStyle name="Total 6 2 2 2 2 2" xfId="52646"/>
    <cellStyle name="Total 6 2 2 2 3" xfId="52647"/>
    <cellStyle name="Total 6 2 2 3" xfId="52648"/>
    <cellStyle name="Total 6 2 2 3 2" xfId="52649"/>
    <cellStyle name="Total 6 2 2 3 2 2" xfId="52650"/>
    <cellStyle name="Total 6 2 2 3 3" xfId="52651"/>
    <cellStyle name="Total 6 2 2 4" xfId="52652"/>
    <cellStyle name="Total 6 2 2 4 2" xfId="52653"/>
    <cellStyle name="Total 6 2 2 4 2 2" xfId="52654"/>
    <cellStyle name="Total 6 2 2 4 3" xfId="52655"/>
    <cellStyle name="Total 6 2 2 5" xfId="52656"/>
    <cellStyle name="Total 6 2 2 5 2" xfId="52657"/>
    <cellStyle name="Total 6 2 2 6" xfId="52658"/>
    <cellStyle name="Total 6 2 3" xfId="52659"/>
    <cellStyle name="Total 6 2 3 2" xfId="52660"/>
    <cellStyle name="Total 6 2 3 2 2" xfId="52661"/>
    <cellStyle name="Total 6 2 3 2 2 2" xfId="52662"/>
    <cellStyle name="Total 6 2 3 2 3" xfId="52663"/>
    <cellStyle name="Total 6 2 3 3" xfId="52664"/>
    <cellStyle name="Total 6 2 3 3 2" xfId="52665"/>
    <cellStyle name="Total 6 2 3 4" xfId="52666"/>
    <cellStyle name="Total 6 2 4" xfId="52667"/>
    <cellStyle name="Total 6 2 4 2" xfId="52668"/>
    <cellStyle name="Total 6 2 4 2 2" xfId="52669"/>
    <cellStyle name="Total 6 2 4 3" xfId="52670"/>
    <cellStyle name="Total 6 2 5" xfId="52671"/>
    <cellStyle name="Total 6 2 5 2" xfId="52672"/>
    <cellStyle name="Total 6 2 5 2 2" xfId="52673"/>
    <cellStyle name="Total 6 2 5 3" xfId="52674"/>
    <cellStyle name="Total 6 2 6" xfId="52675"/>
    <cellStyle name="Total 6 2 6 2" xfId="52676"/>
    <cellStyle name="Total 6 2 7" xfId="52677"/>
    <cellStyle name="Total 6 3" xfId="52678"/>
    <cellStyle name="Total 6 4" xfId="52679"/>
    <cellStyle name="Total 6 4 2" xfId="52680"/>
    <cellStyle name="Total 6 4 2 2" xfId="52681"/>
    <cellStyle name="Total 6 4 3" xfId="52682"/>
    <cellStyle name="Total 6 5" xfId="52683"/>
    <cellStyle name="Total 6 5 2" xfId="52684"/>
    <cellStyle name="Total 6 5 2 2" xfId="52685"/>
    <cellStyle name="Total 6 5 3" xfId="52686"/>
    <cellStyle name="Total 7" xfId="52687"/>
    <cellStyle name="Total 7 2" xfId="52688"/>
    <cellStyle name="Total 8" xfId="52689"/>
    <cellStyle name="Total 8 2" xfId="52690"/>
    <cellStyle name="Total 9" xfId="52691"/>
    <cellStyle name="Unprot" xfId="253"/>
    <cellStyle name="Unprot 2" xfId="52692"/>
    <cellStyle name="Unprot 2 2" xfId="52693"/>
    <cellStyle name="Unprot 2 3" xfId="52694"/>
    <cellStyle name="Unprot 2 3 2" xfId="52695"/>
    <cellStyle name="Unprot 2 3 2 2" xfId="52696"/>
    <cellStyle name="Unprot 2 3 3" xfId="52697"/>
    <cellStyle name="Unprot 2 4" xfId="52698"/>
    <cellStyle name="Unprot 2 4 2" xfId="52699"/>
    <cellStyle name="Unprot 2 4 2 2" xfId="52700"/>
    <cellStyle name="Unprot 2 4 3" xfId="52701"/>
    <cellStyle name="Unprot 3" xfId="52702"/>
    <cellStyle name="Unprot 4" xfId="52703"/>
    <cellStyle name="Unprot 4 2" xfId="52704"/>
    <cellStyle name="Unprot 4 2 2" xfId="52705"/>
    <cellStyle name="Unprot 4 3" xfId="52706"/>
    <cellStyle name="Unprot 5" xfId="52707"/>
    <cellStyle name="Unprot 5 2" xfId="52708"/>
    <cellStyle name="Unprot 5 2 2" xfId="52709"/>
    <cellStyle name="Unprot 5 3" xfId="52710"/>
    <cellStyle name="Unprot$" xfId="254"/>
    <cellStyle name="Unprot$ 2" xfId="52711"/>
    <cellStyle name="Unprot$ 2 2" xfId="52712"/>
    <cellStyle name="Unprot$ 2 3" xfId="52713"/>
    <cellStyle name="Unprot$ 2 3 2" xfId="52714"/>
    <cellStyle name="Unprot$ 2 3 2 2" xfId="52715"/>
    <cellStyle name="Unprot$ 2 3 3" xfId="52716"/>
    <cellStyle name="Unprot$ 2 4" xfId="52717"/>
    <cellStyle name="Unprot$ 2 4 2" xfId="52718"/>
    <cellStyle name="Unprot$ 2 4 2 2" xfId="52719"/>
    <cellStyle name="Unprot$ 2 4 3" xfId="52720"/>
    <cellStyle name="Unprot$ 3" xfId="52721"/>
    <cellStyle name="Unprot$ 4" xfId="52722"/>
    <cellStyle name="Unprot$ 4 2" xfId="52723"/>
    <cellStyle name="Unprot$ 4 2 2" xfId="52724"/>
    <cellStyle name="Unprot$ 4 3" xfId="52725"/>
    <cellStyle name="Unprot$ 5" xfId="52726"/>
    <cellStyle name="Unprot$ 5 2" xfId="52727"/>
    <cellStyle name="Unprot$ 5 2 2" xfId="52728"/>
    <cellStyle name="Unprot$ 5 3" xfId="52729"/>
    <cellStyle name="Unprot$ 6" xfId="52730"/>
    <cellStyle name="Unprot_Atlas" xfId="52731"/>
    <cellStyle name="Unprotect" xfId="255"/>
    <cellStyle name="Unprotect 2" xfId="52732"/>
    <cellStyle name="Unprotect 3" xfId="52733"/>
    <cellStyle name="Unprotect 3 2" xfId="52734"/>
    <cellStyle name="Unprotect 3 2 2" xfId="52735"/>
    <cellStyle name="Unprotect 3 3" xfId="52736"/>
    <cellStyle name="Unprotect 4" xfId="52737"/>
    <cellStyle name="Unprotect 4 2" xfId="52738"/>
    <cellStyle name="Unprotect 4 2 2" xfId="52739"/>
    <cellStyle name="Unprotect 4 3" xfId="52740"/>
    <cellStyle name="Warning Text 2" xfId="170"/>
    <cellStyle name="Warning Text 2 10" xfId="52741"/>
    <cellStyle name="Warning Text 2 10 2" xfId="52742"/>
    <cellStyle name="Warning Text 2 11" xfId="52743"/>
    <cellStyle name="Warning Text 2 12" xfId="52744"/>
    <cellStyle name="Warning Text 2 2" xfId="52745"/>
    <cellStyle name="Warning Text 2 2 2" xfId="52746"/>
    <cellStyle name="Warning Text 2 2 2 2" xfId="52747"/>
    <cellStyle name="Warning Text 2 2 2 2 2" xfId="52748"/>
    <cellStyle name="Warning Text 2 2 2 3" xfId="52749"/>
    <cellStyle name="Warning Text 2 2 2 3 2" xfId="52750"/>
    <cellStyle name="Warning Text 2 2 2 3 2 2" xfId="52751"/>
    <cellStyle name="Warning Text 2 2 2 3 3" xfId="52752"/>
    <cellStyle name="Warning Text 2 2 2 4" xfId="52753"/>
    <cellStyle name="Warning Text 2 2 2 4 2" xfId="52754"/>
    <cellStyle name="Warning Text 2 2 2 4 2 2" xfId="52755"/>
    <cellStyle name="Warning Text 2 2 2 4 3" xfId="52756"/>
    <cellStyle name="Warning Text 2 2 2 5" xfId="52757"/>
    <cellStyle name="Warning Text 2 2 3" xfId="52758"/>
    <cellStyle name="Warning Text 2 2 3 2" xfId="52759"/>
    <cellStyle name="Warning Text 2 2 3 2 2" xfId="52760"/>
    <cellStyle name="Warning Text 2 2 3 2 2 2" xfId="52761"/>
    <cellStyle name="Warning Text 2 2 3 2 3" xfId="52762"/>
    <cellStyle name="Warning Text 2 2 3 2 3 2" xfId="52763"/>
    <cellStyle name="Warning Text 2 2 3 2 3 2 2" xfId="52764"/>
    <cellStyle name="Warning Text 2 2 3 2 3 3" xfId="52765"/>
    <cellStyle name="Warning Text 2 2 3 2 4" xfId="52766"/>
    <cellStyle name="Warning Text 2 2 3 3" xfId="52767"/>
    <cellStyle name="Warning Text 2 2 3 3 2" xfId="52768"/>
    <cellStyle name="Warning Text 2 2 3 3 2 2" xfId="52769"/>
    <cellStyle name="Warning Text 2 2 3 3 3" xfId="52770"/>
    <cellStyle name="Warning Text 2 2 3 4" xfId="52771"/>
    <cellStyle name="Warning Text 2 2 3 4 2" xfId="52772"/>
    <cellStyle name="Warning Text 2 2 3 4 2 2" xfId="52773"/>
    <cellStyle name="Warning Text 2 2 3 4 3" xfId="52774"/>
    <cellStyle name="Warning Text 2 2 3 5" xfId="52775"/>
    <cellStyle name="Warning Text 2 2 3 5 2" xfId="52776"/>
    <cellStyle name="Warning Text 2 2 3 5 2 2" xfId="52777"/>
    <cellStyle name="Warning Text 2 2 3 5 3" xfId="52778"/>
    <cellStyle name="Warning Text 2 2 3 6" xfId="52779"/>
    <cellStyle name="Warning Text 2 2 4" xfId="52780"/>
    <cellStyle name="Warning Text 2 2 4 2" xfId="52781"/>
    <cellStyle name="Warning Text 2 2 4 2 2" xfId="52782"/>
    <cellStyle name="Warning Text 2 2 4 3" xfId="52783"/>
    <cellStyle name="Warning Text 2 2 5" xfId="52784"/>
    <cellStyle name="Warning Text 2 2 5 2" xfId="52785"/>
    <cellStyle name="Warning Text 2 2 5 2 2" xfId="52786"/>
    <cellStyle name="Warning Text 2 2 5 3" xfId="52787"/>
    <cellStyle name="Warning Text 2 2 6" xfId="52788"/>
    <cellStyle name="Warning Text 2 2 6 2" xfId="52789"/>
    <cellStyle name="Warning Text 2 2 6 2 2" xfId="52790"/>
    <cellStyle name="Warning Text 2 2 6 3" xfId="52791"/>
    <cellStyle name="Warning Text 2 2 7" xfId="52792"/>
    <cellStyle name="Warning Text 2 3" xfId="52793"/>
    <cellStyle name="Warning Text 2 3 2" xfId="52794"/>
    <cellStyle name="Warning Text 2 3 2 2" xfId="52795"/>
    <cellStyle name="Warning Text 2 3 2 2 2" xfId="52796"/>
    <cellStyle name="Warning Text 2 3 2 3" xfId="52797"/>
    <cellStyle name="Warning Text 2 3 2 3 2" xfId="52798"/>
    <cellStyle name="Warning Text 2 3 2 3 2 2" xfId="52799"/>
    <cellStyle name="Warning Text 2 3 2 3 3" xfId="52800"/>
    <cellStyle name="Warning Text 2 3 2 4" xfId="52801"/>
    <cellStyle name="Warning Text 2 3 2 4 2" xfId="52802"/>
    <cellStyle name="Warning Text 2 3 2 4 2 2" xfId="52803"/>
    <cellStyle name="Warning Text 2 3 2 4 3" xfId="52804"/>
    <cellStyle name="Warning Text 2 3 2 5" xfId="52805"/>
    <cellStyle name="Warning Text 2 3 3" xfId="52806"/>
    <cellStyle name="Warning Text 2 3 3 2" xfId="52807"/>
    <cellStyle name="Warning Text 2 3 3 2 2" xfId="52808"/>
    <cellStyle name="Warning Text 2 3 3 2 2 2" xfId="52809"/>
    <cellStyle name="Warning Text 2 3 3 2 3" xfId="52810"/>
    <cellStyle name="Warning Text 2 3 3 2 3 2" xfId="52811"/>
    <cellStyle name="Warning Text 2 3 3 2 3 2 2" xfId="52812"/>
    <cellStyle name="Warning Text 2 3 3 2 3 3" xfId="52813"/>
    <cellStyle name="Warning Text 2 3 3 2 4" xfId="52814"/>
    <cellStyle name="Warning Text 2 3 3 3" xfId="52815"/>
    <cellStyle name="Warning Text 2 3 3 3 2" xfId="52816"/>
    <cellStyle name="Warning Text 2 3 3 3 2 2" xfId="52817"/>
    <cellStyle name="Warning Text 2 3 3 3 3" xfId="52818"/>
    <cellStyle name="Warning Text 2 3 3 4" xfId="52819"/>
    <cellStyle name="Warning Text 2 3 3 4 2" xfId="52820"/>
    <cellStyle name="Warning Text 2 3 3 4 2 2" xfId="52821"/>
    <cellStyle name="Warning Text 2 3 3 4 3" xfId="52822"/>
    <cellStyle name="Warning Text 2 3 3 5" xfId="52823"/>
    <cellStyle name="Warning Text 2 3 3 5 2" xfId="52824"/>
    <cellStyle name="Warning Text 2 3 3 5 2 2" xfId="52825"/>
    <cellStyle name="Warning Text 2 3 3 5 3" xfId="52826"/>
    <cellStyle name="Warning Text 2 3 3 6" xfId="52827"/>
    <cellStyle name="Warning Text 2 3 4" xfId="52828"/>
    <cellStyle name="Warning Text 2 3 4 2" xfId="52829"/>
    <cellStyle name="Warning Text 2 3 4 2 2" xfId="52830"/>
    <cellStyle name="Warning Text 2 3 4 3" xfId="52831"/>
    <cellStyle name="Warning Text 2 3 5" xfId="52832"/>
    <cellStyle name="Warning Text 2 3 5 2" xfId="52833"/>
    <cellStyle name="Warning Text 2 3 5 2 2" xfId="52834"/>
    <cellStyle name="Warning Text 2 3 5 3" xfId="52835"/>
    <cellStyle name="Warning Text 2 3 6" xfId="52836"/>
    <cellStyle name="Warning Text 2 3 6 2" xfId="52837"/>
    <cellStyle name="Warning Text 2 3 6 2 2" xfId="52838"/>
    <cellStyle name="Warning Text 2 3 6 3" xfId="52839"/>
    <cellStyle name="Warning Text 2 3 7" xfId="52840"/>
    <cellStyle name="Warning Text 2 4" xfId="52841"/>
    <cellStyle name="Warning Text 2 4 2" xfId="52842"/>
    <cellStyle name="Warning Text 2 4 2 2" xfId="52843"/>
    <cellStyle name="Warning Text 2 4 2 2 2" xfId="52844"/>
    <cellStyle name="Warning Text 2 4 2 3" xfId="52845"/>
    <cellStyle name="Warning Text 2 4 2 3 2" xfId="52846"/>
    <cellStyle name="Warning Text 2 4 2 3 2 2" xfId="52847"/>
    <cellStyle name="Warning Text 2 4 2 3 3" xfId="52848"/>
    <cellStyle name="Warning Text 2 4 2 4" xfId="52849"/>
    <cellStyle name="Warning Text 2 4 2 4 2" xfId="52850"/>
    <cellStyle name="Warning Text 2 4 2 4 2 2" xfId="52851"/>
    <cellStyle name="Warning Text 2 4 2 4 3" xfId="52852"/>
    <cellStyle name="Warning Text 2 4 2 5" xfId="52853"/>
    <cellStyle name="Warning Text 2 4 3" xfId="52854"/>
    <cellStyle name="Warning Text 2 4 3 2" xfId="52855"/>
    <cellStyle name="Warning Text 2 4 3 2 2" xfId="52856"/>
    <cellStyle name="Warning Text 2 4 3 3" xfId="52857"/>
    <cellStyle name="Warning Text 2 4 4" xfId="52858"/>
    <cellStyle name="Warning Text 2 4 4 2" xfId="52859"/>
    <cellStyle name="Warning Text 2 4 4 2 2" xfId="52860"/>
    <cellStyle name="Warning Text 2 4 4 3" xfId="52861"/>
    <cellStyle name="Warning Text 2 4 5" xfId="52862"/>
    <cellStyle name="Warning Text 2 4 5 2" xfId="52863"/>
    <cellStyle name="Warning Text 2 4 5 2 2" xfId="52864"/>
    <cellStyle name="Warning Text 2 4 5 3" xfId="52865"/>
    <cellStyle name="Warning Text 2 4 6" xfId="52866"/>
    <cellStyle name="Warning Text 2 5" xfId="52867"/>
    <cellStyle name="Warning Text 2 5 2" xfId="52868"/>
    <cellStyle name="Warning Text 2 5 2 2" xfId="52869"/>
    <cellStyle name="Warning Text 2 5 2 2 2" xfId="52870"/>
    <cellStyle name="Warning Text 2 5 2 3" xfId="52871"/>
    <cellStyle name="Warning Text 2 5 2 3 2" xfId="52872"/>
    <cellStyle name="Warning Text 2 5 2 3 2 2" xfId="52873"/>
    <cellStyle name="Warning Text 2 5 2 3 3" xfId="52874"/>
    <cellStyle name="Warning Text 2 5 2 4" xfId="52875"/>
    <cellStyle name="Warning Text 2 5 2 4 2" xfId="52876"/>
    <cellStyle name="Warning Text 2 5 2 4 2 2" xfId="52877"/>
    <cellStyle name="Warning Text 2 5 2 4 3" xfId="52878"/>
    <cellStyle name="Warning Text 2 5 2 5" xfId="52879"/>
    <cellStyle name="Warning Text 2 5 3" xfId="52880"/>
    <cellStyle name="Warning Text 2 5 3 2" xfId="52881"/>
    <cellStyle name="Warning Text 2 5 3 2 2" xfId="52882"/>
    <cellStyle name="Warning Text 2 5 3 3" xfId="52883"/>
    <cellStyle name="Warning Text 2 5 3 3 2" xfId="52884"/>
    <cellStyle name="Warning Text 2 5 3 3 2 2" xfId="52885"/>
    <cellStyle name="Warning Text 2 5 3 3 3" xfId="52886"/>
    <cellStyle name="Warning Text 2 5 3 4" xfId="52887"/>
    <cellStyle name="Warning Text 2 5 4" xfId="52888"/>
    <cellStyle name="Warning Text 2 5 4 2" xfId="52889"/>
    <cellStyle name="Warning Text 2 5 4 2 2" xfId="52890"/>
    <cellStyle name="Warning Text 2 5 4 3" xfId="52891"/>
    <cellStyle name="Warning Text 2 5 5" xfId="52892"/>
    <cellStyle name="Warning Text 2 5 5 2" xfId="52893"/>
    <cellStyle name="Warning Text 2 5 5 2 2" xfId="52894"/>
    <cellStyle name="Warning Text 2 5 5 3" xfId="52895"/>
    <cellStyle name="Warning Text 2 5 6" xfId="52896"/>
    <cellStyle name="Warning Text 2 5 6 2" xfId="52897"/>
    <cellStyle name="Warning Text 2 5 6 2 2" xfId="52898"/>
    <cellStyle name="Warning Text 2 5 6 3" xfId="52899"/>
    <cellStyle name="Warning Text 2 5 7" xfId="52900"/>
    <cellStyle name="Warning Text 2 6" xfId="52901"/>
    <cellStyle name="Warning Text 2 6 2" xfId="52902"/>
    <cellStyle name="Warning Text 2 6 2 2" xfId="52903"/>
    <cellStyle name="Warning Text 2 6 3" xfId="52904"/>
    <cellStyle name="Warning Text 2 7" xfId="52905"/>
    <cellStyle name="Warning Text 2 7 2" xfId="52906"/>
    <cellStyle name="Warning Text 2 7 2 2" xfId="52907"/>
    <cellStyle name="Warning Text 2 7 3" xfId="52908"/>
    <cellStyle name="Warning Text 2 8" xfId="52909"/>
    <cellStyle name="Warning Text 2 8 2" xfId="52910"/>
    <cellStyle name="Warning Text 2 8 2 2" xfId="52911"/>
    <cellStyle name="Warning Text 2 8 3" xfId="52912"/>
    <cellStyle name="Warning Text 2 9" xfId="52913"/>
    <cellStyle name="Warning Text 2 9 2" xfId="52914"/>
    <cellStyle name="Warning Text 2 9 2 2" xfId="52915"/>
    <cellStyle name="Warning Text 2 9 3" xfId="52916"/>
    <cellStyle name="Warning Text 3" xfId="171"/>
    <cellStyle name="Warning Text 3 2" xfId="52917"/>
    <cellStyle name="Warning Text 3 2 2" xfId="52918"/>
    <cellStyle name="Warning Text 3 2 2 2" xfId="52919"/>
    <cellStyle name="Warning Text 3 2 3" xfId="52920"/>
    <cellStyle name="Warning Text 3 2 3 2" xfId="52921"/>
    <cellStyle name="Warning Text 3 2 3 2 2" xfId="52922"/>
    <cellStyle name="Warning Text 3 2 3 3" xfId="52923"/>
    <cellStyle name="Warning Text 3 2 4" xfId="52924"/>
    <cellStyle name="Warning Text 3 2 4 2" xfId="52925"/>
    <cellStyle name="Warning Text 3 2 4 2 2" xfId="52926"/>
    <cellStyle name="Warning Text 3 2 4 3" xfId="52927"/>
    <cellStyle name="Warning Text 3 2 5" xfId="52928"/>
    <cellStyle name="Warning Text 3 3" xfId="52929"/>
    <cellStyle name="Warning Text 3 3 2" xfId="52930"/>
    <cellStyle name="Warning Text 3 3 2 2" xfId="52931"/>
    <cellStyle name="Warning Text 3 3 3" xfId="52932"/>
    <cellStyle name="Warning Text 3 3 3 2" xfId="52933"/>
    <cellStyle name="Warning Text 3 3 3 2 2" xfId="52934"/>
    <cellStyle name="Warning Text 3 3 3 3" xfId="52935"/>
    <cellStyle name="Warning Text 3 3 4" xfId="52936"/>
    <cellStyle name="Warning Text 3 3 4 2" xfId="52937"/>
    <cellStyle name="Warning Text 3 3 4 2 2" xfId="52938"/>
    <cellStyle name="Warning Text 3 3 4 3" xfId="52939"/>
    <cellStyle name="Warning Text 3 3 5" xfId="52940"/>
    <cellStyle name="Warning Text 3 4" xfId="52941"/>
    <cellStyle name="Warning Text 3 4 2" xfId="52942"/>
    <cellStyle name="Warning Text 3 4 2 2" xfId="52943"/>
    <cellStyle name="Warning Text 3 4 2 2 2" xfId="52944"/>
    <cellStyle name="Warning Text 3 4 2 3" xfId="52945"/>
    <cellStyle name="Warning Text 3 4 2 3 2" xfId="52946"/>
    <cellStyle name="Warning Text 3 4 2 3 2 2" xfId="52947"/>
    <cellStyle name="Warning Text 3 4 2 3 3" xfId="52948"/>
    <cellStyle name="Warning Text 3 4 2 4" xfId="52949"/>
    <cellStyle name="Warning Text 3 4 3" xfId="52950"/>
    <cellStyle name="Warning Text 3 4 3 2" xfId="52951"/>
    <cellStyle name="Warning Text 3 4 3 2 2" xfId="52952"/>
    <cellStyle name="Warning Text 3 4 3 3" xfId="52953"/>
    <cellStyle name="Warning Text 3 4 4" xfId="52954"/>
    <cellStyle name="Warning Text 3 4 4 2" xfId="52955"/>
    <cellStyle name="Warning Text 3 4 4 2 2" xfId="52956"/>
    <cellStyle name="Warning Text 3 4 4 3" xfId="52957"/>
    <cellStyle name="Warning Text 3 4 5" xfId="52958"/>
    <cellStyle name="Warning Text 3 4 5 2" xfId="52959"/>
    <cellStyle name="Warning Text 3 4 5 2 2" xfId="52960"/>
    <cellStyle name="Warning Text 3 4 5 3" xfId="52961"/>
    <cellStyle name="Warning Text 3 4 6" xfId="52962"/>
    <cellStyle name="Warning Text 3 5" xfId="52963"/>
    <cellStyle name="Warning Text 3 5 2" xfId="52964"/>
    <cellStyle name="Warning Text 3 5 2 2" xfId="52965"/>
    <cellStyle name="Warning Text 3 5 3" xfId="52966"/>
    <cellStyle name="Warning Text 3 6" xfId="52967"/>
    <cellStyle name="Warning Text 3 6 2" xfId="52968"/>
    <cellStyle name="Warning Text 3 6 2 2" xfId="52969"/>
    <cellStyle name="Warning Text 3 6 3" xfId="52970"/>
    <cellStyle name="Warning Text 3 7" xfId="52971"/>
    <cellStyle name="Warning Text 3 7 2" xfId="52972"/>
    <cellStyle name="Warning Text 3 7 2 2" xfId="52973"/>
    <cellStyle name="Warning Text 3 7 3" xfId="52974"/>
    <cellStyle name="Warning Text 3 8" xfId="52975"/>
    <cellStyle name="Warning Text 4" xfId="172"/>
    <cellStyle name="Warning Text 4 2" xfId="52976"/>
    <cellStyle name="Warning Text 4 2 2" xfId="52977"/>
    <cellStyle name="Warning Text 4 2 2 2" xfId="52978"/>
    <cellStyle name="Warning Text 4 2 3" xfId="52979"/>
    <cellStyle name="Warning Text 4 2 3 2" xfId="52980"/>
    <cellStyle name="Warning Text 4 2 3 2 2" xfId="52981"/>
    <cellStyle name="Warning Text 4 2 3 3" xfId="52982"/>
    <cellStyle name="Warning Text 4 2 4" xfId="52983"/>
    <cellStyle name="Warning Text 4 2 4 2" xfId="52984"/>
    <cellStyle name="Warning Text 4 2 4 2 2" xfId="52985"/>
    <cellStyle name="Warning Text 4 2 4 3" xfId="52986"/>
    <cellStyle name="Warning Text 4 2 5" xfId="52987"/>
    <cellStyle name="Warning Text 4 3" xfId="52988"/>
    <cellStyle name="Warning Text 4 3 2" xfId="52989"/>
    <cellStyle name="Warning Text 4 3 2 2" xfId="52990"/>
    <cellStyle name="Warning Text 4 3 2 2 2" xfId="52991"/>
    <cellStyle name="Warning Text 4 3 2 3" xfId="52992"/>
    <cellStyle name="Warning Text 4 3 2 3 2" xfId="52993"/>
    <cellStyle name="Warning Text 4 3 2 3 2 2" xfId="52994"/>
    <cellStyle name="Warning Text 4 3 2 3 3" xfId="52995"/>
    <cellStyle name="Warning Text 4 3 2 4" xfId="52996"/>
    <cellStyle name="Warning Text 4 3 3" xfId="52997"/>
    <cellStyle name="Warning Text 4 3 3 2" xfId="52998"/>
    <cellStyle name="Warning Text 4 3 3 2 2" xfId="52999"/>
    <cellStyle name="Warning Text 4 3 3 3" xfId="53000"/>
    <cellStyle name="Warning Text 4 3 4" xfId="53001"/>
    <cellStyle name="Warning Text 4 3 4 2" xfId="53002"/>
    <cellStyle name="Warning Text 4 3 4 2 2" xfId="53003"/>
    <cellStyle name="Warning Text 4 3 4 3" xfId="53004"/>
    <cellStyle name="Warning Text 4 3 5" xfId="53005"/>
    <cellStyle name="Warning Text 4 3 5 2" xfId="53006"/>
    <cellStyle name="Warning Text 4 3 5 2 2" xfId="53007"/>
    <cellStyle name="Warning Text 4 3 5 3" xfId="53008"/>
    <cellStyle name="Warning Text 4 3 6" xfId="53009"/>
    <cellStyle name="Warning Text 4 4" xfId="53010"/>
    <cellStyle name="Warning Text 4 4 2" xfId="53011"/>
    <cellStyle name="Warning Text 4 4 2 2" xfId="53012"/>
    <cellStyle name="Warning Text 4 4 3" xfId="53013"/>
    <cellStyle name="Warning Text 4 5" xfId="53014"/>
    <cellStyle name="Warning Text 4 5 2" xfId="53015"/>
    <cellStyle name="Warning Text 4 5 2 2" xfId="53016"/>
    <cellStyle name="Warning Text 4 5 3" xfId="53017"/>
    <cellStyle name="Warning Text 4 6" xfId="53018"/>
    <cellStyle name="Warning Text 4 6 2" xfId="53019"/>
    <cellStyle name="Warning Text 4 6 2 2" xfId="53020"/>
    <cellStyle name="Warning Text 4 6 3" xfId="53021"/>
    <cellStyle name="Warning Text 4 7" xfId="53022"/>
    <cellStyle name="Warning Text 5" xfId="53023"/>
    <cellStyle name="Warning Text 5 2" xfId="53024"/>
    <cellStyle name="Warning Text 5 2 2" xfId="53025"/>
    <cellStyle name="Warning Text 5 2 2 2" xfId="53026"/>
    <cellStyle name="Warning Text 5 2 3" xfId="53027"/>
    <cellStyle name="Warning Text 5 2 3 2" xfId="53028"/>
    <cellStyle name="Warning Text 5 2 3 2 2" xfId="53029"/>
    <cellStyle name="Warning Text 5 2 3 3" xfId="53030"/>
    <cellStyle name="Warning Text 5 2 4" xfId="53031"/>
    <cellStyle name="Warning Text 5 2 4 2" xfId="53032"/>
    <cellStyle name="Warning Text 5 2 4 2 2" xfId="53033"/>
    <cellStyle name="Warning Text 5 2 4 3" xfId="53034"/>
    <cellStyle name="Warning Text 5 2 5" xfId="53035"/>
    <cellStyle name="Warning Text 5 3" xfId="53036"/>
    <cellStyle name="Warning Text 5 3 2" xfId="53037"/>
    <cellStyle name="Warning Text 5 3 2 2" xfId="53038"/>
    <cellStyle name="Warning Text 5 3 2 2 2" xfId="53039"/>
    <cellStyle name="Warning Text 5 3 2 3" xfId="53040"/>
    <cellStyle name="Warning Text 5 3 2 3 2" xfId="53041"/>
    <cellStyle name="Warning Text 5 3 2 3 2 2" xfId="53042"/>
    <cellStyle name="Warning Text 5 3 2 3 3" xfId="53043"/>
    <cellStyle name="Warning Text 5 3 2 4" xfId="53044"/>
    <cellStyle name="Warning Text 5 3 3" xfId="53045"/>
    <cellStyle name="Warning Text 5 3 3 2" xfId="53046"/>
    <cellStyle name="Warning Text 5 3 3 2 2" xfId="53047"/>
    <cellStyle name="Warning Text 5 3 3 3" xfId="53048"/>
    <cellStyle name="Warning Text 5 3 4" xfId="53049"/>
    <cellStyle name="Warning Text 5 3 4 2" xfId="53050"/>
    <cellStyle name="Warning Text 5 3 4 2 2" xfId="53051"/>
    <cellStyle name="Warning Text 5 3 4 3" xfId="53052"/>
    <cellStyle name="Warning Text 5 3 5" xfId="53053"/>
    <cellStyle name="Warning Text 5 3 5 2" xfId="53054"/>
    <cellStyle name="Warning Text 5 3 5 2 2" xfId="53055"/>
    <cellStyle name="Warning Text 5 3 5 3" xfId="53056"/>
    <cellStyle name="Warning Text 5 3 6" xfId="53057"/>
    <cellStyle name="Warning Text 5 4" xfId="53058"/>
    <cellStyle name="Warning Text 5 4 2" xfId="53059"/>
    <cellStyle name="Warning Text 5 4 2 2" xfId="53060"/>
    <cellStyle name="Warning Text 5 4 3" xfId="53061"/>
    <cellStyle name="Warning Text 5 5" xfId="53062"/>
    <cellStyle name="Warning Text 5 5 2" xfId="53063"/>
    <cellStyle name="Warning Text 5 5 2 2" xfId="53064"/>
    <cellStyle name="Warning Text 5 5 3" xfId="53065"/>
    <cellStyle name="Warning Text 5 6" xfId="53066"/>
    <cellStyle name="Warning Text 5 6 2" xfId="53067"/>
    <cellStyle name="Warning Text 5 6 2 2" xfId="53068"/>
    <cellStyle name="Warning Text 5 6 3" xfId="53069"/>
    <cellStyle name="Warning Text 5 7" xfId="53070"/>
    <cellStyle name="Warning Text 6" xfId="53071"/>
    <cellStyle name="Warning Text 6 2" xfId="53072"/>
    <cellStyle name="Warning Text 6 2 2" xfId="53073"/>
    <cellStyle name="Warning Text 6 2 2 2" xfId="53074"/>
    <cellStyle name="Warning Text 6 2 3" xfId="53075"/>
    <cellStyle name="Warning Text 6 2 3 2" xfId="53076"/>
    <cellStyle name="Warning Text 6 2 3 2 2" xfId="53077"/>
    <cellStyle name="Warning Text 6 2 3 3" xfId="53078"/>
    <cellStyle name="Warning Text 6 2 4" xfId="53079"/>
    <cellStyle name="Warning Text 6 2 4 2" xfId="53080"/>
    <cellStyle name="Warning Text 6 2 4 2 2" xfId="53081"/>
    <cellStyle name="Warning Text 6 2 4 3" xfId="53082"/>
    <cellStyle name="Warning Text 6 2 5" xfId="53083"/>
    <cellStyle name="Warning Text 6 3" xfId="53084"/>
    <cellStyle name="Warning Text 6 3 2" xfId="53085"/>
    <cellStyle name="Warning Text 6 3 2 2" xfId="53086"/>
    <cellStyle name="Warning Text 6 3 3" xfId="53087"/>
    <cellStyle name="Warning Text 6 4" xfId="53088"/>
    <cellStyle name="Warning Text 6 4 2" xfId="53089"/>
    <cellStyle name="Warning Text 6 4 2 2" xfId="53090"/>
    <cellStyle name="Warning Text 6 4 3" xfId="53091"/>
    <cellStyle name="Warning Text 6 5" xfId="53092"/>
    <cellStyle name="Warning Text 6 5 2" xfId="53093"/>
    <cellStyle name="Warning Text 6 5 2 2" xfId="53094"/>
    <cellStyle name="Warning Text 6 5 3" xfId="53095"/>
    <cellStyle name="Warning Text 6 6" xfId="53096"/>
    <cellStyle name="Warning Text 7" xfId="53097"/>
    <cellStyle name="Warning Text 7 2" xfId="53098"/>
    <cellStyle name="Warning Text 8" xfId="53099"/>
    <cellStyle name="Warning Text 9" xfId="53100"/>
    <cellStyle name="white" xfId="53101"/>
    <cellStyle name="white 2" xfId="53102"/>
    <cellStyle name="white 3" xfId="53103"/>
    <cellStyle name="white 3 2" xfId="53104"/>
    <cellStyle name="white 3 2 2" xfId="53105"/>
    <cellStyle name="white 3 3" xfId="53106"/>
    <cellStyle name="white 4" xfId="53107"/>
    <cellStyle name="white 4 2" xfId="53108"/>
    <cellStyle name="white 4 2 2" xfId="53109"/>
    <cellStyle name="white 4 3" xfId="53110"/>
    <cellStyle name="wrap" xfId="53111"/>
    <cellStyle name="wrap 2" xfId="53112"/>
    <cellStyle name="wrap 3" xfId="53113"/>
    <cellStyle name="wrap 3 2" xfId="53114"/>
    <cellStyle name="wrap 3 2 2" xfId="53115"/>
    <cellStyle name="wrap 3 3" xfId="53116"/>
    <cellStyle name="wrap 4" xfId="53117"/>
    <cellStyle name="wrap 4 2" xfId="53118"/>
    <cellStyle name="wrap 4 2 2" xfId="53119"/>
    <cellStyle name="wrap 4 3" xfId="531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Rec&amp;PropVal\ROB_FILE\Regulatory%20Filings\CPUC%20Filings\2009%20GRC\Depreciation%20Studies\Net%20Salvage\Inflation%20Studies\Net%20Salvage%20Template%2001-24-07%20%234%20Rick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\workgroup\CapRec&amp;PropVal\CHUCK\Transmission%20Line%20(ISO)%20Studies\2007%20ISO%20TransLine%20Study\ISO%20TransLines%20ao%2012-20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apRec&amp;PropVal/ROB_FILE/Regulatory%20Filings/FERC%20Filings/2009%20FERC/Period%20II/Workpapers/Workpaper%23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ALGROUP\FERC%202002\JJP\BK%20Stuff\Per%20II%20%20Stmt%20B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OB_FILE\2003%20GRC\Depreciation\Salvage%20Analysis\Dist.%20Salvage%20Analysis%20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DESKTOP\New%20CDWR%20Load%20'01\JJP%20Home\Substation.Chuck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ALGROUP\FERC%202002\JJP\BK%20Stuff\Old%20CO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\.GO2DA01_DATA1.IT.GO.SCE\WINDOWS\DESKTOP\2000%20Book\Archive\Shimmel\Shimmel%20database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OB_FILE\Regulatory%20Filings\CPUC%20Filings\2006%20GRC%20-%20Confidential\Net%20Salvage\Net%20Salvage%20Other%20Acct's%20Workpapers%23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a Input"/>
      <sheetName val="Depr Rates"/>
      <sheetName val="Hydro Rate Calc"/>
      <sheetName val="Generation Rate Calc"/>
      <sheetName val="Generation Life"/>
      <sheetName val="Perpetual Retirements"/>
      <sheetName val="General Ret Calc"/>
      <sheetName val="Cap Soft Ret"/>
      <sheetName val="AuditLog"/>
      <sheetName val="RL Data"/>
      <sheetName val="Iowa"/>
      <sheetName val="352 Infl"/>
      <sheetName val="353 Infl"/>
      <sheetName val="354 Infl"/>
      <sheetName val="355 Infl"/>
      <sheetName val="356 Infl"/>
      <sheetName val="357 Infl"/>
      <sheetName val="358 Infl"/>
      <sheetName val="359 Infl"/>
      <sheetName val="361 Infl"/>
      <sheetName val="362 Infl"/>
      <sheetName val="365 Infl"/>
      <sheetName val="366 Infl"/>
      <sheetName val="367 Infl"/>
      <sheetName val="368 Infl"/>
      <sheetName val="369 Infl"/>
      <sheetName val="370 Infl"/>
      <sheetName val="373 Infl"/>
      <sheetName val="390 Infl"/>
      <sheetName val="352 Retmts"/>
      <sheetName val="353 Retmts"/>
      <sheetName val="354 Retmts"/>
      <sheetName val="355 Retmts"/>
      <sheetName val="356 Retmts"/>
      <sheetName val="357 Retmts"/>
      <sheetName val="358 Retmts"/>
      <sheetName val="359 Retmts"/>
      <sheetName val="361 Retmts"/>
      <sheetName val="362 Retmts"/>
      <sheetName val="HW"/>
      <sheetName val="364 Infl"/>
      <sheetName val="364 Retmts"/>
      <sheetName val="364 RL"/>
      <sheetName val="365 Retmts"/>
      <sheetName val="366 Retmts"/>
      <sheetName val="367 Retmts"/>
      <sheetName val="368 Retmts"/>
      <sheetName val="369 Retmts"/>
      <sheetName val="370 Retmts"/>
      <sheetName val="373 Retmts"/>
      <sheetName val="390 Retmts"/>
      <sheetName val="352 RL"/>
      <sheetName val="353 RL"/>
      <sheetName val="354 RL"/>
      <sheetName val="355 RL"/>
      <sheetName val="356 RL"/>
      <sheetName val="357 RL"/>
      <sheetName val="358 RL"/>
      <sheetName val="359 RL"/>
      <sheetName val="361 RL"/>
      <sheetName val="362 RL"/>
      <sheetName val="365 RL"/>
      <sheetName val="366 RL"/>
      <sheetName val="367 RL"/>
      <sheetName val="368 RL"/>
      <sheetName val="369 RL"/>
      <sheetName val="370 RL"/>
      <sheetName val="373 RL"/>
      <sheetName val="390 RL"/>
      <sheetName val="352"/>
      <sheetName val="353"/>
      <sheetName val="354"/>
      <sheetName val="355"/>
      <sheetName val="356"/>
      <sheetName val="357"/>
      <sheetName val="358"/>
      <sheetName val="359"/>
      <sheetName val="361"/>
      <sheetName val="362"/>
      <sheetName val="364"/>
      <sheetName val="365"/>
      <sheetName val="366"/>
      <sheetName val="367"/>
      <sheetName val="368"/>
      <sheetName val="369"/>
      <sheetName val="370"/>
      <sheetName val="373"/>
      <sheetName val="39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3">
          <cell r="U3">
            <v>352</v>
          </cell>
          <cell r="V3">
            <v>353</v>
          </cell>
          <cell r="AE3">
            <v>364</v>
          </cell>
        </row>
        <row r="4">
          <cell r="U4">
            <v>80.406785423644294</v>
          </cell>
          <cell r="V4">
            <v>42.366293942755576</v>
          </cell>
          <cell r="AE4">
            <v>269.61698418672745</v>
          </cell>
        </row>
        <row r="5">
          <cell r="U5">
            <v>78.126582292470161</v>
          </cell>
          <cell r="V5">
            <v>42.075002721765458</v>
          </cell>
          <cell r="AE5">
            <v>253.19033264568947</v>
          </cell>
        </row>
        <row r="6">
          <cell r="U6">
            <v>75.911041941831542</v>
          </cell>
          <cell r="V6">
            <v>41.785714285714249</v>
          </cell>
          <cell r="AE6">
            <v>237.76448927578585</v>
          </cell>
        </row>
        <row r="7">
          <cell r="U7">
            <v>73.758330642474505</v>
          </cell>
          <cell r="V7">
            <v>41.498414864370574</v>
          </cell>
          <cell r="AE7">
            <v>223.2784789602737</v>
          </cell>
        </row>
        <row r="8">
          <cell r="U8">
            <v>71.666666666666671</v>
          </cell>
          <cell r="V8">
            <v>41.213090782180842</v>
          </cell>
          <cell r="AE8">
            <v>209.67504154494654</v>
          </cell>
        </row>
        <row r="9">
          <cell r="U9">
            <v>71.666666666666671</v>
          </cell>
          <cell r="V9">
            <v>40.929728457618324</v>
          </cell>
          <cell r="AE9">
            <v>196.90040550077904</v>
          </cell>
        </row>
        <row r="10">
          <cell r="U10">
            <v>71.666666666666671</v>
          </cell>
          <cell r="V10">
            <v>40.648314402536634</v>
          </cell>
          <cell r="AE10">
            <v>184.90407537637435</v>
          </cell>
        </row>
        <row r="11">
          <cell r="U11">
            <v>61.428571428571431</v>
          </cell>
          <cell r="V11">
            <v>40.368835221527704</v>
          </cell>
          <cell r="AE11">
            <v>173.6386322000574</v>
          </cell>
        </row>
        <row r="12">
          <cell r="U12">
            <v>61.428571428571431</v>
          </cell>
          <cell r="V12">
            <v>40.091277611284134</v>
          </cell>
          <cell r="AE12">
            <v>163.05954604264602</v>
          </cell>
        </row>
        <row r="13">
          <cell r="U13">
            <v>61.428571428571431</v>
          </cell>
          <cell r="V13">
            <v>39.815628359965999</v>
          </cell>
          <cell r="AE13">
            <v>153.12500000000009</v>
          </cell>
        </row>
        <row r="14">
          <cell r="U14">
            <v>61.428571428571431</v>
          </cell>
          <cell r="V14">
            <v>39.541874346571902</v>
          </cell>
          <cell r="AE14">
            <v>143.79572489958795</v>
          </cell>
        </row>
        <row r="15">
          <cell r="U15">
            <v>61.428571428571431</v>
          </cell>
          <cell r="V15">
            <v>39.270002540314465</v>
          </cell>
          <cell r="AE15">
            <v>135.034844077701</v>
          </cell>
        </row>
        <row r="16">
          <cell r="U16">
            <v>61.428571428571431</v>
          </cell>
          <cell r="V16">
            <v>39</v>
          </cell>
          <cell r="AE16">
            <v>126.80772761375239</v>
          </cell>
        </row>
        <row r="17">
          <cell r="U17">
            <v>53.75</v>
          </cell>
          <cell r="V17">
            <v>39</v>
          </cell>
          <cell r="AE17">
            <v>119.08185544547926</v>
          </cell>
        </row>
        <row r="18">
          <cell r="U18">
            <v>53.75</v>
          </cell>
          <cell r="V18">
            <v>36.4</v>
          </cell>
          <cell r="AE18">
            <v>111.82668882397145</v>
          </cell>
        </row>
        <row r="19">
          <cell r="U19">
            <v>53.75</v>
          </cell>
          <cell r="V19">
            <v>36.4</v>
          </cell>
          <cell r="AE19">
            <v>105.01354960041544</v>
          </cell>
        </row>
        <row r="20">
          <cell r="U20">
            <v>53.75</v>
          </cell>
          <cell r="V20">
            <v>36.4</v>
          </cell>
          <cell r="AE20">
            <v>98.615506867399617</v>
          </cell>
        </row>
        <row r="21">
          <cell r="U21">
            <v>53.75</v>
          </cell>
          <cell r="V21">
            <v>34.125</v>
          </cell>
          <cell r="AE21">
            <v>92.607270506697233</v>
          </cell>
        </row>
        <row r="22">
          <cell r="U22">
            <v>53.75</v>
          </cell>
          <cell r="V22">
            <v>34.125</v>
          </cell>
          <cell r="AE22">
            <v>86.965091222744505</v>
          </cell>
        </row>
        <row r="23">
          <cell r="U23">
            <v>53.75</v>
          </cell>
          <cell r="V23">
            <v>34.125</v>
          </cell>
          <cell r="AE23">
            <v>81.666666666666671</v>
          </cell>
        </row>
        <row r="24">
          <cell r="U24">
            <v>53.75</v>
          </cell>
          <cell r="V24">
            <v>34.125</v>
          </cell>
          <cell r="AE24">
            <v>70</v>
          </cell>
        </row>
        <row r="25">
          <cell r="U25">
            <v>53.75</v>
          </cell>
          <cell r="V25">
            <v>36.4</v>
          </cell>
          <cell r="AE25">
            <v>81.666666666666671</v>
          </cell>
        </row>
        <row r="26">
          <cell r="U26">
            <v>53.75</v>
          </cell>
          <cell r="V26">
            <v>36.4</v>
          </cell>
          <cell r="AE26">
            <v>81.666666666666671</v>
          </cell>
        </row>
        <row r="27">
          <cell r="U27">
            <v>33.07692307692308</v>
          </cell>
          <cell r="V27">
            <v>32.117647058823529</v>
          </cell>
          <cell r="AE27">
            <v>61.25</v>
          </cell>
        </row>
        <row r="28">
          <cell r="U28">
            <v>22.631578947368421</v>
          </cell>
          <cell r="V28">
            <v>27.3</v>
          </cell>
          <cell r="AE28">
            <v>54.444444444444443</v>
          </cell>
        </row>
        <row r="29">
          <cell r="U29">
            <v>21.5</v>
          </cell>
          <cell r="V29">
            <v>21.84</v>
          </cell>
          <cell r="AE29">
            <v>44.545454545454547</v>
          </cell>
        </row>
        <row r="30">
          <cell r="U30">
            <v>22.631578947368421</v>
          </cell>
          <cell r="V30">
            <v>20.222222222222221</v>
          </cell>
          <cell r="AE30">
            <v>40.833333333333336</v>
          </cell>
        </row>
        <row r="31">
          <cell r="U31">
            <v>20.476190476190474</v>
          </cell>
          <cell r="V31">
            <v>17.612903225806452</v>
          </cell>
          <cell r="AE31">
            <v>35</v>
          </cell>
        </row>
        <row r="32">
          <cell r="U32">
            <v>26.875</v>
          </cell>
          <cell r="V32">
            <v>18.2</v>
          </cell>
          <cell r="AE32">
            <v>35</v>
          </cell>
        </row>
        <row r="33">
          <cell r="U33">
            <v>28.666666666666668</v>
          </cell>
          <cell r="V33">
            <v>19.5</v>
          </cell>
          <cell r="AE33">
            <v>37.692307692307693</v>
          </cell>
        </row>
        <row r="34">
          <cell r="U34">
            <v>25.294117647058822</v>
          </cell>
          <cell r="V34">
            <v>19.5</v>
          </cell>
          <cell r="AE34">
            <v>37.692307692307693</v>
          </cell>
        </row>
        <row r="35">
          <cell r="U35">
            <v>25.294117647058822</v>
          </cell>
          <cell r="V35">
            <v>18.827586206896552</v>
          </cell>
          <cell r="AE35">
            <v>37.692307692307693</v>
          </cell>
        </row>
        <row r="36">
          <cell r="U36">
            <v>25.294117647058822</v>
          </cell>
          <cell r="V36">
            <v>18.827586206896552</v>
          </cell>
          <cell r="AE36">
            <v>37.692307692307693</v>
          </cell>
        </row>
        <row r="37">
          <cell r="U37">
            <v>26.875</v>
          </cell>
          <cell r="V37">
            <v>18.827586206896552</v>
          </cell>
          <cell r="AE37">
            <v>37.692307692307693</v>
          </cell>
        </row>
        <row r="38">
          <cell r="U38">
            <v>26.875</v>
          </cell>
          <cell r="V38">
            <v>18.827586206896552</v>
          </cell>
          <cell r="AE38">
            <v>37.692307692307693</v>
          </cell>
        </row>
        <row r="39">
          <cell r="U39">
            <v>26.875</v>
          </cell>
          <cell r="V39">
            <v>18.827586206896552</v>
          </cell>
          <cell r="AE39">
            <v>37.692307692307693</v>
          </cell>
        </row>
        <row r="40">
          <cell r="U40">
            <v>26.875</v>
          </cell>
          <cell r="V40">
            <v>18.2</v>
          </cell>
          <cell r="AE40">
            <v>37.692307692307693</v>
          </cell>
        </row>
        <row r="41">
          <cell r="U41">
            <v>28.666666666666668</v>
          </cell>
          <cell r="V41">
            <v>18.827586206896552</v>
          </cell>
          <cell r="AE41">
            <v>37.692307692307693</v>
          </cell>
        </row>
        <row r="42">
          <cell r="U42">
            <v>30.714285714285715</v>
          </cell>
          <cell r="V42">
            <v>18.827586206896552</v>
          </cell>
          <cell r="AE42">
            <v>40.833333333333336</v>
          </cell>
        </row>
        <row r="43">
          <cell r="U43">
            <v>33.07692307692308</v>
          </cell>
          <cell r="V43">
            <v>20.222222222222221</v>
          </cell>
          <cell r="AE43">
            <v>44.545454545454547</v>
          </cell>
        </row>
        <row r="44">
          <cell r="U44">
            <v>33.07692307692308</v>
          </cell>
          <cell r="V44">
            <v>18.827586206896552</v>
          </cell>
          <cell r="AE44">
            <v>40.833333333333336</v>
          </cell>
        </row>
        <row r="45">
          <cell r="U45">
            <v>28.666666666666668</v>
          </cell>
          <cell r="V45">
            <v>17.612903225806452</v>
          </cell>
          <cell r="AE45">
            <v>40.833333333333336</v>
          </cell>
        </row>
        <row r="46">
          <cell r="U46">
            <v>28.666666666666668</v>
          </cell>
          <cell r="V46">
            <v>17.0625</v>
          </cell>
          <cell r="AE46">
            <v>40.833333333333336</v>
          </cell>
        </row>
        <row r="47">
          <cell r="U47">
            <v>28.666666666666668</v>
          </cell>
          <cell r="V47">
            <v>17.0625</v>
          </cell>
          <cell r="AE47">
            <v>37.692307692307693</v>
          </cell>
        </row>
        <row r="48">
          <cell r="U48">
            <v>25.294117647058822</v>
          </cell>
          <cell r="V48">
            <v>15.6</v>
          </cell>
          <cell r="AE48">
            <v>32.666666666666664</v>
          </cell>
        </row>
        <row r="49">
          <cell r="U49">
            <v>25.294117647058822</v>
          </cell>
          <cell r="V49">
            <v>15.6</v>
          </cell>
          <cell r="AE49">
            <v>32.666666666666664</v>
          </cell>
        </row>
        <row r="50">
          <cell r="U50">
            <v>26.875</v>
          </cell>
          <cell r="V50">
            <v>15.6</v>
          </cell>
          <cell r="AE50">
            <v>32.666666666666664</v>
          </cell>
        </row>
        <row r="51">
          <cell r="U51">
            <v>25.294117647058822</v>
          </cell>
          <cell r="V51">
            <v>15.6</v>
          </cell>
          <cell r="AE51">
            <v>32.666666666666664</v>
          </cell>
        </row>
        <row r="52">
          <cell r="U52">
            <v>23.888888888888889</v>
          </cell>
          <cell r="V52">
            <v>15.166666666666666</v>
          </cell>
          <cell r="AE52">
            <v>28.823529411764707</v>
          </cell>
        </row>
        <row r="53">
          <cell r="U53">
            <v>20.476190476190474</v>
          </cell>
          <cell r="V53">
            <v>14.756756756756756</v>
          </cell>
          <cell r="AE53">
            <v>27.222222222222221</v>
          </cell>
        </row>
        <row r="54">
          <cell r="U54">
            <v>20.476190476190474</v>
          </cell>
          <cell r="V54">
            <v>15.166666666666666</v>
          </cell>
          <cell r="AE54">
            <v>25.789473684210527</v>
          </cell>
        </row>
        <row r="55">
          <cell r="U55">
            <v>20.476190476190474</v>
          </cell>
          <cell r="V55">
            <v>15.6</v>
          </cell>
          <cell r="AE55">
            <v>23.333333333333332</v>
          </cell>
        </row>
        <row r="56">
          <cell r="U56">
            <v>20.476190476190474</v>
          </cell>
          <cell r="V56">
            <v>15.6</v>
          </cell>
          <cell r="AE56">
            <v>22.272727272727273</v>
          </cell>
        </row>
        <row r="57">
          <cell r="U57">
            <v>17.2</v>
          </cell>
          <cell r="V57">
            <v>14</v>
          </cell>
          <cell r="AE57">
            <v>20.416666666666668</v>
          </cell>
        </row>
        <row r="58">
          <cell r="U58">
            <v>14.827586206896552</v>
          </cell>
          <cell r="V58">
            <v>11.617021276595745</v>
          </cell>
          <cell r="AE58">
            <v>16.896551724137932</v>
          </cell>
        </row>
        <row r="59">
          <cell r="U59">
            <v>12.647058823529411</v>
          </cell>
          <cell r="V59">
            <v>11.142857142857142</v>
          </cell>
          <cell r="AE59">
            <v>15.3125</v>
          </cell>
        </row>
        <row r="60">
          <cell r="U60">
            <v>12.285714285714286</v>
          </cell>
          <cell r="V60">
            <v>10.5</v>
          </cell>
          <cell r="AE60">
            <v>15.3125</v>
          </cell>
        </row>
        <row r="61">
          <cell r="U61">
            <v>11.621621621621621</v>
          </cell>
          <cell r="V61">
            <v>9.75</v>
          </cell>
          <cell r="AE61">
            <v>14.848484848484848</v>
          </cell>
        </row>
        <row r="62">
          <cell r="U62">
            <v>11.025641025641026</v>
          </cell>
          <cell r="V62">
            <v>8.6666666666666661</v>
          </cell>
          <cell r="AE62">
            <v>14</v>
          </cell>
        </row>
        <row r="63">
          <cell r="U63">
            <v>10.75</v>
          </cell>
          <cell r="V63">
            <v>8.53125</v>
          </cell>
          <cell r="AE63">
            <v>13.243243243243244</v>
          </cell>
        </row>
        <row r="64">
          <cell r="U64">
            <v>10.238095238095237</v>
          </cell>
          <cell r="V64">
            <v>8.0294117647058822</v>
          </cell>
          <cell r="AE64">
            <v>12.564102564102564</v>
          </cell>
        </row>
        <row r="65">
          <cell r="U65">
            <v>9.7727272727272734</v>
          </cell>
          <cell r="V65">
            <v>7.9130434782608692</v>
          </cell>
          <cell r="AE65">
            <v>12.25</v>
          </cell>
        </row>
        <row r="66">
          <cell r="U66">
            <v>9.3478260869565215</v>
          </cell>
          <cell r="V66">
            <v>7.8</v>
          </cell>
          <cell r="AE66">
            <v>11.666666666666666</v>
          </cell>
        </row>
        <row r="67">
          <cell r="U67">
            <v>8.4313725490196081</v>
          </cell>
          <cell r="V67">
            <v>7.0909090909090908</v>
          </cell>
          <cell r="AE67">
            <v>10.888888888888889</v>
          </cell>
        </row>
        <row r="68">
          <cell r="U68">
            <v>7.9629629629629628</v>
          </cell>
          <cell r="V68">
            <v>6.7407407407407405</v>
          </cell>
          <cell r="AE68">
            <v>10.425531914893616</v>
          </cell>
        </row>
        <row r="69">
          <cell r="U69">
            <v>7.6785714285714288</v>
          </cell>
          <cell r="V69">
            <v>6.5</v>
          </cell>
          <cell r="AE69">
            <v>10.208333333333334</v>
          </cell>
        </row>
        <row r="70">
          <cell r="U70">
            <v>7.5438596491228074</v>
          </cell>
          <cell r="V70">
            <v>6.5783132530120483</v>
          </cell>
          <cell r="AE70">
            <v>9.8000000000000007</v>
          </cell>
        </row>
        <row r="71">
          <cell r="U71">
            <v>7.4137931034482758</v>
          </cell>
          <cell r="V71">
            <v>7.0909090909090908</v>
          </cell>
          <cell r="AE71">
            <v>9.4230769230769234</v>
          </cell>
        </row>
        <row r="72">
          <cell r="U72">
            <v>7.5438596491228074</v>
          </cell>
          <cell r="V72">
            <v>7.8</v>
          </cell>
          <cell r="AE72">
            <v>9.2452830188679247</v>
          </cell>
        </row>
        <row r="73">
          <cell r="U73">
            <v>7.4137931034482758</v>
          </cell>
          <cell r="V73">
            <v>7.9130434782608692</v>
          </cell>
          <cell r="AE73">
            <v>9.0740740740740744</v>
          </cell>
        </row>
        <row r="74">
          <cell r="U74">
            <v>7.2881355932203391</v>
          </cell>
          <cell r="V74">
            <v>8.4</v>
          </cell>
          <cell r="AE74">
            <v>8.9090909090909083</v>
          </cell>
        </row>
        <row r="75">
          <cell r="U75">
            <v>7.166666666666667</v>
          </cell>
          <cell r="V75">
            <v>7.9130434782608692</v>
          </cell>
          <cell r="AE75">
            <v>8.75</v>
          </cell>
        </row>
        <row r="76">
          <cell r="U76">
            <v>7.0491803278688527</v>
          </cell>
          <cell r="V76">
            <v>7.4794520547945202</v>
          </cell>
          <cell r="AE76">
            <v>8.4482758620689662</v>
          </cell>
        </row>
        <row r="77">
          <cell r="U77">
            <v>6.8253968253968251</v>
          </cell>
          <cell r="V77">
            <v>7.28</v>
          </cell>
          <cell r="AE77">
            <v>8.0327868852459012</v>
          </cell>
        </row>
        <row r="78">
          <cell r="U78">
            <v>6.5151515151515156</v>
          </cell>
          <cell r="V78">
            <v>6.9113924050632916</v>
          </cell>
          <cell r="AE78">
            <v>7.7777777777777777</v>
          </cell>
        </row>
        <row r="79">
          <cell r="U79">
            <v>6.2318840579710146</v>
          </cell>
          <cell r="V79">
            <v>6.5783132530120483</v>
          </cell>
          <cell r="AE79">
            <v>7.5384615384615383</v>
          </cell>
        </row>
        <row r="80">
          <cell r="U80">
            <v>5.8108108108108105</v>
          </cell>
          <cell r="V80">
            <v>6.4235294117647062</v>
          </cell>
          <cell r="AE80">
            <v>7.1014492753623184</v>
          </cell>
        </row>
        <row r="81">
          <cell r="U81">
            <v>5.6578947368421053</v>
          </cell>
          <cell r="V81">
            <v>6.1348314606741576</v>
          </cell>
          <cell r="AE81">
            <v>6.4473684210526319</v>
          </cell>
        </row>
        <row r="82">
          <cell r="U82">
            <v>5.1807228915662646</v>
          </cell>
          <cell r="V82">
            <v>6</v>
          </cell>
          <cell r="AE82">
            <v>5.975609756097561</v>
          </cell>
        </row>
        <row r="83">
          <cell r="U83">
            <v>4.7252747252747254</v>
          </cell>
          <cell r="V83">
            <v>5.8085106382978724</v>
          </cell>
          <cell r="AE83">
            <v>5.5681818181818183</v>
          </cell>
        </row>
        <row r="84">
          <cell r="U84">
            <v>4.3</v>
          </cell>
          <cell r="V84">
            <v>5.46</v>
          </cell>
          <cell r="AE84">
            <v>4.9000000000000004</v>
          </cell>
        </row>
        <row r="85">
          <cell r="U85">
            <v>3.4126984126984126</v>
          </cell>
          <cell r="V85">
            <v>4.403225806451613</v>
          </cell>
          <cell r="AE85">
            <v>3.9516129032258065</v>
          </cell>
        </row>
        <row r="86">
          <cell r="U86">
            <v>3.0069930069930071</v>
          </cell>
          <cell r="V86">
            <v>3.689189189189189</v>
          </cell>
          <cell r="AE86">
            <v>3.5</v>
          </cell>
        </row>
        <row r="87">
          <cell r="U87">
            <v>3.0069930069930071</v>
          </cell>
          <cell r="V87">
            <v>3.5</v>
          </cell>
          <cell r="AE87">
            <v>3.2236842105263159</v>
          </cell>
        </row>
        <row r="88">
          <cell r="U88">
            <v>2.8859060402684564</v>
          </cell>
          <cell r="V88">
            <v>3.1744186046511627</v>
          </cell>
          <cell r="AE88">
            <v>3.0061349693251533</v>
          </cell>
        </row>
        <row r="89">
          <cell r="U89">
            <v>2.606060606060606</v>
          </cell>
          <cell r="V89">
            <v>3</v>
          </cell>
          <cell r="AE89">
            <v>2.8</v>
          </cell>
        </row>
        <row r="90">
          <cell r="U90">
            <v>2.3888888888888888</v>
          </cell>
          <cell r="V90">
            <v>2.7857142857142856</v>
          </cell>
          <cell r="AE90">
            <v>2.4623115577889445</v>
          </cell>
        </row>
        <row r="91">
          <cell r="U91">
            <v>2.107843137254902</v>
          </cell>
          <cell r="V91">
            <v>2.5161290322580645</v>
          </cell>
          <cell r="AE91">
            <v>2.2374429223744294</v>
          </cell>
        </row>
        <row r="92">
          <cell r="U92">
            <v>1.9815668202764978</v>
          </cell>
          <cell r="V92">
            <v>2.323404255319149</v>
          </cell>
          <cell r="AE92">
            <v>2.0331950207468878</v>
          </cell>
        </row>
        <row r="93">
          <cell r="U93">
            <v>2</v>
          </cell>
          <cell r="V93">
            <v>2.1328125</v>
          </cell>
          <cell r="AE93">
            <v>1.8631178707224334</v>
          </cell>
        </row>
        <row r="94">
          <cell r="U94">
            <v>1.9815668202764978</v>
          </cell>
          <cell r="V94">
            <v>2.1</v>
          </cell>
          <cell r="AE94">
            <v>1.8490566037735849</v>
          </cell>
        </row>
        <row r="95">
          <cell r="U95">
            <v>1.8859649122807018</v>
          </cell>
          <cell r="V95">
            <v>2.0919540229885056</v>
          </cell>
          <cell r="AE95">
            <v>1.8352059925093633</v>
          </cell>
        </row>
        <row r="96">
          <cell r="U96">
            <v>1.8220338983050848</v>
          </cell>
          <cell r="V96">
            <v>2.1</v>
          </cell>
          <cell r="AE96">
            <v>1.8702290076335877</v>
          </cell>
        </row>
        <row r="97">
          <cell r="U97">
            <v>1.7695473251028806</v>
          </cell>
          <cell r="V97">
            <v>2.0839694656488548</v>
          </cell>
          <cell r="AE97">
            <v>1.856060606060606</v>
          </cell>
        </row>
        <row r="98">
          <cell r="U98">
            <v>1.7338709677419355</v>
          </cell>
          <cell r="V98">
            <v>2.0222222222222221</v>
          </cell>
          <cell r="AE98">
            <v>1.8490566037735849</v>
          </cell>
        </row>
        <row r="99">
          <cell r="U99">
            <v>1.6538461538461537</v>
          </cell>
          <cell r="V99">
            <v>1.95</v>
          </cell>
          <cell r="AE99">
            <v>1.7753623188405796</v>
          </cell>
        </row>
        <row r="100">
          <cell r="U100">
            <v>1.6044776119402986</v>
          </cell>
          <cell r="V100">
            <v>1.8508474576271186</v>
          </cell>
          <cell r="AE100">
            <v>1.7192982456140351</v>
          </cell>
        </row>
        <row r="101">
          <cell r="U101">
            <v>1.5925925925925926</v>
          </cell>
          <cell r="V101">
            <v>1.7333333333333334</v>
          </cell>
          <cell r="AE101">
            <v>1.6666666666666667</v>
          </cell>
        </row>
        <row r="102">
          <cell r="U102">
            <v>1.6796875</v>
          </cell>
          <cell r="V102">
            <v>1.7115987460815048</v>
          </cell>
          <cell r="AE102">
            <v>1.6013071895424837</v>
          </cell>
        </row>
        <row r="103">
          <cell r="U103">
            <v>1.6226415094339623</v>
          </cell>
          <cell r="V103">
            <v>1.6904024767801857</v>
          </cell>
          <cell r="AE103">
            <v>1.5170278637770898</v>
          </cell>
        </row>
        <row r="104">
          <cell r="U104">
            <v>1.5357142857142858</v>
          </cell>
          <cell r="V104">
            <v>1.6298507462686567</v>
          </cell>
          <cell r="AE104">
            <v>1.4803625377643506</v>
          </cell>
        </row>
        <row r="105">
          <cell r="U105">
            <v>1.4285714285714286</v>
          </cell>
          <cell r="V105">
            <v>1.546742209631728</v>
          </cell>
          <cell r="AE105">
            <v>1.4</v>
          </cell>
        </row>
        <row r="106">
          <cell r="U106">
            <v>1.4191419141914192</v>
          </cell>
          <cell r="V106">
            <v>1.4958904109589042</v>
          </cell>
          <cell r="AE106">
            <v>1.3461538461538463</v>
          </cell>
        </row>
        <row r="107">
          <cell r="U107">
            <v>1.3694267515923566</v>
          </cell>
          <cell r="V107">
            <v>1.4958904109589042</v>
          </cell>
          <cell r="AE107">
            <v>1.320754716981132</v>
          </cell>
        </row>
        <row r="108">
          <cell r="U108">
            <v>1.3354037267080745</v>
          </cell>
          <cell r="V108">
            <v>1.4796747967479675</v>
          </cell>
          <cell r="AE108">
            <v>1.2827225130890052</v>
          </cell>
        </row>
        <row r="109">
          <cell r="U109">
            <v>1.3069908814589666</v>
          </cell>
          <cell r="V109">
            <v>1.4293193717277486</v>
          </cell>
          <cell r="AE109">
            <v>1.2661498708010337</v>
          </cell>
        </row>
        <row r="110">
          <cell r="U110">
            <v>1.2951807228915662</v>
          </cell>
          <cell r="V110">
            <v>1.4072164948453609</v>
          </cell>
          <cell r="AE110">
            <v>1.2531969309462916</v>
          </cell>
        </row>
        <row r="111">
          <cell r="U111">
            <v>1.25</v>
          </cell>
          <cell r="V111">
            <v>1.3156626506024096</v>
          </cell>
          <cell r="AE111">
            <v>1.2311557788944723</v>
          </cell>
        </row>
        <row r="112">
          <cell r="U112">
            <v>1.2215909090909092</v>
          </cell>
          <cell r="V112">
            <v>1.2969121140142519</v>
          </cell>
          <cell r="AE112">
            <v>1.2158808933002481</v>
          </cell>
        </row>
        <row r="113">
          <cell r="U113">
            <v>1.2044817927170868</v>
          </cell>
          <cell r="V113">
            <v>1.2580645161290323</v>
          </cell>
          <cell r="AE113">
            <v>1.1502347417840375</v>
          </cell>
        </row>
        <row r="114">
          <cell r="U114">
            <v>1.1944444444444444</v>
          </cell>
          <cell r="V114">
            <v>1.2638888888888888</v>
          </cell>
          <cell r="AE114">
            <v>1.1212814645308924</v>
          </cell>
        </row>
        <row r="115">
          <cell r="U115">
            <v>1.0913705583756346</v>
          </cell>
          <cell r="V115">
            <v>1.1446540880503144</v>
          </cell>
          <cell r="AE115">
            <v>1.09375</v>
          </cell>
        </row>
        <row r="116">
          <cell r="U116">
            <v>1.0411622276029056</v>
          </cell>
          <cell r="V116">
            <v>1.0769230769230769</v>
          </cell>
          <cell r="AE116">
            <v>1.0425531914893618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O"/>
      <sheetName val="TL COST SUMMARY"/>
      <sheetName val="ACCT_101-106"/>
      <sheetName val="ACCT_106"/>
      <sheetName val="MILEAGE ADJ"/>
      <sheetName val="Acct 101- Reconciliation"/>
      <sheetName val="Acct 106 - Reconcili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 1"/>
      <sheetName val="AE PG 1 of 3"/>
      <sheetName val="AE PG 2 of 3"/>
      <sheetName val="AE PG 3 OF 3"/>
      <sheetName val="AE Production"/>
      <sheetName val="AJ PG 1 of 3"/>
      <sheetName val="AJ PG 2 of 3"/>
      <sheetName val="AJ PG 3 of 3"/>
      <sheetName val="AJ Production"/>
      <sheetName val="cover sheet 2"/>
      <sheetName val="San Onofre"/>
      <sheetName val="Palo Verde"/>
      <sheetName val="Mohave - Fee Land"/>
      <sheetName val="Mohave - Land Rights"/>
      <sheetName val="Mohave"/>
      <sheetName val="Four Corners - Fee Land"/>
      <sheetName val="Four Corners - Land Rights"/>
      <sheetName val="Four Corners"/>
      <sheetName val="Hydro - Fee Land"/>
      <sheetName val="Hydro - Land Rights"/>
      <sheetName val="Hydro"/>
      <sheetName val="Pebbly Beach - Fee Land"/>
      <sheetName val="Pebbly Beach - Land Rights"/>
      <sheetName val="Pebbly Beach"/>
      <sheetName val="Mountainview - Fee Land"/>
      <sheetName val="Mountainview"/>
      <sheetName val="Mountainview General"/>
      <sheetName val="Mountainview Intangibles"/>
      <sheetName val="Peakers"/>
      <sheetName val="Transmission - Fee Land"/>
      <sheetName val="Transmission - Land Rights"/>
      <sheetName val="Transmission Substations"/>
      <sheetName val="TRN Subs - RV ROE"/>
      <sheetName val="TRN Subs - T ROE"/>
      <sheetName val="Transmission Lines"/>
      <sheetName val="TRN Lines - RV ROE"/>
      <sheetName val="TRN Lines - T ROE"/>
      <sheetName val="Transmission - Fee Land ISO"/>
      <sheetName val="Transmission - Land Rights ISO"/>
      <sheetName val="TRN Land Rights - FERC IPL Incl"/>
      <sheetName val="Transmission Substations ISO"/>
      <sheetName val="Transmission Lines ISO"/>
      <sheetName val="Distribution - Fee Land"/>
      <sheetName val="Distribution - Land Rights"/>
      <sheetName val="Distribution Substations"/>
      <sheetName val="Distribution Lines"/>
      <sheetName val="Dist Lines - RV ROE"/>
      <sheetName val="Distribution - Fee Land ISO"/>
      <sheetName val="Distribution - Land Rights ISO"/>
      <sheetName val="Distribution Substations ISO"/>
      <sheetName val="General - Fee Land"/>
      <sheetName val="General - Land Rights"/>
      <sheetName val="General Buildings"/>
      <sheetName val="Computers"/>
      <sheetName val="Security Monitoring (DDSMS)"/>
      <sheetName val="Furniture &amp; Equipment"/>
      <sheetName val="Stores Lab Miscellaneous"/>
      <sheetName val="Telecommunications"/>
      <sheetName val="Telecom - RV ROE"/>
      <sheetName val="Telecom - T ROE"/>
      <sheetName val="General Other"/>
      <sheetName val="Hydro Relicensing"/>
      <sheetName val="Radio Frequency"/>
      <sheetName val="Miscellaneous Intangibles"/>
      <sheetName val="Catalina Common"/>
      <sheetName val="Catalina Common - Other"/>
      <sheetName val="Cap Soft 5yr"/>
      <sheetName val="Cap Soft 7yr"/>
      <sheetName val="Cap Soft 10yr"/>
      <sheetName val="Cap Soft 15yr"/>
      <sheetName val="cover sheet 3"/>
      <sheetName val="cover sheet 4"/>
      <sheetName val="Compliance -- FERC ISO Diff"/>
      <sheetName val="Summary 2009 FERC"/>
      <sheetName val="Coal"/>
      <sheetName val="Hydro (2)"/>
      <sheetName val="Pebbly Beach (2)"/>
      <sheetName val="Nuclear"/>
      <sheetName val="trans subs"/>
      <sheetName val="trans lines"/>
      <sheetName val="distrib subs"/>
      <sheetName val="distrib lines-w acct 370"/>
      <sheetName val="gen bldg "/>
      <sheetName val="cover sheet 5"/>
      <sheetName val="Depr Rates"/>
      <sheetName val="Generation Rate Calc"/>
      <sheetName val="Hydro Rate Calc"/>
      <sheetName val="Generation Life"/>
      <sheetName val="352"/>
      <sheetName val="353"/>
      <sheetName val="354"/>
      <sheetName val="355"/>
      <sheetName val="356"/>
      <sheetName val="357"/>
      <sheetName val="358"/>
      <sheetName val="359"/>
      <sheetName val="361"/>
      <sheetName val="362"/>
      <sheetName val="364"/>
      <sheetName val="365"/>
      <sheetName val="366"/>
      <sheetName val="367"/>
      <sheetName val="368"/>
      <sheetName val="369"/>
      <sheetName val="370"/>
      <sheetName val="373"/>
      <sheetName val="390"/>
      <sheetName val="Plant Form 1 2007"/>
      <sheetName val="Dec 2007 Resv Adj"/>
      <sheetName val="cover sheet 6"/>
      <sheetName val="Cover Sheet 352"/>
      <sheetName val="Graph 352"/>
      <sheetName val="Best Fit Curves 352"/>
      <sheetName val="SPR Results 352"/>
      <sheetName val="Adds Rets Bals 352"/>
      <sheetName val="Cover Sheet 353"/>
      <sheetName val="Graph 353"/>
      <sheetName val="Adds Rets Bals 353"/>
      <sheetName val="Best Fit Curves 353"/>
      <sheetName val="SPR Results 353"/>
      <sheetName val="cover sheet 354"/>
      <sheetName val="Graph 354"/>
      <sheetName val="Adds Rets Bals 354"/>
      <sheetName val="Best Fit Curves 354"/>
      <sheetName val="SPR Results 354"/>
      <sheetName val="Cover Sheet 355"/>
      <sheetName val="Graph 355"/>
      <sheetName val="Adds Rets Bals 355"/>
      <sheetName val="Best Fit Curves 355"/>
      <sheetName val="SPR Results 355"/>
      <sheetName val="Cover Page 356"/>
      <sheetName val="Graph 356"/>
      <sheetName val="Adds Rets Bals 356"/>
      <sheetName val="Best Fit Curves 356"/>
      <sheetName val="SPR Results 356"/>
      <sheetName val="Cover Page 357"/>
      <sheetName val="Graph 357"/>
      <sheetName val="Adds Rets Bals 357"/>
      <sheetName val="Best Fit Curves 357"/>
      <sheetName val="SPR Results 357"/>
      <sheetName val="Cover Sheet 358"/>
      <sheetName val="Graph 358"/>
      <sheetName val="Adds Rets Bals 358"/>
      <sheetName val="Best Fit Curves 358"/>
      <sheetName val="SPR Results 358"/>
      <sheetName val="Cover Page 359"/>
      <sheetName val="Graph 359"/>
      <sheetName val="Adds Rets Bals 359"/>
      <sheetName val="Best Fit Curves 359"/>
      <sheetName val="SPR Results 359"/>
      <sheetName val="Cover Sheet 361"/>
      <sheetName val="Graph 361"/>
      <sheetName val="Adds Rets Bals 361"/>
      <sheetName val="Best Fit Curves 361"/>
      <sheetName val="SPR Results 361"/>
      <sheetName val="Cover Sheet 362"/>
      <sheetName val="Graph 362"/>
      <sheetName val="Adds Rets Bals 362"/>
      <sheetName val="Best Fit Curves 362"/>
      <sheetName val="SPR Results 362"/>
      <sheetName val="Cover Sheet 364"/>
      <sheetName val="Graph 364"/>
      <sheetName val="Adds Rets Bals 364"/>
      <sheetName val="Best Fit Curves 364"/>
      <sheetName val="SPR Results 364"/>
      <sheetName val="Cover Sheet 365"/>
      <sheetName val="Graph 365"/>
      <sheetName val="Adds Rets Bals 365"/>
      <sheetName val="Best Fit Curves 365"/>
      <sheetName val="SPR Results 365"/>
      <sheetName val="Cover Sheet 366"/>
      <sheetName val="Graph 366"/>
      <sheetName val="Adds Rets Bals 366"/>
      <sheetName val="Best Fit Curves 366"/>
      <sheetName val="SPR Results 366"/>
      <sheetName val="Cover Sheet 367"/>
      <sheetName val="Graph 367"/>
      <sheetName val="Adds Rets Bals 367"/>
      <sheetName val="Best Fit Curves 367"/>
      <sheetName val="SPR Results 367"/>
      <sheetName val="Cover Sheet 368"/>
      <sheetName val="Graph 368"/>
      <sheetName val="Adds Rets Bals 368"/>
      <sheetName val="Best Fit Curves 368"/>
      <sheetName val="SPR Results 368"/>
      <sheetName val="Cover Sheet 369"/>
      <sheetName val="Graph 369"/>
      <sheetName val="Adds Rets Bals 369"/>
      <sheetName val="Best Fit Curves 369"/>
      <sheetName val="SPR Results 369"/>
      <sheetName val="Cover Sheet 370"/>
      <sheetName val="Graph 370"/>
      <sheetName val="Adds Rets Bals 370"/>
      <sheetName val="Best Fit Curves 370"/>
      <sheetName val="SPR Results 370"/>
      <sheetName val="Cover Sheet 373"/>
      <sheetName val="Graph 373"/>
      <sheetName val="Adds Rets Bals 373"/>
      <sheetName val="Best Fit Curves 373"/>
      <sheetName val="SPR Results 373"/>
      <sheetName val="Cover Sheet 390"/>
      <sheetName val="Graph 390"/>
      <sheetName val="Adds Rets Bals 390"/>
      <sheetName val="Best Fit Curves 390"/>
      <sheetName val="SPR Results 390"/>
      <sheetName val="cover sheet 7"/>
      <sheetName val="Summary 352"/>
      <sheetName val="Data 352"/>
      <sheetName val="Vintage Analysis 352"/>
      <sheetName val="Statistics 352"/>
      <sheetName val="Summary353"/>
      <sheetName val="Data 353"/>
      <sheetName val="Vintage Analysis 353"/>
      <sheetName val="Statistics 353"/>
      <sheetName val="Summary 354"/>
      <sheetName val="Data 354"/>
      <sheetName val="Vintage Analysis 354"/>
      <sheetName val="Statistics 354"/>
      <sheetName val="Summary 355"/>
      <sheetName val="Data 355"/>
      <sheetName val="Vintage Analysis 355"/>
      <sheetName val="Statistics 355"/>
      <sheetName val="Summary 356"/>
      <sheetName val="Data 356"/>
      <sheetName val="Vintage Analysis 356"/>
      <sheetName val="Statistics 356"/>
      <sheetName val="Summary 357"/>
      <sheetName val="Data 357"/>
      <sheetName val="Vintage Analysis 357"/>
      <sheetName val="Statistics 357"/>
      <sheetName val="Summary 358"/>
      <sheetName val="Data 358"/>
      <sheetName val="Vintage Analysis 358"/>
      <sheetName val="Statistics 358"/>
      <sheetName val="Summary 359"/>
      <sheetName val="Data 359"/>
      <sheetName val="Vintage Analysis 359"/>
      <sheetName val="Summary 361"/>
      <sheetName val="Data 361"/>
      <sheetName val="Vintage Analysis 361"/>
      <sheetName val="Statistics 361"/>
      <sheetName val="Summary 362"/>
      <sheetName val="Data 362"/>
      <sheetName val="Vintage Analysis 362"/>
      <sheetName val="Statistics 362"/>
      <sheetName val="Summary 364"/>
      <sheetName val="Data 364"/>
      <sheetName val="Vintage Analysis 364"/>
      <sheetName val="Statistics 364"/>
      <sheetName val="Summary 365"/>
      <sheetName val="Data 365"/>
      <sheetName val="Vintage Analysis 365"/>
      <sheetName val="Statistics 365"/>
      <sheetName val="Summary 366"/>
      <sheetName val="Data 366"/>
      <sheetName val="Vintage Analysis 366"/>
      <sheetName val="Statistics 366"/>
      <sheetName val="Summary 367"/>
      <sheetName val="Data 367"/>
      <sheetName val="Vintage Analysis 367"/>
      <sheetName val="Statistics 367"/>
      <sheetName val="Summary 368"/>
      <sheetName val="Data 368"/>
      <sheetName val="Vintage Analysis 368"/>
      <sheetName val="Statistics 368"/>
      <sheetName val="Summary 369"/>
      <sheetName val="Data 369"/>
      <sheetName val="Vintage Analysis 369"/>
      <sheetName val="Statistics 369"/>
      <sheetName val="Summary 370"/>
      <sheetName val="Data 370"/>
      <sheetName val="Vintage Analysis 370"/>
      <sheetName val="Statistics 370"/>
      <sheetName val="Summary 390"/>
      <sheetName val="Data 390"/>
      <sheetName val="Vintage Analysis 390"/>
      <sheetName val="Statistics 390"/>
      <sheetName val="BExRepositorySheet"/>
      <sheetName val="cover sheet 8"/>
      <sheetName val="Decom MV Unit 3&amp;4"/>
      <sheetName val="Units 4 &amp;5 BOQ"/>
      <sheetName val="Units 4 &amp; 5 Wage Rates"/>
      <sheetName val="Common BOQ"/>
      <sheetName val="Common Wage Rates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tions"/>
      <sheetName val="BK Exh"/>
      <sheetName val="Rate Base"/>
      <sheetName val="Rev Tax"/>
      <sheetName val="O&amp;M "/>
      <sheetName val="ALF"/>
      <sheetName val="FF&amp;U"/>
      <sheetName val="Acct 928"/>
      <sheetName val="RR - 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T361"/>
      <sheetName val="ACCT362"/>
      <sheetName val="ACCT364"/>
      <sheetName val="ACCT365"/>
      <sheetName val="ACCT366"/>
      <sheetName val="ACCT367"/>
      <sheetName val="ACCT368"/>
      <sheetName val="Sheet5"/>
      <sheetName val="ACCT369"/>
      <sheetName val="ACCT370"/>
      <sheetName val="ACCT373"/>
      <sheetName val="Dist Subs"/>
      <sheetName val="Dist Lines"/>
    </sheetNames>
    <sheetDataSet>
      <sheetData sheetId="0">
        <row r="1">
          <cell r="A1" t="str">
            <v>ACCOUNT 361</v>
          </cell>
        </row>
        <row r="2">
          <cell r="A2" t="str">
            <v>SALVAGE ANALYSIS SUMMARY</v>
          </cell>
        </row>
        <row r="3">
          <cell r="A3" t="str">
            <v>STRUCTURES AND IMPROVEMENTS</v>
          </cell>
        </row>
        <row r="4">
          <cell r="F4" t="str">
            <v>COST</v>
          </cell>
        </row>
        <row r="5">
          <cell r="D5" t="str">
            <v>GROSS</v>
          </cell>
          <cell r="E5" t="str">
            <v>COST</v>
          </cell>
          <cell r="F5" t="str">
            <v>OF</v>
          </cell>
          <cell r="H5" t="str">
            <v>NET</v>
          </cell>
        </row>
        <row r="6">
          <cell r="C6" t="str">
            <v>GROSS</v>
          </cell>
          <cell r="D6" t="str">
            <v>SALVAGE</v>
          </cell>
          <cell r="E6" t="str">
            <v>OF</v>
          </cell>
          <cell r="F6" t="str">
            <v>REMOVAL</v>
          </cell>
          <cell r="G6" t="str">
            <v>NET</v>
          </cell>
          <cell r="H6" t="str">
            <v>SALVAGE</v>
          </cell>
        </row>
        <row r="7">
          <cell r="B7" t="str">
            <v>RETIREMENTS</v>
          </cell>
          <cell r="C7" t="str">
            <v>SALVAGE</v>
          </cell>
          <cell r="D7" t="str">
            <v>%</v>
          </cell>
          <cell r="E7" t="str">
            <v>REMOVAL</v>
          </cell>
          <cell r="F7" t="str">
            <v>%</v>
          </cell>
          <cell r="G7" t="str">
            <v>SALVAGE</v>
          </cell>
          <cell r="H7" t="str">
            <v>%</v>
          </cell>
        </row>
        <row r="8">
          <cell r="A8" t="str">
            <v>YEAR</v>
          </cell>
          <cell r="B8" t="str">
            <v>(1)</v>
          </cell>
          <cell r="C8" t="str">
            <v>(2)</v>
          </cell>
          <cell r="D8" t="str">
            <v>(2/1)</v>
          </cell>
          <cell r="E8" t="str">
            <v>(3)</v>
          </cell>
          <cell r="F8" t="str">
            <v>(3/1)</v>
          </cell>
          <cell r="G8" t="str">
            <v>(4)</v>
          </cell>
          <cell r="H8" t="str">
            <v>(4/1)</v>
          </cell>
        </row>
        <row r="9">
          <cell r="A9">
            <v>1973</v>
          </cell>
          <cell r="B9">
            <v>515568.67</v>
          </cell>
          <cell r="C9">
            <v>11135.68</v>
          </cell>
          <cell r="D9">
            <v>2.1600000000000001E-2</v>
          </cell>
          <cell r="E9">
            <v>30346.69</v>
          </cell>
          <cell r="F9">
            <v>5.8900000000000001E-2</v>
          </cell>
          <cell r="G9">
            <v>-19211.009999999998</v>
          </cell>
          <cell r="H9">
            <v>-3.73E-2</v>
          </cell>
        </row>
        <row r="10">
          <cell r="A10">
            <v>1974</v>
          </cell>
          <cell r="B10">
            <v>1284168.53</v>
          </cell>
          <cell r="C10">
            <v>50130.92</v>
          </cell>
          <cell r="D10">
            <v>3.9E-2</v>
          </cell>
          <cell r="E10">
            <v>42352.79</v>
          </cell>
          <cell r="F10">
            <v>3.3000000000000002E-2</v>
          </cell>
          <cell r="G10">
            <v>7778.1299999999974</v>
          </cell>
          <cell r="H10">
            <v>6.1000000000000004E-3</v>
          </cell>
        </row>
        <row r="11">
          <cell r="A11">
            <v>1975</v>
          </cell>
          <cell r="B11">
            <v>62000.95</v>
          </cell>
          <cell r="C11">
            <v>1037.71</v>
          </cell>
          <cell r="D11">
            <v>1.67E-2</v>
          </cell>
          <cell r="E11">
            <v>1674.48</v>
          </cell>
          <cell r="F11">
            <v>2.7E-2</v>
          </cell>
          <cell r="G11">
            <v>-636.77</v>
          </cell>
          <cell r="H11">
            <v>-1.03E-2</v>
          </cell>
        </row>
        <row r="12">
          <cell r="A12">
            <v>1976</v>
          </cell>
          <cell r="B12">
            <v>545662.88</v>
          </cell>
          <cell r="C12">
            <v>1072.05</v>
          </cell>
          <cell r="D12">
            <v>2E-3</v>
          </cell>
          <cell r="E12">
            <v>1839</v>
          </cell>
          <cell r="F12">
            <v>3.3999999999999998E-3</v>
          </cell>
          <cell r="G12">
            <v>-766.95</v>
          </cell>
          <cell r="H12">
            <v>-1.4E-3</v>
          </cell>
        </row>
        <row r="13">
          <cell r="A13">
            <v>1977</v>
          </cell>
          <cell r="B13">
            <v>498412.23</v>
          </cell>
          <cell r="C13">
            <v>1613.26</v>
          </cell>
          <cell r="D13">
            <v>3.2000000000000002E-3</v>
          </cell>
          <cell r="E13">
            <v>3762.93</v>
          </cell>
          <cell r="F13">
            <v>7.4999999999999997E-3</v>
          </cell>
          <cell r="G13">
            <v>-2149.67</v>
          </cell>
          <cell r="H13">
            <v>-4.3E-3</v>
          </cell>
        </row>
        <row r="14">
          <cell r="A14">
            <v>1978</v>
          </cell>
          <cell r="B14">
            <v>1079915.76</v>
          </cell>
          <cell r="C14">
            <v>2734.95</v>
          </cell>
          <cell r="D14">
            <v>2.5000000000000001E-3</v>
          </cell>
          <cell r="E14">
            <v>4538.78</v>
          </cell>
          <cell r="F14">
            <v>4.1999999999999997E-3</v>
          </cell>
          <cell r="G14">
            <v>-1803.83</v>
          </cell>
          <cell r="H14">
            <v>-1.6999999999999999E-3</v>
          </cell>
        </row>
        <row r="15">
          <cell r="A15">
            <v>1979</v>
          </cell>
          <cell r="B15">
            <v>1230955.22</v>
          </cell>
          <cell r="C15">
            <v>13283.63</v>
          </cell>
          <cell r="D15">
            <v>1.0800000000000001E-2</v>
          </cell>
          <cell r="E15">
            <v>3644.65</v>
          </cell>
          <cell r="F15">
            <v>3.0000000000000001E-3</v>
          </cell>
          <cell r="G15">
            <v>9638.98</v>
          </cell>
          <cell r="H15">
            <v>7.7999999999999996E-3</v>
          </cell>
        </row>
        <row r="16">
          <cell r="A16">
            <v>1980</v>
          </cell>
          <cell r="B16">
            <v>374522.03</v>
          </cell>
          <cell r="C16">
            <v>1674.88</v>
          </cell>
          <cell r="D16">
            <v>4.4999999999999997E-3</v>
          </cell>
          <cell r="E16">
            <v>12512.45</v>
          </cell>
          <cell r="F16">
            <v>3.3399999999999999E-2</v>
          </cell>
          <cell r="G16">
            <v>-10837.57</v>
          </cell>
          <cell r="H16">
            <v>-2.8899999999999999E-2</v>
          </cell>
        </row>
        <row r="17">
          <cell r="A17">
            <v>1981</v>
          </cell>
          <cell r="B17">
            <v>11755.57</v>
          </cell>
          <cell r="C17">
            <v>0</v>
          </cell>
          <cell r="D17">
            <v>0</v>
          </cell>
          <cell r="E17">
            <v>610</v>
          </cell>
          <cell r="F17">
            <v>5.1900000000000002E-2</v>
          </cell>
          <cell r="G17">
            <v>-610</v>
          </cell>
          <cell r="H17">
            <v>-5.1900000000000002E-2</v>
          </cell>
        </row>
        <row r="18">
          <cell r="A18">
            <v>1982</v>
          </cell>
          <cell r="B18">
            <v>778080.83</v>
          </cell>
          <cell r="C18">
            <v>0</v>
          </cell>
          <cell r="D18">
            <v>0</v>
          </cell>
          <cell r="E18">
            <v>8238.0400000000009</v>
          </cell>
          <cell r="F18">
            <v>1.06E-2</v>
          </cell>
          <cell r="G18">
            <v>-8238.0400000000009</v>
          </cell>
          <cell r="H18">
            <v>-1.06E-2</v>
          </cell>
        </row>
        <row r="19">
          <cell r="A19">
            <v>1983</v>
          </cell>
          <cell r="B19">
            <v>272582.34999999998</v>
          </cell>
          <cell r="C19">
            <v>0</v>
          </cell>
          <cell r="D19">
            <v>0</v>
          </cell>
          <cell r="E19">
            <v>103041.75</v>
          </cell>
          <cell r="F19">
            <v>0.378</v>
          </cell>
          <cell r="G19">
            <v>-103041.75</v>
          </cell>
          <cell r="H19">
            <v>-0.378</v>
          </cell>
        </row>
        <row r="20">
          <cell r="A20">
            <v>1984</v>
          </cell>
          <cell r="B20">
            <v>143400.78</v>
          </cell>
          <cell r="C20">
            <v>3252.66</v>
          </cell>
          <cell r="D20">
            <v>2.2700000000000001E-2</v>
          </cell>
          <cell r="E20">
            <v>8229.75</v>
          </cell>
          <cell r="F20">
            <v>5.74E-2</v>
          </cell>
          <cell r="G20">
            <v>-4977.09</v>
          </cell>
          <cell r="H20">
            <v>-3.4700000000000002E-2</v>
          </cell>
        </row>
        <row r="21">
          <cell r="A21">
            <v>1985</v>
          </cell>
          <cell r="B21">
            <v>290023.81</v>
          </cell>
          <cell r="C21">
            <v>1211.8800000000001</v>
          </cell>
          <cell r="D21">
            <v>4.1999999999999997E-3</v>
          </cell>
          <cell r="E21">
            <v>26188.77</v>
          </cell>
          <cell r="F21">
            <v>9.0300000000000005E-2</v>
          </cell>
          <cell r="G21">
            <v>-24976.89</v>
          </cell>
          <cell r="H21">
            <v>-8.6099999999999996E-2</v>
          </cell>
        </row>
        <row r="22">
          <cell r="A22">
            <v>1986</v>
          </cell>
          <cell r="B22">
            <v>85396.160000000003</v>
          </cell>
          <cell r="C22">
            <v>103.91</v>
          </cell>
          <cell r="D22">
            <v>1.1999999999999999E-3</v>
          </cell>
          <cell r="E22">
            <v>8123.010000000002</v>
          </cell>
          <cell r="F22">
            <v>9.5100000000000004E-2</v>
          </cell>
          <cell r="G22">
            <v>-8019.1000000000022</v>
          </cell>
          <cell r="H22">
            <v>-9.3899999999999997E-2</v>
          </cell>
        </row>
        <row r="23">
          <cell r="A23">
            <v>1987</v>
          </cell>
          <cell r="B23">
            <v>46021.86</v>
          </cell>
          <cell r="C23">
            <v>0</v>
          </cell>
          <cell r="D23">
            <v>0</v>
          </cell>
          <cell r="E23">
            <v>6912.6000000000058</v>
          </cell>
          <cell r="F23">
            <v>0.1502</v>
          </cell>
          <cell r="G23">
            <v>-6912.6000000000058</v>
          </cell>
          <cell r="H23">
            <v>-0.1502</v>
          </cell>
        </row>
        <row r="24">
          <cell r="A24">
            <v>1988</v>
          </cell>
          <cell r="B24">
            <v>223726.92</v>
          </cell>
          <cell r="C24">
            <v>0</v>
          </cell>
          <cell r="D24">
            <v>0</v>
          </cell>
          <cell r="E24">
            <v>39494.83</v>
          </cell>
          <cell r="F24">
            <v>0.17649999999999999</v>
          </cell>
          <cell r="G24">
            <v>-39494.83</v>
          </cell>
          <cell r="H24">
            <v>-0.17649999999999999</v>
          </cell>
        </row>
        <row r="25">
          <cell r="A25">
            <v>1989</v>
          </cell>
          <cell r="B25">
            <v>128886.47999999998</v>
          </cell>
          <cell r="C25">
            <v>4544.3999999999996</v>
          </cell>
          <cell r="D25">
            <v>3.5299999999999998E-2</v>
          </cell>
          <cell r="E25">
            <v>24492.18</v>
          </cell>
          <cell r="F25">
            <v>0.19</v>
          </cell>
          <cell r="G25">
            <v>-19947.78</v>
          </cell>
          <cell r="H25">
            <v>-0.15479999999999999</v>
          </cell>
        </row>
        <row r="26">
          <cell r="A26">
            <v>1990</v>
          </cell>
          <cell r="B26">
            <v>605079.31999999995</v>
          </cell>
          <cell r="C26">
            <v>0</v>
          </cell>
          <cell r="D26">
            <v>0</v>
          </cell>
          <cell r="E26">
            <v>118652.86</v>
          </cell>
          <cell r="F26">
            <v>0.1961</v>
          </cell>
          <cell r="G26">
            <v>-118652.86</v>
          </cell>
          <cell r="H26">
            <v>-0.1961</v>
          </cell>
        </row>
        <row r="27">
          <cell r="A27">
            <v>1991</v>
          </cell>
          <cell r="B27">
            <v>1198851.46</v>
          </cell>
          <cell r="C27">
            <v>3.26</v>
          </cell>
          <cell r="D27">
            <v>0</v>
          </cell>
          <cell r="E27">
            <v>515912.18999999994</v>
          </cell>
          <cell r="F27">
            <v>0.43030000000000002</v>
          </cell>
          <cell r="G27">
            <v>-515908.92999999993</v>
          </cell>
          <cell r="H27">
            <v>-0.43030000000000002</v>
          </cell>
        </row>
        <row r="28">
          <cell r="A28">
            <v>1992</v>
          </cell>
          <cell r="B28">
            <v>714298.15</v>
          </cell>
          <cell r="C28">
            <v>0</v>
          </cell>
          <cell r="D28">
            <v>0</v>
          </cell>
          <cell r="E28">
            <v>391496.3</v>
          </cell>
          <cell r="F28">
            <v>0.54810000000000003</v>
          </cell>
          <cell r="G28">
            <v>-391496.3</v>
          </cell>
          <cell r="H28">
            <v>-0.54810000000000003</v>
          </cell>
        </row>
        <row r="29">
          <cell r="A29">
            <v>1993</v>
          </cell>
          <cell r="B29">
            <v>855348.02</v>
          </cell>
          <cell r="C29">
            <v>60896.33</v>
          </cell>
          <cell r="D29">
            <v>7.1199999999999999E-2</v>
          </cell>
          <cell r="E29">
            <v>427855.08</v>
          </cell>
          <cell r="F29">
            <v>0.50019999999999998</v>
          </cell>
          <cell r="G29">
            <v>-366958.75</v>
          </cell>
          <cell r="H29">
            <v>-0.42899999999999999</v>
          </cell>
        </row>
        <row r="30">
          <cell r="A30">
            <v>1994</v>
          </cell>
          <cell r="B30">
            <v>1927242.86</v>
          </cell>
          <cell r="C30">
            <v>12604.4</v>
          </cell>
          <cell r="D30">
            <v>6.4999999999999997E-3</v>
          </cell>
          <cell r="E30">
            <v>167837.31</v>
          </cell>
          <cell r="F30">
            <v>8.7099999999999997E-2</v>
          </cell>
          <cell r="G30">
            <v>-155232.91</v>
          </cell>
          <cell r="H30">
            <v>-8.0500000000000002E-2</v>
          </cell>
        </row>
        <row r="31">
          <cell r="A31">
            <v>1995</v>
          </cell>
          <cell r="B31">
            <v>1205147.44</v>
          </cell>
          <cell r="C31">
            <v>0</v>
          </cell>
          <cell r="D31">
            <v>0</v>
          </cell>
          <cell r="E31">
            <v>408179.48</v>
          </cell>
          <cell r="F31">
            <v>0.3387</v>
          </cell>
          <cell r="G31">
            <v>-408179.48</v>
          </cell>
          <cell r="H31">
            <v>-0.3387</v>
          </cell>
        </row>
        <row r="32">
          <cell r="A32">
            <v>1996</v>
          </cell>
          <cell r="B32">
            <v>494837.89</v>
          </cell>
          <cell r="C32">
            <v>0</v>
          </cell>
          <cell r="D32">
            <v>0</v>
          </cell>
          <cell r="E32">
            <v>74112.929999999993</v>
          </cell>
          <cell r="F32">
            <v>0.14979999999999999</v>
          </cell>
          <cell r="G32">
            <v>-74112.929999999993</v>
          </cell>
          <cell r="H32">
            <v>-0.14979999999999999</v>
          </cell>
        </row>
        <row r="33">
          <cell r="A33">
            <v>1997</v>
          </cell>
          <cell r="B33">
            <v>1184870.43</v>
          </cell>
          <cell r="C33">
            <v>0</v>
          </cell>
          <cell r="D33">
            <v>0</v>
          </cell>
          <cell r="E33">
            <v>380162.38</v>
          </cell>
          <cell r="F33">
            <v>0.32079999999999997</v>
          </cell>
          <cell r="G33">
            <v>-380162.38</v>
          </cell>
          <cell r="H33">
            <v>-0.32079999999999997</v>
          </cell>
        </row>
        <row r="34">
          <cell r="A34">
            <v>1998</v>
          </cell>
          <cell r="B34">
            <v>2655540.65</v>
          </cell>
          <cell r="C34">
            <v>0</v>
          </cell>
          <cell r="D34">
            <v>0</v>
          </cell>
          <cell r="E34">
            <v>538212.46</v>
          </cell>
          <cell r="F34">
            <v>0.20269999999999999</v>
          </cell>
          <cell r="G34">
            <v>-538212.46</v>
          </cell>
          <cell r="H34">
            <v>-0.20269999999999999</v>
          </cell>
        </row>
        <row r="35">
          <cell r="A35">
            <v>1999</v>
          </cell>
          <cell r="B35">
            <v>2946745.28</v>
          </cell>
          <cell r="C35">
            <v>0</v>
          </cell>
          <cell r="D35">
            <v>0</v>
          </cell>
          <cell r="E35">
            <v>307551.64</v>
          </cell>
          <cell r="F35">
            <v>0.10440000000000001</v>
          </cell>
          <cell r="G35">
            <v>-307551.64</v>
          </cell>
          <cell r="H35">
            <v>-0.10440000000000001</v>
          </cell>
        </row>
        <row r="36">
          <cell r="A36">
            <v>2000</v>
          </cell>
          <cell r="B36">
            <v>2247941.13</v>
          </cell>
          <cell r="C36">
            <v>0</v>
          </cell>
          <cell r="D36">
            <v>0</v>
          </cell>
          <cell r="E36">
            <v>462164.13</v>
          </cell>
          <cell r="F36">
            <v>0.2056</v>
          </cell>
          <cell r="G36">
            <v>-462164.13</v>
          </cell>
          <cell r="H36">
            <v>-0.2056</v>
          </cell>
        </row>
        <row r="37">
          <cell r="B37">
            <v>16519934.050000001</v>
          </cell>
          <cell r="C37">
            <v>78152.299999999988</v>
          </cell>
          <cell r="D37">
            <v>4.7000000000000002E-3</v>
          </cell>
          <cell r="E37">
            <v>3871159.38</v>
          </cell>
          <cell r="F37">
            <v>0.23430000000000001</v>
          </cell>
          <cell r="G37">
            <v>-3793007.0799999996</v>
          </cell>
          <cell r="H37">
            <v>-0.2296</v>
          </cell>
        </row>
        <row r="38">
          <cell r="A38" t="str">
            <v>MEAN SQUARE ERROR (MSE)</v>
          </cell>
          <cell r="D38">
            <v>3.7447270000000001</v>
          </cell>
          <cell r="F38">
            <v>204.45815300000001</v>
          </cell>
        </row>
        <row r="40">
          <cell r="A40" t="str">
            <v>SQUARE ROOT FOR MSE</v>
          </cell>
          <cell r="D40">
            <v>1.9351297114147155</v>
          </cell>
          <cell r="F40">
            <v>14.298886425173116</v>
          </cell>
        </row>
        <row r="42">
          <cell r="A42" t="str">
            <v>RETIREMENT EXPERIENCE PERCENTAGE</v>
          </cell>
          <cell r="E42">
            <v>6.3268238175550898E-2</v>
          </cell>
        </row>
        <row r="44">
          <cell r="A44" t="str">
            <v>SELECTED VALUES (IN PERCENT)</v>
          </cell>
        </row>
        <row r="46">
          <cell r="F46" t="str">
            <v>ESTIMATES</v>
          </cell>
        </row>
        <row r="48">
          <cell r="B48" t="str">
            <v>A. ESTIMATED GROSS SALVAGE</v>
          </cell>
          <cell r="F48">
            <v>0</v>
          </cell>
        </row>
        <row r="50">
          <cell r="B50" t="str">
            <v>B. ESTIMATED COST OF REMOVAL</v>
          </cell>
          <cell r="F50">
            <v>-0.24</v>
          </cell>
        </row>
        <row r="52">
          <cell r="B52" t="str">
            <v>C. ESTIMATED NET SALVAGE</v>
          </cell>
          <cell r="F52">
            <v>-0.24</v>
          </cell>
        </row>
        <row r="54">
          <cell r="B54" t="str">
            <v>D. ESTIMATED NET SALVAGE (ROUNDED)</v>
          </cell>
          <cell r="F54">
            <v>-0.25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rry"/>
      <sheetName val="Green"/>
      <sheetName val="Crafton"/>
      <sheetName val="SUBSTATION"/>
      <sheetName val="SUMMARY"/>
      <sheetName val="ACCT_101"/>
      <sheetName val="ACCT_1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CDWR AT CHERRY VALLEY</v>
          </cell>
        </row>
        <row r="11">
          <cell r="A11">
            <v>5064</v>
          </cell>
          <cell r="B11" t="str">
            <v>VISTA:</v>
          </cell>
        </row>
        <row r="12">
          <cell r="B12" t="str">
            <v>220 kV Line Position 2-CB</v>
          </cell>
          <cell r="C12">
            <v>6</v>
          </cell>
          <cell r="D12">
            <v>1350000</v>
          </cell>
          <cell r="E12">
            <v>8100000</v>
          </cell>
          <cell r="F12">
            <v>11295</v>
          </cell>
          <cell r="G12">
            <v>257001</v>
          </cell>
          <cell r="H12">
            <v>5072219</v>
          </cell>
        </row>
        <row r="13">
          <cell r="B13" t="str">
            <v>220 kV Bank Position 2-CB</v>
          </cell>
          <cell r="C13">
            <v>5</v>
          </cell>
          <cell r="D13">
            <v>1180000</v>
          </cell>
          <cell r="E13">
            <v>5900000</v>
          </cell>
          <cell r="F13">
            <v>8227</v>
          </cell>
          <cell r="G13">
            <v>187198</v>
          </cell>
          <cell r="H13">
            <v>3694579</v>
          </cell>
          <cell r="I13">
            <v>2</v>
          </cell>
          <cell r="J13">
            <v>3291</v>
          </cell>
          <cell r="K13">
            <v>74879</v>
          </cell>
          <cell r="L13">
            <v>1477832</v>
          </cell>
        </row>
        <row r="14">
          <cell r="B14" t="str">
            <v>Transformer Bank 220/115 kV</v>
          </cell>
          <cell r="C14">
            <v>2</v>
          </cell>
          <cell r="D14">
            <v>2660000</v>
          </cell>
          <cell r="E14">
            <v>5320000</v>
          </cell>
          <cell r="F14">
            <v>7418</v>
          </cell>
          <cell r="G14">
            <v>168796</v>
          </cell>
          <cell r="H14">
            <v>3331383</v>
          </cell>
          <cell r="I14">
            <v>2</v>
          </cell>
          <cell r="J14">
            <v>7418</v>
          </cell>
          <cell r="K14">
            <v>168796</v>
          </cell>
          <cell r="L14">
            <v>3331383</v>
          </cell>
        </row>
        <row r="15">
          <cell r="B15" t="str">
            <v>115 kV Line Position 2-CB</v>
          </cell>
          <cell r="C15">
            <v>5</v>
          </cell>
          <cell r="D15">
            <v>470000</v>
          </cell>
          <cell r="E15">
            <v>2350000</v>
          </cell>
          <cell r="F15">
            <v>3277</v>
          </cell>
          <cell r="G15">
            <v>74562</v>
          </cell>
          <cell r="H15">
            <v>1471570</v>
          </cell>
          <cell r="I15">
            <v>3</v>
          </cell>
          <cell r="J15">
            <v>1966</v>
          </cell>
          <cell r="K15">
            <v>44737</v>
          </cell>
          <cell r="L15">
            <v>882942</v>
          </cell>
        </row>
        <row r="16">
          <cell r="B16" t="str">
            <v>115 kV Bank Position NO-CB</v>
          </cell>
          <cell r="C16">
            <v>2</v>
          </cell>
          <cell r="D16">
            <v>90000</v>
          </cell>
          <cell r="E16">
            <v>180000</v>
          </cell>
          <cell r="F16">
            <v>251</v>
          </cell>
          <cell r="G16">
            <v>5711</v>
          </cell>
          <cell r="H16">
            <v>112716</v>
          </cell>
          <cell r="I16">
            <v>2</v>
          </cell>
          <cell r="J16">
            <v>251</v>
          </cell>
          <cell r="K16">
            <v>5711</v>
          </cell>
          <cell r="L16">
            <v>112716</v>
          </cell>
        </row>
        <row r="17">
          <cell r="B17" t="str">
            <v>Transformer Bank 220/66 kV</v>
          </cell>
          <cell r="C17">
            <v>3</v>
          </cell>
          <cell r="D17">
            <v>2250000</v>
          </cell>
          <cell r="E17">
            <v>6750000</v>
          </cell>
          <cell r="F17">
            <v>9412</v>
          </cell>
          <cell r="G17">
            <v>214167</v>
          </cell>
          <cell r="H17">
            <v>4226849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66 kV Line Position 2-CB</v>
          </cell>
          <cell r="C18">
            <v>10</v>
          </cell>
          <cell r="D18">
            <v>400000</v>
          </cell>
          <cell r="E18">
            <v>4000000</v>
          </cell>
          <cell r="F18">
            <v>5578</v>
          </cell>
          <cell r="G18">
            <v>126914</v>
          </cell>
          <cell r="H18">
            <v>2504800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66 kV Line Position 3-CB</v>
          </cell>
          <cell r="C19">
            <v>2</v>
          </cell>
          <cell r="D19">
            <v>540000</v>
          </cell>
          <cell r="E19">
            <v>1080000</v>
          </cell>
          <cell r="F19">
            <v>1506</v>
          </cell>
          <cell r="G19">
            <v>34267</v>
          </cell>
          <cell r="H19">
            <v>676296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66kV Bank Position 2-CB</v>
          </cell>
          <cell r="C20">
            <v>3</v>
          </cell>
          <cell r="D20">
            <v>250000</v>
          </cell>
          <cell r="E20">
            <v>750000</v>
          </cell>
          <cell r="F20">
            <v>1046</v>
          </cell>
          <cell r="G20">
            <v>23796</v>
          </cell>
          <cell r="H20">
            <v>469650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66 kV Sectionalizer 1-CB</v>
          </cell>
          <cell r="C21">
            <v>2</v>
          </cell>
          <cell r="D21">
            <v>240000</v>
          </cell>
          <cell r="E21">
            <v>480000</v>
          </cell>
          <cell r="F21">
            <v>669</v>
          </cell>
          <cell r="G21">
            <v>15230</v>
          </cell>
          <cell r="H21">
            <v>300576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66 kV Capacitor Bank 1-CB</v>
          </cell>
          <cell r="C22">
            <v>6</v>
          </cell>
          <cell r="D22">
            <v>365000</v>
          </cell>
          <cell r="E22">
            <v>2190000</v>
          </cell>
          <cell r="F22">
            <v>3054</v>
          </cell>
          <cell r="G22">
            <v>69485</v>
          </cell>
          <cell r="H22">
            <v>1371378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66 kV Condenser</v>
          </cell>
          <cell r="C23">
            <v>1</v>
          </cell>
          <cell r="D23">
            <v>280000</v>
          </cell>
          <cell r="E23">
            <v>280000</v>
          </cell>
          <cell r="F23">
            <v>390</v>
          </cell>
          <cell r="G23">
            <v>8884</v>
          </cell>
          <cell r="H23">
            <v>175336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Totals</v>
          </cell>
          <cell r="E24">
            <v>37380000</v>
          </cell>
          <cell r="F24">
            <v>52122.54</v>
          </cell>
          <cell r="G24">
            <v>1186011.82</v>
          </cell>
          <cell r="H24">
            <v>23407351.449999999</v>
          </cell>
          <cell r="J24">
            <v>12926</v>
          </cell>
          <cell r="K24">
            <v>294123</v>
          </cell>
          <cell r="L24">
            <v>5804873</v>
          </cell>
        </row>
        <row r="26">
          <cell r="A26">
            <v>8075</v>
          </cell>
          <cell r="B26" t="str">
            <v>HIGHGROVE:</v>
          </cell>
        </row>
        <row r="27">
          <cell r="B27" t="str">
            <v>115 kV Line Position 1-CB</v>
          </cell>
          <cell r="C27">
            <v>7</v>
          </cell>
          <cell r="D27">
            <v>320000</v>
          </cell>
          <cell r="E27">
            <v>2240000</v>
          </cell>
          <cell r="F27">
            <v>12380</v>
          </cell>
          <cell r="G27">
            <v>162916</v>
          </cell>
          <cell r="H27">
            <v>1185851</v>
          </cell>
          <cell r="I27">
            <v>5</v>
          </cell>
          <cell r="J27">
            <v>8843</v>
          </cell>
          <cell r="K27">
            <v>116369</v>
          </cell>
          <cell r="L27">
            <v>847036</v>
          </cell>
        </row>
        <row r="28">
          <cell r="B28" t="str">
            <v>115 kV Bus Tie Position 1-CB</v>
          </cell>
          <cell r="C28">
            <v>1</v>
          </cell>
          <cell r="D28">
            <v>210000</v>
          </cell>
          <cell r="E28">
            <v>210000</v>
          </cell>
          <cell r="F28">
            <v>1161</v>
          </cell>
          <cell r="G28">
            <v>15273</v>
          </cell>
          <cell r="H28">
            <v>111174</v>
          </cell>
          <cell r="I28">
            <v>1</v>
          </cell>
          <cell r="J28">
            <v>1161</v>
          </cell>
          <cell r="K28">
            <v>15273</v>
          </cell>
          <cell r="L28">
            <v>111174</v>
          </cell>
        </row>
        <row r="29">
          <cell r="B29" t="str">
            <v>Totals</v>
          </cell>
          <cell r="E29">
            <v>2450000</v>
          </cell>
          <cell r="F29">
            <v>13540.48</v>
          </cell>
          <cell r="G29">
            <v>178189.57</v>
          </cell>
          <cell r="H29">
            <v>1297024.3599999999</v>
          </cell>
          <cell r="J29">
            <v>10004</v>
          </cell>
          <cell r="K29">
            <v>131642</v>
          </cell>
          <cell r="L29">
            <v>958210</v>
          </cell>
        </row>
        <row r="31">
          <cell r="A31">
            <v>8021</v>
          </cell>
          <cell r="B31" t="str">
            <v>PEPPER:</v>
          </cell>
        </row>
        <row r="32">
          <cell r="B32" t="str">
            <v>115 kV Line Position 1-CB</v>
          </cell>
          <cell r="C32">
            <v>2</v>
          </cell>
          <cell r="D32">
            <v>320000</v>
          </cell>
          <cell r="E32">
            <v>640000</v>
          </cell>
          <cell r="F32">
            <v>3775</v>
          </cell>
          <cell r="G32">
            <v>8774</v>
          </cell>
          <cell r="H32">
            <v>383825</v>
          </cell>
          <cell r="I32">
            <v>2</v>
          </cell>
          <cell r="J32">
            <v>3775</v>
          </cell>
          <cell r="K32">
            <v>8774</v>
          </cell>
          <cell r="L32">
            <v>383825</v>
          </cell>
        </row>
        <row r="33">
          <cell r="B33" t="str">
            <v>115 kV Bank Position NO-CB</v>
          </cell>
          <cell r="C33">
            <v>1</v>
          </cell>
          <cell r="D33">
            <v>90000</v>
          </cell>
          <cell r="E33">
            <v>90000</v>
          </cell>
          <cell r="F33">
            <v>531</v>
          </cell>
          <cell r="G33">
            <v>1234</v>
          </cell>
          <cell r="H33">
            <v>53975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115 kV Bus Tie Position 1-CB</v>
          </cell>
          <cell r="C34">
            <v>1</v>
          </cell>
          <cell r="D34">
            <v>210000</v>
          </cell>
          <cell r="E34">
            <v>210000</v>
          </cell>
          <cell r="F34">
            <v>1239</v>
          </cell>
          <cell r="G34">
            <v>2879</v>
          </cell>
          <cell r="H34">
            <v>125943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Transformer Bank 115/12kV</v>
          </cell>
          <cell r="C35">
            <v>1</v>
          </cell>
          <cell r="D35">
            <v>560000</v>
          </cell>
          <cell r="E35">
            <v>560000</v>
          </cell>
          <cell r="F35">
            <v>3303</v>
          </cell>
          <cell r="G35">
            <v>7678</v>
          </cell>
          <cell r="H35">
            <v>335847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12kV Line Position 1-CB</v>
          </cell>
          <cell r="C36">
            <v>8</v>
          </cell>
          <cell r="D36">
            <v>120000</v>
          </cell>
          <cell r="E36">
            <v>960000</v>
          </cell>
          <cell r="F36">
            <v>5663</v>
          </cell>
          <cell r="G36">
            <v>13162</v>
          </cell>
          <cell r="H36">
            <v>575738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12kV Bank Position 1-CB</v>
          </cell>
          <cell r="C37">
            <v>1</v>
          </cell>
          <cell r="D37">
            <v>170000</v>
          </cell>
          <cell r="E37">
            <v>170000</v>
          </cell>
          <cell r="F37">
            <v>1003</v>
          </cell>
          <cell r="G37">
            <v>2331</v>
          </cell>
          <cell r="H37">
            <v>101954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12kV Bus Tie 1-CB</v>
          </cell>
          <cell r="C38">
            <v>1</v>
          </cell>
          <cell r="D38">
            <v>230000</v>
          </cell>
          <cell r="E38">
            <v>230000</v>
          </cell>
          <cell r="F38">
            <v>1357</v>
          </cell>
          <cell r="G38">
            <v>3153</v>
          </cell>
          <cell r="H38">
            <v>137937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12kV Capacitor Bank 1-CB</v>
          </cell>
          <cell r="C39">
            <v>1</v>
          </cell>
          <cell r="D39">
            <v>120000</v>
          </cell>
          <cell r="E39">
            <v>120000</v>
          </cell>
          <cell r="F39">
            <v>708</v>
          </cell>
          <cell r="G39">
            <v>1645</v>
          </cell>
          <cell r="H39">
            <v>71967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Totals</v>
          </cell>
          <cell r="E40">
            <v>2980000</v>
          </cell>
          <cell r="F40">
            <v>17578.509999999998</v>
          </cell>
          <cell r="G40">
            <v>40856</v>
          </cell>
          <cell r="H40">
            <v>1787187.17</v>
          </cell>
          <cell r="J40">
            <v>3775</v>
          </cell>
          <cell r="K40">
            <v>8774</v>
          </cell>
          <cell r="L40">
            <v>383825</v>
          </cell>
        </row>
        <row r="44">
          <cell r="A44">
            <v>8042</v>
          </cell>
          <cell r="B44" t="str">
            <v>CALECTRIC:</v>
          </cell>
        </row>
        <row r="45">
          <cell r="B45" t="str">
            <v>115 kV Line Position 1-CB</v>
          </cell>
          <cell r="C45">
            <v>5</v>
          </cell>
          <cell r="D45">
            <v>320000</v>
          </cell>
          <cell r="E45">
            <v>1600000</v>
          </cell>
          <cell r="F45">
            <v>4672</v>
          </cell>
          <cell r="G45">
            <v>84555</v>
          </cell>
          <cell r="H45">
            <v>1121470</v>
          </cell>
          <cell r="I45">
            <v>4</v>
          </cell>
          <cell r="J45">
            <v>3738</v>
          </cell>
          <cell r="K45">
            <v>67644</v>
          </cell>
          <cell r="L45">
            <v>897176</v>
          </cell>
        </row>
        <row r="46">
          <cell r="B46" t="str">
            <v>115 kV Line Position 3-CB</v>
          </cell>
          <cell r="C46">
            <v>2</v>
          </cell>
          <cell r="D46">
            <v>700000</v>
          </cell>
          <cell r="E46">
            <v>1400000</v>
          </cell>
          <cell r="F46">
            <v>4088</v>
          </cell>
          <cell r="G46">
            <v>73985</v>
          </cell>
          <cell r="H46">
            <v>981286</v>
          </cell>
          <cell r="I46">
            <v>1</v>
          </cell>
          <cell r="J46">
            <v>2044</v>
          </cell>
          <cell r="K46">
            <v>36993</v>
          </cell>
          <cell r="L46">
            <v>490643</v>
          </cell>
        </row>
        <row r="47">
          <cell r="B47" t="str">
            <v>115 kV Bank Position 1-CB</v>
          </cell>
          <cell r="C47">
            <v>3</v>
          </cell>
          <cell r="D47">
            <v>270000</v>
          </cell>
          <cell r="E47">
            <v>810000</v>
          </cell>
          <cell r="F47">
            <v>2365</v>
          </cell>
          <cell r="G47">
            <v>42806</v>
          </cell>
          <cell r="H47">
            <v>567744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Transformer Bank 115/33kV</v>
          </cell>
          <cell r="C48">
            <v>2</v>
          </cell>
          <cell r="D48">
            <v>710000</v>
          </cell>
          <cell r="E48">
            <v>1420000</v>
          </cell>
          <cell r="F48">
            <v>4146</v>
          </cell>
          <cell r="G48">
            <v>75042</v>
          </cell>
          <cell r="H48">
            <v>995305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33kV  Line Position 2-CB</v>
          </cell>
          <cell r="C49">
            <v>9</v>
          </cell>
          <cell r="D49">
            <v>325000</v>
          </cell>
          <cell r="E49">
            <v>2925000</v>
          </cell>
          <cell r="F49">
            <v>8540</v>
          </cell>
          <cell r="G49">
            <v>154577</v>
          </cell>
          <cell r="H49">
            <v>2050187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33kV Bank Position 2-CB</v>
          </cell>
          <cell r="C50">
            <v>2</v>
          </cell>
          <cell r="D50">
            <v>305000</v>
          </cell>
          <cell r="E50">
            <v>610000</v>
          </cell>
          <cell r="F50">
            <v>1781</v>
          </cell>
          <cell r="G50">
            <v>32237</v>
          </cell>
          <cell r="H50">
            <v>427560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33kV Bank Position NO-CB</v>
          </cell>
          <cell r="C51">
            <v>1</v>
          </cell>
          <cell r="D51">
            <v>130000</v>
          </cell>
          <cell r="E51">
            <v>130000</v>
          </cell>
          <cell r="F51">
            <v>380</v>
          </cell>
          <cell r="G51">
            <v>6870</v>
          </cell>
          <cell r="H51">
            <v>91119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33kV Capacitor Bank 1-CB</v>
          </cell>
          <cell r="C52">
            <v>2</v>
          </cell>
          <cell r="D52">
            <v>325000</v>
          </cell>
          <cell r="E52">
            <v>650000</v>
          </cell>
          <cell r="F52">
            <v>1898</v>
          </cell>
          <cell r="G52">
            <v>34350</v>
          </cell>
          <cell r="H52">
            <v>455597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Totals</v>
          </cell>
          <cell r="E53">
            <v>9545000</v>
          </cell>
          <cell r="F53">
            <v>27869.759999999998</v>
          </cell>
          <cell r="G53">
            <v>504422.22</v>
          </cell>
          <cell r="H53">
            <v>6690269.0999999996</v>
          </cell>
          <cell r="J53">
            <v>5782</v>
          </cell>
          <cell r="K53">
            <v>104637</v>
          </cell>
          <cell r="L53">
            <v>1387819</v>
          </cell>
        </row>
        <row r="55">
          <cell r="A55">
            <v>8039</v>
          </cell>
          <cell r="B55" t="str">
            <v>HOMART:</v>
          </cell>
        </row>
        <row r="56">
          <cell r="B56" t="str">
            <v>115 kV Line Position 1-CB</v>
          </cell>
          <cell r="C56">
            <v>2</v>
          </cell>
          <cell r="D56">
            <v>320000</v>
          </cell>
          <cell r="E56">
            <v>640000</v>
          </cell>
          <cell r="F56">
            <v>43212</v>
          </cell>
          <cell r="G56">
            <v>23122</v>
          </cell>
          <cell r="H56">
            <v>207022</v>
          </cell>
          <cell r="I56">
            <v>2</v>
          </cell>
          <cell r="J56">
            <v>43212</v>
          </cell>
          <cell r="K56">
            <v>23122</v>
          </cell>
          <cell r="L56">
            <v>207022</v>
          </cell>
        </row>
        <row r="57">
          <cell r="B57" t="str">
            <v>115 kV Bank Position 1-CB</v>
          </cell>
          <cell r="C57">
            <v>1</v>
          </cell>
          <cell r="D57">
            <v>270000</v>
          </cell>
          <cell r="E57">
            <v>270000</v>
          </cell>
          <cell r="F57">
            <v>18230</v>
          </cell>
          <cell r="G57">
            <v>9755</v>
          </cell>
          <cell r="H57">
            <v>87337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Transformer Bank 115/12kV</v>
          </cell>
          <cell r="C58">
            <v>1</v>
          </cell>
          <cell r="D58">
            <v>560000</v>
          </cell>
          <cell r="E58">
            <v>560000</v>
          </cell>
          <cell r="F58">
            <v>37811</v>
          </cell>
          <cell r="G58">
            <v>20232</v>
          </cell>
          <cell r="H58">
            <v>181144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12kV Line Position 1-CB</v>
          </cell>
          <cell r="C59">
            <v>5</v>
          </cell>
          <cell r="D59">
            <v>120000</v>
          </cell>
          <cell r="E59">
            <v>600000</v>
          </cell>
          <cell r="F59">
            <v>40511</v>
          </cell>
          <cell r="G59">
            <v>21677</v>
          </cell>
          <cell r="H59">
            <v>194083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12kV Bank Position 1-CB</v>
          </cell>
          <cell r="C60">
            <v>1</v>
          </cell>
          <cell r="D60">
            <v>170000</v>
          </cell>
          <cell r="E60">
            <v>170000</v>
          </cell>
          <cell r="F60">
            <v>11478</v>
          </cell>
          <cell r="G60">
            <v>6142</v>
          </cell>
          <cell r="H60">
            <v>54990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12kV Bus Tie 1-CB</v>
          </cell>
          <cell r="C61">
            <v>1</v>
          </cell>
          <cell r="D61">
            <v>230000</v>
          </cell>
          <cell r="E61">
            <v>230000</v>
          </cell>
          <cell r="F61">
            <v>15529</v>
          </cell>
          <cell r="G61">
            <v>8309</v>
          </cell>
          <cell r="H61">
            <v>74399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12kV Capacitor Bank 1-CB</v>
          </cell>
          <cell r="C62">
            <v>1</v>
          </cell>
          <cell r="D62">
            <v>120000</v>
          </cell>
          <cell r="E62">
            <v>120000</v>
          </cell>
          <cell r="F62">
            <v>8102</v>
          </cell>
          <cell r="G62">
            <v>4335</v>
          </cell>
          <cell r="H62">
            <v>38817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Totals</v>
          </cell>
          <cell r="E63">
            <v>2590000</v>
          </cell>
          <cell r="F63">
            <v>174874.56</v>
          </cell>
          <cell r="G63">
            <v>93571.22</v>
          </cell>
          <cell r="H63">
            <v>837791.87</v>
          </cell>
          <cell r="J63">
            <v>43212</v>
          </cell>
          <cell r="K63">
            <v>23122</v>
          </cell>
          <cell r="L63">
            <v>207022</v>
          </cell>
        </row>
        <row r="65">
          <cell r="A65">
            <v>8076</v>
          </cell>
          <cell r="B65" t="str">
            <v>SAN BERNARDINO:</v>
          </cell>
        </row>
        <row r="66">
          <cell r="B66" t="str">
            <v>115 kV Line Position 2-CB</v>
          </cell>
          <cell r="C66">
            <v>4</v>
          </cell>
          <cell r="D66">
            <v>470000</v>
          </cell>
          <cell r="E66">
            <v>1880000</v>
          </cell>
          <cell r="F66">
            <v>286075</v>
          </cell>
          <cell r="G66">
            <v>16003</v>
          </cell>
          <cell r="H66">
            <v>4105022</v>
          </cell>
          <cell r="I66">
            <v>3</v>
          </cell>
          <cell r="J66">
            <v>214556</v>
          </cell>
          <cell r="K66">
            <v>12002</v>
          </cell>
          <cell r="L66">
            <v>3078767</v>
          </cell>
        </row>
        <row r="67">
          <cell r="B67" t="str">
            <v>115kV Sectionalizer</v>
          </cell>
          <cell r="C67">
            <v>1</v>
          </cell>
          <cell r="D67">
            <v>200000</v>
          </cell>
          <cell r="E67">
            <v>200000</v>
          </cell>
          <cell r="F67">
            <v>30434</v>
          </cell>
          <cell r="G67">
            <v>1702</v>
          </cell>
          <cell r="H67">
            <v>436704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Totals</v>
          </cell>
          <cell r="E68">
            <v>2080000</v>
          </cell>
          <cell r="F68">
            <v>316509.06</v>
          </cell>
          <cell r="G68">
            <v>17705.240000000002</v>
          </cell>
          <cell r="H68">
            <v>4541726.13</v>
          </cell>
          <cell r="J68">
            <v>214556</v>
          </cell>
          <cell r="K68">
            <v>12002</v>
          </cell>
          <cell r="L68">
            <v>3078767</v>
          </cell>
        </row>
        <row r="70">
          <cell r="A70">
            <v>8096</v>
          </cell>
          <cell r="B70" t="str">
            <v>MARASCHINO:</v>
          </cell>
        </row>
        <row r="71">
          <cell r="B71" t="str">
            <v>115 kV Line Position 1-CB</v>
          </cell>
          <cell r="C71">
            <v>2</v>
          </cell>
          <cell r="D71">
            <v>320000</v>
          </cell>
          <cell r="E71">
            <v>640000</v>
          </cell>
          <cell r="F71">
            <v>6180</v>
          </cell>
          <cell r="G71">
            <v>12632</v>
          </cell>
          <cell r="H71">
            <v>252633</v>
          </cell>
          <cell r="I71">
            <v>1</v>
          </cell>
          <cell r="J71">
            <v>3090</v>
          </cell>
          <cell r="K71">
            <v>6316</v>
          </cell>
          <cell r="L71">
            <v>126317</v>
          </cell>
        </row>
        <row r="72">
          <cell r="B72" t="str">
            <v>115 kV Bank Position NO-CB</v>
          </cell>
          <cell r="C72">
            <v>2</v>
          </cell>
          <cell r="D72">
            <v>90000</v>
          </cell>
          <cell r="E72">
            <v>180000</v>
          </cell>
          <cell r="F72">
            <v>10815</v>
          </cell>
          <cell r="G72">
            <v>3553</v>
          </cell>
          <cell r="H72">
            <v>71053</v>
          </cell>
          <cell r="I72">
            <v>2</v>
          </cell>
          <cell r="J72">
            <v>10815</v>
          </cell>
          <cell r="K72">
            <v>3553</v>
          </cell>
          <cell r="L72">
            <v>71053</v>
          </cell>
        </row>
        <row r="73">
          <cell r="B73" t="str">
            <v>Transformer Bank 115/12kV</v>
          </cell>
          <cell r="C73">
            <v>2</v>
          </cell>
          <cell r="D73">
            <v>560000</v>
          </cell>
          <cell r="E73">
            <v>1120000</v>
          </cell>
          <cell r="F73">
            <v>4635</v>
          </cell>
          <cell r="G73">
            <v>22106</v>
          </cell>
          <cell r="H73">
            <v>442108</v>
          </cell>
          <cell r="I73">
            <v>2</v>
          </cell>
          <cell r="J73">
            <v>4635</v>
          </cell>
          <cell r="K73">
            <v>22106</v>
          </cell>
          <cell r="L73">
            <v>442108</v>
          </cell>
        </row>
        <row r="74">
          <cell r="B74" t="str">
            <v>12kV Line Position 1-CB</v>
          </cell>
          <cell r="C74">
            <v>4</v>
          </cell>
          <cell r="D74">
            <v>120000</v>
          </cell>
          <cell r="E74">
            <v>480000</v>
          </cell>
          <cell r="F74">
            <v>2221</v>
          </cell>
          <cell r="G74">
            <v>9474</v>
          </cell>
          <cell r="H74">
            <v>189475</v>
          </cell>
          <cell r="I74">
            <v>1</v>
          </cell>
          <cell r="J74">
            <v>555</v>
          </cell>
          <cell r="K74">
            <v>2369</v>
          </cell>
          <cell r="L74">
            <v>47369</v>
          </cell>
        </row>
        <row r="75">
          <cell r="B75" t="str">
            <v>12kV Bank Position NO-CB</v>
          </cell>
          <cell r="C75">
            <v>1</v>
          </cell>
          <cell r="D75">
            <v>110000</v>
          </cell>
          <cell r="E75">
            <v>110000</v>
          </cell>
          <cell r="F75">
            <v>1159</v>
          </cell>
          <cell r="G75">
            <v>2171</v>
          </cell>
          <cell r="H75">
            <v>43421</v>
          </cell>
          <cell r="I75">
            <v>1</v>
          </cell>
          <cell r="J75">
            <v>1159</v>
          </cell>
          <cell r="K75">
            <v>2171</v>
          </cell>
          <cell r="L75">
            <v>43421</v>
          </cell>
        </row>
        <row r="76">
          <cell r="B76" t="str">
            <v>12kV Bus Tie 1-CB</v>
          </cell>
          <cell r="C76">
            <v>1</v>
          </cell>
          <cell r="D76">
            <v>230000</v>
          </cell>
          <cell r="E76">
            <v>230000</v>
          </cell>
          <cell r="F76">
            <v>1159</v>
          </cell>
          <cell r="G76">
            <v>4540</v>
          </cell>
          <cell r="H76">
            <v>90790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12kV Capacitor Bank 1-CB</v>
          </cell>
          <cell r="C77">
            <v>1</v>
          </cell>
          <cell r="D77">
            <v>120000</v>
          </cell>
          <cell r="E77">
            <v>120000</v>
          </cell>
          <cell r="F77">
            <v>27809</v>
          </cell>
          <cell r="G77">
            <v>2369</v>
          </cell>
          <cell r="H77">
            <v>47369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Totals</v>
          </cell>
          <cell r="E78">
            <v>2880000</v>
          </cell>
          <cell r="F78">
            <v>27809.47</v>
          </cell>
          <cell r="G78">
            <v>56844.86</v>
          </cell>
          <cell r="H78">
            <v>1136849.8600000001</v>
          </cell>
          <cell r="J78">
            <v>20254</v>
          </cell>
          <cell r="K78">
            <v>36515</v>
          </cell>
          <cell r="L78">
            <v>730268</v>
          </cell>
        </row>
      </sheetData>
      <sheetData sheetId="5" refreshError="1"/>
      <sheetData sheetId="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"/>
      <sheetName val="SUMMARY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 refreshError="1">
        <row r="1">
          <cell r="S1" t="str">
            <v>mthwo</v>
          </cell>
          <cell r="U1" t="str">
            <v>plant376</v>
          </cell>
          <cell r="V1" t="str">
            <v>plantn376</v>
          </cell>
        </row>
        <row r="2">
          <cell r="S2" t="str">
            <v>1.9037.031</v>
          </cell>
          <cell r="U2">
            <v>1400</v>
          </cell>
          <cell r="V2">
            <v>0</v>
          </cell>
        </row>
        <row r="3">
          <cell r="S3" t="str">
            <v>2.9037.031</v>
          </cell>
          <cell r="U3">
            <v>0</v>
          </cell>
          <cell r="V3">
            <v>0</v>
          </cell>
        </row>
        <row r="4">
          <cell r="S4" t="str">
            <v>2.9037.031</v>
          </cell>
          <cell r="U4">
            <v>0</v>
          </cell>
          <cell r="V4">
            <v>0</v>
          </cell>
        </row>
        <row r="5">
          <cell r="S5" t="str">
            <v>5.9037.031</v>
          </cell>
          <cell r="U5">
            <v>0</v>
          </cell>
          <cell r="V5">
            <v>0</v>
          </cell>
        </row>
        <row r="6">
          <cell r="S6" t="str">
            <v>5.9037.031</v>
          </cell>
          <cell r="U6">
            <v>0</v>
          </cell>
          <cell r="V6">
            <v>0</v>
          </cell>
        </row>
        <row r="7">
          <cell r="S7" t="str">
            <v>6.9037.031</v>
          </cell>
          <cell r="U7">
            <v>-1.0000020988296927E-2</v>
          </cell>
          <cell r="V7">
            <v>4764.5800000209874</v>
          </cell>
        </row>
        <row r="8">
          <cell r="S8" t="str">
            <v>10.9037.031</v>
          </cell>
          <cell r="U8">
            <v>1.0000714336738338E-2</v>
          </cell>
          <cell r="V8">
            <v>-140.01000071433674</v>
          </cell>
        </row>
        <row r="9">
          <cell r="S9" t="str">
            <v>11.9037.031</v>
          </cell>
          <cell r="U9">
            <v>0</v>
          </cell>
          <cell r="V9">
            <v>0</v>
          </cell>
        </row>
        <row r="10">
          <cell r="S10" t="str">
            <v>12.9037.031</v>
          </cell>
          <cell r="U10">
            <v>4279.5600000233662</v>
          </cell>
          <cell r="V10">
            <v>9.9999766336375251E-3</v>
          </cell>
        </row>
        <row r="11">
          <cell r="S11" t="str">
            <v>12.9037.031</v>
          </cell>
          <cell r="U11">
            <v>0</v>
          </cell>
          <cell r="V11">
            <v>0</v>
          </cell>
        </row>
        <row r="12">
          <cell r="S12" t="str">
            <v>12.9037.031</v>
          </cell>
          <cell r="U12">
            <v>0</v>
          </cell>
          <cell r="V12">
            <v>0</v>
          </cell>
        </row>
        <row r="13">
          <cell r="S13" t="str">
            <v>12.9037.031</v>
          </cell>
          <cell r="U13">
            <v>0</v>
          </cell>
          <cell r="V13">
            <v>0</v>
          </cell>
        </row>
        <row r="14">
          <cell r="S14" t="str">
            <v>12.9037.031</v>
          </cell>
          <cell r="U14">
            <v>0</v>
          </cell>
          <cell r="V14">
            <v>0</v>
          </cell>
        </row>
        <row r="15">
          <cell r="S15" t="str">
            <v>12.9037.031</v>
          </cell>
          <cell r="U15">
            <v>0</v>
          </cell>
          <cell r="V15">
            <v>0</v>
          </cell>
        </row>
        <row r="16">
          <cell r="S16" t="str">
            <v>2.9037.031</v>
          </cell>
          <cell r="U16">
            <v>0</v>
          </cell>
          <cell r="V16">
            <v>0</v>
          </cell>
        </row>
        <row r="17">
          <cell r="S17" t="str">
            <v>2.9037.031</v>
          </cell>
          <cell r="U17">
            <v>0</v>
          </cell>
          <cell r="V17">
            <v>0</v>
          </cell>
        </row>
        <row r="18">
          <cell r="S18" t="str">
            <v>2.9037.031</v>
          </cell>
          <cell r="U18">
            <v>0</v>
          </cell>
          <cell r="V18">
            <v>0</v>
          </cell>
        </row>
        <row r="19">
          <cell r="S19" t="str">
            <v>3.9037.031</v>
          </cell>
          <cell r="U19">
            <v>0</v>
          </cell>
          <cell r="V19">
            <v>0</v>
          </cell>
        </row>
        <row r="20">
          <cell r="S20" t="str">
            <v>3.9037.031</v>
          </cell>
          <cell r="U20">
            <v>0</v>
          </cell>
          <cell r="V20">
            <v>0</v>
          </cell>
        </row>
        <row r="21">
          <cell r="S21" t="str">
            <v>3.9037.031</v>
          </cell>
          <cell r="U21">
            <v>0</v>
          </cell>
          <cell r="V21">
            <v>0</v>
          </cell>
        </row>
        <row r="22">
          <cell r="S22" t="str">
            <v>5.9037.031</v>
          </cell>
          <cell r="U22">
            <v>0</v>
          </cell>
          <cell r="V22">
            <v>0</v>
          </cell>
        </row>
        <row r="23">
          <cell r="S23" t="str">
            <v>9.9037.031</v>
          </cell>
          <cell r="U23">
            <v>0</v>
          </cell>
          <cell r="V23">
            <v>0</v>
          </cell>
        </row>
        <row r="24">
          <cell r="S24" t="str">
            <v>1.9037.315</v>
          </cell>
          <cell r="U24">
            <v>0</v>
          </cell>
          <cell r="V24">
            <v>0</v>
          </cell>
        </row>
        <row r="25">
          <cell r="S25" t="str">
            <v>1.9037.315</v>
          </cell>
          <cell r="U25">
            <v>0</v>
          </cell>
          <cell r="V25">
            <v>0</v>
          </cell>
        </row>
        <row r="26">
          <cell r="S26" t="str">
            <v>6.9037.315</v>
          </cell>
          <cell r="U26">
            <v>0</v>
          </cell>
          <cell r="V26">
            <v>0</v>
          </cell>
        </row>
        <row r="27">
          <cell r="S27" t="str">
            <v>7.9037.315</v>
          </cell>
          <cell r="U27">
            <v>0</v>
          </cell>
          <cell r="V27">
            <v>0</v>
          </cell>
        </row>
        <row r="28">
          <cell r="S28" t="str">
            <v>11.9037.315</v>
          </cell>
          <cell r="U28">
            <v>0</v>
          </cell>
          <cell r="V28">
            <v>0</v>
          </cell>
        </row>
        <row r="29">
          <cell r="S29" t="str">
            <v>12.9037.315</v>
          </cell>
          <cell r="U29">
            <v>0</v>
          </cell>
          <cell r="V29">
            <v>0</v>
          </cell>
        </row>
        <row r="30">
          <cell r="S30" t="str">
            <v>1.9037.315</v>
          </cell>
          <cell r="U30">
            <v>0</v>
          </cell>
          <cell r="V30">
            <v>0</v>
          </cell>
        </row>
        <row r="31">
          <cell r="S31" t="str">
            <v>1.9037.315</v>
          </cell>
          <cell r="U31">
            <v>0</v>
          </cell>
          <cell r="V31">
            <v>0</v>
          </cell>
        </row>
        <row r="32">
          <cell r="S32" t="str">
            <v>1.9037.315</v>
          </cell>
          <cell r="U32">
            <v>0</v>
          </cell>
          <cell r="V32">
            <v>0</v>
          </cell>
        </row>
        <row r="33">
          <cell r="S33" t="str">
            <v>1.9037.315</v>
          </cell>
          <cell r="U33">
            <v>0</v>
          </cell>
          <cell r="V33">
            <v>0</v>
          </cell>
        </row>
        <row r="34">
          <cell r="S34" t="str">
            <v>1.9037.315</v>
          </cell>
          <cell r="U34">
            <v>0</v>
          </cell>
          <cell r="V34">
            <v>0</v>
          </cell>
        </row>
        <row r="35">
          <cell r="S35" t="str">
            <v>1.9037.315</v>
          </cell>
          <cell r="U35">
            <v>0</v>
          </cell>
          <cell r="V35">
            <v>0</v>
          </cell>
        </row>
        <row r="36">
          <cell r="S36" t="str">
            <v>3.9037.315</v>
          </cell>
          <cell r="U36">
            <v>0</v>
          </cell>
          <cell r="V36">
            <v>0</v>
          </cell>
        </row>
        <row r="37">
          <cell r="S37" t="str">
            <v>3.9037.315</v>
          </cell>
          <cell r="U37">
            <v>0</v>
          </cell>
          <cell r="V37">
            <v>0</v>
          </cell>
        </row>
        <row r="38">
          <cell r="S38" t="str">
            <v>4.9037.315</v>
          </cell>
          <cell r="U38">
            <v>0</v>
          </cell>
          <cell r="V38">
            <v>0</v>
          </cell>
        </row>
        <row r="39">
          <cell r="S39" t="str">
            <v>4.9037.315</v>
          </cell>
          <cell r="U39">
            <v>0</v>
          </cell>
          <cell r="V39">
            <v>0</v>
          </cell>
        </row>
        <row r="40">
          <cell r="S40" t="str">
            <v>4.9037.315</v>
          </cell>
          <cell r="U40">
            <v>0</v>
          </cell>
          <cell r="V40">
            <v>0</v>
          </cell>
        </row>
        <row r="41">
          <cell r="S41" t="str">
            <v>4.9037.315</v>
          </cell>
          <cell r="U41">
            <v>0</v>
          </cell>
          <cell r="V41">
            <v>0</v>
          </cell>
        </row>
        <row r="42">
          <cell r="S42" t="str">
            <v>4.9037.315</v>
          </cell>
          <cell r="U42">
            <v>0</v>
          </cell>
          <cell r="V42">
            <v>0</v>
          </cell>
        </row>
        <row r="43">
          <cell r="S43" t="str">
            <v>4.9037.315</v>
          </cell>
          <cell r="U43">
            <v>0</v>
          </cell>
          <cell r="V43">
            <v>0</v>
          </cell>
        </row>
        <row r="44">
          <cell r="S44" t="str">
            <v>5.9037.315</v>
          </cell>
          <cell r="U44">
            <v>0</v>
          </cell>
          <cell r="V44">
            <v>0</v>
          </cell>
        </row>
        <row r="45">
          <cell r="S45" t="str">
            <v>5.9037.315</v>
          </cell>
          <cell r="U45">
            <v>0</v>
          </cell>
          <cell r="V45">
            <v>0</v>
          </cell>
        </row>
        <row r="46">
          <cell r="S46" t="str">
            <v>5.9037.315</v>
          </cell>
          <cell r="U46">
            <v>0</v>
          </cell>
          <cell r="V46">
            <v>0</v>
          </cell>
        </row>
        <row r="47">
          <cell r="S47" t="str">
            <v>6.9037.315</v>
          </cell>
          <cell r="U47">
            <v>0</v>
          </cell>
          <cell r="V47">
            <v>0</v>
          </cell>
        </row>
        <row r="48">
          <cell r="S48" t="str">
            <v>6.9037.315</v>
          </cell>
          <cell r="U48">
            <v>0</v>
          </cell>
          <cell r="V48">
            <v>0</v>
          </cell>
        </row>
        <row r="49">
          <cell r="S49" t="str">
            <v>6.9037.315</v>
          </cell>
          <cell r="U49">
            <v>0</v>
          </cell>
          <cell r="V49">
            <v>0</v>
          </cell>
        </row>
        <row r="50">
          <cell r="S50" t="str">
            <v>6.9037.315</v>
          </cell>
          <cell r="U50">
            <v>0</v>
          </cell>
          <cell r="V50">
            <v>0</v>
          </cell>
        </row>
        <row r="51">
          <cell r="S51" t="str">
            <v>6.9037.315</v>
          </cell>
          <cell r="U51">
            <v>0</v>
          </cell>
          <cell r="V51">
            <v>0</v>
          </cell>
        </row>
        <row r="52">
          <cell r="S52" t="str">
            <v>7.9037.315</v>
          </cell>
          <cell r="U52">
            <v>0</v>
          </cell>
          <cell r="V52">
            <v>0</v>
          </cell>
        </row>
        <row r="53">
          <cell r="S53" t="str">
            <v>7.9037.315</v>
          </cell>
          <cell r="U53">
            <v>0</v>
          </cell>
          <cell r="V53">
            <v>0</v>
          </cell>
        </row>
        <row r="54">
          <cell r="S54" t="str">
            <v>7.9037.315</v>
          </cell>
          <cell r="U54">
            <v>0</v>
          </cell>
          <cell r="V54">
            <v>0</v>
          </cell>
        </row>
        <row r="55">
          <cell r="S55" t="str">
            <v>7.9037.315</v>
          </cell>
          <cell r="U55">
            <v>0</v>
          </cell>
          <cell r="V55">
            <v>0</v>
          </cell>
        </row>
        <row r="56">
          <cell r="S56" t="str">
            <v>7.9037.315</v>
          </cell>
          <cell r="U56">
            <v>0</v>
          </cell>
          <cell r="V56">
            <v>0</v>
          </cell>
        </row>
        <row r="57">
          <cell r="S57" t="str">
            <v>7.9037.315</v>
          </cell>
          <cell r="U57">
            <v>0</v>
          </cell>
          <cell r="V57">
            <v>0</v>
          </cell>
        </row>
        <row r="58">
          <cell r="S58" t="str">
            <v>7.9037.315</v>
          </cell>
          <cell r="U58">
            <v>0</v>
          </cell>
          <cell r="V58">
            <v>0</v>
          </cell>
        </row>
        <row r="59">
          <cell r="S59" t="str">
            <v>7.9037.315</v>
          </cell>
          <cell r="U59">
            <v>0</v>
          </cell>
          <cell r="V59">
            <v>0</v>
          </cell>
        </row>
        <row r="60">
          <cell r="S60" t="str">
            <v>7.9037.315</v>
          </cell>
          <cell r="U60">
            <v>0</v>
          </cell>
          <cell r="V60">
            <v>0</v>
          </cell>
        </row>
        <row r="61">
          <cell r="S61" t="str">
            <v>7.9037.315</v>
          </cell>
          <cell r="U61">
            <v>0</v>
          </cell>
          <cell r="V61">
            <v>0</v>
          </cell>
        </row>
        <row r="62">
          <cell r="S62" t="str">
            <v>7.9037.315</v>
          </cell>
          <cell r="U62">
            <v>0</v>
          </cell>
          <cell r="V62">
            <v>0</v>
          </cell>
        </row>
        <row r="63">
          <cell r="S63" t="str">
            <v>7.9037.315</v>
          </cell>
          <cell r="U63">
            <v>0</v>
          </cell>
          <cell r="V63">
            <v>0</v>
          </cell>
        </row>
        <row r="64">
          <cell r="S64" t="str">
            <v>8.9037.315</v>
          </cell>
          <cell r="U64">
            <v>0</v>
          </cell>
          <cell r="V64">
            <v>0</v>
          </cell>
        </row>
        <row r="65">
          <cell r="S65" t="str">
            <v>8.9037.315</v>
          </cell>
          <cell r="U65">
            <v>0</v>
          </cell>
          <cell r="V65">
            <v>0</v>
          </cell>
        </row>
        <row r="66">
          <cell r="S66" t="str">
            <v>8.9037.315</v>
          </cell>
          <cell r="U66">
            <v>0</v>
          </cell>
          <cell r="V66">
            <v>0</v>
          </cell>
        </row>
        <row r="67">
          <cell r="S67" t="str">
            <v>8.9037.315</v>
          </cell>
          <cell r="U67">
            <v>0</v>
          </cell>
          <cell r="V67">
            <v>0</v>
          </cell>
        </row>
        <row r="68">
          <cell r="S68" t="str">
            <v>9.9037.315</v>
          </cell>
          <cell r="U68">
            <v>0</v>
          </cell>
          <cell r="V68">
            <v>0</v>
          </cell>
        </row>
        <row r="69">
          <cell r="S69" t="str">
            <v>9.9037.315</v>
          </cell>
          <cell r="U69">
            <v>0</v>
          </cell>
          <cell r="V69">
            <v>0</v>
          </cell>
        </row>
        <row r="70">
          <cell r="S70" t="str">
            <v>9.9037.315</v>
          </cell>
          <cell r="U70">
            <v>0</v>
          </cell>
          <cell r="V70">
            <v>0</v>
          </cell>
        </row>
        <row r="71">
          <cell r="S71" t="str">
            <v>9.9037.315</v>
          </cell>
          <cell r="U71">
            <v>0</v>
          </cell>
          <cell r="V71">
            <v>0</v>
          </cell>
        </row>
        <row r="72">
          <cell r="S72" t="str">
            <v>10.9037.315</v>
          </cell>
          <cell r="U72">
            <v>0</v>
          </cell>
          <cell r="V72">
            <v>0</v>
          </cell>
        </row>
        <row r="73">
          <cell r="S73" t="str">
            <v>10.9037.315</v>
          </cell>
          <cell r="U73">
            <v>0</v>
          </cell>
          <cell r="V73">
            <v>0</v>
          </cell>
        </row>
        <row r="74">
          <cell r="S74" t="str">
            <v>10.9037.315</v>
          </cell>
          <cell r="U74">
            <v>0</v>
          </cell>
          <cell r="V74">
            <v>0</v>
          </cell>
        </row>
        <row r="75">
          <cell r="S75" t="str">
            <v>11.9037.315</v>
          </cell>
          <cell r="U75">
            <v>0</v>
          </cell>
          <cell r="V75">
            <v>0</v>
          </cell>
        </row>
        <row r="76">
          <cell r="S76" t="str">
            <v>11.9037.315</v>
          </cell>
          <cell r="U76">
            <v>0</v>
          </cell>
          <cell r="V76">
            <v>0</v>
          </cell>
        </row>
        <row r="77">
          <cell r="S77" t="str">
            <v>11.9037.315</v>
          </cell>
          <cell r="U77">
            <v>0</v>
          </cell>
          <cell r="V77">
            <v>0</v>
          </cell>
        </row>
        <row r="78">
          <cell r="S78" t="str">
            <v>11.9037.315</v>
          </cell>
          <cell r="U78">
            <v>0</v>
          </cell>
          <cell r="V78">
            <v>0</v>
          </cell>
        </row>
        <row r="79">
          <cell r="S79" t="str">
            <v>11.9037.315</v>
          </cell>
          <cell r="U79">
            <v>0</v>
          </cell>
          <cell r="V79">
            <v>0</v>
          </cell>
        </row>
        <row r="80">
          <cell r="S80" t="str">
            <v>12.9037.315</v>
          </cell>
          <cell r="U80">
            <v>0</v>
          </cell>
          <cell r="V80">
            <v>0</v>
          </cell>
        </row>
        <row r="81">
          <cell r="S81" t="str">
            <v>12.9037.315</v>
          </cell>
          <cell r="U81">
            <v>0</v>
          </cell>
          <cell r="V81">
            <v>0</v>
          </cell>
        </row>
        <row r="82">
          <cell r="S82" t="str">
            <v>12.9037.315</v>
          </cell>
          <cell r="U82">
            <v>0</v>
          </cell>
          <cell r="V82">
            <v>0</v>
          </cell>
        </row>
        <row r="83">
          <cell r="S83" t="str">
            <v>12.9037.315</v>
          </cell>
          <cell r="U83">
            <v>0</v>
          </cell>
          <cell r="V83">
            <v>0</v>
          </cell>
        </row>
        <row r="84">
          <cell r="S84" t="str">
            <v>12.9037.315</v>
          </cell>
          <cell r="U84">
            <v>0</v>
          </cell>
          <cell r="V84">
            <v>0</v>
          </cell>
        </row>
        <row r="85">
          <cell r="S85" t="str">
            <v>12.9037.315</v>
          </cell>
          <cell r="U85">
            <v>0</v>
          </cell>
          <cell r="V85">
            <v>0</v>
          </cell>
        </row>
        <row r="86">
          <cell r="S86" t="str">
            <v>12.9037.315</v>
          </cell>
          <cell r="U86">
            <v>0</v>
          </cell>
          <cell r="V86">
            <v>0</v>
          </cell>
        </row>
        <row r="87">
          <cell r="S87" t="str">
            <v>12.9037.315</v>
          </cell>
          <cell r="U87">
            <v>0</v>
          </cell>
          <cell r="V87">
            <v>0</v>
          </cell>
        </row>
        <row r="88">
          <cell r="S88" t="str">
            <v>12.9037.315</v>
          </cell>
          <cell r="U88">
            <v>0</v>
          </cell>
          <cell r="V88">
            <v>0</v>
          </cell>
        </row>
        <row r="89">
          <cell r="S89" t="str">
            <v>12.9037.315</v>
          </cell>
          <cell r="U89">
            <v>0</v>
          </cell>
          <cell r="V89">
            <v>0</v>
          </cell>
        </row>
        <row r="90">
          <cell r="S90" t="str">
            <v>1.9037.315</v>
          </cell>
          <cell r="U90">
            <v>0</v>
          </cell>
          <cell r="V90">
            <v>0</v>
          </cell>
        </row>
        <row r="91">
          <cell r="S91" t="str">
            <v>1.9037.315</v>
          </cell>
          <cell r="U91">
            <v>0</v>
          </cell>
          <cell r="V91">
            <v>0</v>
          </cell>
        </row>
        <row r="92">
          <cell r="S92" t="str">
            <v>1.9037.315</v>
          </cell>
          <cell r="U92">
            <v>0</v>
          </cell>
          <cell r="V92">
            <v>0</v>
          </cell>
        </row>
        <row r="93">
          <cell r="S93" t="str">
            <v>1.9037.315</v>
          </cell>
          <cell r="U93">
            <v>0</v>
          </cell>
          <cell r="V93">
            <v>0</v>
          </cell>
        </row>
        <row r="94">
          <cell r="S94" t="str">
            <v>1.9037.315</v>
          </cell>
          <cell r="U94">
            <v>0</v>
          </cell>
          <cell r="V94">
            <v>0</v>
          </cell>
        </row>
        <row r="95">
          <cell r="S95" t="str">
            <v>1.9037.315</v>
          </cell>
          <cell r="U95">
            <v>0</v>
          </cell>
          <cell r="V95">
            <v>0</v>
          </cell>
        </row>
        <row r="96">
          <cell r="S96" t="str">
            <v>1.9037.315</v>
          </cell>
          <cell r="U96">
            <v>0</v>
          </cell>
          <cell r="V96">
            <v>0</v>
          </cell>
        </row>
        <row r="97">
          <cell r="S97" t="str">
            <v>1.9037.315</v>
          </cell>
          <cell r="U97">
            <v>0</v>
          </cell>
          <cell r="V97">
            <v>0</v>
          </cell>
        </row>
        <row r="98">
          <cell r="S98" t="str">
            <v>2.9037.315</v>
          </cell>
          <cell r="U98">
            <v>0</v>
          </cell>
          <cell r="V98">
            <v>0</v>
          </cell>
        </row>
        <row r="99">
          <cell r="S99" t="str">
            <v>2.9037.315</v>
          </cell>
          <cell r="U99">
            <v>0</v>
          </cell>
          <cell r="V99">
            <v>0</v>
          </cell>
        </row>
        <row r="100">
          <cell r="S100" t="str">
            <v>2.9037.315</v>
          </cell>
          <cell r="U100">
            <v>0</v>
          </cell>
          <cell r="V100">
            <v>0</v>
          </cell>
        </row>
        <row r="101">
          <cell r="S101" t="str">
            <v>2.9037.315</v>
          </cell>
          <cell r="U101">
            <v>0</v>
          </cell>
          <cell r="V101">
            <v>0</v>
          </cell>
        </row>
        <row r="102">
          <cell r="S102" t="str">
            <v>2.9037.315</v>
          </cell>
          <cell r="U102">
            <v>0</v>
          </cell>
          <cell r="V102">
            <v>0</v>
          </cell>
        </row>
        <row r="103">
          <cell r="S103" t="str">
            <v>2.9037.315</v>
          </cell>
          <cell r="U103">
            <v>0</v>
          </cell>
          <cell r="V103">
            <v>0</v>
          </cell>
        </row>
        <row r="104">
          <cell r="S104" t="str">
            <v>2.9037.315</v>
          </cell>
          <cell r="U104">
            <v>0</v>
          </cell>
          <cell r="V104">
            <v>0</v>
          </cell>
        </row>
        <row r="105">
          <cell r="S105" t="str">
            <v>2.9037.315</v>
          </cell>
          <cell r="U105">
            <v>0</v>
          </cell>
          <cell r="V105">
            <v>0</v>
          </cell>
        </row>
        <row r="106">
          <cell r="S106" t="str">
            <v>3.9037.315</v>
          </cell>
          <cell r="U106">
            <v>0</v>
          </cell>
          <cell r="V106">
            <v>0</v>
          </cell>
        </row>
        <row r="107">
          <cell r="S107" t="str">
            <v>3.9037.315</v>
          </cell>
          <cell r="U107">
            <v>0</v>
          </cell>
          <cell r="V107">
            <v>0</v>
          </cell>
        </row>
        <row r="108">
          <cell r="S108" t="str">
            <v>3.9037.315</v>
          </cell>
          <cell r="U108">
            <v>0</v>
          </cell>
          <cell r="V108">
            <v>0</v>
          </cell>
        </row>
        <row r="109">
          <cell r="S109" t="str">
            <v>3.9037.315</v>
          </cell>
          <cell r="U109">
            <v>0</v>
          </cell>
          <cell r="V109">
            <v>0</v>
          </cell>
        </row>
        <row r="110">
          <cell r="S110" t="str">
            <v>3.9037.315</v>
          </cell>
          <cell r="U110">
            <v>0</v>
          </cell>
          <cell r="V110">
            <v>0</v>
          </cell>
        </row>
        <row r="111">
          <cell r="S111" t="str">
            <v>3.9037.315</v>
          </cell>
          <cell r="U111">
            <v>0</v>
          </cell>
          <cell r="V111">
            <v>0</v>
          </cell>
        </row>
        <row r="112">
          <cell r="S112" t="str">
            <v>3.9037.315</v>
          </cell>
          <cell r="U112">
            <v>0</v>
          </cell>
          <cell r="V112">
            <v>0</v>
          </cell>
        </row>
        <row r="113">
          <cell r="S113" t="str">
            <v>3.9037.315</v>
          </cell>
          <cell r="U113">
            <v>0</v>
          </cell>
          <cell r="V113">
            <v>0</v>
          </cell>
        </row>
        <row r="114">
          <cell r="S114" t="str">
            <v>3.9037.315</v>
          </cell>
          <cell r="U114">
            <v>0</v>
          </cell>
          <cell r="V114">
            <v>0</v>
          </cell>
        </row>
        <row r="115">
          <cell r="S115" t="str">
            <v>3.9037.315</v>
          </cell>
          <cell r="U115">
            <v>0</v>
          </cell>
          <cell r="V115">
            <v>0</v>
          </cell>
        </row>
        <row r="116">
          <cell r="S116" t="str">
            <v>3.9037.315</v>
          </cell>
          <cell r="U116">
            <v>0</v>
          </cell>
          <cell r="V116">
            <v>0</v>
          </cell>
        </row>
        <row r="117">
          <cell r="S117" t="str">
            <v>4.9037.315</v>
          </cell>
          <cell r="U117">
            <v>0</v>
          </cell>
          <cell r="V117">
            <v>0</v>
          </cell>
        </row>
        <row r="118">
          <cell r="S118" t="str">
            <v>4.9037.315</v>
          </cell>
          <cell r="U118">
            <v>0</v>
          </cell>
          <cell r="V118">
            <v>0</v>
          </cell>
        </row>
        <row r="119">
          <cell r="S119" t="str">
            <v>4.9037.315</v>
          </cell>
          <cell r="U119">
            <v>0</v>
          </cell>
          <cell r="V119">
            <v>0</v>
          </cell>
        </row>
        <row r="120">
          <cell r="S120" t="str">
            <v>4.9037.315</v>
          </cell>
          <cell r="U120">
            <v>0</v>
          </cell>
          <cell r="V120">
            <v>0</v>
          </cell>
        </row>
        <row r="121">
          <cell r="S121" t="str">
            <v>4.9037.315</v>
          </cell>
          <cell r="U121">
            <v>0</v>
          </cell>
          <cell r="V121">
            <v>0</v>
          </cell>
        </row>
        <row r="122">
          <cell r="S122" t="str">
            <v>4.9037.315</v>
          </cell>
          <cell r="U122">
            <v>0</v>
          </cell>
          <cell r="V122">
            <v>0</v>
          </cell>
        </row>
        <row r="123">
          <cell r="S123" t="str">
            <v>4.9037.315</v>
          </cell>
          <cell r="U123">
            <v>0</v>
          </cell>
          <cell r="V123">
            <v>0</v>
          </cell>
        </row>
        <row r="124">
          <cell r="S124" t="str">
            <v>4.9037.315</v>
          </cell>
          <cell r="U124">
            <v>0</v>
          </cell>
          <cell r="V124">
            <v>0</v>
          </cell>
        </row>
        <row r="125">
          <cell r="S125" t="str">
            <v>4.9037.315</v>
          </cell>
          <cell r="U125">
            <v>0</v>
          </cell>
          <cell r="V125">
            <v>0</v>
          </cell>
        </row>
        <row r="126">
          <cell r="S126" t="str">
            <v>4.9037.315</v>
          </cell>
          <cell r="U126">
            <v>0</v>
          </cell>
          <cell r="V126">
            <v>0</v>
          </cell>
        </row>
        <row r="127">
          <cell r="S127" t="str">
            <v>4.9037.315</v>
          </cell>
          <cell r="U127">
            <v>0</v>
          </cell>
          <cell r="V127">
            <v>0</v>
          </cell>
        </row>
        <row r="128">
          <cell r="S128" t="str">
            <v>4.9037.315</v>
          </cell>
          <cell r="U128">
            <v>0</v>
          </cell>
          <cell r="V128">
            <v>0</v>
          </cell>
        </row>
        <row r="129">
          <cell r="S129" t="str">
            <v>4.9037.315</v>
          </cell>
          <cell r="U129">
            <v>0</v>
          </cell>
          <cell r="V129">
            <v>0</v>
          </cell>
        </row>
        <row r="130">
          <cell r="S130" t="str">
            <v>4.9037.315</v>
          </cell>
          <cell r="U130">
            <v>0</v>
          </cell>
          <cell r="V130">
            <v>0</v>
          </cell>
        </row>
        <row r="131">
          <cell r="S131" t="str">
            <v>4.9037.315</v>
          </cell>
          <cell r="U131">
            <v>0</v>
          </cell>
          <cell r="V131">
            <v>0</v>
          </cell>
        </row>
        <row r="132">
          <cell r="S132" t="str">
            <v>4.9037.315</v>
          </cell>
          <cell r="U132">
            <v>0</v>
          </cell>
          <cell r="V132">
            <v>0</v>
          </cell>
        </row>
        <row r="133">
          <cell r="S133" t="str">
            <v>4.9037.315</v>
          </cell>
          <cell r="U133">
            <v>0</v>
          </cell>
          <cell r="V133">
            <v>0</v>
          </cell>
        </row>
        <row r="134">
          <cell r="S134" t="str">
            <v>5.9037.315</v>
          </cell>
          <cell r="U134">
            <v>0</v>
          </cell>
          <cell r="V134">
            <v>0</v>
          </cell>
        </row>
        <row r="135">
          <cell r="S135" t="str">
            <v>5.9037.315</v>
          </cell>
          <cell r="U135">
            <v>0</v>
          </cell>
          <cell r="V135">
            <v>0</v>
          </cell>
        </row>
        <row r="136">
          <cell r="S136" t="str">
            <v>5.9037.315</v>
          </cell>
          <cell r="U136">
            <v>0</v>
          </cell>
          <cell r="V136">
            <v>0</v>
          </cell>
        </row>
        <row r="137">
          <cell r="S137" t="str">
            <v>5.9037.315</v>
          </cell>
          <cell r="U137">
            <v>0</v>
          </cell>
          <cell r="V137">
            <v>0</v>
          </cell>
        </row>
        <row r="138">
          <cell r="S138" t="str">
            <v>5.9037.315</v>
          </cell>
          <cell r="U138">
            <v>0</v>
          </cell>
          <cell r="V138">
            <v>0</v>
          </cell>
        </row>
        <row r="139">
          <cell r="S139" t="str">
            <v>5.9037.315</v>
          </cell>
          <cell r="U139">
            <v>0</v>
          </cell>
          <cell r="V139">
            <v>0</v>
          </cell>
        </row>
        <row r="140">
          <cell r="S140" t="str">
            <v>5.9037.315</v>
          </cell>
          <cell r="U140">
            <v>0</v>
          </cell>
          <cell r="V140">
            <v>0</v>
          </cell>
        </row>
        <row r="141">
          <cell r="S141" t="str">
            <v>5.9037.315</v>
          </cell>
          <cell r="U141">
            <v>0</v>
          </cell>
          <cell r="V141">
            <v>0</v>
          </cell>
        </row>
        <row r="142">
          <cell r="S142" t="str">
            <v>5.9037.315</v>
          </cell>
          <cell r="U142">
            <v>0</v>
          </cell>
          <cell r="V142">
            <v>0</v>
          </cell>
        </row>
        <row r="143">
          <cell r="S143" t="str">
            <v>5.9037.315</v>
          </cell>
          <cell r="U143">
            <v>0</v>
          </cell>
          <cell r="V143">
            <v>0</v>
          </cell>
        </row>
        <row r="144">
          <cell r="S144" t="str">
            <v>5.9037.315</v>
          </cell>
          <cell r="U144">
            <v>0</v>
          </cell>
          <cell r="V144">
            <v>0</v>
          </cell>
        </row>
        <row r="145">
          <cell r="S145" t="str">
            <v>5.9037.315</v>
          </cell>
          <cell r="U145">
            <v>0</v>
          </cell>
          <cell r="V145">
            <v>0</v>
          </cell>
        </row>
        <row r="146">
          <cell r="S146" t="str">
            <v>5.9037.315</v>
          </cell>
          <cell r="U146">
            <v>0</v>
          </cell>
          <cell r="V146">
            <v>0</v>
          </cell>
        </row>
        <row r="147">
          <cell r="S147" t="str">
            <v>5.9037.315</v>
          </cell>
          <cell r="U147">
            <v>0</v>
          </cell>
          <cell r="V147">
            <v>0</v>
          </cell>
        </row>
        <row r="148">
          <cell r="S148" t="str">
            <v>5.9037.315</v>
          </cell>
          <cell r="U148">
            <v>0</v>
          </cell>
          <cell r="V148">
            <v>0</v>
          </cell>
        </row>
        <row r="149">
          <cell r="S149" t="str">
            <v>5.9037.315</v>
          </cell>
          <cell r="U149">
            <v>0</v>
          </cell>
          <cell r="V149">
            <v>0</v>
          </cell>
        </row>
        <row r="150">
          <cell r="S150" t="str">
            <v>5.9037.315</v>
          </cell>
          <cell r="U150">
            <v>0</v>
          </cell>
          <cell r="V150">
            <v>0</v>
          </cell>
        </row>
        <row r="151">
          <cell r="S151" t="str">
            <v>5.9037.315</v>
          </cell>
          <cell r="U151">
            <v>0</v>
          </cell>
          <cell r="V151">
            <v>0</v>
          </cell>
        </row>
        <row r="152">
          <cell r="S152" t="str">
            <v>5.9037.315</v>
          </cell>
          <cell r="U152">
            <v>0</v>
          </cell>
          <cell r="V152">
            <v>0</v>
          </cell>
        </row>
        <row r="153">
          <cell r="S153" t="str">
            <v>5.9037.315</v>
          </cell>
          <cell r="U153">
            <v>0</v>
          </cell>
          <cell r="V153">
            <v>0</v>
          </cell>
        </row>
        <row r="154">
          <cell r="S154" t="str">
            <v>5.9037.315</v>
          </cell>
          <cell r="U154">
            <v>0</v>
          </cell>
          <cell r="V154">
            <v>0</v>
          </cell>
        </row>
        <row r="155">
          <cell r="S155" t="str">
            <v>5.9037.315</v>
          </cell>
          <cell r="U155">
            <v>0</v>
          </cell>
          <cell r="V155">
            <v>0</v>
          </cell>
        </row>
        <row r="156">
          <cell r="S156" t="str">
            <v>5.9037.315</v>
          </cell>
          <cell r="U156">
            <v>0</v>
          </cell>
          <cell r="V156">
            <v>0</v>
          </cell>
        </row>
        <row r="157">
          <cell r="S157" t="str">
            <v>5.9037.315</v>
          </cell>
          <cell r="U157">
            <v>0</v>
          </cell>
          <cell r="V157">
            <v>0</v>
          </cell>
        </row>
        <row r="158">
          <cell r="S158" t="str">
            <v>5.9037.315</v>
          </cell>
          <cell r="U158">
            <v>0</v>
          </cell>
          <cell r="V158">
            <v>0</v>
          </cell>
        </row>
        <row r="159">
          <cell r="S159" t="str">
            <v>5.9037.315</v>
          </cell>
          <cell r="U159">
            <v>0</v>
          </cell>
          <cell r="V159">
            <v>0</v>
          </cell>
        </row>
        <row r="160">
          <cell r="S160" t="str">
            <v>6.9037.315</v>
          </cell>
          <cell r="U160">
            <v>0</v>
          </cell>
          <cell r="V160">
            <v>0</v>
          </cell>
        </row>
        <row r="161">
          <cell r="S161" t="str">
            <v>6.9037.315</v>
          </cell>
          <cell r="U161">
            <v>0</v>
          </cell>
          <cell r="V161">
            <v>0</v>
          </cell>
        </row>
        <row r="162">
          <cell r="S162" t="str">
            <v>6.9037.315</v>
          </cell>
          <cell r="U162">
            <v>0</v>
          </cell>
          <cell r="V162">
            <v>0</v>
          </cell>
        </row>
        <row r="163">
          <cell r="S163" t="str">
            <v>6.9037.315</v>
          </cell>
          <cell r="U163">
            <v>0</v>
          </cell>
          <cell r="V163">
            <v>0</v>
          </cell>
        </row>
        <row r="164">
          <cell r="S164" t="str">
            <v>6.9037.315</v>
          </cell>
          <cell r="U164">
            <v>0</v>
          </cell>
          <cell r="V164">
            <v>0</v>
          </cell>
        </row>
        <row r="165">
          <cell r="S165" t="str">
            <v>6.9037.315</v>
          </cell>
          <cell r="U165">
            <v>0</v>
          </cell>
          <cell r="V165">
            <v>0</v>
          </cell>
        </row>
        <row r="166">
          <cell r="S166" t="str">
            <v>6.9037.315</v>
          </cell>
          <cell r="U166">
            <v>0</v>
          </cell>
          <cell r="V166">
            <v>0</v>
          </cell>
        </row>
        <row r="167">
          <cell r="S167" t="str">
            <v>6.9037.315</v>
          </cell>
          <cell r="U167">
            <v>0</v>
          </cell>
          <cell r="V167">
            <v>0</v>
          </cell>
        </row>
        <row r="168">
          <cell r="S168" t="str">
            <v>6.9037.315</v>
          </cell>
          <cell r="U168">
            <v>0</v>
          </cell>
          <cell r="V168">
            <v>0</v>
          </cell>
        </row>
        <row r="169">
          <cell r="S169" t="str">
            <v>6.9037.315</v>
          </cell>
          <cell r="U169">
            <v>0</v>
          </cell>
          <cell r="V169">
            <v>0</v>
          </cell>
        </row>
        <row r="170">
          <cell r="S170" t="str">
            <v>6.9037.315</v>
          </cell>
          <cell r="U170">
            <v>0</v>
          </cell>
          <cell r="V170">
            <v>0</v>
          </cell>
        </row>
        <row r="171">
          <cell r="S171" t="str">
            <v>6.9037.315</v>
          </cell>
          <cell r="U171">
            <v>0</v>
          </cell>
          <cell r="V171">
            <v>0</v>
          </cell>
        </row>
        <row r="172">
          <cell r="S172" t="str">
            <v>6.9037.315</v>
          </cell>
          <cell r="U172">
            <v>0</v>
          </cell>
          <cell r="V172">
            <v>0</v>
          </cell>
        </row>
        <row r="173">
          <cell r="S173" t="str">
            <v>6.9037.315</v>
          </cell>
          <cell r="U173">
            <v>0</v>
          </cell>
          <cell r="V173">
            <v>0</v>
          </cell>
        </row>
        <row r="174">
          <cell r="S174" t="str">
            <v>6.9037.315</v>
          </cell>
          <cell r="U174">
            <v>0</v>
          </cell>
          <cell r="V174">
            <v>0</v>
          </cell>
        </row>
        <row r="175">
          <cell r="S175" t="str">
            <v>6.9037.315</v>
          </cell>
          <cell r="U175">
            <v>0</v>
          </cell>
          <cell r="V175">
            <v>0</v>
          </cell>
        </row>
        <row r="176">
          <cell r="S176" t="str">
            <v>6.9037.315</v>
          </cell>
          <cell r="U176">
            <v>0</v>
          </cell>
          <cell r="V176">
            <v>0</v>
          </cell>
        </row>
        <row r="177">
          <cell r="S177" t="str">
            <v>6.9037.315</v>
          </cell>
          <cell r="U177">
            <v>0</v>
          </cell>
          <cell r="V177">
            <v>0</v>
          </cell>
        </row>
        <row r="178">
          <cell r="S178" t="str">
            <v>7.9037.315</v>
          </cell>
          <cell r="U178">
            <v>0</v>
          </cell>
          <cell r="V178">
            <v>0</v>
          </cell>
        </row>
        <row r="179">
          <cell r="S179" t="str">
            <v>7.9037.315</v>
          </cell>
          <cell r="U179">
            <v>0</v>
          </cell>
          <cell r="V179">
            <v>0</v>
          </cell>
        </row>
        <row r="180">
          <cell r="S180" t="str">
            <v>7.9037.315</v>
          </cell>
          <cell r="U180">
            <v>0</v>
          </cell>
          <cell r="V180">
            <v>0</v>
          </cell>
        </row>
        <row r="181">
          <cell r="S181" t="str">
            <v>7.9037.315</v>
          </cell>
          <cell r="U181">
            <v>0</v>
          </cell>
          <cell r="V181">
            <v>0</v>
          </cell>
        </row>
        <row r="182">
          <cell r="S182" t="str">
            <v>7.9037.315</v>
          </cell>
          <cell r="U182">
            <v>0</v>
          </cell>
          <cell r="V182">
            <v>0</v>
          </cell>
        </row>
        <row r="183">
          <cell r="S183" t="str">
            <v>7.9037.315</v>
          </cell>
          <cell r="U183">
            <v>0</v>
          </cell>
          <cell r="V183">
            <v>0</v>
          </cell>
        </row>
        <row r="184">
          <cell r="S184" t="str">
            <v>7.9037.315</v>
          </cell>
          <cell r="U184">
            <v>0</v>
          </cell>
          <cell r="V184">
            <v>0</v>
          </cell>
        </row>
        <row r="185">
          <cell r="S185" t="str">
            <v>7.9037.315</v>
          </cell>
          <cell r="U185">
            <v>0</v>
          </cell>
          <cell r="V185">
            <v>0</v>
          </cell>
        </row>
        <row r="186">
          <cell r="S186" t="str">
            <v>7.9037.315</v>
          </cell>
          <cell r="U186">
            <v>0</v>
          </cell>
          <cell r="V186">
            <v>0</v>
          </cell>
        </row>
        <row r="187">
          <cell r="S187" t="str">
            <v>7.9037.315</v>
          </cell>
          <cell r="U187">
            <v>0</v>
          </cell>
          <cell r="V187">
            <v>0</v>
          </cell>
        </row>
        <row r="188">
          <cell r="S188" t="str">
            <v>7.9037.315</v>
          </cell>
          <cell r="U188">
            <v>0</v>
          </cell>
          <cell r="V188">
            <v>0</v>
          </cell>
        </row>
        <row r="189">
          <cell r="S189" t="str">
            <v>7.9037.315</v>
          </cell>
          <cell r="U189">
            <v>0</v>
          </cell>
          <cell r="V189">
            <v>0</v>
          </cell>
        </row>
        <row r="190">
          <cell r="S190" t="str">
            <v>7.9037.315</v>
          </cell>
          <cell r="U190">
            <v>0</v>
          </cell>
          <cell r="V190">
            <v>0</v>
          </cell>
        </row>
        <row r="191">
          <cell r="S191" t="str">
            <v>7.9037.315</v>
          </cell>
          <cell r="U191">
            <v>0</v>
          </cell>
          <cell r="V191">
            <v>0</v>
          </cell>
        </row>
        <row r="192">
          <cell r="S192" t="str">
            <v>7.9037.315</v>
          </cell>
          <cell r="U192">
            <v>0</v>
          </cell>
          <cell r="V192">
            <v>0</v>
          </cell>
        </row>
        <row r="193">
          <cell r="S193" t="str">
            <v>7.9037.315</v>
          </cell>
          <cell r="U193">
            <v>0</v>
          </cell>
          <cell r="V193">
            <v>0</v>
          </cell>
        </row>
        <row r="194">
          <cell r="S194" t="str">
            <v>7.9037.315</v>
          </cell>
          <cell r="U194">
            <v>0</v>
          </cell>
          <cell r="V194">
            <v>0</v>
          </cell>
        </row>
        <row r="195">
          <cell r="S195" t="str">
            <v>7.9037.315</v>
          </cell>
          <cell r="U195">
            <v>0</v>
          </cell>
          <cell r="V195">
            <v>0</v>
          </cell>
        </row>
        <row r="196">
          <cell r="S196" t="str">
            <v>8.9037.315</v>
          </cell>
          <cell r="U196">
            <v>0</v>
          </cell>
          <cell r="V196">
            <v>0</v>
          </cell>
        </row>
        <row r="197">
          <cell r="S197" t="str">
            <v>8.9037.315</v>
          </cell>
          <cell r="U197">
            <v>0</v>
          </cell>
          <cell r="V197">
            <v>0</v>
          </cell>
        </row>
        <row r="198">
          <cell r="S198" t="str">
            <v>8.9037.315</v>
          </cell>
          <cell r="U198">
            <v>0</v>
          </cell>
          <cell r="V198">
            <v>0</v>
          </cell>
        </row>
        <row r="199">
          <cell r="S199" t="str">
            <v>8.9037.315</v>
          </cell>
          <cell r="U199">
            <v>0</v>
          </cell>
          <cell r="V199">
            <v>0</v>
          </cell>
        </row>
        <row r="200">
          <cell r="S200" t="str">
            <v>8.9037.315</v>
          </cell>
          <cell r="U200">
            <v>0</v>
          </cell>
          <cell r="V200">
            <v>0</v>
          </cell>
        </row>
        <row r="201">
          <cell r="S201" t="str">
            <v>8.9037.315</v>
          </cell>
          <cell r="U201">
            <v>0</v>
          </cell>
          <cell r="V201">
            <v>0</v>
          </cell>
        </row>
        <row r="202">
          <cell r="S202" t="str">
            <v>8.9037.315</v>
          </cell>
          <cell r="U202">
            <v>0</v>
          </cell>
          <cell r="V202">
            <v>0</v>
          </cell>
        </row>
        <row r="203">
          <cell r="S203" t="str">
            <v>8.9037.315</v>
          </cell>
          <cell r="U203">
            <v>0</v>
          </cell>
          <cell r="V203">
            <v>0</v>
          </cell>
        </row>
        <row r="204">
          <cell r="S204" t="str">
            <v>8.9037.315</v>
          </cell>
          <cell r="U204">
            <v>0</v>
          </cell>
          <cell r="V204">
            <v>0</v>
          </cell>
        </row>
        <row r="205">
          <cell r="S205" t="str">
            <v>8.9037.315</v>
          </cell>
          <cell r="U205">
            <v>0</v>
          </cell>
          <cell r="V205">
            <v>0</v>
          </cell>
        </row>
        <row r="206">
          <cell r="S206" t="str">
            <v>8.9037.315</v>
          </cell>
          <cell r="U206">
            <v>0</v>
          </cell>
          <cell r="V206">
            <v>0</v>
          </cell>
        </row>
        <row r="207">
          <cell r="S207" t="str">
            <v>8.9037.315</v>
          </cell>
          <cell r="U207">
            <v>0</v>
          </cell>
          <cell r="V207">
            <v>0</v>
          </cell>
        </row>
        <row r="208">
          <cell r="S208" t="str">
            <v>8.9037.315</v>
          </cell>
          <cell r="U208">
            <v>0</v>
          </cell>
          <cell r="V208">
            <v>0</v>
          </cell>
        </row>
        <row r="209">
          <cell r="S209" t="str">
            <v>8.9037.315</v>
          </cell>
          <cell r="U209">
            <v>0</v>
          </cell>
          <cell r="V209">
            <v>0</v>
          </cell>
        </row>
        <row r="210">
          <cell r="S210" t="str">
            <v>8.9037.315</v>
          </cell>
          <cell r="U210">
            <v>0</v>
          </cell>
          <cell r="V210">
            <v>0</v>
          </cell>
        </row>
        <row r="211">
          <cell r="S211" t="str">
            <v>8.9037.315</v>
          </cell>
          <cell r="U211">
            <v>0</v>
          </cell>
          <cell r="V211">
            <v>0</v>
          </cell>
        </row>
        <row r="212">
          <cell r="S212" t="str">
            <v>8.9037.315</v>
          </cell>
          <cell r="U212">
            <v>0</v>
          </cell>
          <cell r="V212">
            <v>0</v>
          </cell>
        </row>
        <row r="213">
          <cell r="S213" t="str">
            <v>9.9037.315</v>
          </cell>
          <cell r="U213">
            <v>0</v>
          </cell>
          <cell r="V213">
            <v>0</v>
          </cell>
        </row>
        <row r="214">
          <cell r="S214" t="str">
            <v>9.9037.315</v>
          </cell>
          <cell r="U214">
            <v>0</v>
          </cell>
          <cell r="V214">
            <v>0</v>
          </cell>
        </row>
        <row r="215">
          <cell r="S215" t="str">
            <v>9.9037.315</v>
          </cell>
          <cell r="U215">
            <v>0</v>
          </cell>
          <cell r="V215">
            <v>0</v>
          </cell>
        </row>
        <row r="216">
          <cell r="S216" t="str">
            <v>9.9037.315</v>
          </cell>
          <cell r="U216">
            <v>0</v>
          </cell>
          <cell r="V216">
            <v>0</v>
          </cell>
        </row>
        <row r="217">
          <cell r="S217" t="str">
            <v>9.9037.315</v>
          </cell>
          <cell r="U217">
            <v>0</v>
          </cell>
          <cell r="V217">
            <v>0</v>
          </cell>
        </row>
        <row r="218">
          <cell r="S218" t="str">
            <v>9.9037.315</v>
          </cell>
          <cell r="U218">
            <v>0</v>
          </cell>
          <cell r="V218">
            <v>0</v>
          </cell>
        </row>
        <row r="219">
          <cell r="S219" t="str">
            <v>9.9037.315</v>
          </cell>
          <cell r="U219">
            <v>0</v>
          </cell>
          <cell r="V219">
            <v>0</v>
          </cell>
        </row>
        <row r="220">
          <cell r="S220" t="str">
            <v>9.9037.315</v>
          </cell>
          <cell r="U220">
            <v>0</v>
          </cell>
          <cell r="V220">
            <v>0</v>
          </cell>
        </row>
        <row r="221">
          <cell r="S221" t="str">
            <v>9.9037.315</v>
          </cell>
          <cell r="U221">
            <v>0</v>
          </cell>
          <cell r="V221">
            <v>0</v>
          </cell>
        </row>
        <row r="222">
          <cell r="S222" t="str">
            <v>9.9037.315</v>
          </cell>
          <cell r="U222">
            <v>0</v>
          </cell>
          <cell r="V222">
            <v>0</v>
          </cell>
        </row>
        <row r="223">
          <cell r="S223" t="str">
            <v>9.9037.315</v>
          </cell>
          <cell r="U223">
            <v>0</v>
          </cell>
          <cell r="V223">
            <v>0</v>
          </cell>
        </row>
        <row r="224">
          <cell r="S224" t="str">
            <v>9.9037.315</v>
          </cell>
          <cell r="U224">
            <v>0</v>
          </cell>
          <cell r="V224">
            <v>0</v>
          </cell>
        </row>
        <row r="225">
          <cell r="S225" t="str">
            <v>10.9037.315</v>
          </cell>
          <cell r="U225">
            <v>0</v>
          </cell>
          <cell r="V225">
            <v>0</v>
          </cell>
        </row>
        <row r="226">
          <cell r="S226" t="str">
            <v>10.9037.315</v>
          </cell>
          <cell r="U226">
            <v>0</v>
          </cell>
          <cell r="V226">
            <v>0</v>
          </cell>
        </row>
        <row r="227">
          <cell r="S227" t="str">
            <v>10.9037.315</v>
          </cell>
          <cell r="U227">
            <v>0</v>
          </cell>
          <cell r="V227">
            <v>0</v>
          </cell>
        </row>
        <row r="228">
          <cell r="S228" t="str">
            <v>10.9037.315</v>
          </cell>
          <cell r="U228">
            <v>0</v>
          </cell>
          <cell r="V228">
            <v>0</v>
          </cell>
        </row>
        <row r="229">
          <cell r="S229" t="str">
            <v>10.9037.315</v>
          </cell>
          <cell r="U229">
            <v>0</v>
          </cell>
          <cell r="V229">
            <v>0</v>
          </cell>
        </row>
        <row r="230">
          <cell r="S230" t="str">
            <v>10.9037.315</v>
          </cell>
          <cell r="U230">
            <v>0</v>
          </cell>
          <cell r="V230">
            <v>0</v>
          </cell>
        </row>
        <row r="231">
          <cell r="S231" t="str">
            <v>10.9037.315</v>
          </cell>
          <cell r="U231">
            <v>0</v>
          </cell>
          <cell r="V231">
            <v>0</v>
          </cell>
        </row>
        <row r="232">
          <cell r="S232" t="str">
            <v>10.9037.315</v>
          </cell>
          <cell r="U232">
            <v>0</v>
          </cell>
          <cell r="V232">
            <v>0</v>
          </cell>
        </row>
        <row r="233">
          <cell r="S233" t="str">
            <v>10.9037.315</v>
          </cell>
          <cell r="U233">
            <v>0</v>
          </cell>
          <cell r="V233">
            <v>0</v>
          </cell>
        </row>
        <row r="234">
          <cell r="S234" t="str">
            <v>10.9037.315</v>
          </cell>
          <cell r="U234">
            <v>0</v>
          </cell>
          <cell r="V234">
            <v>0</v>
          </cell>
        </row>
        <row r="235">
          <cell r="S235" t="str">
            <v>11.9037.315</v>
          </cell>
          <cell r="U235">
            <v>0</v>
          </cell>
          <cell r="V235">
            <v>0</v>
          </cell>
        </row>
        <row r="236">
          <cell r="S236" t="str">
            <v>11.9037.315</v>
          </cell>
          <cell r="U236">
            <v>0</v>
          </cell>
          <cell r="V236">
            <v>0</v>
          </cell>
        </row>
        <row r="237">
          <cell r="S237" t="str">
            <v>11.9037.315</v>
          </cell>
          <cell r="U237">
            <v>0</v>
          </cell>
          <cell r="V237">
            <v>0</v>
          </cell>
        </row>
        <row r="238">
          <cell r="S238" t="str">
            <v>11.9037.315</v>
          </cell>
          <cell r="U238">
            <v>0</v>
          </cell>
          <cell r="V238">
            <v>0</v>
          </cell>
        </row>
        <row r="239">
          <cell r="S239" t="str">
            <v>11.9037.315</v>
          </cell>
          <cell r="U239">
            <v>0</v>
          </cell>
          <cell r="V239">
            <v>0</v>
          </cell>
        </row>
        <row r="240">
          <cell r="S240" t="str">
            <v>11.9037.315</v>
          </cell>
          <cell r="U240">
            <v>0</v>
          </cell>
          <cell r="V240">
            <v>0</v>
          </cell>
        </row>
        <row r="241">
          <cell r="S241" t="str">
            <v>11.9037.315</v>
          </cell>
          <cell r="U241">
            <v>0</v>
          </cell>
          <cell r="V241">
            <v>0</v>
          </cell>
        </row>
        <row r="242">
          <cell r="S242" t="str">
            <v>11.9037.315</v>
          </cell>
          <cell r="U242">
            <v>0</v>
          </cell>
          <cell r="V242">
            <v>0</v>
          </cell>
        </row>
        <row r="243">
          <cell r="S243" t="str">
            <v>11.9037.315</v>
          </cell>
          <cell r="U243">
            <v>0</v>
          </cell>
          <cell r="V243">
            <v>0</v>
          </cell>
        </row>
        <row r="244">
          <cell r="S244" t="str">
            <v>11.9037.315</v>
          </cell>
          <cell r="U244">
            <v>0</v>
          </cell>
          <cell r="V244">
            <v>0</v>
          </cell>
        </row>
        <row r="245">
          <cell r="S245" t="str">
            <v>11.9037.315</v>
          </cell>
          <cell r="U245">
            <v>0</v>
          </cell>
          <cell r="V245">
            <v>0</v>
          </cell>
        </row>
        <row r="246">
          <cell r="S246" t="str">
            <v>11.9037.315</v>
          </cell>
          <cell r="U246">
            <v>0</v>
          </cell>
          <cell r="V246">
            <v>0</v>
          </cell>
        </row>
        <row r="247">
          <cell r="S247" t="str">
            <v>11.9037.315</v>
          </cell>
          <cell r="U247">
            <v>0</v>
          </cell>
          <cell r="V247">
            <v>0</v>
          </cell>
        </row>
        <row r="248">
          <cell r="S248" t="str">
            <v>11.9037.315</v>
          </cell>
          <cell r="U248">
            <v>0</v>
          </cell>
          <cell r="V248">
            <v>0</v>
          </cell>
        </row>
        <row r="249">
          <cell r="S249" t="str">
            <v>11.9037.315</v>
          </cell>
          <cell r="U249">
            <v>0</v>
          </cell>
          <cell r="V249">
            <v>0</v>
          </cell>
        </row>
        <row r="250">
          <cell r="S250" t="str">
            <v>11.9037.315</v>
          </cell>
          <cell r="U250">
            <v>0</v>
          </cell>
          <cell r="V250">
            <v>0</v>
          </cell>
        </row>
        <row r="251">
          <cell r="S251" t="str">
            <v>11.9037.315</v>
          </cell>
          <cell r="U251">
            <v>0</v>
          </cell>
          <cell r="V251">
            <v>0</v>
          </cell>
        </row>
        <row r="252">
          <cell r="S252" t="str">
            <v>11.9037.315</v>
          </cell>
          <cell r="U252">
            <v>0</v>
          </cell>
          <cell r="V252">
            <v>0</v>
          </cell>
        </row>
        <row r="253">
          <cell r="S253" t="str">
            <v>11.9037.315</v>
          </cell>
          <cell r="U253">
            <v>0</v>
          </cell>
          <cell r="V253">
            <v>0</v>
          </cell>
        </row>
        <row r="254">
          <cell r="S254" t="str">
            <v>11.9037.315</v>
          </cell>
          <cell r="U254">
            <v>0</v>
          </cell>
          <cell r="V254">
            <v>0</v>
          </cell>
        </row>
        <row r="255">
          <cell r="S255" t="str">
            <v>11.9037.315</v>
          </cell>
          <cell r="U255">
            <v>0</v>
          </cell>
          <cell r="V255">
            <v>0</v>
          </cell>
        </row>
        <row r="256">
          <cell r="S256" t="str">
            <v>11.9037.315</v>
          </cell>
          <cell r="U256">
            <v>0</v>
          </cell>
          <cell r="V256">
            <v>0</v>
          </cell>
        </row>
        <row r="257">
          <cell r="S257" t="str">
            <v>11.9037.315</v>
          </cell>
          <cell r="U257">
            <v>0</v>
          </cell>
          <cell r="V257">
            <v>0</v>
          </cell>
        </row>
        <row r="258">
          <cell r="S258" t="str">
            <v>11.9037.315</v>
          </cell>
          <cell r="U258">
            <v>0</v>
          </cell>
          <cell r="V258">
            <v>0</v>
          </cell>
        </row>
        <row r="259">
          <cell r="S259" t="str">
            <v>11.9037.315</v>
          </cell>
          <cell r="U259">
            <v>0</v>
          </cell>
          <cell r="V259">
            <v>0</v>
          </cell>
        </row>
        <row r="260">
          <cell r="S260" t="str">
            <v>11.9037.315</v>
          </cell>
          <cell r="U260">
            <v>0</v>
          </cell>
          <cell r="V260">
            <v>0</v>
          </cell>
        </row>
        <row r="261">
          <cell r="S261" t="str">
            <v>11.9037.315</v>
          </cell>
          <cell r="U261">
            <v>0</v>
          </cell>
          <cell r="V261">
            <v>0</v>
          </cell>
        </row>
        <row r="262">
          <cell r="S262" t="str">
            <v>11.9037.315</v>
          </cell>
          <cell r="U262">
            <v>0</v>
          </cell>
          <cell r="V262">
            <v>0</v>
          </cell>
        </row>
        <row r="263">
          <cell r="S263" t="str">
            <v>11.9037.315</v>
          </cell>
          <cell r="U263">
            <v>0</v>
          </cell>
          <cell r="V263">
            <v>0</v>
          </cell>
        </row>
        <row r="264">
          <cell r="S264" t="str">
            <v>11.9037.315</v>
          </cell>
          <cell r="U264">
            <v>0</v>
          </cell>
          <cell r="V264">
            <v>0</v>
          </cell>
        </row>
        <row r="265">
          <cell r="S265" t="str">
            <v>11.9037.315</v>
          </cell>
          <cell r="U265">
            <v>0</v>
          </cell>
          <cell r="V265">
            <v>0</v>
          </cell>
        </row>
        <row r="266">
          <cell r="S266" t="str">
            <v>11.9037.315</v>
          </cell>
          <cell r="U266">
            <v>0</v>
          </cell>
          <cell r="V266">
            <v>0</v>
          </cell>
        </row>
        <row r="267">
          <cell r="S267" t="str">
            <v>11.9037.315</v>
          </cell>
          <cell r="U267">
            <v>0</v>
          </cell>
          <cell r="V267">
            <v>0</v>
          </cell>
        </row>
        <row r="268">
          <cell r="S268" t="str">
            <v>11.9037.315</v>
          </cell>
          <cell r="U268">
            <v>0</v>
          </cell>
          <cell r="V268">
            <v>0</v>
          </cell>
        </row>
        <row r="269">
          <cell r="S269" t="str">
            <v>11.9037.315</v>
          </cell>
          <cell r="U269">
            <v>0</v>
          </cell>
          <cell r="V269">
            <v>0</v>
          </cell>
        </row>
        <row r="270">
          <cell r="S270" t="str">
            <v>11.9037.315</v>
          </cell>
          <cell r="U270">
            <v>0</v>
          </cell>
          <cell r="V270">
            <v>0</v>
          </cell>
        </row>
        <row r="271">
          <cell r="S271" t="str">
            <v>11.9037.315</v>
          </cell>
          <cell r="U271">
            <v>0</v>
          </cell>
          <cell r="V271">
            <v>0</v>
          </cell>
        </row>
        <row r="272">
          <cell r="S272" t="str">
            <v>11.9037.315</v>
          </cell>
          <cell r="U272">
            <v>0</v>
          </cell>
          <cell r="V272">
            <v>0</v>
          </cell>
        </row>
        <row r="273">
          <cell r="S273" t="str">
            <v>12.9037.315</v>
          </cell>
          <cell r="U273">
            <v>0</v>
          </cell>
          <cell r="V273">
            <v>0</v>
          </cell>
        </row>
        <row r="274">
          <cell r="S274" t="str">
            <v>12.9037.315</v>
          </cell>
          <cell r="U274">
            <v>0</v>
          </cell>
          <cell r="V274">
            <v>0</v>
          </cell>
        </row>
        <row r="275">
          <cell r="S275" t="str">
            <v>12.9037.315</v>
          </cell>
          <cell r="U275">
            <v>0</v>
          </cell>
          <cell r="V275">
            <v>0</v>
          </cell>
        </row>
        <row r="276">
          <cell r="S276" t="str">
            <v>12.9037.315</v>
          </cell>
          <cell r="U276">
            <v>0</v>
          </cell>
          <cell r="V276">
            <v>0</v>
          </cell>
        </row>
        <row r="277">
          <cell r="S277" t="str">
            <v>12.9037.315</v>
          </cell>
          <cell r="U277">
            <v>0</v>
          </cell>
          <cell r="V277">
            <v>0</v>
          </cell>
        </row>
        <row r="278">
          <cell r="S278" t="str">
            <v>12.9037.315</v>
          </cell>
          <cell r="U278">
            <v>0</v>
          </cell>
          <cell r="V278">
            <v>0</v>
          </cell>
        </row>
        <row r="279">
          <cell r="S279" t="str">
            <v>12.9037.315</v>
          </cell>
          <cell r="U279">
            <v>0</v>
          </cell>
          <cell r="V279">
            <v>0</v>
          </cell>
        </row>
        <row r="280">
          <cell r="S280" t="str">
            <v>12.9037.315</v>
          </cell>
          <cell r="U280">
            <v>0</v>
          </cell>
          <cell r="V280">
            <v>0</v>
          </cell>
        </row>
        <row r="281">
          <cell r="S281" t="str">
            <v>12.9037.315</v>
          </cell>
          <cell r="U281">
            <v>0</v>
          </cell>
          <cell r="V281">
            <v>0</v>
          </cell>
        </row>
        <row r="282">
          <cell r="S282" t="str">
            <v>12.9037.315</v>
          </cell>
          <cell r="U282">
            <v>0</v>
          </cell>
          <cell r="V282">
            <v>0</v>
          </cell>
        </row>
        <row r="283">
          <cell r="S283" t="str">
            <v>12.9037.315</v>
          </cell>
          <cell r="U283">
            <v>0</v>
          </cell>
          <cell r="V283">
            <v>0</v>
          </cell>
        </row>
        <row r="284">
          <cell r="S284" t="str">
            <v>12.9037.315</v>
          </cell>
          <cell r="U284">
            <v>0</v>
          </cell>
          <cell r="V284">
            <v>0</v>
          </cell>
        </row>
        <row r="285">
          <cell r="S285" t="str">
            <v>12.9037.315</v>
          </cell>
          <cell r="U285">
            <v>0</v>
          </cell>
          <cell r="V285">
            <v>0</v>
          </cell>
        </row>
        <row r="286">
          <cell r="S286" t="str">
            <v>12.9037.315</v>
          </cell>
          <cell r="U286">
            <v>0</v>
          </cell>
          <cell r="V286">
            <v>0</v>
          </cell>
        </row>
        <row r="287">
          <cell r="S287" t="str">
            <v>12.9037.315</v>
          </cell>
          <cell r="U287">
            <v>0</v>
          </cell>
          <cell r="V287">
            <v>0</v>
          </cell>
        </row>
        <row r="288">
          <cell r="S288" t="str">
            <v>12.9037.315</v>
          </cell>
          <cell r="U288">
            <v>0</v>
          </cell>
          <cell r="V288">
            <v>0</v>
          </cell>
        </row>
        <row r="289">
          <cell r="S289" t="str">
            <v>12.9037.315</v>
          </cell>
          <cell r="U289">
            <v>0</v>
          </cell>
          <cell r="V289">
            <v>0</v>
          </cell>
        </row>
        <row r="290">
          <cell r="S290" t="str">
            <v>12.9037.315</v>
          </cell>
          <cell r="U290">
            <v>0</v>
          </cell>
          <cell r="V290">
            <v>0</v>
          </cell>
        </row>
        <row r="291">
          <cell r="S291" t="str">
            <v>12.9037.315</v>
          </cell>
          <cell r="U291">
            <v>0</v>
          </cell>
          <cell r="V291">
            <v>0</v>
          </cell>
        </row>
        <row r="292">
          <cell r="S292" t="str">
            <v>12.9037.315</v>
          </cell>
          <cell r="U292">
            <v>0</v>
          </cell>
          <cell r="V292">
            <v>0</v>
          </cell>
        </row>
        <row r="293">
          <cell r="S293" t="str">
            <v>12.9037.315</v>
          </cell>
          <cell r="U293">
            <v>0</v>
          </cell>
          <cell r="V293">
            <v>0</v>
          </cell>
        </row>
        <row r="294">
          <cell r="S294" t="str">
            <v>12.9037.315</v>
          </cell>
          <cell r="U294">
            <v>0</v>
          </cell>
          <cell r="V294">
            <v>0</v>
          </cell>
        </row>
        <row r="295">
          <cell r="S295" t="str">
            <v>12.9037.315</v>
          </cell>
          <cell r="U295">
            <v>0</v>
          </cell>
          <cell r="V295">
            <v>0</v>
          </cell>
        </row>
        <row r="296">
          <cell r="S296" t="str">
            <v>12.9037.315</v>
          </cell>
          <cell r="U296">
            <v>0</v>
          </cell>
          <cell r="V296">
            <v>0</v>
          </cell>
        </row>
        <row r="297">
          <cell r="S297" t="str">
            <v>12.9037.315</v>
          </cell>
          <cell r="U297">
            <v>0</v>
          </cell>
          <cell r="V297">
            <v>0</v>
          </cell>
        </row>
        <row r="298">
          <cell r="S298" t="str">
            <v>12.9037.315</v>
          </cell>
          <cell r="U298">
            <v>0</v>
          </cell>
          <cell r="V298">
            <v>0</v>
          </cell>
        </row>
        <row r="299">
          <cell r="S299" t="str">
            <v>12.9037.315</v>
          </cell>
          <cell r="U299">
            <v>0</v>
          </cell>
          <cell r="V299">
            <v>0</v>
          </cell>
        </row>
        <row r="300">
          <cell r="S300" t="str">
            <v>12.9037.315</v>
          </cell>
          <cell r="U300">
            <v>0</v>
          </cell>
          <cell r="V300">
            <v>0</v>
          </cell>
        </row>
        <row r="301">
          <cell r="S301" t="str">
            <v>12.9037.315</v>
          </cell>
          <cell r="U301">
            <v>0</v>
          </cell>
          <cell r="V301">
            <v>0</v>
          </cell>
        </row>
        <row r="302">
          <cell r="S302" t="str">
            <v>12.9037.315</v>
          </cell>
          <cell r="U302">
            <v>0</v>
          </cell>
          <cell r="V302">
            <v>0</v>
          </cell>
        </row>
        <row r="303">
          <cell r="S303" t="str">
            <v>12.9037.315</v>
          </cell>
          <cell r="U303">
            <v>0</v>
          </cell>
          <cell r="V303">
            <v>0</v>
          </cell>
        </row>
        <row r="304">
          <cell r="S304" t="str">
            <v>12.9037.315</v>
          </cell>
          <cell r="U304">
            <v>0</v>
          </cell>
          <cell r="V304">
            <v>0</v>
          </cell>
        </row>
        <row r="305">
          <cell r="S305" t="str">
            <v>12.9037.315</v>
          </cell>
          <cell r="U305">
            <v>0</v>
          </cell>
          <cell r="V305">
            <v>0</v>
          </cell>
        </row>
        <row r="306">
          <cell r="S306" t="str">
            <v>12.9037.315</v>
          </cell>
          <cell r="U306">
            <v>0</v>
          </cell>
          <cell r="V306">
            <v>0</v>
          </cell>
        </row>
        <row r="307">
          <cell r="S307" t="str">
            <v>12.9037.315</v>
          </cell>
          <cell r="U307">
            <v>0</v>
          </cell>
          <cell r="V307">
            <v>0</v>
          </cell>
        </row>
        <row r="308">
          <cell r="S308" t="str">
            <v>12.9037.315</v>
          </cell>
          <cell r="U308">
            <v>0</v>
          </cell>
          <cell r="V308">
            <v>0</v>
          </cell>
        </row>
        <row r="309">
          <cell r="S309" t="str">
            <v>12.9037.315</v>
          </cell>
          <cell r="U309">
            <v>0</v>
          </cell>
          <cell r="V309">
            <v>0</v>
          </cell>
        </row>
        <row r="310">
          <cell r="S310" t="str">
            <v>12.9037.315</v>
          </cell>
          <cell r="U310">
            <v>0</v>
          </cell>
          <cell r="V310">
            <v>0</v>
          </cell>
        </row>
        <row r="311">
          <cell r="S311" t="str">
            <v>12.9037.315</v>
          </cell>
          <cell r="U311">
            <v>0</v>
          </cell>
          <cell r="V311">
            <v>0</v>
          </cell>
        </row>
        <row r="312">
          <cell r="S312" t="str">
            <v>12.9037.315</v>
          </cell>
          <cell r="U312">
            <v>0</v>
          </cell>
          <cell r="V312">
            <v>0</v>
          </cell>
        </row>
        <row r="313">
          <cell r="S313" t="str">
            <v>12.9037.315</v>
          </cell>
          <cell r="U313">
            <v>0</v>
          </cell>
          <cell r="V313">
            <v>0</v>
          </cell>
        </row>
        <row r="314">
          <cell r="S314" t="str">
            <v>12.9037.315</v>
          </cell>
          <cell r="U314">
            <v>0</v>
          </cell>
          <cell r="V314">
            <v>0</v>
          </cell>
        </row>
        <row r="315">
          <cell r="S315" t="str">
            <v>12.9037.315</v>
          </cell>
          <cell r="U315">
            <v>0</v>
          </cell>
          <cell r="V315">
            <v>0</v>
          </cell>
        </row>
        <row r="316">
          <cell r="S316" t="str">
            <v>12.9037.315</v>
          </cell>
          <cell r="U316">
            <v>0</v>
          </cell>
          <cell r="V316">
            <v>0</v>
          </cell>
        </row>
        <row r="317">
          <cell r="S317" t="str">
            <v>12.9037.315</v>
          </cell>
          <cell r="U317">
            <v>0</v>
          </cell>
          <cell r="V317">
            <v>0</v>
          </cell>
        </row>
        <row r="318">
          <cell r="S318" t="str">
            <v>12.9037.315</v>
          </cell>
          <cell r="U318">
            <v>0</v>
          </cell>
          <cell r="V318">
            <v>0</v>
          </cell>
        </row>
        <row r="319">
          <cell r="S319" t="str">
            <v>12.9037.315</v>
          </cell>
          <cell r="U319">
            <v>0</v>
          </cell>
          <cell r="V319">
            <v>0</v>
          </cell>
        </row>
        <row r="320">
          <cell r="S320" t="str">
            <v>12.9037.315</v>
          </cell>
          <cell r="U320">
            <v>0</v>
          </cell>
          <cell r="V320">
            <v>0</v>
          </cell>
        </row>
        <row r="321">
          <cell r="S321" t="str">
            <v>12.9037.315</v>
          </cell>
          <cell r="U321">
            <v>0</v>
          </cell>
          <cell r="V321">
            <v>0</v>
          </cell>
        </row>
        <row r="322">
          <cell r="S322" t="str">
            <v>12.9037.315</v>
          </cell>
          <cell r="U322">
            <v>0</v>
          </cell>
          <cell r="V322">
            <v>0</v>
          </cell>
        </row>
        <row r="323">
          <cell r="S323" t="str">
            <v>12.9037.315</v>
          </cell>
          <cell r="U323">
            <v>0</v>
          </cell>
          <cell r="V323">
            <v>0</v>
          </cell>
        </row>
        <row r="324">
          <cell r="S324" t="str">
            <v>12.9037.315</v>
          </cell>
          <cell r="U324">
            <v>0</v>
          </cell>
          <cell r="V324">
            <v>0</v>
          </cell>
        </row>
        <row r="325">
          <cell r="S325" t="str">
            <v>12.9037.315</v>
          </cell>
          <cell r="U325">
            <v>0</v>
          </cell>
          <cell r="V325">
            <v>0</v>
          </cell>
        </row>
        <row r="326">
          <cell r="S326" t="str">
            <v>12.9037.315</v>
          </cell>
          <cell r="U326">
            <v>0</v>
          </cell>
          <cell r="V326">
            <v>0</v>
          </cell>
        </row>
        <row r="327">
          <cell r="S327" t="str">
            <v>12.9037.315</v>
          </cell>
          <cell r="U327">
            <v>0</v>
          </cell>
          <cell r="V327">
            <v>0</v>
          </cell>
        </row>
        <row r="328">
          <cell r="S328" t="str">
            <v>12.9037.315</v>
          </cell>
          <cell r="U328">
            <v>0</v>
          </cell>
          <cell r="V328">
            <v>0</v>
          </cell>
        </row>
        <row r="329">
          <cell r="S329" t="str">
            <v>1.9037.315</v>
          </cell>
          <cell r="U329">
            <v>0</v>
          </cell>
          <cell r="V329">
            <v>0</v>
          </cell>
        </row>
        <row r="330">
          <cell r="S330" t="str">
            <v>1.9037.315</v>
          </cell>
          <cell r="U330">
            <v>0</v>
          </cell>
          <cell r="V330">
            <v>0</v>
          </cell>
        </row>
        <row r="331">
          <cell r="S331" t="str">
            <v>1.9037.315</v>
          </cell>
          <cell r="U331">
            <v>0</v>
          </cell>
          <cell r="V331">
            <v>0</v>
          </cell>
        </row>
        <row r="332">
          <cell r="S332" t="str">
            <v>1.9037.315</v>
          </cell>
          <cell r="U332">
            <v>0</v>
          </cell>
          <cell r="V332">
            <v>0</v>
          </cell>
        </row>
        <row r="333">
          <cell r="S333" t="str">
            <v>1.9037.315</v>
          </cell>
          <cell r="U333">
            <v>0</v>
          </cell>
          <cell r="V333">
            <v>0</v>
          </cell>
        </row>
        <row r="334">
          <cell r="S334" t="str">
            <v>1.6000.8165</v>
          </cell>
          <cell r="U334">
            <v>0</v>
          </cell>
          <cell r="V334">
            <v>0</v>
          </cell>
        </row>
        <row r="335">
          <cell r="S335" t="str">
            <v>1.6000.8165</v>
          </cell>
          <cell r="U335">
            <v>0</v>
          </cell>
          <cell r="V335">
            <v>0</v>
          </cell>
        </row>
        <row r="336">
          <cell r="S336" t="str">
            <v>2.6000.8165</v>
          </cell>
          <cell r="U336">
            <v>0</v>
          </cell>
          <cell r="V336">
            <v>0</v>
          </cell>
        </row>
        <row r="337">
          <cell r="S337" t="str">
            <v>2.6000.8165</v>
          </cell>
          <cell r="U337">
            <v>0</v>
          </cell>
          <cell r="V337">
            <v>0</v>
          </cell>
        </row>
        <row r="338">
          <cell r="S338" t="str">
            <v>1.9037.0311</v>
          </cell>
          <cell r="U338">
            <v>332283.63999999996</v>
          </cell>
          <cell r="V338">
            <v>86665.900000000023</v>
          </cell>
        </row>
        <row r="339">
          <cell r="S339" t="str">
            <v>2.9037.0311</v>
          </cell>
          <cell r="U339">
            <v>0</v>
          </cell>
          <cell r="V339">
            <v>0</v>
          </cell>
        </row>
        <row r="340">
          <cell r="S340" t="str">
            <v>2.9037.0311</v>
          </cell>
          <cell r="U340">
            <v>0</v>
          </cell>
          <cell r="V340">
            <v>0</v>
          </cell>
        </row>
        <row r="341">
          <cell r="S341" t="str">
            <v>2.9037.0311</v>
          </cell>
          <cell r="U341">
            <v>0</v>
          </cell>
          <cell r="V341">
            <v>0</v>
          </cell>
        </row>
        <row r="342">
          <cell r="S342" t="str">
            <v>3.9037.0311</v>
          </cell>
          <cell r="U342">
            <v>-13.089329821551681</v>
          </cell>
          <cell r="V342">
            <v>-352.27067017844831</v>
          </cell>
        </row>
        <row r="343">
          <cell r="S343" t="str">
            <v>3.9037.0311</v>
          </cell>
          <cell r="U343">
            <v>0</v>
          </cell>
          <cell r="V343">
            <v>0</v>
          </cell>
        </row>
        <row r="344">
          <cell r="S344" t="str">
            <v>3.9037.0311</v>
          </cell>
          <cell r="U344">
            <v>0</v>
          </cell>
          <cell r="V344">
            <v>0</v>
          </cell>
        </row>
        <row r="345">
          <cell r="S345" t="str">
            <v>3.9037.0311</v>
          </cell>
          <cell r="U345">
            <v>0</v>
          </cell>
          <cell r="V345">
            <v>0</v>
          </cell>
        </row>
        <row r="346">
          <cell r="S346" t="str">
            <v>6.9037.0311</v>
          </cell>
          <cell r="U346">
            <v>7679.2984127335185</v>
          </cell>
          <cell r="V346">
            <v>40701.351587266479</v>
          </cell>
        </row>
        <row r="347">
          <cell r="S347" t="str">
            <v>7.9037.0311</v>
          </cell>
          <cell r="U347">
            <v>9.9999787255090709E-3</v>
          </cell>
          <cell r="V347">
            <v>9400.9000000212745</v>
          </cell>
        </row>
        <row r="348">
          <cell r="S348" t="str">
            <v>9.9037.0311</v>
          </cell>
          <cell r="U348">
            <v>0</v>
          </cell>
          <cell r="V348">
            <v>0</v>
          </cell>
        </row>
        <row r="349">
          <cell r="S349" t="str">
            <v>10.9037.0311</v>
          </cell>
          <cell r="U349">
            <v>-1799.906874654283</v>
          </cell>
          <cell r="V349">
            <v>-1399.9931253457171</v>
          </cell>
        </row>
        <row r="350">
          <cell r="S350" t="str">
            <v>12.9037.0311</v>
          </cell>
          <cell r="U350">
            <v>0</v>
          </cell>
          <cell r="V350">
            <v>0</v>
          </cell>
        </row>
        <row r="351">
          <cell r="S351" t="str">
            <v>12.9037.0311</v>
          </cell>
          <cell r="U351">
            <v>0</v>
          </cell>
          <cell r="V351">
            <v>0</v>
          </cell>
        </row>
        <row r="352">
          <cell r="S352" t="str">
            <v>12.9037.0311</v>
          </cell>
          <cell r="U352">
            <v>0</v>
          </cell>
          <cell r="V352">
            <v>0</v>
          </cell>
        </row>
        <row r="353">
          <cell r="S353" t="str">
            <v>12.9037.0311</v>
          </cell>
          <cell r="U353">
            <v>0</v>
          </cell>
          <cell r="V353">
            <v>0</v>
          </cell>
        </row>
        <row r="354">
          <cell r="S354" t="str">
            <v>12.9037.0311</v>
          </cell>
          <cell r="U354">
            <v>0</v>
          </cell>
          <cell r="V354">
            <v>0</v>
          </cell>
        </row>
        <row r="355">
          <cell r="S355" t="str">
            <v>12.9037.0311</v>
          </cell>
          <cell r="U355">
            <v>0</v>
          </cell>
          <cell r="V355">
            <v>0</v>
          </cell>
        </row>
        <row r="356">
          <cell r="S356" t="str">
            <v>12.9037.0311</v>
          </cell>
          <cell r="U356">
            <v>0</v>
          </cell>
          <cell r="V356">
            <v>0</v>
          </cell>
        </row>
        <row r="357">
          <cell r="S357" t="str">
            <v>12.9037.0311</v>
          </cell>
          <cell r="U357">
            <v>0</v>
          </cell>
          <cell r="V357">
            <v>0</v>
          </cell>
        </row>
        <row r="358">
          <cell r="S358" t="str">
            <v>12.9037.0311</v>
          </cell>
          <cell r="U358">
            <v>0</v>
          </cell>
          <cell r="V358">
            <v>0</v>
          </cell>
        </row>
        <row r="359">
          <cell r="S359" t="str">
            <v>12.9037.0311</v>
          </cell>
          <cell r="U359">
            <v>0</v>
          </cell>
          <cell r="V359">
            <v>0</v>
          </cell>
        </row>
        <row r="360">
          <cell r="S360" t="str">
            <v>12.9037.0311</v>
          </cell>
          <cell r="U360">
            <v>0</v>
          </cell>
          <cell r="V360">
            <v>0</v>
          </cell>
        </row>
        <row r="361">
          <cell r="S361" t="str">
            <v>12.9037.0311</v>
          </cell>
          <cell r="U361">
            <v>0</v>
          </cell>
          <cell r="V361">
            <v>0</v>
          </cell>
        </row>
        <row r="362">
          <cell r="S362" t="str">
            <v>2.9037.0311</v>
          </cell>
          <cell r="U362">
            <v>0</v>
          </cell>
          <cell r="V362">
            <v>0</v>
          </cell>
        </row>
        <row r="363">
          <cell r="S363" t="str">
            <v>2.9037.0311</v>
          </cell>
          <cell r="U363">
            <v>0</v>
          </cell>
          <cell r="V363">
            <v>0</v>
          </cell>
        </row>
        <row r="364">
          <cell r="S364" t="str">
            <v>2.9037.0311</v>
          </cell>
          <cell r="U364">
            <v>0</v>
          </cell>
          <cell r="V364">
            <v>0</v>
          </cell>
        </row>
        <row r="365">
          <cell r="S365" t="str">
            <v>2.9037.0311</v>
          </cell>
          <cell r="U365">
            <v>0</v>
          </cell>
          <cell r="V365">
            <v>0</v>
          </cell>
        </row>
        <row r="366">
          <cell r="S366" t="str">
            <v>2.9037.0311</v>
          </cell>
          <cell r="U366">
            <v>0</v>
          </cell>
          <cell r="V366">
            <v>0</v>
          </cell>
        </row>
        <row r="367">
          <cell r="S367" t="str">
            <v>2.9037.0311</v>
          </cell>
          <cell r="U367">
            <v>0</v>
          </cell>
          <cell r="V367">
            <v>0</v>
          </cell>
        </row>
        <row r="368">
          <cell r="S368" t="str">
            <v>2.9037.0311</v>
          </cell>
          <cell r="U368">
            <v>0</v>
          </cell>
          <cell r="V368">
            <v>0</v>
          </cell>
        </row>
        <row r="369">
          <cell r="S369" t="str">
            <v>2.9037.0311</v>
          </cell>
          <cell r="U369">
            <v>0</v>
          </cell>
          <cell r="V369">
            <v>0</v>
          </cell>
        </row>
        <row r="370">
          <cell r="S370" t="str">
            <v>2.9037.0311</v>
          </cell>
          <cell r="U370">
            <v>0</v>
          </cell>
          <cell r="V370">
            <v>0</v>
          </cell>
        </row>
        <row r="371">
          <cell r="S371" t="str">
            <v>2.9037.0311</v>
          </cell>
          <cell r="U371">
            <v>0</v>
          </cell>
          <cell r="V371">
            <v>0</v>
          </cell>
        </row>
        <row r="372">
          <cell r="S372" t="str">
            <v>2.9037.0311</v>
          </cell>
          <cell r="U372">
            <v>0</v>
          </cell>
          <cell r="V372">
            <v>0</v>
          </cell>
        </row>
        <row r="373">
          <cell r="S373" t="str">
            <v>2.9037.0311</v>
          </cell>
          <cell r="U373">
            <v>0</v>
          </cell>
          <cell r="V373">
            <v>0</v>
          </cell>
        </row>
        <row r="374">
          <cell r="S374" t="str">
            <v>2.9037.0311</v>
          </cell>
          <cell r="U374">
            <v>0</v>
          </cell>
          <cell r="V374">
            <v>0</v>
          </cell>
        </row>
        <row r="375">
          <cell r="S375" t="str">
            <v>2.9037.0311</v>
          </cell>
          <cell r="U375">
            <v>0</v>
          </cell>
          <cell r="V375">
            <v>0</v>
          </cell>
        </row>
        <row r="376">
          <cell r="S376" t="str">
            <v>2.9037.0311</v>
          </cell>
          <cell r="U376">
            <v>0</v>
          </cell>
          <cell r="V376">
            <v>0</v>
          </cell>
        </row>
        <row r="377">
          <cell r="S377" t="str">
            <v>2.9037.0311</v>
          </cell>
          <cell r="U377">
            <v>0</v>
          </cell>
          <cell r="V377">
            <v>0</v>
          </cell>
        </row>
        <row r="378">
          <cell r="S378" t="str">
            <v>2.9037.0311</v>
          </cell>
          <cell r="U378">
            <v>0</v>
          </cell>
          <cell r="V378">
            <v>0</v>
          </cell>
        </row>
        <row r="379">
          <cell r="S379" t="str">
            <v>3.9037.0311</v>
          </cell>
          <cell r="U379">
            <v>0</v>
          </cell>
          <cell r="V379">
            <v>0</v>
          </cell>
        </row>
        <row r="380">
          <cell r="S380" t="str">
            <v>3.9037.0311</v>
          </cell>
          <cell r="U380">
            <v>0</v>
          </cell>
          <cell r="V380">
            <v>0</v>
          </cell>
        </row>
        <row r="381">
          <cell r="S381" t="str">
            <v>3.9037.0311</v>
          </cell>
          <cell r="U381">
            <v>0</v>
          </cell>
          <cell r="V381">
            <v>0</v>
          </cell>
        </row>
        <row r="382">
          <cell r="S382" t="str">
            <v>3.9037.0311</v>
          </cell>
          <cell r="U382">
            <v>0</v>
          </cell>
          <cell r="V382">
            <v>0</v>
          </cell>
        </row>
        <row r="383">
          <cell r="S383" t="str">
            <v>3.9037.0311</v>
          </cell>
          <cell r="U383">
            <v>0</v>
          </cell>
          <cell r="V383">
            <v>0</v>
          </cell>
        </row>
        <row r="384">
          <cell r="S384" t="str">
            <v>3.9037.0311</v>
          </cell>
          <cell r="U384">
            <v>0</v>
          </cell>
          <cell r="V384">
            <v>0</v>
          </cell>
        </row>
        <row r="385">
          <cell r="S385" t="str">
            <v>3.9037.0311</v>
          </cell>
          <cell r="U385">
            <v>0</v>
          </cell>
          <cell r="V385">
            <v>0</v>
          </cell>
        </row>
        <row r="386">
          <cell r="S386" t="str">
            <v>3.9037.0311</v>
          </cell>
          <cell r="U386">
            <v>0</v>
          </cell>
          <cell r="V386">
            <v>0</v>
          </cell>
        </row>
        <row r="387">
          <cell r="S387" t="str">
            <v>3.9037.0311</v>
          </cell>
          <cell r="U387">
            <v>0</v>
          </cell>
          <cell r="V387">
            <v>0</v>
          </cell>
        </row>
        <row r="388">
          <cell r="S388" t="str">
            <v>3.9037.0311</v>
          </cell>
          <cell r="U388">
            <v>0</v>
          </cell>
          <cell r="V388">
            <v>0</v>
          </cell>
        </row>
        <row r="389">
          <cell r="S389" t="str">
            <v>3.9037.0311</v>
          </cell>
          <cell r="U389">
            <v>0</v>
          </cell>
          <cell r="V389">
            <v>0</v>
          </cell>
        </row>
        <row r="390">
          <cell r="S390" t="str">
            <v>3.9037.0311</v>
          </cell>
          <cell r="U390">
            <v>0</v>
          </cell>
          <cell r="V390">
            <v>0</v>
          </cell>
        </row>
        <row r="391">
          <cell r="S391" t="str">
            <v>3.9037.0311</v>
          </cell>
          <cell r="U391">
            <v>0</v>
          </cell>
          <cell r="V391">
            <v>0</v>
          </cell>
        </row>
        <row r="392">
          <cell r="S392" t="str">
            <v>3.9037.0311</v>
          </cell>
          <cell r="U392">
            <v>0</v>
          </cell>
          <cell r="V392">
            <v>0</v>
          </cell>
        </row>
        <row r="393">
          <cell r="S393" t="str">
            <v>3.9037.0311</v>
          </cell>
          <cell r="U393">
            <v>0</v>
          </cell>
          <cell r="V393">
            <v>0</v>
          </cell>
        </row>
        <row r="394">
          <cell r="S394" t="str">
            <v>3.9037.0311</v>
          </cell>
          <cell r="U394">
            <v>0</v>
          </cell>
          <cell r="V394">
            <v>0</v>
          </cell>
        </row>
        <row r="395">
          <cell r="S395" t="str">
            <v>3.9037.0311</v>
          </cell>
          <cell r="U395">
            <v>0</v>
          </cell>
          <cell r="V395">
            <v>0</v>
          </cell>
        </row>
        <row r="396">
          <cell r="S396" t="str">
            <v>3.9037.0311</v>
          </cell>
          <cell r="U396">
            <v>0</v>
          </cell>
          <cell r="V396">
            <v>0</v>
          </cell>
        </row>
        <row r="397">
          <cell r="S397" t="str">
            <v>4.9037.0311</v>
          </cell>
          <cell r="U397">
            <v>0</v>
          </cell>
          <cell r="V397">
            <v>0</v>
          </cell>
        </row>
        <row r="398">
          <cell r="S398" t="str">
            <v>4.9037.0311</v>
          </cell>
          <cell r="U398">
            <v>0</v>
          </cell>
          <cell r="V398">
            <v>0</v>
          </cell>
        </row>
        <row r="399">
          <cell r="S399" t="str">
            <v>5.9037.0311</v>
          </cell>
          <cell r="U399">
            <v>0</v>
          </cell>
          <cell r="V399">
            <v>0</v>
          </cell>
        </row>
        <row r="400">
          <cell r="S400" t="str">
            <v>5.9037.0311</v>
          </cell>
          <cell r="U400">
            <v>0</v>
          </cell>
          <cell r="V400">
            <v>0</v>
          </cell>
        </row>
        <row r="401">
          <cell r="S401" t="str">
            <v>5.9037.0311</v>
          </cell>
          <cell r="U401">
            <v>0</v>
          </cell>
          <cell r="V401">
            <v>0</v>
          </cell>
        </row>
        <row r="402">
          <cell r="S402" t="str">
            <v>5.9037.0311</v>
          </cell>
          <cell r="U402">
            <v>0</v>
          </cell>
          <cell r="V402">
            <v>0</v>
          </cell>
        </row>
        <row r="403">
          <cell r="S403" t="str">
            <v>6.9037.0311</v>
          </cell>
          <cell r="U403">
            <v>0</v>
          </cell>
          <cell r="V403">
            <v>0</v>
          </cell>
        </row>
        <row r="404">
          <cell r="S404" t="str">
            <v>9.9037.0311</v>
          </cell>
          <cell r="U404">
            <v>0</v>
          </cell>
          <cell r="V404">
            <v>0</v>
          </cell>
        </row>
        <row r="405">
          <cell r="S405" t="str">
            <v>9.9037.0311</v>
          </cell>
          <cell r="U405">
            <v>0</v>
          </cell>
          <cell r="V405">
            <v>0</v>
          </cell>
        </row>
        <row r="406">
          <cell r="S406" t="str">
            <v>9.9037.0311</v>
          </cell>
          <cell r="U406">
            <v>0</v>
          </cell>
          <cell r="V406">
            <v>0</v>
          </cell>
        </row>
        <row r="407">
          <cell r="S407" t="str">
            <v>9.9037.0311</v>
          </cell>
          <cell r="U407">
            <v>0</v>
          </cell>
          <cell r="V407">
            <v>0</v>
          </cell>
        </row>
        <row r="408">
          <cell r="S408" t="str">
            <v>9.9037.0311</v>
          </cell>
          <cell r="U408">
            <v>0</v>
          </cell>
          <cell r="V408">
            <v>0</v>
          </cell>
        </row>
        <row r="409">
          <cell r="S409" t="str">
            <v>12.9037.0311</v>
          </cell>
          <cell r="U409">
            <v>0</v>
          </cell>
          <cell r="V409">
            <v>0</v>
          </cell>
        </row>
        <row r="410">
          <cell r="S410" t="str">
            <v>12.9037.0311</v>
          </cell>
          <cell r="U410">
            <v>0</v>
          </cell>
          <cell r="V410">
            <v>0</v>
          </cell>
        </row>
        <row r="411">
          <cell r="S411" t="str">
            <v>12.9037.0311</v>
          </cell>
          <cell r="U411">
            <v>0</v>
          </cell>
          <cell r="V411">
            <v>0</v>
          </cell>
        </row>
        <row r="412">
          <cell r="S412" t="str">
            <v>12.9037.0311</v>
          </cell>
          <cell r="U412">
            <v>0</v>
          </cell>
          <cell r="V412">
            <v>0</v>
          </cell>
        </row>
        <row r="413">
          <cell r="S413" t="str">
            <v>12.9037.0311</v>
          </cell>
          <cell r="U413">
            <v>0</v>
          </cell>
          <cell r="V413">
            <v>0</v>
          </cell>
        </row>
        <row r="414">
          <cell r="S414" t="str">
            <v>12.9037.0311</v>
          </cell>
          <cell r="U414">
            <v>0</v>
          </cell>
          <cell r="V414">
            <v>0</v>
          </cell>
        </row>
        <row r="415">
          <cell r="S415" t="str">
            <v>2.9037.3151</v>
          </cell>
          <cell r="U415">
            <v>0</v>
          </cell>
          <cell r="V415">
            <v>0</v>
          </cell>
        </row>
        <row r="416">
          <cell r="S416" t="str">
            <v>4.9037.3151</v>
          </cell>
          <cell r="U416">
            <v>0</v>
          </cell>
          <cell r="V416">
            <v>0</v>
          </cell>
        </row>
        <row r="417">
          <cell r="S417" t="str">
            <v>2.9037.3151</v>
          </cell>
          <cell r="U417">
            <v>0</v>
          </cell>
          <cell r="V417">
            <v>0</v>
          </cell>
        </row>
        <row r="418">
          <cell r="S418" t="str">
            <v>3.9037.3151</v>
          </cell>
          <cell r="U418">
            <v>0</v>
          </cell>
          <cell r="V418">
            <v>0</v>
          </cell>
        </row>
        <row r="419">
          <cell r="S419" t="str">
            <v>4.9037.3151</v>
          </cell>
          <cell r="U419">
            <v>0</v>
          </cell>
          <cell r="V419">
            <v>0</v>
          </cell>
        </row>
        <row r="420">
          <cell r="S420" t="str">
            <v>5.9037.3151</v>
          </cell>
          <cell r="U420">
            <v>0</v>
          </cell>
          <cell r="V420">
            <v>0</v>
          </cell>
        </row>
        <row r="421">
          <cell r="S421" t="str">
            <v>3.9037.3151</v>
          </cell>
          <cell r="U421">
            <v>0</v>
          </cell>
          <cell r="V421">
            <v>0</v>
          </cell>
        </row>
        <row r="422">
          <cell r="S422" t="str">
            <v>1.9037.3151</v>
          </cell>
          <cell r="U422">
            <v>0</v>
          </cell>
          <cell r="V422">
            <v>0</v>
          </cell>
        </row>
        <row r="423">
          <cell r="S423" t="str">
            <v>1.9037.3151</v>
          </cell>
          <cell r="U423">
            <v>0</v>
          </cell>
          <cell r="V423">
            <v>0</v>
          </cell>
        </row>
        <row r="424">
          <cell r="S424" t="str">
            <v>1.9037.3151</v>
          </cell>
          <cell r="U424">
            <v>0</v>
          </cell>
          <cell r="V424">
            <v>0</v>
          </cell>
        </row>
        <row r="425">
          <cell r="S425" t="str">
            <v>3.9037.3151</v>
          </cell>
          <cell r="U425">
            <v>0</v>
          </cell>
          <cell r="V425">
            <v>0</v>
          </cell>
        </row>
        <row r="426">
          <cell r="S426" t="str">
            <v>1.9037.3151</v>
          </cell>
          <cell r="U426">
            <v>0</v>
          </cell>
          <cell r="V426">
            <v>0</v>
          </cell>
        </row>
        <row r="427">
          <cell r="S427" t="str">
            <v>1.9037.3151</v>
          </cell>
          <cell r="U427">
            <v>0</v>
          </cell>
          <cell r="V427">
            <v>0</v>
          </cell>
        </row>
        <row r="428">
          <cell r="S428" t="str">
            <v>1.9037.3151</v>
          </cell>
          <cell r="U428">
            <v>0</v>
          </cell>
          <cell r="V428">
            <v>0</v>
          </cell>
        </row>
        <row r="429">
          <cell r="S429" t="str">
            <v>1.9037.3151</v>
          </cell>
          <cell r="U429">
            <v>0</v>
          </cell>
          <cell r="V429">
            <v>0</v>
          </cell>
        </row>
        <row r="430">
          <cell r="S430" t="str">
            <v>1.9037.3151</v>
          </cell>
          <cell r="U430">
            <v>0</v>
          </cell>
          <cell r="V430">
            <v>0</v>
          </cell>
        </row>
        <row r="431">
          <cell r="S431" t="str">
            <v>1.9037.3151</v>
          </cell>
          <cell r="U431">
            <v>0</v>
          </cell>
          <cell r="V431">
            <v>0</v>
          </cell>
        </row>
        <row r="432">
          <cell r="S432" t="str">
            <v>1.9037.3151</v>
          </cell>
          <cell r="U432">
            <v>0</v>
          </cell>
          <cell r="V432">
            <v>0</v>
          </cell>
        </row>
        <row r="433">
          <cell r="S433" t="str">
            <v>1.9037.3151</v>
          </cell>
          <cell r="U433">
            <v>0</v>
          </cell>
          <cell r="V433">
            <v>0</v>
          </cell>
        </row>
        <row r="434">
          <cell r="S434" t="str">
            <v>1.9037.3151</v>
          </cell>
          <cell r="U434">
            <v>0</v>
          </cell>
          <cell r="V434">
            <v>0</v>
          </cell>
        </row>
        <row r="435">
          <cell r="S435" t="str">
            <v>1.9037.3151</v>
          </cell>
          <cell r="U435">
            <v>0</v>
          </cell>
          <cell r="V435">
            <v>0</v>
          </cell>
        </row>
        <row r="436">
          <cell r="S436" t="str">
            <v>1.9037.3151</v>
          </cell>
          <cell r="U436">
            <v>0</v>
          </cell>
          <cell r="V436">
            <v>0</v>
          </cell>
        </row>
        <row r="437">
          <cell r="S437" t="str">
            <v>1.9037.3151</v>
          </cell>
          <cell r="U437">
            <v>0</v>
          </cell>
          <cell r="V437">
            <v>0</v>
          </cell>
        </row>
        <row r="438">
          <cell r="S438" t="str">
            <v>1.9037.3151</v>
          </cell>
          <cell r="U438">
            <v>0</v>
          </cell>
          <cell r="V438">
            <v>0</v>
          </cell>
        </row>
        <row r="439">
          <cell r="S439" t="str">
            <v>1.9037.3151</v>
          </cell>
          <cell r="U439">
            <v>0</v>
          </cell>
          <cell r="V439">
            <v>0</v>
          </cell>
        </row>
        <row r="440">
          <cell r="S440" t="str">
            <v>1.9037.3151</v>
          </cell>
          <cell r="U440">
            <v>0</v>
          </cell>
          <cell r="V440">
            <v>0</v>
          </cell>
        </row>
        <row r="441">
          <cell r="S441" t="str">
            <v>2.9037.3151</v>
          </cell>
          <cell r="U441">
            <v>0</v>
          </cell>
          <cell r="V441">
            <v>0</v>
          </cell>
        </row>
        <row r="442">
          <cell r="S442" t="str">
            <v>2.9037.3151</v>
          </cell>
          <cell r="U442">
            <v>0</v>
          </cell>
          <cell r="V442">
            <v>0</v>
          </cell>
        </row>
        <row r="443">
          <cell r="S443" t="str">
            <v>2.9037.3151</v>
          </cell>
          <cell r="U443">
            <v>0</v>
          </cell>
          <cell r="V443">
            <v>0</v>
          </cell>
        </row>
        <row r="444">
          <cell r="S444" t="str">
            <v>2.9037.3151</v>
          </cell>
          <cell r="U444">
            <v>0</v>
          </cell>
          <cell r="V444">
            <v>0</v>
          </cell>
        </row>
        <row r="445">
          <cell r="S445" t="str">
            <v>2.9037.3151</v>
          </cell>
          <cell r="U445">
            <v>0</v>
          </cell>
          <cell r="V445">
            <v>0</v>
          </cell>
        </row>
        <row r="446">
          <cell r="S446" t="str">
            <v>2.9037.3151</v>
          </cell>
          <cell r="U446">
            <v>0</v>
          </cell>
          <cell r="V446">
            <v>0</v>
          </cell>
        </row>
        <row r="447">
          <cell r="S447" t="str">
            <v>2.9037.3151</v>
          </cell>
          <cell r="U447">
            <v>0</v>
          </cell>
          <cell r="V447">
            <v>0</v>
          </cell>
        </row>
        <row r="448">
          <cell r="S448" t="str">
            <v>2.9037.3151</v>
          </cell>
          <cell r="U448">
            <v>0</v>
          </cell>
          <cell r="V448">
            <v>0</v>
          </cell>
        </row>
        <row r="449">
          <cell r="S449" t="str">
            <v>2.9037.3151</v>
          </cell>
          <cell r="U449">
            <v>0</v>
          </cell>
          <cell r="V449">
            <v>0</v>
          </cell>
        </row>
        <row r="450">
          <cell r="S450" t="str">
            <v>2.9037.3151</v>
          </cell>
          <cell r="U450">
            <v>0</v>
          </cell>
          <cell r="V450">
            <v>0</v>
          </cell>
        </row>
        <row r="451">
          <cell r="S451" t="str">
            <v>3.9037.3151</v>
          </cell>
          <cell r="U451">
            <v>0</v>
          </cell>
          <cell r="V451">
            <v>0</v>
          </cell>
        </row>
        <row r="452">
          <cell r="S452" t="str">
            <v>3.9037.3151</v>
          </cell>
          <cell r="U452">
            <v>0</v>
          </cell>
          <cell r="V452">
            <v>0</v>
          </cell>
        </row>
        <row r="453">
          <cell r="S453" t="str">
            <v>3.9037.3151</v>
          </cell>
          <cell r="U453">
            <v>0</v>
          </cell>
          <cell r="V453">
            <v>0</v>
          </cell>
        </row>
        <row r="454">
          <cell r="S454" t="str">
            <v>3.9037.3151</v>
          </cell>
          <cell r="U454">
            <v>0</v>
          </cell>
          <cell r="V454">
            <v>0</v>
          </cell>
        </row>
        <row r="455">
          <cell r="S455" t="str">
            <v>3.9037.3151</v>
          </cell>
          <cell r="U455">
            <v>0</v>
          </cell>
          <cell r="V455">
            <v>0</v>
          </cell>
        </row>
        <row r="456">
          <cell r="S456" t="str">
            <v>3.9037.3151</v>
          </cell>
          <cell r="U456">
            <v>0</v>
          </cell>
          <cell r="V456">
            <v>0</v>
          </cell>
        </row>
        <row r="457">
          <cell r="S457" t="str">
            <v>3.9037.3151</v>
          </cell>
          <cell r="U457">
            <v>0</v>
          </cell>
          <cell r="V457">
            <v>0</v>
          </cell>
        </row>
        <row r="458">
          <cell r="S458" t="str">
            <v>3.9037.3151</v>
          </cell>
          <cell r="U458">
            <v>0</v>
          </cell>
          <cell r="V458">
            <v>0</v>
          </cell>
        </row>
        <row r="459">
          <cell r="S459" t="str">
            <v>3.9037.3151</v>
          </cell>
          <cell r="U459">
            <v>0</v>
          </cell>
          <cell r="V459">
            <v>0</v>
          </cell>
        </row>
        <row r="460">
          <cell r="S460" t="str">
            <v>3.9037.3151</v>
          </cell>
          <cell r="U460">
            <v>0</v>
          </cell>
          <cell r="V460">
            <v>0</v>
          </cell>
        </row>
        <row r="461">
          <cell r="S461" t="str">
            <v>3.9037.3151</v>
          </cell>
          <cell r="U461">
            <v>0</v>
          </cell>
          <cell r="V461">
            <v>0</v>
          </cell>
        </row>
        <row r="462">
          <cell r="S462" t="str">
            <v>3.9037.3151</v>
          </cell>
          <cell r="U462">
            <v>0</v>
          </cell>
          <cell r="V462">
            <v>0</v>
          </cell>
        </row>
        <row r="463">
          <cell r="S463" t="str">
            <v>3.9037.3151</v>
          </cell>
          <cell r="U463">
            <v>0</v>
          </cell>
          <cell r="V463">
            <v>0</v>
          </cell>
        </row>
        <row r="464">
          <cell r="S464" t="str">
            <v>3.9037.3151</v>
          </cell>
          <cell r="U464">
            <v>0</v>
          </cell>
          <cell r="V464">
            <v>0</v>
          </cell>
        </row>
        <row r="465">
          <cell r="S465" t="str">
            <v>3.9037.3151</v>
          </cell>
          <cell r="U465">
            <v>0</v>
          </cell>
          <cell r="V465">
            <v>0</v>
          </cell>
        </row>
        <row r="466">
          <cell r="S466" t="str">
            <v>3.9037.3151</v>
          </cell>
          <cell r="U466">
            <v>0</v>
          </cell>
          <cell r="V466">
            <v>0</v>
          </cell>
        </row>
        <row r="467">
          <cell r="S467" t="str">
            <v>3.9037.3151</v>
          </cell>
          <cell r="U467">
            <v>0</v>
          </cell>
          <cell r="V467">
            <v>0</v>
          </cell>
        </row>
        <row r="468">
          <cell r="S468" t="str">
            <v>3.9037.3151</v>
          </cell>
          <cell r="U468">
            <v>0</v>
          </cell>
          <cell r="V468">
            <v>0</v>
          </cell>
        </row>
        <row r="469">
          <cell r="S469" t="str">
            <v>3.9037.3151</v>
          </cell>
          <cell r="U469">
            <v>0</v>
          </cell>
          <cell r="V469">
            <v>0</v>
          </cell>
        </row>
        <row r="470">
          <cell r="S470" t="str">
            <v>3.9037.3151</v>
          </cell>
          <cell r="U470">
            <v>0</v>
          </cell>
          <cell r="V470">
            <v>0</v>
          </cell>
        </row>
        <row r="471">
          <cell r="S471" t="str">
            <v>3.9037.3151</v>
          </cell>
          <cell r="U471">
            <v>0</v>
          </cell>
          <cell r="V471">
            <v>0</v>
          </cell>
        </row>
        <row r="472">
          <cell r="S472" t="str">
            <v>4.9037.3151</v>
          </cell>
          <cell r="U472">
            <v>0</v>
          </cell>
          <cell r="V472">
            <v>0</v>
          </cell>
        </row>
        <row r="473">
          <cell r="S473" t="str">
            <v>4.9037.3151</v>
          </cell>
          <cell r="U473">
            <v>0</v>
          </cell>
          <cell r="V473">
            <v>0</v>
          </cell>
        </row>
        <row r="474">
          <cell r="S474" t="str">
            <v>4.9037.3151</v>
          </cell>
          <cell r="U474">
            <v>0</v>
          </cell>
          <cell r="V474">
            <v>0</v>
          </cell>
        </row>
        <row r="475">
          <cell r="S475" t="str">
            <v>4.9037.3151</v>
          </cell>
          <cell r="U475">
            <v>0</v>
          </cell>
          <cell r="V475">
            <v>0</v>
          </cell>
        </row>
        <row r="476">
          <cell r="S476" t="str">
            <v>4.9037.3151</v>
          </cell>
          <cell r="U476">
            <v>0</v>
          </cell>
          <cell r="V476">
            <v>0</v>
          </cell>
        </row>
        <row r="477">
          <cell r="S477" t="str">
            <v>4.9037.3151</v>
          </cell>
          <cell r="U477">
            <v>0</v>
          </cell>
          <cell r="V477">
            <v>0</v>
          </cell>
        </row>
        <row r="478">
          <cell r="S478" t="str">
            <v>4.9037.3151</v>
          </cell>
          <cell r="U478">
            <v>0</v>
          </cell>
          <cell r="V478">
            <v>0</v>
          </cell>
        </row>
        <row r="479">
          <cell r="S479" t="str">
            <v>4.9037.3151</v>
          </cell>
          <cell r="U479">
            <v>0</v>
          </cell>
          <cell r="V479">
            <v>0</v>
          </cell>
        </row>
        <row r="480">
          <cell r="S480" t="str">
            <v>4.9037.3151</v>
          </cell>
          <cell r="U480">
            <v>0</v>
          </cell>
          <cell r="V480">
            <v>0</v>
          </cell>
        </row>
        <row r="481">
          <cell r="S481" t="str">
            <v>4.9037.3151</v>
          </cell>
          <cell r="U481">
            <v>0</v>
          </cell>
          <cell r="V481">
            <v>0</v>
          </cell>
        </row>
        <row r="482">
          <cell r="S482" t="str">
            <v>4.9037.3151</v>
          </cell>
          <cell r="U482">
            <v>0</v>
          </cell>
          <cell r="V482">
            <v>0</v>
          </cell>
        </row>
        <row r="483">
          <cell r="S483" t="str">
            <v>4.9037.3151</v>
          </cell>
          <cell r="U483">
            <v>0</v>
          </cell>
          <cell r="V483">
            <v>0</v>
          </cell>
        </row>
        <row r="484">
          <cell r="S484" t="str">
            <v>4.9037.3151</v>
          </cell>
          <cell r="U484">
            <v>0</v>
          </cell>
          <cell r="V484">
            <v>0</v>
          </cell>
        </row>
        <row r="485">
          <cell r="S485" t="str">
            <v>4.9037.3151</v>
          </cell>
          <cell r="U485">
            <v>0</v>
          </cell>
          <cell r="V485">
            <v>0</v>
          </cell>
        </row>
        <row r="486">
          <cell r="S486" t="str">
            <v>4.9037.3151</v>
          </cell>
          <cell r="U486">
            <v>0</v>
          </cell>
          <cell r="V486">
            <v>0</v>
          </cell>
        </row>
        <row r="487">
          <cell r="S487" t="str">
            <v>4.9037.3151</v>
          </cell>
          <cell r="U487">
            <v>0</v>
          </cell>
          <cell r="V487">
            <v>0</v>
          </cell>
        </row>
        <row r="488">
          <cell r="S488" t="str">
            <v>4.9037.3151</v>
          </cell>
          <cell r="U488">
            <v>0</v>
          </cell>
          <cell r="V488">
            <v>0</v>
          </cell>
        </row>
        <row r="489">
          <cell r="S489" t="str">
            <v>4.9037.3151</v>
          </cell>
          <cell r="U489">
            <v>0</v>
          </cell>
          <cell r="V489">
            <v>0</v>
          </cell>
        </row>
        <row r="490">
          <cell r="S490" t="str">
            <v>4.9037.3151</v>
          </cell>
          <cell r="U490">
            <v>0</v>
          </cell>
          <cell r="V490">
            <v>0</v>
          </cell>
        </row>
        <row r="491">
          <cell r="S491" t="str">
            <v>4.9037.3151</v>
          </cell>
          <cell r="U491">
            <v>0</v>
          </cell>
          <cell r="V491">
            <v>0</v>
          </cell>
        </row>
        <row r="492">
          <cell r="S492" t="str">
            <v>4.9037.3151</v>
          </cell>
          <cell r="U492">
            <v>0</v>
          </cell>
          <cell r="V492">
            <v>0</v>
          </cell>
        </row>
        <row r="493">
          <cell r="S493" t="str">
            <v>4.9037.3151</v>
          </cell>
          <cell r="U493">
            <v>0</v>
          </cell>
          <cell r="V493">
            <v>0</v>
          </cell>
        </row>
        <row r="494">
          <cell r="S494" t="str">
            <v>4.9037.3151</v>
          </cell>
          <cell r="U494">
            <v>0</v>
          </cell>
          <cell r="V494">
            <v>0</v>
          </cell>
        </row>
        <row r="495">
          <cell r="S495" t="str">
            <v>4.9037.3151</v>
          </cell>
          <cell r="U495">
            <v>0</v>
          </cell>
          <cell r="V495">
            <v>0</v>
          </cell>
        </row>
        <row r="496">
          <cell r="S496" t="str">
            <v>4.9037.3151</v>
          </cell>
          <cell r="U496">
            <v>0</v>
          </cell>
          <cell r="V496">
            <v>0</v>
          </cell>
        </row>
        <row r="497">
          <cell r="S497" t="str">
            <v>4.9037.3151</v>
          </cell>
          <cell r="U497">
            <v>0</v>
          </cell>
          <cell r="V497">
            <v>0</v>
          </cell>
        </row>
        <row r="498">
          <cell r="S498" t="str">
            <v>5.9037.3151</v>
          </cell>
          <cell r="U498">
            <v>0</v>
          </cell>
          <cell r="V498">
            <v>0</v>
          </cell>
        </row>
        <row r="499">
          <cell r="S499" t="str">
            <v>5.9037.3151</v>
          </cell>
          <cell r="U499">
            <v>0</v>
          </cell>
          <cell r="V499">
            <v>0</v>
          </cell>
        </row>
        <row r="500">
          <cell r="S500" t="str">
            <v>5.9037.3151</v>
          </cell>
          <cell r="U500">
            <v>0</v>
          </cell>
          <cell r="V500">
            <v>0</v>
          </cell>
        </row>
        <row r="501">
          <cell r="S501" t="str">
            <v>5.9037.3151</v>
          </cell>
          <cell r="U501">
            <v>0</v>
          </cell>
          <cell r="V501">
            <v>0</v>
          </cell>
        </row>
        <row r="502">
          <cell r="S502" t="str">
            <v>5.9037.3151</v>
          </cell>
          <cell r="U502">
            <v>0</v>
          </cell>
          <cell r="V502">
            <v>0</v>
          </cell>
        </row>
        <row r="503">
          <cell r="S503" t="str">
            <v>5.9037.3151</v>
          </cell>
          <cell r="U503">
            <v>0</v>
          </cell>
          <cell r="V503">
            <v>0</v>
          </cell>
        </row>
        <row r="504">
          <cell r="S504" t="str">
            <v>5.9037.3151</v>
          </cell>
          <cell r="U504">
            <v>0</v>
          </cell>
          <cell r="V504">
            <v>0</v>
          </cell>
        </row>
        <row r="505">
          <cell r="S505" t="str">
            <v>5.9037.3151</v>
          </cell>
          <cell r="U505">
            <v>0</v>
          </cell>
          <cell r="V505">
            <v>0</v>
          </cell>
        </row>
        <row r="506">
          <cell r="S506" t="str">
            <v>5.9037.3151</v>
          </cell>
          <cell r="U506">
            <v>0</v>
          </cell>
          <cell r="V506">
            <v>0</v>
          </cell>
        </row>
        <row r="507">
          <cell r="S507" t="str">
            <v>5.9037.3151</v>
          </cell>
          <cell r="U507">
            <v>0</v>
          </cell>
          <cell r="V507">
            <v>0</v>
          </cell>
        </row>
        <row r="508">
          <cell r="S508" t="str">
            <v>5.9037.3151</v>
          </cell>
          <cell r="U508">
            <v>0</v>
          </cell>
          <cell r="V508">
            <v>0</v>
          </cell>
        </row>
        <row r="509">
          <cell r="S509" t="str">
            <v>5.9037.3151</v>
          </cell>
          <cell r="U509">
            <v>0</v>
          </cell>
          <cell r="V509">
            <v>0</v>
          </cell>
        </row>
        <row r="510">
          <cell r="S510" t="str">
            <v>5.9037.3151</v>
          </cell>
          <cell r="U510">
            <v>0</v>
          </cell>
          <cell r="V510">
            <v>0</v>
          </cell>
        </row>
        <row r="511">
          <cell r="S511" t="str">
            <v>5.9037.3151</v>
          </cell>
          <cell r="U511">
            <v>0</v>
          </cell>
          <cell r="V511">
            <v>0</v>
          </cell>
        </row>
        <row r="512">
          <cell r="S512" t="str">
            <v>5.9037.3151</v>
          </cell>
          <cell r="U512">
            <v>0</v>
          </cell>
          <cell r="V512">
            <v>0</v>
          </cell>
        </row>
        <row r="513">
          <cell r="S513" t="str">
            <v>5.9037.3151</v>
          </cell>
          <cell r="U513">
            <v>0</v>
          </cell>
          <cell r="V513">
            <v>0</v>
          </cell>
        </row>
        <row r="514">
          <cell r="S514" t="str">
            <v>5.9037.3151</v>
          </cell>
          <cell r="U514">
            <v>0</v>
          </cell>
          <cell r="V514">
            <v>0</v>
          </cell>
        </row>
        <row r="515">
          <cell r="S515" t="str">
            <v>6.9037.3151</v>
          </cell>
          <cell r="U515">
            <v>0</v>
          </cell>
          <cell r="V515">
            <v>0</v>
          </cell>
        </row>
        <row r="516">
          <cell r="S516" t="str">
            <v>6.9037.3151</v>
          </cell>
          <cell r="U516">
            <v>0</v>
          </cell>
          <cell r="V516">
            <v>0</v>
          </cell>
        </row>
        <row r="517">
          <cell r="S517" t="str">
            <v>6.9037.3151</v>
          </cell>
          <cell r="U517">
            <v>0</v>
          </cell>
          <cell r="V517">
            <v>0</v>
          </cell>
        </row>
        <row r="518">
          <cell r="S518" t="str">
            <v>6.9037.3151</v>
          </cell>
          <cell r="U518">
            <v>0</v>
          </cell>
          <cell r="V518">
            <v>0</v>
          </cell>
        </row>
        <row r="519">
          <cell r="S519" t="str">
            <v>6.9037.3151</v>
          </cell>
          <cell r="U519">
            <v>0</v>
          </cell>
          <cell r="V519">
            <v>0</v>
          </cell>
        </row>
        <row r="520">
          <cell r="S520" t="str">
            <v>6.9037.3151</v>
          </cell>
          <cell r="U520">
            <v>0</v>
          </cell>
          <cell r="V520">
            <v>0</v>
          </cell>
        </row>
        <row r="521">
          <cell r="S521" t="str">
            <v>6.9037.3151</v>
          </cell>
          <cell r="U521">
            <v>0</v>
          </cell>
          <cell r="V521">
            <v>0</v>
          </cell>
        </row>
        <row r="522">
          <cell r="S522" t="str">
            <v>6.9037.3151</v>
          </cell>
          <cell r="U522">
            <v>0</v>
          </cell>
          <cell r="V522">
            <v>0</v>
          </cell>
        </row>
        <row r="523">
          <cell r="S523" t="str">
            <v>6.9037.3151</v>
          </cell>
          <cell r="U523">
            <v>0</v>
          </cell>
          <cell r="V523">
            <v>0</v>
          </cell>
        </row>
        <row r="524">
          <cell r="S524" t="str">
            <v>6.9037.3151</v>
          </cell>
          <cell r="U524">
            <v>0</v>
          </cell>
          <cell r="V524">
            <v>0</v>
          </cell>
        </row>
        <row r="525">
          <cell r="S525" t="str">
            <v>6.9037.3151</v>
          </cell>
          <cell r="U525">
            <v>0</v>
          </cell>
          <cell r="V525">
            <v>0</v>
          </cell>
        </row>
        <row r="526">
          <cell r="S526" t="str">
            <v>6.9037.3151</v>
          </cell>
          <cell r="U526">
            <v>0</v>
          </cell>
          <cell r="V526">
            <v>0</v>
          </cell>
        </row>
        <row r="527">
          <cell r="S527" t="str">
            <v>6.9037.3151</v>
          </cell>
          <cell r="U527">
            <v>0</v>
          </cell>
          <cell r="V527">
            <v>0</v>
          </cell>
        </row>
        <row r="528">
          <cell r="S528" t="str">
            <v>6.9037.3151</v>
          </cell>
          <cell r="U528">
            <v>0</v>
          </cell>
          <cell r="V528">
            <v>0</v>
          </cell>
        </row>
        <row r="529">
          <cell r="S529" t="str">
            <v>6.9037.3151</v>
          </cell>
          <cell r="U529">
            <v>0</v>
          </cell>
          <cell r="V529">
            <v>0</v>
          </cell>
        </row>
        <row r="530">
          <cell r="S530" t="str">
            <v>6.9037.3151</v>
          </cell>
          <cell r="U530">
            <v>0</v>
          </cell>
          <cell r="V530">
            <v>0</v>
          </cell>
        </row>
        <row r="531">
          <cell r="S531" t="str">
            <v>6.9037.3151</v>
          </cell>
          <cell r="U531">
            <v>0</v>
          </cell>
          <cell r="V531">
            <v>0</v>
          </cell>
        </row>
        <row r="532">
          <cell r="S532" t="str">
            <v>6.9037.3151</v>
          </cell>
          <cell r="U532">
            <v>0</v>
          </cell>
          <cell r="V532">
            <v>0</v>
          </cell>
        </row>
        <row r="533">
          <cell r="S533" t="str">
            <v>6.9037.3151</v>
          </cell>
          <cell r="U533">
            <v>0</v>
          </cell>
          <cell r="V533">
            <v>0</v>
          </cell>
        </row>
        <row r="534">
          <cell r="S534" t="str">
            <v>6.9037.3151</v>
          </cell>
          <cell r="U534">
            <v>0</v>
          </cell>
          <cell r="V534">
            <v>0</v>
          </cell>
        </row>
        <row r="535">
          <cell r="S535" t="str">
            <v>6.9037.3151</v>
          </cell>
          <cell r="U535">
            <v>0</v>
          </cell>
          <cell r="V535">
            <v>0</v>
          </cell>
        </row>
        <row r="536">
          <cell r="S536" t="str">
            <v>6.9037.3151</v>
          </cell>
          <cell r="U536">
            <v>0</v>
          </cell>
          <cell r="V536">
            <v>0</v>
          </cell>
        </row>
        <row r="537">
          <cell r="S537" t="str">
            <v>6.9037.3151</v>
          </cell>
          <cell r="U537">
            <v>0</v>
          </cell>
          <cell r="V537">
            <v>0</v>
          </cell>
        </row>
        <row r="538">
          <cell r="S538" t="str">
            <v>6.9037.3151</v>
          </cell>
          <cell r="U538">
            <v>0</v>
          </cell>
          <cell r="V538">
            <v>0</v>
          </cell>
        </row>
        <row r="539">
          <cell r="S539" t="str">
            <v>6.9037.3151</v>
          </cell>
          <cell r="U539">
            <v>0</v>
          </cell>
          <cell r="V539">
            <v>0</v>
          </cell>
        </row>
        <row r="540">
          <cell r="S540" t="str">
            <v>7.9037.3151</v>
          </cell>
          <cell r="U540">
            <v>0</v>
          </cell>
          <cell r="V540">
            <v>0</v>
          </cell>
        </row>
        <row r="541">
          <cell r="S541" t="str">
            <v>7.9037.3151</v>
          </cell>
          <cell r="U541">
            <v>0</v>
          </cell>
          <cell r="V541">
            <v>0</v>
          </cell>
        </row>
        <row r="542">
          <cell r="S542" t="str">
            <v>7.9037.3151</v>
          </cell>
          <cell r="U542">
            <v>0</v>
          </cell>
          <cell r="V542">
            <v>0</v>
          </cell>
        </row>
        <row r="543">
          <cell r="S543" t="str">
            <v>7.9037.3151</v>
          </cell>
          <cell r="U543">
            <v>0</v>
          </cell>
          <cell r="V543">
            <v>0</v>
          </cell>
        </row>
        <row r="544">
          <cell r="S544" t="str">
            <v>7.9037.3151</v>
          </cell>
          <cell r="U544">
            <v>0</v>
          </cell>
          <cell r="V544">
            <v>0</v>
          </cell>
        </row>
        <row r="545">
          <cell r="S545" t="str">
            <v>7.9037.3151</v>
          </cell>
          <cell r="U545">
            <v>0</v>
          </cell>
          <cell r="V545">
            <v>0</v>
          </cell>
        </row>
        <row r="546">
          <cell r="S546" t="str">
            <v>7.9037.3151</v>
          </cell>
          <cell r="U546">
            <v>0</v>
          </cell>
          <cell r="V546">
            <v>0</v>
          </cell>
        </row>
        <row r="547">
          <cell r="S547" t="str">
            <v>7.9037.3151</v>
          </cell>
          <cell r="U547">
            <v>0</v>
          </cell>
          <cell r="V547">
            <v>0</v>
          </cell>
        </row>
        <row r="548">
          <cell r="S548" t="str">
            <v>7.9037.3151</v>
          </cell>
          <cell r="U548">
            <v>0</v>
          </cell>
          <cell r="V548">
            <v>0</v>
          </cell>
        </row>
        <row r="549">
          <cell r="S549" t="str">
            <v>7.9037.3151</v>
          </cell>
          <cell r="U549">
            <v>0</v>
          </cell>
          <cell r="V549">
            <v>0</v>
          </cell>
        </row>
        <row r="550">
          <cell r="S550" t="str">
            <v>7.9037.3151</v>
          </cell>
          <cell r="U550">
            <v>0</v>
          </cell>
          <cell r="V550">
            <v>0</v>
          </cell>
        </row>
        <row r="551">
          <cell r="S551" t="str">
            <v>7.9037.3151</v>
          </cell>
          <cell r="U551">
            <v>0</v>
          </cell>
          <cell r="V551">
            <v>0</v>
          </cell>
        </row>
        <row r="552">
          <cell r="S552" t="str">
            <v>7.9037.3151</v>
          </cell>
          <cell r="U552">
            <v>0</v>
          </cell>
          <cell r="V552">
            <v>0</v>
          </cell>
        </row>
        <row r="553">
          <cell r="S553" t="str">
            <v>7.9037.3151</v>
          </cell>
          <cell r="U553">
            <v>0</v>
          </cell>
          <cell r="V553">
            <v>0</v>
          </cell>
        </row>
        <row r="554">
          <cell r="S554" t="str">
            <v>7.9037.3151</v>
          </cell>
          <cell r="U554">
            <v>0</v>
          </cell>
          <cell r="V554">
            <v>0</v>
          </cell>
        </row>
        <row r="555">
          <cell r="S555" t="str">
            <v>7.9037.3151</v>
          </cell>
          <cell r="U555">
            <v>0</v>
          </cell>
          <cell r="V555">
            <v>0</v>
          </cell>
        </row>
        <row r="556">
          <cell r="S556" t="str">
            <v>7.9037.3151</v>
          </cell>
          <cell r="U556">
            <v>0</v>
          </cell>
          <cell r="V556">
            <v>0</v>
          </cell>
        </row>
        <row r="557">
          <cell r="S557" t="str">
            <v>7.9037.3151</v>
          </cell>
          <cell r="U557">
            <v>0</v>
          </cell>
          <cell r="V557">
            <v>0</v>
          </cell>
        </row>
        <row r="558">
          <cell r="S558" t="str">
            <v>7.9037.3151</v>
          </cell>
          <cell r="U558">
            <v>0</v>
          </cell>
          <cell r="V558">
            <v>0</v>
          </cell>
        </row>
        <row r="559">
          <cell r="S559" t="str">
            <v>7.9037.3151</v>
          </cell>
          <cell r="U559">
            <v>0</v>
          </cell>
          <cell r="V559">
            <v>0</v>
          </cell>
        </row>
        <row r="560">
          <cell r="S560" t="str">
            <v>7.9037.3151</v>
          </cell>
          <cell r="U560">
            <v>0</v>
          </cell>
          <cell r="V560">
            <v>0</v>
          </cell>
        </row>
        <row r="561">
          <cell r="S561" t="str">
            <v>7.9037.3151</v>
          </cell>
          <cell r="U561">
            <v>0</v>
          </cell>
          <cell r="V561">
            <v>0</v>
          </cell>
        </row>
        <row r="562">
          <cell r="S562" t="str">
            <v>7.9037.3151</v>
          </cell>
          <cell r="U562">
            <v>0</v>
          </cell>
          <cell r="V562">
            <v>0</v>
          </cell>
        </row>
        <row r="563">
          <cell r="S563" t="str">
            <v>7.9037.3151</v>
          </cell>
          <cell r="U563">
            <v>0</v>
          </cell>
          <cell r="V563">
            <v>0</v>
          </cell>
        </row>
        <row r="564">
          <cell r="S564" t="str">
            <v>7.9037.3151</v>
          </cell>
          <cell r="U564">
            <v>0</v>
          </cell>
          <cell r="V564">
            <v>0</v>
          </cell>
        </row>
        <row r="565">
          <cell r="S565" t="str">
            <v>7.9037.3151</v>
          </cell>
          <cell r="U565">
            <v>0</v>
          </cell>
          <cell r="V565">
            <v>0</v>
          </cell>
        </row>
        <row r="566">
          <cell r="S566" t="str">
            <v>7.9037.3151</v>
          </cell>
          <cell r="U566">
            <v>0</v>
          </cell>
          <cell r="V566">
            <v>0</v>
          </cell>
        </row>
        <row r="567">
          <cell r="S567" t="str">
            <v>7.9037.3151</v>
          </cell>
          <cell r="U567">
            <v>0</v>
          </cell>
          <cell r="V567">
            <v>0</v>
          </cell>
        </row>
        <row r="568">
          <cell r="S568" t="str">
            <v>7.9037.3151</v>
          </cell>
          <cell r="U568">
            <v>0</v>
          </cell>
          <cell r="V568">
            <v>0</v>
          </cell>
        </row>
        <row r="569">
          <cell r="S569" t="str">
            <v>7.9037.3151</v>
          </cell>
          <cell r="U569">
            <v>0</v>
          </cell>
          <cell r="V569">
            <v>0</v>
          </cell>
        </row>
        <row r="570">
          <cell r="S570" t="str">
            <v>7.9037.3151</v>
          </cell>
          <cell r="U570">
            <v>0</v>
          </cell>
          <cell r="V570">
            <v>0</v>
          </cell>
        </row>
        <row r="571">
          <cell r="S571" t="str">
            <v>7.9037.3151</v>
          </cell>
          <cell r="U571">
            <v>0</v>
          </cell>
          <cell r="V571">
            <v>0</v>
          </cell>
        </row>
        <row r="572">
          <cell r="S572" t="str">
            <v>7.9037.3151</v>
          </cell>
          <cell r="U572">
            <v>0</v>
          </cell>
          <cell r="V572">
            <v>0</v>
          </cell>
        </row>
        <row r="573">
          <cell r="S573" t="str">
            <v>7.9037.3151</v>
          </cell>
          <cell r="U573">
            <v>0</v>
          </cell>
          <cell r="V573">
            <v>0</v>
          </cell>
        </row>
        <row r="574">
          <cell r="S574" t="str">
            <v>7.9037.3151</v>
          </cell>
          <cell r="U574">
            <v>0</v>
          </cell>
          <cell r="V574">
            <v>0</v>
          </cell>
        </row>
        <row r="575">
          <cell r="S575" t="str">
            <v>7.9037.3151</v>
          </cell>
          <cell r="U575">
            <v>0</v>
          </cell>
          <cell r="V575">
            <v>0</v>
          </cell>
        </row>
        <row r="576">
          <cell r="S576" t="str">
            <v>7.9037.3151</v>
          </cell>
          <cell r="U576">
            <v>0</v>
          </cell>
          <cell r="V576">
            <v>0</v>
          </cell>
        </row>
        <row r="577">
          <cell r="S577" t="str">
            <v>7.9037.3151</v>
          </cell>
          <cell r="U577">
            <v>0</v>
          </cell>
          <cell r="V577">
            <v>0</v>
          </cell>
        </row>
        <row r="578">
          <cell r="S578" t="str">
            <v>8.9037.3151</v>
          </cell>
          <cell r="U578">
            <v>0</v>
          </cell>
          <cell r="V578">
            <v>0</v>
          </cell>
        </row>
        <row r="579">
          <cell r="S579" t="str">
            <v>8.9037.3151</v>
          </cell>
          <cell r="U579">
            <v>0</v>
          </cell>
          <cell r="V579">
            <v>0</v>
          </cell>
        </row>
        <row r="580">
          <cell r="S580" t="str">
            <v>8.9037.3151</v>
          </cell>
          <cell r="U580">
            <v>0</v>
          </cell>
          <cell r="V580">
            <v>0</v>
          </cell>
        </row>
        <row r="581">
          <cell r="S581" t="str">
            <v>8.9037.3151</v>
          </cell>
          <cell r="U581">
            <v>0</v>
          </cell>
          <cell r="V581">
            <v>0</v>
          </cell>
        </row>
        <row r="582">
          <cell r="S582" t="str">
            <v>8.9037.3151</v>
          </cell>
          <cell r="U582">
            <v>0</v>
          </cell>
          <cell r="V582">
            <v>0</v>
          </cell>
        </row>
        <row r="583">
          <cell r="S583" t="str">
            <v>8.9037.3151</v>
          </cell>
          <cell r="U583">
            <v>0</v>
          </cell>
          <cell r="V583">
            <v>0</v>
          </cell>
        </row>
        <row r="584">
          <cell r="S584" t="str">
            <v>8.9037.3151</v>
          </cell>
          <cell r="U584">
            <v>0</v>
          </cell>
          <cell r="V584">
            <v>0</v>
          </cell>
        </row>
        <row r="585">
          <cell r="S585" t="str">
            <v>8.9037.3151</v>
          </cell>
          <cell r="U585">
            <v>0</v>
          </cell>
          <cell r="V585">
            <v>0</v>
          </cell>
        </row>
        <row r="586">
          <cell r="S586" t="str">
            <v>8.9037.3151</v>
          </cell>
          <cell r="U586">
            <v>0</v>
          </cell>
          <cell r="V586">
            <v>0</v>
          </cell>
        </row>
        <row r="587">
          <cell r="S587" t="str">
            <v>8.9037.3151</v>
          </cell>
          <cell r="U587">
            <v>0</v>
          </cell>
          <cell r="V587">
            <v>0</v>
          </cell>
        </row>
        <row r="588">
          <cell r="S588" t="str">
            <v>8.9037.3151</v>
          </cell>
          <cell r="U588">
            <v>0</v>
          </cell>
          <cell r="V588">
            <v>0</v>
          </cell>
        </row>
        <row r="589">
          <cell r="S589" t="str">
            <v>8.9037.3151</v>
          </cell>
          <cell r="U589">
            <v>0</v>
          </cell>
          <cell r="V589">
            <v>0</v>
          </cell>
        </row>
        <row r="590">
          <cell r="S590" t="str">
            <v>8.9037.3151</v>
          </cell>
          <cell r="U590">
            <v>0</v>
          </cell>
          <cell r="V590">
            <v>0</v>
          </cell>
        </row>
        <row r="591">
          <cell r="S591" t="str">
            <v>8.9037.3151</v>
          </cell>
          <cell r="U591">
            <v>0</v>
          </cell>
          <cell r="V591">
            <v>0</v>
          </cell>
        </row>
        <row r="592">
          <cell r="S592" t="str">
            <v>8.9037.3151</v>
          </cell>
          <cell r="U592">
            <v>0</v>
          </cell>
          <cell r="V592">
            <v>0</v>
          </cell>
        </row>
        <row r="593">
          <cell r="S593" t="str">
            <v>8.9037.3151</v>
          </cell>
          <cell r="U593">
            <v>0</v>
          </cell>
          <cell r="V593">
            <v>0</v>
          </cell>
        </row>
        <row r="594">
          <cell r="S594" t="str">
            <v>8.9037.3151</v>
          </cell>
          <cell r="U594">
            <v>0</v>
          </cell>
          <cell r="V594">
            <v>0</v>
          </cell>
        </row>
        <row r="595">
          <cell r="S595" t="str">
            <v>8.9037.3151</v>
          </cell>
          <cell r="U595">
            <v>0</v>
          </cell>
          <cell r="V595">
            <v>0</v>
          </cell>
        </row>
        <row r="596">
          <cell r="S596" t="str">
            <v>8.9037.3151</v>
          </cell>
          <cell r="U596">
            <v>0</v>
          </cell>
          <cell r="V596">
            <v>0</v>
          </cell>
        </row>
        <row r="597">
          <cell r="S597" t="str">
            <v>8.9037.3151</v>
          </cell>
          <cell r="U597">
            <v>0</v>
          </cell>
          <cell r="V597">
            <v>0</v>
          </cell>
        </row>
        <row r="598">
          <cell r="S598" t="str">
            <v>8.9037.3151</v>
          </cell>
          <cell r="U598">
            <v>0</v>
          </cell>
          <cell r="V598">
            <v>0</v>
          </cell>
        </row>
        <row r="599">
          <cell r="S599" t="str">
            <v>8.9037.3151</v>
          </cell>
          <cell r="U599">
            <v>0</v>
          </cell>
          <cell r="V599">
            <v>0</v>
          </cell>
        </row>
        <row r="600">
          <cell r="S600" t="str">
            <v>8.9037.3151</v>
          </cell>
          <cell r="U600">
            <v>0</v>
          </cell>
          <cell r="V600">
            <v>0</v>
          </cell>
        </row>
        <row r="601">
          <cell r="S601" t="str">
            <v>8.9037.3151</v>
          </cell>
          <cell r="U601">
            <v>0</v>
          </cell>
          <cell r="V601">
            <v>0</v>
          </cell>
        </row>
        <row r="602">
          <cell r="S602" t="str">
            <v>8.9037.3151</v>
          </cell>
          <cell r="U602">
            <v>0</v>
          </cell>
          <cell r="V602">
            <v>0</v>
          </cell>
        </row>
        <row r="603">
          <cell r="S603" t="str">
            <v>8.9037.3151</v>
          </cell>
          <cell r="U603">
            <v>0</v>
          </cell>
          <cell r="V603">
            <v>0</v>
          </cell>
        </row>
        <row r="604">
          <cell r="S604" t="str">
            <v>9.9037.3151</v>
          </cell>
          <cell r="U604">
            <v>0</v>
          </cell>
          <cell r="V604">
            <v>0</v>
          </cell>
        </row>
        <row r="605">
          <cell r="S605" t="str">
            <v>9.9037.3151</v>
          </cell>
          <cell r="U605">
            <v>0</v>
          </cell>
          <cell r="V605">
            <v>0</v>
          </cell>
        </row>
        <row r="606">
          <cell r="S606" t="str">
            <v>9.9037.3151</v>
          </cell>
          <cell r="U606">
            <v>0</v>
          </cell>
          <cell r="V606">
            <v>0</v>
          </cell>
        </row>
        <row r="607">
          <cell r="S607" t="str">
            <v>9.9037.3151</v>
          </cell>
          <cell r="U607">
            <v>0</v>
          </cell>
          <cell r="V607">
            <v>0</v>
          </cell>
        </row>
        <row r="608">
          <cell r="S608" t="str">
            <v>9.9037.3151</v>
          </cell>
          <cell r="U608">
            <v>0</v>
          </cell>
          <cell r="V608">
            <v>0</v>
          </cell>
        </row>
        <row r="609">
          <cell r="S609" t="str">
            <v>9.9037.3151</v>
          </cell>
          <cell r="U609">
            <v>0</v>
          </cell>
          <cell r="V609">
            <v>0</v>
          </cell>
        </row>
        <row r="610">
          <cell r="S610" t="str">
            <v>9.9037.3151</v>
          </cell>
          <cell r="U610">
            <v>0</v>
          </cell>
          <cell r="V610">
            <v>0</v>
          </cell>
        </row>
        <row r="611">
          <cell r="S611" t="str">
            <v>9.9037.3151</v>
          </cell>
          <cell r="U611">
            <v>0</v>
          </cell>
          <cell r="V611">
            <v>0</v>
          </cell>
        </row>
        <row r="612">
          <cell r="S612" t="str">
            <v>9.9037.3151</v>
          </cell>
          <cell r="U612">
            <v>0</v>
          </cell>
          <cell r="V612">
            <v>0</v>
          </cell>
        </row>
        <row r="613">
          <cell r="S613" t="str">
            <v>9.9037.3151</v>
          </cell>
          <cell r="U613">
            <v>0</v>
          </cell>
          <cell r="V613">
            <v>0</v>
          </cell>
        </row>
        <row r="614">
          <cell r="S614" t="str">
            <v>9.9037.3151</v>
          </cell>
          <cell r="U614">
            <v>0</v>
          </cell>
          <cell r="V614">
            <v>0</v>
          </cell>
        </row>
        <row r="615">
          <cell r="S615" t="str">
            <v>9.9037.3151</v>
          </cell>
          <cell r="U615">
            <v>0</v>
          </cell>
          <cell r="V615">
            <v>0</v>
          </cell>
        </row>
        <row r="616">
          <cell r="S616" t="str">
            <v>9.9037.3151</v>
          </cell>
          <cell r="U616">
            <v>0</v>
          </cell>
          <cell r="V616">
            <v>0</v>
          </cell>
        </row>
        <row r="617">
          <cell r="S617" t="str">
            <v>9.9037.3151</v>
          </cell>
          <cell r="U617">
            <v>0</v>
          </cell>
          <cell r="V617">
            <v>0</v>
          </cell>
        </row>
        <row r="618">
          <cell r="S618" t="str">
            <v>9.9037.3151</v>
          </cell>
          <cell r="U618">
            <v>0</v>
          </cell>
          <cell r="V618">
            <v>0</v>
          </cell>
        </row>
        <row r="619">
          <cell r="S619" t="str">
            <v>9.9037.3151</v>
          </cell>
          <cell r="U619">
            <v>0</v>
          </cell>
          <cell r="V619">
            <v>0</v>
          </cell>
        </row>
        <row r="620">
          <cell r="S620" t="str">
            <v>9.9037.3151</v>
          </cell>
          <cell r="U620">
            <v>0</v>
          </cell>
          <cell r="V620">
            <v>0</v>
          </cell>
        </row>
        <row r="621">
          <cell r="S621" t="str">
            <v>9.9037.3151</v>
          </cell>
          <cell r="U621">
            <v>0</v>
          </cell>
          <cell r="V621">
            <v>0</v>
          </cell>
        </row>
        <row r="622">
          <cell r="S622" t="str">
            <v>10.9037.3151</v>
          </cell>
          <cell r="U622">
            <v>0</v>
          </cell>
          <cell r="V622">
            <v>0</v>
          </cell>
        </row>
        <row r="623">
          <cell r="S623" t="str">
            <v>10.9037.3151</v>
          </cell>
          <cell r="U623">
            <v>0</v>
          </cell>
          <cell r="V623">
            <v>0</v>
          </cell>
        </row>
        <row r="624">
          <cell r="S624" t="str">
            <v>10.9037.3151</v>
          </cell>
          <cell r="U624">
            <v>0</v>
          </cell>
          <cell r="V624">
            <v>0</v>
          </cell>
        </row>
        <row r="625">
          <cell r="S625" t="str">
            <v>10.9037.3151</v>
          </cell>
          <cell r="U625">
            <v>0</v>
          </cell>
          <cell r="V625">
            <v>0</v>
          </cell>
        </row>
        <row r="626">
          <cell r="S626" t="str">
            <v>10.9037.3151</v>
          </cell>
          <cell r="U626">
            <v>0</v>
          </cell>
          <cell r="V626">
            <v>0</v>
          </cell>
        </row>
        <row r="627">
          <cell r="S627" t="str">
            <v>10.9037.3151</v>
          </cell>
          <cell r="U627">
            <v>0</v>
          </cell>
          <cell r="V627">
            <v>0</v>
          </cell>
        </row>
        <row r="628">
          <cell r="S628" t="str">
            <v>10.9037.3151</v>
          </cell>
          <cell r="U628">
            <v>0</v>
          </cell>
          <cell r="V628">
            <v>0</v>
          </cell>
        </row>
        <row r="629">
          <cell r="S629" t="str">
            <v>10.9037.3151</v>
          </cell>
          <cell r="U629">
            <v>0</v>
          </cell>
          <cell r="V629">
            <v>0</v>
          </cell>
        </row>
        <row r="630">
          <cell r="S630" t="str">
            <v>10.9037.3151</v>
          </cell>
          <cell r="U630">
            <v>0</v>
          </cell>
          <cell r="V630">
            <v>0</v>
          </cell>
        </row>
        <row r="631">
          <cell r="S631" t="str">
            <v>10.9037.3151</v>
          </cell>
          <cell r="U631">
            <v>0</v>
          </cell>
          <cell r="V631">
            <v>0</v>
          </cell>
        </row>
        <row r="632">
          <cell r="S632" t="str">
            <v>10.9037.3151</v>
          </cell>
          <cell r="U632">
            <v>0</v>
          </cell>
          <cell r="V632">
            <v>0</v>
          </cell>
        </row>
        <row r="633">
          <cell r="S633" t="str">
            <v>10.9037.3151</v>
          </cell>
          <cell r="U633">
            <v>0</v>
          </cell>
          <cell r="V633">
            <v>0</v>
          </cell>
        </row>
        <row r="634">
          <cell r="S634" t="str">
            <v>10.9037.3151</v>
          </cell>
          <cell r="U634">
            <v>0</v>
          </cell>
          <cell r="V634">
            <v>0</v>
          </cell>
        </row>
        <row r="635">
          <cell r="S635" t="str">
            <v>10.9037.3151</v>
          </cell>
          <cell r="U635">
            <v>0</v>
          </cell>
          <cell r="V635">
            <v>0</v>
          </cell>
        </row>
        <row r="636">
          <cell r="S636" t="str">
            <v>10.9037.3151</v>
          </cell>
          <cell r="U636">
            <v>0</v>
          </cell>
          <cell r="V636">
            <v>0</v>
          </cell>
        </row>
        <row r="637">
          <cell r="S637" t="str">
            <v>10.9037.3151</v>
          </cell>
          <cell r="U637">
            <v>0</v>
          </cell>
          <cell r="V637">
            <v>0</v>
          </cell>
        </row>
        <row r="638">
          <cell r="S638" t="str">
            <v>10.9037.3151</v>
          </cell>
          <cell r="U638">
            <v>0</v>
          </cell>
          <cell r="V638">
            <v>0</v>
          </cell>
        </row>
        <row r="639">
          <cell r="S639" t="str">
            <v>10.9037.3151</v>
          </cell>
          <cell r="U639">
            <v>0</v>
          </cell>
          <cell r="V639">
            <v>0</v>
          </cell>
        </row>
        <row r="640">
          <cell r="S640" t="str">
            <v>10.9037.3151</v>
          </cell>
          <cell r="U640">
            <v>0</v>
          </cell>
          <cell r="V640">
            <v>0</v>
          </cell>
        </row>
        <row r="641">
          <cell r="S641" t="str">
            <v>10.9037.3151</v>
          </cell>
          <cell r="U641">
            <v>0</v>
          </cell>
          <cell r="V641">
            <v>0</v>
          </cell>
        </row>
        <row r="642">
          <cell r="S642" t="str">
            <v>11.9037.3151</v>
          </cell>
          <cell r="U642">
            <v>0</v>
          </cell>
          <cell r="V642">
            <v>0</v>
          </cell>
        </row>
        <row r="643">
          <cell r="S643" t="str">
            <v>11.9037.3151</v>
          </cell>
          <cell r="U643">
            <v>0</v>
          </cell>
          <cell r="V643">
            <v>0</v>
          </cell>
        </row>
        <row r="644">
          <cell r="S644" t="str">
            <v>11.9037.3151</v>
          </cell>
          <cell r="U644">
            <v>0</v>
          </cell>
          <cell r="V644">
            <v>0</v>
          </cell>
        </row>
        <row r="645">
          <cell r="S645" t="str">
            <v>11.9037.3151</v>
          </cell>
          <cell r="U645">
            <v>0</v>
          </cell>
          <cell r="V645">
            <v>0</v>
          </cell>
        </row>
        <row r="646">
          <cell r="S646" t="str">
            <v>11.9037.3151</v>
          </cell>
          <cell r="U646">
            <v>0</v>
          </cell>
          <cell r="V646">
            <v>0</v>
          </cell>
        </row>
        <row r="647">
          <cell r="S647" t="str">
            <v>11.9037.3151</v>
          </cell>
          <cell r="U647">
            <v>0</v>
          </cell>
          <cell r="V647">
            <v>0</v>
          </cell>
        </row>
        <row r="648">
          <cell r="S648" t="str">
            <v>11.9037.3151</v>
          </cell>
          <cell r="U648">
            <v>0</v>
          </cell>
          <cell r="V648">
            <v>0</v>
          </cell>
        </row>
        <row r="649">
          <cell r="S649" t="str">
            <v>11.9037.3151</v>
          </cell>
          <cell r="U649">
            <v>0</v>
          </cell>
          <cell r="V649">
            <v>0</v>
          </cell>
        </row>
        <row r="650">
          <cell r="S650" t="str">
            <v>11.9037.3151</v>
          </cell>
          <cell r="U650">
            <v>0</v>
          </cell>
          <cell r="V650">
            <v>0</v>
          </cell>
        </row>
        <row r="651">
          <cell r="S651" t="str">
            <v>11.9037.3151</v>
          </cell>
          <cell r="U651">
            <v>0</v>
          </cell>
          <cell r="V651">
            <v>0</v>
          </cell>
        </row>
        <row r="652">
          <cell r="S652" t="str">
            <v>11.9037.3151</v>
          </cell>
          <cell r="U652">
            <v>0</v>
          </cell>
          <cell r="V652">
            <v>0</v>
          </cell>
        </row>
        <row r="653">
          <cell r="S653" t="str">
            <v>11.9037.3151</v>
          </cell>
          <cell r="U653">
            <v>0</v>
          </cell>
          <cell r="V653">
            <v>0</v>
          </cell>
        </row>
        <row r="654">
          <cell r="S654" t="str">
            <v>11.9037.3151</v>
          </cell>
          <cell r="U654">
            <v>0</v>
          </cell>
          <cell r="V654">
            <v>0</v>
          </cell>
        </row>
        <row r="655">
          <cell r="S655" t="str">
            <v>12.9037.3151</v>
          </cell>
          <cell r="U655">
            <v>0</v>
          </cell>
          <cell r="V655">
            <v>0</v>
          </cell>
        </row>
        <row r="656">
          <cell r="S656" t="str">
            <v>12.9037.3151</v>
          </cell>
          <cell r="U656">
            <v>0</v>
          </cell>
          <cell r="V656">
            <v>0</v>
          </cell>
        </row>
        <row r="657">
          <cell r="S657" t="str">
            <v>12.9037.3151</v>
          </cell>
          <cell r="U657">
            <v>0</v>
          </cell>
          <cell r="V657">
            <v>0</v>
          </cell>
        </row>
        <row r="658">
          <cell r="S658" t="str">
            <v>12.9037.3151</v>
          </cell>
          <cell r="U658">
            <v>0</v>
          </cell>
          <cell r="V658">
            <v>0</v>
          </cell>
        </row>
        <row r="659">
          <cell r="S659" t="str">
            <v>12.9037.3151</v>
          </cell>
          <cell r="U659">
            <v>0</v>
          </cell>
          <cell r="V659">
            <v>0</v>
          </cell>
        </row>
        <row r="660">
          <cell r="S660" t="str">
            <v>12.9037.3151</v>
          </cell>
          <cell r="U660">
            <v>0</v>
          </cell>
          <cell r="V660">
            <v>0</v>
          </cell>
        </row>
        <row r="661">
          <cell r="S661" t="str">
            <v>12.9037.3151</v>
          </cell>
          <cell r="U661">
            <v>0</v>
          </cell>
          <cell r="V661">
            <v>0</v>
          </cell>
        </row>
        <row r="662">
          <cell r="S662" t="str">
            <v>12.9037.3151</v>
          </cell>
          <cell r="U662">
            <v>0</v>
          </cell>
          <cell r="V662">
            <v>0</v>
          </cell>
        </row>
        <row r="663">
          <cell r="S663" t="str">
            <v>12.9037.3151</v>
          </cell>
          <cell r="U663">
            <v>0</v>
          </cell>
          <cell r="V663">
            <v>0</v>
          </cell>
        </row>
        <row r="664">
          <cell r="S664" t="str">
            <v>12.9037.3151</v>
          </cell>
          <cell r="U664">
            <v>0</v>
          </cell>
          <cell r="V664">
            <v>0</v>
          </cell>
        </row>
        <row r="665">
          <cell r="S665" t="str">
            <v>12.9037.3151</v>
          </cell>
          <cell r="U665">
            <v>0</v>
          </cell>
          <cell r="V665">
            <v>0</v>
          </cell>
        </row>
        <row r="666">
          <cell r="S666" t="str">
            <v>12.9037.3151</v>
          </cell>
          <cell r="U666">
            <v>0</v>
          </cell>
          <cell r="V666">
            <v>0</v>
          </cell>
        </row>
        <row r="667">
          <cell r="S667" t="str">
            <v>12.9037.3151</v>
          </cell>
          <cell r="U667">
            <v>0</v>
          </cell>
          <cell r="V667">
            <v>0</v>
          </cell>
        </row>
        <row r="668">
          <cell r="S668" t="str">
            <v>12.9037.3151</v>
          </cell>
          <cell r="U668">
            <v>0</v>
          </cell>
          <cell r="V668">
            <v>0</v>
          </cell>
        </row>
        <row r="669">
          <cell r="S669" t="str">
            <v>12.9037.3151</v>
          </cell>
          <cell r="U669">
            <v>0</v>
          </cell>
          <cell r="V669">
            <v>0</v>
          </cell>
        </row>
        <row r="670">
          <cell r="S670" t="str">
            <v>12.9037.3151</v>
          </cell>
          <cell r="U670">
            <v>0</v>
          </cell>
          <cell r="V670">
            <v>0</v>
          </cell>
        </row>
        <row r="671">
          <cell r="S671" t="str">
            <v>12.9037.3151</v>
          </cell>
          <cell r="U671">
            <v>0</v>
          </cell>
          <cell r="V671">
            <v>0</v>
          </cell>
        </row>
        <row r="672">
          <cell r="S672" t="str">
            <v>12.9037.3151</v>
          </cell>
          <cell r="U672">
            <v>0</v>
          </cell>
          <cell r="V672">
            <v>0</v>
          </cell>
        </row>
        <row r="673">
          <cell r="S673" t="str">
            <v>12.9037.3151</v>
          </cell>
          <cell r="U673">
            <v>0</v>
          </cell>
          <cell r="V673">
            <v>0</v>
          </cell>
        </row>
        <row r="674">
          <cell r="S674" t="str">
            <v>12.9037.3151</v>
          </cell>
          <cell r="U674">
            <v>0</v>
          </cell>
          <cell r="V674">
            <v>0</v>
          </cell>
        </row>
        <row r="675">
          <cell r="S675" t="str">
            <v>12.9037.3151</v>
          </cell>
          <cell r="U675">
            <v>0</v>
          </cell>
          <cell r="V675">
            <v>0</v>
          </cell>
        </row>
        <row r="676">
          <cell r="S676" t="str">
            <v>12.9037.3151</v>
          </cell>
          <cell r="U676">
            <v>0</v>
          </cell>
          <cell r="V676">
            <v>0</v>
          </cell>
        </row>
        <row r="677">
          <cell r="S677" t="str">
            <v>12.9037.3151</v>
          </cell>
          <cell r="U677">
            <v>0</v>
          </cell>
          <cell r="V677">
            <v>0</v>
          </cell>
        </row>
        <row r="678">
          <cell r="S678" t="str">
            <v>12.9037.3151</v>
          </cell>
          <cell r="U678">
            <v>0</v>
          </cell>
          <cell r="V678">
            <v>0</v>
          </cell>
        </row>
        <row r="679">
          <cell r="S679" t="str">
            <v>12.9037.3151</v>
          </cell>
          <cell r="U679">
            <v>0</v>
          </cell>
          <cell r="V679">
            <v>0</v>
          </cell>
        </row>
        <row r="680">
          <cell r="S680" t="str">
            <v>12.9037.3151</v>
          </cell>
          <cell r="U680">
            <v>0</v>
          </cell>
          <cell r="V680">
            <v>0</v>
          </cell>
        </row>
        <row r="681">
          <cell r="S681" t="str">
            <v>12.9037.3151</v>
          </cell>
          <cell r="U681">
            <v>0</v>
          </cell>
          <cell r="V681">
            <v>0</v>
          </cell>
        </row>
        <row r="682">
          <cell r="S682" t="str">
            <v>12.9037.3151</v>
          </cell>
          <cell r="U682">
            <v>0</v>
          </cell>
          <cell r="V682">
            <v>0</v>
          </cell>
        </row>
        <row r="683">
          <cell r="S683" t="str">
            <v>12.9037.3151</v>
          </cell>
          <cell r="U683">
            <v>0</v>
          </cell>
          <cell r="V683">
            <v>0</v>
          </cell>
        </row>
        <row r="684">
          <cell r="S684" t="str">
            <v>12.9037.3151</v>
          </cell>
          <cell r="U684">
            <v>0</v>
          </cell>
          <cell r="V684">
            <v>0</v>
          </cell>
        </row>
        <row r="685">
          <cell r="S685" t="str">
            <v>12.9037.3151</v>
          </cell>
          <cell r="U685">
            <v>0</v>
          </cell>
          <cell r="V685">
            <v>0</v>
          </cell>
        </row>
        <row r="686">
          <cell r="S686" t="str">
            <v>12.9037.3151</v>
          </cell>
          <cell r="U686">
            <v>0</v>
          </cell>
          <cell r="V686">
            <v>0</v>
          </cell>
        </row>
        <row r="687">
          <cell r="S687" t="str">
            <v>12.9037.3151</v>
          </cell>
          <cell r="U687">
            <v>0</v>
          </cell>
          <cell r="V687">
            <v>0</v>
          </cell>
        </row>
        <row r="688">
          <cell r="S688" t="str">
            <v>12.9037.3151</v>
          </cell>
          <cell r="U688">
            <v>0</v>
          </cell>
          <cell r="V688">
            <v>0</v>
          </cell>
        </row>
        <row r="689">
          <cell r="S689" t="str">
            <v>12.9037.3151</v>
          </cell>
          <cell r="U689">
            <v>0</v>
          </cell>
          <cell r="V689">
            <v>0</v>
          </cell>
        </row>
        <row r="690">
          <cell r="S690" t="str">
            <v>12.9037.3151</v>
          </cell>
          <cell r="U690">
            <v>0</v>
          </cell>
          <cell r="V690">
            <v>0</v>
          </cell>
        </row>
        <row r="691">
          <cell r="S691" t="str">
            <v>12.9037.3151</v>
          </cell>
          <cell r="U691">
            <v>0</v>
          </cell>
          <cell r="V691">
            <v>0</v>
          </cell>
        </row>
        <row r="692">
          <cell r="S692" t="str">
            <v>12.9037.3151</v>
          </cell>
          <cell r="U692">
            <v>0</v>
          </cell>
          <cell r="V692">
            <v>0</v>
          </cell>
        </row>
        <row r="693">
          <cell r="S693" t="str">
            <v>12.9037.3151</v>
          </cell>
          <cell r="U693">
            <v>0</v>
          </cell>
          <cell r="V693">
            <v>0</v>
          </cell>
        </row>
        <row r="694">
          <cell r="S694" t="str">
            <v>12.9037.3151</v>
          </cell>
          <cell r="U694">
            <v>0</v>
          </cell>
          <cell r="V694">
            <v>0</v>
          </cell>
        </row>
        <row r="695">
          <cell r="S695" t="str">
            <v>12.9037.3151</v>
          </cell>
          <cell r="U695">
            <v>0</v>
          </cell>
          <cell r="V695">
            <v>0</v>
          </cell>
        </row>
        <row r="696">
          <cell r="S696" t="str">
            <v>12.9037.3151</v>
          </cell>
          <cell r="U696">
            <v>0</v>
          </cell>
          <cell r="V696">
            <v>0</v>
          </cell>
        </row>
        <row r="697">
          <cell r="S697" t="str">
            <v>12.9037.3151</v>
          </cell>
          <cell r="U697">
            <v>0</v>
          </cell>
          <cell r="V697">
            <v>0</v>
          </cell>
        </row>
        <row r="698">
          <cell r="S698" t="str">
            <v>12.9037.3151</v>
          </cell>
          <cell r="U698">
            <v>0</v>
          </cell>
          <cell r="V698">
            <v>0</v>
          </cell>
        </row>
        <row r="699">
          <cell r="S699" t="str">
            <v>12.9037.3151</v>
          </cell>
          <cell r="U699">
            <v>0</v>
          </cell>
          <cell r="V699">
            <v>0</v>
          </cell>
        </row>
        <row r="700">
          <cell r="S700" t="str">
            <v>1.9037.3151</v>
          </cell>
          <cell r="U700">
            <v>0</v>
          </cell>
          <cell r="V700">
            <v>0</v>
          </cell>
        </row>
        <row r="701">
          <cell r="S701" t="str">
            <v>1.9037.3151</v>
          </cell>
          <cell r="U701">
            <v>0</v>
          </cell>
          <cell r="V701">
            <v>0</v>
          </cell>
        </row>
        <row r="702">
          <cell r="S702" t="str">
            <v>1.9037.3151</v>
          </cell>
          <cell r="U702">
            <v>0</v>
          </cell>
          <cell r="V702">
            <v>0</v>
          </cell>
        </row>
        <row r="703">
          <cell r="S703" t="str">
            <v>1.9037.3151</v>
          </cell>
          <cell r="U703">
            <v>0</v>
          </cell>
          <cell r="V703">
            <v>0</v>
          </cell>
        </row>
        <row r="704">
          <cell r="S704" t="str">
            <v>1.9037.3151</v>
          </cell>
          <cell r="U704">
            <v>0</v>
          </cell>
          <cell r="V704">
            <v>0</v>
          </cell>
        </row>
        <row r="705">
          <cell r="S705" t="str">
            <v>1.9037.3151</v>
          </cell>
          <cell r="U705">
            <v>0</v>
          </cell>
          <cell r="V705">
            <v>0</v>
          </cell>
        </row>
        <row r="706">
          <cell r="S706" t="str">
            <v>1.9037.3151</v>
          </cell>
          <cell r="U706">
            <v>0</v>
          </cell>
          <cell r="V706">
            <v>0</v>
          </cell>
        </row>
        <row r="707">
          <cell r="S707" t="str">
            <v>1.9037.3151</v>
          </cell>
          <cell r="U707">
            <v>0</v>
          </cell>
          <cell r="V707">
            <v>0</v>
          </cell>
        </row>
        <row r="708">
          <cell r="S708" t="str">
            <v>1.9037.3151</v>
          </cell>
          <cell r="U708">
            <v>0</v>
          </cell>
          <cell r="V708">
            <v>0</v>
          </cell>
        </row>
        <row r="709">
          <cell r="S709" t="str">
            <v>1.9037.3151</v>
          </cell>
          <cell r="U709">
            <v>0</v>
          </cell>
          <cell r="V709">
            <v>0</v>
          </cell>
        </row>
        <row r="710">
          <cell r="S710" t="str">
            <v>1.9037.3151</v>
          </cell>
          <cell r="U710">
            <v>0</v>
          </cell>
          <cell r="V710">
            <v>0</v>
          </cell>
        </row>
        <row r="711">
          <cell r="S711" t="str">
            <v>1.9037.3151</v>
          </cell>
          <cell r="U711">
            <v>0</v>
          </cell>
          <cell r="V711">
            <v>0</v>
          </cell>
        </row>
        <row r="712">
          <cell r="S712" t="str">
            <v>1.9037.3151</v>
          </cell>
          <cell r="U712">
            <v>0</v>
          </cell>
          <cell r="V712">
            <v>0</v>
          </cell>
        </row>
        <row r="713">
          <cell r="S713" t="str">
            <v>1.9037.3151</v>
          </cell>
          <cell r="U713">
            <v>0</v>
          </cell>
          <cell r="V713">
            <v>0</v>
          </cell>
        </row>
        <row r="714">
          <cell r="S714" t="str">
            <v>1.9037.3151</v>
          </cell>
          <cell r="U714">
            <v>0</v>
          </cell>
          <cell r="V714">
            <v>0</v>
          </cell>
        </row>
        <row r="715">
          <cell r="S715" t="str">
            <v>1.9037.3151</v>
          </cell>
          <cell r="U715">
            <v>0</v>
          </cell>
          <cell r="V715">
            <v>0</v>
          </cell>
        </row>
        <row r="716">
          <cell r="S716" t="str">
            <v>1.9037.3151</v>
          </cell>
          <cell r="U716">
            <v>0</v>
          </cell>
          <cell r="V716">
            <v>0</v>
          </cell>
        </row>
        <row r="717">
          <cell r="S717" t="str">
            <v>1.9037.3151</v>
          </cell>
          <cell r="U717">
            <v>0</v>
          </cell>
          <cell r="V717">
            <v>0</v>
          </cell>
        </row>
        <row r="718">
          <cell r="S718" t="str">
            <v>1.9037.3151</v>
          </cell>
          <cell r="U718">
            <v>0</v>
          </cell>
          <cell r="V718">
            <v>0</v>
          </cell>
        </row>
        <row r="719">
          <cell r="S719" t="str">
            <v>1.9037.3151</v>
          </cell>
          <cell r="U719">
            <v>0</v>
          </cell>
          <cell r="V719">
            <v>0</v>
          </cell>
        </row>
        <row r="720">
          <cell r="S720" t="str">
            <v>1.9037.3151</v>
          </cell>
          <cell r="U720">
            <v>0</v>
          </cell>
          <cell r="V720">
            <v>0</v>
          </cell>
        </row>
        <row r="721">
          <cell r="S721" t="str">
            <v>1.9037.3151</v>
          </cell>
          <cell r="U721">
            <v>0</v>
          </cell>
          <cell r="V721">
            <v>0</v>
          </cell>
        </row>
        <row r="722">
          <cell r="S722" t="str">
            <v>1.9037.3151</v>
          </cell>
          <cell r="U722">
            <v>0</v>
          </cell>
          <cell r="V722">
            <v>0</v>
          </cell>
        </row>
        <row r="723">
          <cell r="S723" t="str">
            <v>1.9037.3151</v>
          </cell>
          <cell r="U723">
            <v>0</v>
          </cell>
          <cell r="V723">
            <v>0</v>
          </cell>
        </row>
        <row r="724">
          <cell r="S724" t="str">
            <v>1.9037.3151</v>
          </cell>
          <cell r="U724">
            <v>0</v>
          </cell>
          <cell r="V724">
            <v>0</v>
          </cell>
        </row>
        <row r="725">
          <cell r="S725" t="str">
            <v>1.9037.3151</v>
          </cell>
          <cell r="U725">
            <v>0</v>
          </cell>
          <cell r="V725">
            <v>0</v>
          </cell>
        </row>
        <row r="726">
          <cell r="S726" t="str">
            <v>1.9037.3151</v>
          </cell>
          <cell r="U726">
            <v>0</v>
          </cell>
          <cell r="V726">
            <v>0</v>
          </cell>
        </row>
        <row r="727">
          <cell r="S727" t="str">
            <v>1.9037.3151</v>
          </cell>
          <cell r="U727">
            <v>0</v>
          </cell>
          <cell r="V727">
            <v>0</v>
          </cell>
        </row>
        <row r="728">
          <cell r="S728" t="str">
            <v>1.9037.3151</v>
          </cell>
          <cell r="U728">
            <v>0</v>
          </cell>
          <cell r="V728">
            <v>0</v>
          </cell>
        </row>
        <row r="729">
          <cell r="S729" t="str">
            <v>1.9037.3151</v>
          </cell>
          <cell r="U729">
            <v>0</v>
          </cell>
          <cell r="V729">
            <v>0</v>
          </cell>
        </row>
        <row r="730">
          <cell r="S730" t="str">
            <v>1.9037.3151</v>
          </cell>
          <cell r="U730">
            <v>0</v>
          </cell>
          <cell r="V730">
            <v>0</v>
          </cell>
        </row>
        <row r="731">
          <cell r="S731" t="str">
            <v>1.9037.3151</v>
          </cell>
          <cell r="U731">
            <v>0</v>
          </cell>
          <cell r="V731">
            <v>0</v>
          </cell>
        </row>
        <row r="732">
          <cell r="S732" t="str">
            <v>1.9037.3151</v>
          </cell>
          <cell r="U732">
            <v>0</v>
          </cell>
          <cell r="V732">
            <v>0</v>
          </cell>
        </row>
        <row r="733">
          <cell r="S733" t="str">
            <v>1.9037.3151</v>
          </cell>
          <cell r="U733">
            <v>0</v>
          </cell>
          <cell r="V733">
            <v>0</v>
          </cell>
        </row>
        <row r="734">
          <cell r="S734" t="str">
            <v>1.9037.3151</v>
          </cell>
          <cell r="U734">
            <v>0</v>
          </cell>
          <cell r="V734">
            <v>0</v>
          </cell>
        </row>
        <row r="735">
          <cell r="S735" t="str">
            <v>1.9037.3151</v>
          </cell>
          <cell r="U735">
            <v>0</v>
          </cell>
          <cell r="V735">
            <v>0</v>
          </cell>
        </row>
        <row r="736">
          <cell r="S736" t="str">
            <v>1.9037.3151</v>
          </cell>
          <cell r="U736">
            <v>0</v>
          </cell>
          <cell r="V736">
            <v>0</v>
          </cell>
        </row>
        <row r="737">
          <cell r="S737" t="str">
            <v>1.9037.3151</v>
          </cell>
          <cell r="U737">
            <v>0</v>
          </cell>
          <cell r="V737">
            <v>0</v>
          </cell>
        </row>
        <row r="738">
          <cell r="S738" t="str">
            <v>1.9037.3151</v>
          </cell>
          <cell r="U738">
            <v>0</v>
          </cell>
          <cell r="V738">
            <v>0</v>
          </cell>
        </row>
        <row r="739">
          <cell r="S739" t="str">
            <v>1.9037.3151</v>
          </cell>
          <cell r="U739">
            <v>0</v>
          </cell>
          <cell r="V739">
            <v>0</v>
          </cell>
        </row>
        <row r="740">
          <cell r="S740" t="str">
            <v>1.9037.3151</v>
          </cell>
          <cell r="U740">
            <v>0</v>
          </cell>
          <cell r="V740">
            <v>0</v>
          </cell>
        </row>
        <row r="741">
          <cell r="S741" t="str">
            <v>1.9037.3151</v>
          </cell>
          <cell r="U741">
            <v>0</v>
          </cell>
          <cell r="V741">
            <v>0</v>
          </cell>
        </row>
        <row r="742">
          <cell r="S742" t="str">
            <v>1.9037.3151</v>
          </cell>
          <cell r="U742">
            <v>0</v>
          </cell>
          <cell r="V742">
            <v>0</v>
          </cell>
        </row>
        <row r="743">
          <cell r="S743" t="str">
            <v>1.9037.3151</v>
          </cell>
          <cell r="U743">
            <v>0</v>
          </cell>
          <cell r="V743">
            <v>0</v>
          </cell>
        </row>
        <row r="744">
          <cell r="S744" t="str">
            <v>1.9037.3151</v>
          </cell>
          <cell r="U744">
            <v>0</v>
          </cell>
          <cell r="V744">
            <v>0</v>
          </cell>
        </row>
        <row r="745">
          <cell r="S745" t="str">
            <v>2.9037.3151</v>
          </cell>
          <cell r="U745">
            <v>0</v>
          </cell>
          <cell r="V745">
            <v>0</v>
          </cell>
        </row>
        <row r="746">
          <cell r="S746" t="str">
            <v>2.9037.3151</v>
          </cell>
          <cell r="U746">
            <v>0</v>
          </cell>
          <cell r="V746">
            <v>0</v>
          </cell>
        </row>
        <row r="747">
          <cell r="S747" t="str">
            <v>2.9037.3151</v>
          </cell>
          <cell r="U747">
            <v>0</v>
          </cell>
          <cell r="V747">
            <v>0</v>
          </cell>
        </row>
        <row r="748">
          <cell r="S748" t="str">
            <v>2.9037.3151</v>
          </cell>
          <cell r="U748">
            <v>0</v>
          </cell>
          <cell r="V748">
            <v>0</v>
          </cell>
        </row>
        <row r="749">
          <cell r="S749" t="str">
            <v>2.9037.3151</v>
          </cell>
          <cell r="U749">
            <v>0</v>
          </cell>
          <cell r="V749">
            <v>0</v>
          </cell>
        </row>
        <row r="750">
          <cell r="S750" t="str">
            <v>2.9037.3151</v>
          </cell>
          <cell r="U750">
            <v>0</v>
          </cell>
          <cell r="V750">
            <v>0</v>
          </cell>
        </row>
        <row r="751">
          <cell r="S751" t="str">
            <v>2.9037.3151</v>
          </cell>
          <cell r="U751">
            <v>0</v>
          </cell>
          <cell r="V751">
            <v>0</v>
          </cell>
        </row>
        <row r="752">
          <cell r="S752" t="str">
            <v>2.9037.3151</v>
          </cell>
          <cell r="U752">
            <v>0</v>
          </cell>
          <cell r="V752">
            <v>0</v>
          </cell>
        </row>
        <row r="753">
          <cell r="S753" t="str">
            <v>2.9037.3151</v>
          </cell>
          <cell r="U753">
            <v>0</v>
          </cell>
          <cell r="V753">
            <v>0</v>
          </cell>
        </row>
        <row r="754">
          <cell r="S754" t="str">
            <v>2.9037.3151</v>
          </cell>
          <cell r="U754">
            <v>0</v>
          </cell>
          <cell r="V754">
            <v>0</v>
          </cell>
        </row>
        <row r="755">
          <cell r="S755" t="str">
            <v>2.9037.3151</v>
          </cell>
          <cell r="U755">
            <v>0</v>
          </cell>
          <cell r="V755">
            <v>0</v>
          </cell>
        </row>
        <row r="756">
          <cell r="S756" t="str">
            <v>2.9037.3151</v>
          </cell>
          <cell r="U756">
            <v>0</v>
          </cell>
          <cell r="V756">
            <v>0</v>
          </cell>
        </row>
        <row r="757">
          <cell r="S757" t="str">
            <v>2.9037.3151</v>
          </cell>
          <cell r="U757">
            <v>0</v>
          </cell>
          <cell r="V757">
            <v>0</v>
          </cell>
        </row>
        <row r="758">
          <cell r="S758" t="str">
            <v>2.9037.3151</v>
          </cell>
          <cell r="U758">
            <v>0</v>
          </cell>
          <cell r="V758">
            <v>0</v>
          </cell>
        </row>
        <row r="759">
          <cell r="S759" t="str">
            <v>2.9037.3151</v>
          </cell>
          <cell r="U759">
            <v>0</v>
          </cell>
          <cell r="V759">
            <v>0</v>
          </cell>
        </row>
        <row r="760">
          <cell r="S760" t="str">
            <v>2.9037.3151</v>
          </cell>
          <cell r="U760">
            <v>0</v>
          </cell>
          <cell r="V760">
            <v>0</v>
          </cell>
        </row>
        <row r="761">
          <cell r="S761" t="str">
            <v>2.9037.3151</v>
          </cell>
          <cell r="U761">
            <v>0</v>
          </cell>
          <cell r="V761">
            <v>0</v>
          </cell>
        </row>
        <row r="762">
          <cell r="S762" t="str">
            <v>2.9037.3151</v>
          </cell>
          <cell r="U762">
            <v>0</v>
          </cell>
          <cell r="V762">
            <v>0</v>
          </cell>
        </row>
        <row r="763">
          <cell r="S763" t="str">
            <v>2.9037.3151</v>
          </cell>
          <cell r="U763">
            <v>0</v>
          </cell>
          <cell r="V763">
            <v>0</v>
          </cell>
        </row>
        <row r="764">
          <cell r="S764" t="str">
            <v>2.9037.3151</v>
          </cell>
          <cell r="U764">
            <v>0</v>
          </cell>
          <cell r="V764">
            <v>0</v>
          </cell>
        </row>
        <row r="765">
          <cell r="S765" t="str">
            <v>2.9037.3151</v>
          </cell>
          <cell r="U765">
            <v>0</v>
          </cell>
          <cell r="V765">
            <v>0</v>
          </cell>
        </row>
        <row r="766">
          <cell r="S766" t="str">
            <v>2.9037.3151</v>
          </cell>
          <cell r="U766">
            <v>0</v>
          </cell>
          <cell r="V766">
            <v>0</v>
          </cell>
        </row>
        <row r="767">
          <cell r="S767" t="str">
            <v>2.9037.3151</v>
          </cell>
          <cell r="U767">
            <v>0</v>
          </cell>
          <cell r="V767">
            <v>0</v>
          </cell>
        </row>
        <row r="768">
          <cell r="S768" t="str">
            <v>2.9037.3151</v>
          </cell>
          <cell r="U768">
            <v>0</v>
          </cell>
          <cell r="V768">
            <v>0</v>
          </cell>
        </row>
        <row r="769">
          <cell r="S769" t="str">
            <v>2.9037.3151</v>
          </cell>
          <cell r="U769">
            <v>0</v>
          </cell>
          <cell r="V769">
            <v>0</v>
          </cell>
        </row>
        <row r="770">
          <cell r="S770" t="str">
            <v>2.9037.3151</v>
          </cell>
          <cell r="U770">
            <v>0</v>
          </cell>
          <cell r="V770">
            <v>0</v>
          </cell>
        </row>
        <row r="771">
          <cell r="S771" t="str">
            <v>2.9037.3151</v>
          </cell>
          <cell r="U771">
            <v>0</v>
          </cell>
          <cell r="V771">
            <v>0</v>
          </cell>
        </row>
        <row r="772">
          <cell r="S772" t="str">
            <v>2.9037.3151</v>
          </cell>
          <cell r="U772">
            <v>0</v>
          </cell>
          <cell r="V772">
            <v>0</v>
          </cell>
        </row>
        <row r="773">
          <cell r="S773" t="str">
            <v>2.9037.3151</v>
          </cell>
          <cell r="U773">
            <v>0</v>
          </cell>
          <cell r="V773">
            <v>0</v>
          </cell>
        </row>
        <row r="774">
          <cell r="S774" t="str">
            <v>2.9037.3151</v>
          </cell>
          <cell r="U774">
            <v>0</v>
          </cell>
          <cell r="V774">
            <v>0</v>
          </cell>
        </row>
        <row r="775">
          <cell r="S775" t="str">
            <v>2.9037.3151</v>
          </cell>
          <cell r="U775">
            <v>0</v>
          </cell>
          <cell r="V775">
            <v>0</v>
          </cell>
        </row>
        <row r="776">
          <cell r="S776" t="str">
            <v>2.9037.3151</v>
          </cell>
          <cell r="U776">
            <v>0</v>
          </cell>
          <cell r="V776">
            <v>0</v>
          </cell>
        </row>
        <row r="777">
          <cell r="S777" t="str">
            <v>2.9037.3151</v>
          </cell>
          <cell r="U777">
            <v>0</v>
          </cell>
          <cell r="V777">
            <v>0</v>
          </cell>
        </row>
        <row r="778">
          <cell r="S778" t="str">
            <v>2.9037.3151</v>
          </cell>
          <cell r="U778">
            <v>0</v>
          </cell>
          <cell r="V778">
            <v>0</v>
          </cell>
        </row>
        <row r="779">
          <cell r="S779" t="str">
            <v>2.9037.3151</v>
          </cell>
          <cell r="U779">
            <v>0</v>
          </cell>
          <cell r="V779">
            <v>0</v>
          </cell>
        </row>
        <row r="780">
          <cell r="S780" t="str">
            <v>2.9037.3151</v>
          </cell>
          <cell r="U780">
            <v>0</v>
          </cell>
          <cell r="V780">
            <v>0</v>
          </cell>
        </row>
        <row r="781">
          <cell r="S781" t="str">
            <v>2.9037.3151</v>
          </cell>
          <cell r="U781">
            <v>0</v>
          </cell>
          <cell r="V781">
            <v>0</v>
          </cell>
        </row>
        <row r="782">
          <cell r="S782" t="str">
            <v>2.9037.3151</v>
          </cell>
          <cell r="U782">
            <v>0</v>
          </cell>
          <cell r="V782">
            <v>0</v>
          </cell>
        </row>
        <row r="783">
          <cell r="S783" t="str">
            <v>2.9037.3151</v>
          </cell>
          <cell r="U783">
            <v>0</v>
          </cell>
          <cell r="V783">
            <v>0</v>
          </cell>
        </row>
        <row r="784">
          <cell r="S784" t="str">
            <v>2.9037.3151</v>
          </cell>
          <cell r="U784">
            <v>0</v>
          </cell>
          <cell r="V784">
            <v>0</v>
          </cell>
        </row>
        <row r="785">
          <cell r="S785" t="str">
            <v>2.9037.3151</v>
          </cell>
          <cell r="U785">
            <v>0</v>
          </cell>
          <cell r="V785">
            <v>0</v>
          </cell>
        </row>
        <row r="786">
          <cell r="S786" t="str">
            <v>2.9037.3151</v>
          </cell>
          <cell r="U786">
            <v>0</v>
          </cell>
          <cell r="V786">
            <v>0</v>
          </cell>
        </row>
        <row r="787">
          <cell r="S787" t="str">
            <v>2.9037.3151</v>
          </cell>
          <cell r="U787">
            <v>0</v>
          </cell>
          <cell r="V787">
            <v>0</v>
          </cell>
        </row>
        <row r="788">
          <cell r="S788" t="str">
            <v>2.9037.3151</v>
          </cell>
          <cell r="U788">
            <v>0</v>
          </cell>
          <cell r="V788">
            <v>0</v>
          </cell>
        </row>
        <row r="789">
          <cell r="S789" t="str">
            <v>2.9037.3151</v>
          </cell>
          <cell r="U789">
            <v>0</v>
          </cell>
          <cell r="V789">
            <v>0</v>
          </cell>
        </row>
        <row r="790">
          <cell r="S790" t="str">
            <v>2.9037.3151</v>
          </cell>
          <cell r="U790">
            <v>0</v>
          </cell>
          <cell r="V790">
            <v>0</v>
          </cell>
        </row>
        <row r="791">
          <cell r="S791" t="str">
            <v>2.9037.3151</v>
          </cell>
          <cell r="U791">
            <v>0</v>
          </cell>
          <cell r="V791">
            <v>0</v>
          </cell>
        </row>
        <row r="792">
          <cell r="S792" t="str">
            <v>2.9037.3151</v>
          </cell>
          <cell r="U792">
            <v>0</v>
          </cell>
          <cell r="V792">
            <v>0</v>
          </cell>
        </row>
        <row r="793">
          <cell r="S793" t="str">
            <v>2.9037.3151</v>
          </cell>
          <cell r="U793">
            <v>0</v>
          </cell>
          <cell r="V793">
            <v>0</v>
          </cell>
        </row>
        <row r="794">
          <cell r="S794" t="str">
            <v>2.9037.3151</v>
          </cell>
          <cell r="U794">
            <v>0</v>
          </cell>
          <cell r="V794">
            <v>0</v>
          </cell>
        </row>
        <row r="795">
          <cell r="S795" t="str">
            <v>2.9037.3151</v>
          </cell>
          <cell r="U795">
            <v>0</v>
          </cell>
          <cell r="V795">
            <v>0</v>
          </cell>
        </row>
        <row r="796">
          <cell r="S796" t="str">
            <v>2.9037.3151</v>
          </cell>
          <cell r="U796">
            <v>0</v>
          </cell>
          <cell r="V796">
            <v>0</v>
          </cell>
        </row>
        <row r="797">
          <cell r="S797" t="str">
            <v>2.9037.3151</v>
          </cell>
          <cell r="U797">
            <v>0</v>
          </cell>
          <cell r="V797">
            <v>0</v>
          </cell>
        </row>
        <row r="798">
          <cell r="S798" t="str">
            <v>2.9037.3151</v>
          </cell>
          <cell r="U798">
            <v>0</v>
          </cell>
          <cell r="V798">
            <v>0</v>
          </cell>
        </row>
        <row r="799">
          <cell r="S799" t="str">
            <v>2.9037.3151</v>
          </cell>
          <cell r="U799">
            <v>0</v>
          </cell>
          <cell r="V799">
            <v>0</v>
          </cell>
        </row>
        <row r="800">
          <cell r="S800" t="str">
            <v>2.9037.3151</v>
          </cell>
          <cell r="U800">
            <v>0</v>
          </cell>
          <cell r="V800">
            <v>0</v>
          </cell>
        </row>
        <row r="801">
          <cell r="S801" t="str">
            <v>2.9037.3151</v>
          </cell>
          <cell r="U801">
            <v>0</v>
          </cell>
          <cell r="V801">
            <v>0</v>
          </cell>
        </row>
        <row r="802">
          <cell r="S802" t="str">
            <v>2.9037.3151</v>
          </cell>
          <cell r="U802">
            <v>0</v>
          </cell>
          <cell r="V802">
            <v>0</v>
          </cell>
        </row>
        <row r="803">
          <cell r="S803" t="str">
            <v>2.9037.3151</v>
          </cell>
          <cell r="U803">
            <v>0</v>
          </cell>
          <cell r="V803">
            <v>0</v>
          </cell>
        </row>
        <row r="804">
          <cell r="S804" t="str">
            <v>2.9037.3151</v>
          </cell>
          <cell r="U804">
            <v>0</v>
          </cell>
          <cell r="V804">
            <v>0</v>
          </cell>
        </row>
        <row r="805">
          <cell r="S805" t="str">
            <v>2.9037.3151</v>
          </cell>
          <cell r="U805">
            <v>0</v>
          </cell>
          <cell r="V805">
            <v>0</v>
          </cell>
        </row>
        <row r="806">
          <cell r="S806" t="str">
            <v>2.9037.3151</v>
          </cell>
          <cell r="U806">
            <v>0</v>
          </cell>
          <cell r="V806">
            <v>0</v>
          </cell>
        </row>
        <row r="807">
          <cell r="S807" t="str">
            <v>2.9037.3151</v>
          </cell>
          <cell r="U807">
            <v>0</v>
          </cell>
          <cell r="V807">
            <v>0</v>
          </cell>
        </row>
        <row r="808">
          <cell r="S808" t="str">
            <v>2.9037.3151</v>
          </cell>
          <cell r="U808">
            <v>0</v>
          </cell>
          <cell r="V808">
            <v>0</v>
          </cell>
        </row>
        <row r="809">
          <cell r="S809" t="str">
            <v>2.9037.3151</v>
          </cell>
          <cell r="U809">
            <v>0</v>
          </cell>
          <cell r="V809">
            <v>0</v>
          </cell>
        </row>
        <row r="810">
          <cell r="S810" t="str">
            <v>2.9037.3151</v>
          </cell>
          <cell r="U810">
            <v>0</v>
          </cell>
          <cell r="V810">
            <v>0</v>
          </cell>
        </row>
        <row r="811">
          <cell r="S811" t="str">
            <v>2.9037.3151</v>
          </cell>
          <cell r="U811">
            <v>0</v>
          </cell>
          <cell r="V811">
            <v>0</v>
          </cell>
        </row>
        <row r="812">
          <cell r="S812" t="str">
            <v>2.9037.3151</v>
          </cell>
          <cell r="U812">
            <v>0</v>
          </cell>
          <cell r="V812">
            <v>0</v>
          </cell>
        </row>
        <row r="813">
          <cell r="S813" t="str">
            <v>2.9037.3151</v>
          </cell>
          <cell r="U813">
            <v>0</v>
          </cell>
          <cell r="V813">
            <v>0</v>
          </cell>
        </row>
        <row r="814">
          <cell r="S814" t="str">
            <v>3.9037.3151</v>
          </cell>
          <cell r="U814">
            <v>0</v>
          </cell>
          <cell r="V814">
            <v>0</v>
          </cell>
        </row>
        <row r="815">
          <cell r="S815" t="str">
            <v>3.9037.3151</v>
          </cell>
          <cell r="U815">
            <v>0</v>
          </cell>
          <cell r="V815">
            <v>0</v>
          </cell>
        </row>
        <row r="816">
          <cell r="S816" t="str">
            <v>3.9037.3151</v>
          </cell>
          <cell r="U816">
            <v>0</v>
          </cell>
          <cell r="V816">
            <v>0</v>
          </cell>
        </row>
        <row r="817">
          <cell r="S817" t="str">
            <v>3.9037.3151</v>
          </cell>
          <cell r="U817">
            <v>0</v>
          </cell>
          <cell r="V817">
            <v>0</v>
          </cell>
        </row>
        <row r="818">
          <cell r="S818" t="str">
            <v>3.9037.3151</v>
          </cell>
          <cell r="U818">
            <v>0</v>
          </cell>
          <cell r="V818">
            <v>0</v>
          </cell>
        </row>
        <row r="819">
          <cell r="S819" t="str">
            <v>3.9037.3151</v>
          </cell>
          <cell r="U819">
            <v>0</v>
          </cell>
          <cell r="V819">
            <v>0</v>
          </cell>
        </row>
        <row r="820">
          <cell r="S820" t="str">
            <v>3.9037.3151</v>
          </cell>
          <cell r="U820">
            <v>0</v>
          </cell>
          <cell r="V820">
            <v>0</v>
          </cell>
        </row>
        <row r="821">
          <cell r="S821" t="str">
            <v>3.9037.3151</v>
          </cell>
          <cell r="U821">
            <v>0</v>
          </cell>
          <cell r="V821">
            <v>0</v>
          </cell>
        </row>
        <row r="822">
          <cell r="S822" t="str">
            <v>3.9037.3151</v>
          </cell>
          <cell r="U822">
            <v>0</v>
          </cell>
          <cell r="V822">
            <v>0</v>
          </cell>
        </row>
        <row r="823">
          <cell r="S823" t="str">
            <v>3.9037.3151</v>
          </cell>
          <cell r="U823">
            <v>0</v>
          </cell>
          <cell r="V823">
            <v>0</v>
          </cell>
        </row>
        <row r="824">
          <cell r="S824" t="str">
            <v>3.9037.3151</v>
          </cell>
          <cell r="U824">
            <v>0</v>
          </cell>
          <cell r="V824">
            <v>0</v>
          </cell>
        </row>
        <row r="825">
          <cell r="S825" t="str">
            <v>3.9037.3151</v>
          </cell>
          <cell r="U825">
            <v>0</v>
          </cell>
          <cell r="V825">
            <v>0</v>
          </cell>
        </row>
        <row r="826">
          <cell r="S826" t="str">
            <v>3.9037.3151</v>
          </cell>
          <cell r="U826">
            <v>0</v>
          </cell>
          <cell r="V826">
            <v>0</v>
          </cell>
        </row>
        <row r="827">
          <cell r="S827" t="str">
            <v>3.9037.3151</v>
          </cell>
          <cell r="U827">
            <v>0</v>
          </cell>
          <cell r="V827">
            <v>0</v>
          </cell>
        </row>
        <row r="828">
          <cell r="S828" t="str">
            <v>3.9037.3151</v>
          </cell>
          <cell r="U828">
            <v>0</v>
          </cell>
          <cell r="V828">
            <v>0</v>
          </cell>
        </row>
        <row r="829">
          <cell r="S829" t="str">
            <v>3.9037.3151</v>
          </cell>
          <cell r="U829">
            <v>0</v>
          </cell>
          <cell r="V829">
            <v>0</v>
          </cell>
        </row>
        <row r="830">
          <cell r="S830" t="str">
            <v>3.9037.3151</v>
          </cell>
          <cell r="U830">
            <v>0</v>
          </cell>
          <cell r="V830">
            <v>0</v>
          </cell>
        </row>
        <row r="831">
          <cell r="S831" t="str">
            <v>3.9037.3151</v>
          </cell>
          <cell r="U831">
            <v>0</v>
          </cell>
          <cell r="V831">
            <v>0</v>
          </cell>
        </row>
        <row r="832">
          <cell r="S832" t="str">
            <v>3.9037.3151</v>
          </cell>
          <cell r="U832">
            <v>0</v>
          </cell>
          <cell r="V832">
            <v>0</v>
          </cell>
        </row>
        <row r="833">
          <cell r="S833" t="str">
            <v>3.9037.3151</v>
          </cell>
          <cell r="U833">
            <v>0</v>
          </cell>
          <cell r="V833">
            <v>0</v>
          </cell>
        </row>
        <row r="834">
          <cell r="S834" t="str">
            <v>3.9037.3151</v>
          </cell>
          <cell r="U834">
            <v>0</v>
          </cell>
          <cell r="V834">
            <v>0</v>
          </cell>
        </row>
        <row r="835">
          <cell r="S835" t="str">
            <v>3.9037.3151</v>
          </cell>
          <cell r="U835">
            <v>0</v>
          </cell>
          <cell r="V835">
            <v>0</v>
          </cell>
        </row>
        <row r="836">
          <cell r="S836" t="str">
            <v>3.9037.3151</v>
          </cell>
          <cell r="U836">
            <v>0</v>
          </cell>
          <cell r="V836">
            <v>0</v>
          </cell>
        </row>
        <row r="837">
          <cell r="S837" t="str">
            <v>3.9037.3151</v>
          </cell>
          <cell r="U837">
            <v>0</v>
          </cell>
          <cell r="V837">
            <v>0</v>
          </cell>
        </row>
        <row r="838">
          <cell r="S838" t="str">
            <v>3.9037.3151</v>
          </cell>
          <cell r="U838">
            <v>0</v>
          </cell>
          <cell r="V838">
            <v>0</v>
          </cell>
        </row>
        <row r="839">
          <cell r="S839" t="str">
            <v>3.9037.3151</v>
          </cell>
          <cell r="U839">
            <v>0</v>
          </cell>
          <cell r="V839">
            <v>0</v>
          </cell>
        </row>
        <row r="840">
          <cell r="S840" t="str">
            <v>3.9037.3151</v>
          </cell>
          <cell r="U840">
            <v>0</v>
          </cell>
          <cell r="V840">
            <v>0</v>
          </cell>
        </row>
        <row r="841">
          <cell r="S841" t="str">
            <v>3.9037.3151</v>
          </cell>
          <cell r="U841">
            <v>0</v>
          </cell>
          <cell r="V841">
            <v>0</v>
          </cell>
        </row>
        <row r="842">
          <cell r="S842" t="str">
            <v>3.9037.3151</v>
          </cell>
          <cell r="U842">
            <v>0</v>
          </cell>
          <cell r="V842">
            <v>0</v>
          </cell>
        </row>
        <row r="843">
          <cell r="S843" t="str">
            <v>3.9037.3151</v>
          </cell>
          <cell r="U843">
            <v>0</v>
          </cell>
          <cell r="V843">
            <v>0</v>
          </cell>
        </row>
        <row r="844">
          <cell r="S844" t="str">
            <v>3.9037.3151</v>
          </cell>
          <cell r="U844">
            <v>0</v>
          </cell>
          <cell r="V844">
            <v>0</v>
          </cell>
        </row>
        <row r="845">
          <cell r="S845" t="str">
            <v>3.9037.3151</v>
          </cell>
          <cell r="U845">
            <v>0</v>
          </cell>
          <cell r="V845">
            <v>0</v>
          </cell>
        </row>
        <row r="846">
          <cell r="S846" t="str">
            <v>3.9037.3151</v>
          </cell>
          <cell r="U846">
            <v>0</v>
          </cell>
          <cell r="V846">
            <v>0</v>
          </cell>
        </row>
        <row r="847">
          <cell r="S847" t="str">
            <v>3.9037.3151</v>
          </cell>
          <cell r="U847">
            <v>0</v>
          </cell>
          <cell r="V847">
            <v>0</v>
          </cell>
        </row>
        <row r="848">
          <cell r="S848" t="str">
            <v>3.9037.3151</v>
          </cell>
          <cell r="U848">
            <v>0</v>
          </cell>
          <cell r="V848">
            <v>0</v>
          </cell>
        </row>
        <row r="849">
          <cell r="S849" t="str">
            <v>3.9037.3151</v>
          </cell>
          <cell r="U849">
            <v>0</v>
          </cell>
          <cell r="V849">
            <v>0</v>
          </cell>
        </row>
        <row r="850">
          <cell r="S850" t="str">
            <v>3.9037.3151</v>
          </cell>
          <cell r="U850">
            <v>0</v>
          </cell>
          <cell r="V850">
            <v>0</v>
          </cell>
        </row>
        <row r="851">
          <cell r="S851" t="str">
            <v>3.9037.3151</v>
          </cell>
          <cell r="U851">
            <v>0</v>
          </cell>
          <cell r="V851">
            <v>0</v>
          </cell>
        </row>
        <row r="852">
          <cell r="S852" t="str">
            <v>3.9037.3151</v>
          </cell>
          <cell r="U852">
            <v>0</v>
          </cell>
          <cell r="V852">
            <v>0</v>
          </cell>
        </row>
        <row r="853">
          <cell r="S853" t="str">
            <v>3.9037.3151</v>
          </cell>
          <cell r="U853">
            <v>0</v>
          </cell>
          <cell r="V853">
            <v>0</v>
          </cell>
        </row>
        <row r="854">
          <cell r="S854" t="str">
            <v>3.9037.3151</v>
          </cell>
          <cell r="U854">
            <v>0</v>
          </cell>
          <cell r="V854">
            <v>0</v>
          </cell>
        </row>
        <row r="855">
          <cell r="S855" t="str">
            <v>3.9037.3151</v>
          </cell>
          <cell r="U855">
            <v>0</v>
          </cell>
          <cell r="V855">
            <v>0</v>
          </cell>
        </row>
        <row r="856">
          <cell r="S856" t="str">
            <v>3.9037.3151</v>
          </cell>
          <cell r="U856">
            <v>0</v>
          </cell>
          <cell r="V856">
            <v>0</v>
          </cell>
        </row>
        <row r="857">
          <cell r="S857" t="str">
            <v>3.9037.3151</v>
          </cell>
          <cell r="U857">
            <v>0</v>
          </cell>
          <cell r="V857">
            <v>0</v>
          </cell>
        </row>
        <row r="858">
          <cell r="S858" t="str">
            <v>3.9037.3151</v>
          </cell>
          <cell r="U858">
            <v>0</v>
          </cell>
          <cell r="V858">
            <v>0</v>
          </cell>
        </row>
        <row r="859">
          <cell r="S859" t="str">
            <v>3.9037.3151</v>
          </cell>
          <cell r="U859">
            <v>0</v>
          </cell>
          <cell r="V859">
            <v>0</v>
          </cell>
        </row>
        <row r="860">
          <cell r="S860" t="str">
            <v>3.9037.3151</v>
          </cell>
          <cell r="U860">
            <v>0</v>
          </cell>
          <cell r="V860">
            <v>0</v>
          </cell>
        </row>
        <row r="861">
          <cell r="S861" t="str">
            <v>3.9037.3151</v>
          </cell>
          <cell r="U861">
            <v>0</v>
          </cell>
          <cell r="V861">
            <v>0</v>
          </cell>
        </row>
        <row r="862">
          <cell r="S862" t="str">
            <v>3.9037.3151</v>
          </cell>
          <cell r="U862">
            <v>0</v>
          </cell>
          <cell r="V862">
            <v>0</v>
          </cell>
        </row>
        <row r="863">
          <cell r="S863" t="str">
            <v>3.9037.3151</v>
          </cell>
          <cell r="U863">
            <v>0</v>
          </cell>
          <cell r="V863">
            <v>0</v>
          </cell>
        </row>
        <row r="864">
          <cell r="S864" t="str">
            <v>3.9037.3151</v>
          </cell>
          <cell r="U864">
            <v>0</v>
          </cell>
          <cell r="V864">
            <v>0</v>
          </cell>
        </row>
        <row r="865">
          <cell r="S865" t="str">
            <v>3.9037.3151</v>
          </cell>
          <cell r="U865">
            <v>0</v>
          </cell>
          <cell r="V865">
            <v>0</v>
          </cell>
        </row>
        <row r="866">
          <cell r="S866" t="str">
            <v>3.9037.3151</v>
          </cell>
          <cell r="U866">
            <v>0</v>
          </cell>
          <cell r="V866">
            <v>0</v>
          </cell>
        </row>
        <row r="867">
          <cell r="S867" t="str">
            <v>3.9037.3151</v>
          </cell>
          <cell r="U867">
            <v>0</v>
          </cell>
          <cell r="V867">
            <v>0</v>
          </cell>
        </row>
        <row r="868">
          <cell r="S868" t="str">
            <v>3.9037.3151</v>
          </cell>
          <cell r="U868">
            <v>0</v>
          </cell>
          <cell r="V868">
            <v>0</v>
          </cell>
        </row>
        <row r="869">
          <cell r="S869" t="str">
            <v>3.9037.3151</v>
          </cell>
          <cell r="U869">
            <v>0</v>
          </cell>
          <cell r="V869">
            <v>0</v>
          </cell>
        </row>
        <row r="870">
          <cell r="S870" t="str">
            <v>3.9037.3151</v>
          </cell>
          <cell r="U870">
            <v>0</v>
          </cell>
          <cell r="V870">
            <v>0</v>
          </cell>
        </row>
        <row r="871">
          <cell r="S871" t="str">
            <v>3.9037.3151</v>
          </cell>
          <cell r="U871">
            <v>0</v>
          </cell>
          <cell r="V871">
            <v>0</v>
          </cell>
        </row>
        <row r="872">
          <cell r="S872" t="str">
            <v>3.9037.3151</v>
          </cell>
          <cell r="U872">
            <v>0</v>
          </cell>
          <cell r="V872">
            <v>0</v>
          </cell>
        </row>
        <row r="873">
          <cell r="S873" t="str">
            <v>3.9037.3151</v>
          </cell>
          <cell r="U873">
            <v>0</v>
          </cell>
          <cell r="V873">
            <v>0</v>
          </cell>
        </row>
        <row r="874">
          <cell r="S874" t="str">
            <v>3.9037.3151</v>
          </cell>
          <cell r="U874">
            <v>0</v>
          </cell>
          <cell r="V874">
            <v>0</v>
          </cell>
        </row>
        <row r="875">
          <cell r="S875" t="str">
            <v>3.9037.3151</v>
          </cell>
          <cell r="U875">
            <v>0</v>
          </cell>
          <cell r="V875">
            <v>0</v>
          </cell>
        </row>
        <row r="876">
          <cell r="S876" t="str">
            <v>3.9037.3151</v>
          </cell>
          <cell r="U876">
            <v>0</v>
          </cell>
          <cell r="V876">
            <v>0</v>
          </cell>
        </row>
        <row r="877">
          <cell r="S877" t="str">
            <v>3.9037.3151</v>
          </cell>
          <cell r="U877">
            <v>0</v>
          </cell>
          <cell r="V877">
            <v>0</v>
          </cell>
        </row>
        <row r="878">
          <cell r="S878" t="str">
            <v>3.9037.3151</v>
          </cell>
          <cell r="U878">
            <v>0</v>
          </cell>
          <cell r="V878">
            <v>0</v>
          </cell>
        </row>
        <row r="879">
          <cell r="S879" t="str">
            <v>3.9037.3151</v>
          </cell>
          <cell r="U879">
            <v>0</v>
          </cell>
          <cell r="V879">
            <v>0</v>
          </cell>
        </row>
        <row r="880">
          <cell r="S880" t="str">
            <v>3.9037.3151</v>
          </cell>
          <cell r="U880">
            <v>0</v>
          </cell>
          <cell r="V880">
            <v>0</v>
          </cell>
        </row>
        <row r="881">
          <cell r="S881" t="str">
            <v>3.9037.3151</v>
          </cell>
          <cell r="U881">
            <v>0</v>
          </cell>
          <cell r="V881">
            <v>0</v>
          </cell>
        </row>
        <row r="882">
          <cell r="S882" t="str">
            <v>4.9037.3151</v>
          </cell>
          <cell r="U882">
            <v>0</v>
          </cell>
          <cell r="V882">
            <v>0</v>
          </cell>
        </row>
        <row r="883">
          <cell r="S883" t="str">
            <v>4.9037.3151</v>
          </cell>
          <cell r="U883">
            <v>0</v>
          </cell>
          <cell r="V883">
            <v>0</v>
          </cell>
        </row>
        <row r="884">
          <cell r="S884" t="str">
            <v>4.9037.3151</v>
          </cell>
          <cell r="U884">
            <v>0</v>
          </cell>
          <cell r="V884">
            <v>0</v>
          </cell>
        </row>
        <row r="885">
          <cell r="S885" t="str">
            <v>4.9037.3151</v>
          </cell>
          <cell r="U885">
            <v>0</v>
          </cell>
          <cell r="V885">
            <v>0</v>
          </cell>
        </row>
        <row r="886">
          <cell r="S886" t="str">
            <v>4.9037.3151</v>
          </cell>
          <cell r="U886">
            <v>0</v>
          </cell>
          <cell r="V886">
            <v>0</v>
          </cell>
        </row>
        <row r="887">
          <cell r="S887" t="str">
            <v>4.9037.3151</v>
          </cell>
          <cell r="U887">
            <v>0</v>
          </cell>
          <cell r="V887">
            <v>0</v>
          </cell>
        </row>
        <row r="888">
          <cell r="S888" t="str">
            <v>4.9037.3151</v>
          </cell>
          <cell r="U888">
            <v>0</v>
          </cell>
          <cell r="V888">
            <v>0</v>
          </cell>
        </row>
        <row r="889">
          <cell r="S889" t="str">
            <v>4.9037.3151</v>
          </cell>
          <cell r="U889">
            <v>0</v>
          </cell>
          <cell r="V889">
            <v>0</v>
          </cell>
        </row>
        <row r="890">
          <cell r="S890" t="str">
            <v>4.9037.3151</v>
          </cell>
          <cell r="U890">
            <v>0</v>
          </cell>
          <cell r="V890">
            <v>0</v>
          </cell>
        </row>
        <row r="891">
          <cell r="S891" t="str">
            <v>4.9037.3151</v>
          </cell>
          <cell r="U891">
            <v>0</v>
          </cell>
          <cell r="V891">
            <v>0</v>
          </cell>
        </row>
        <row r="892">
          <cell r="S892" t="str">
            <v>4.9037.3151</v>
          </cell>
          <cell r="U892">
            <v>0</v>
          </cell>
          <cell r="V892">
            <v>0</v>
          </cell>
        </row>
        <row r="893">
          <cell r="S893" t="str">
            <v>4.9037.3151</v>
          </cell>
          <cell r="U893">
            <v>0</v>
          </cell>
          <cell r="V893">
            <v>0</v>
          </cell>
        </row>
        <row r="894">
          <cell r="S894" t="str">
            <v>4.9037.3151</v>
          </cell>
          <cell r="U894">
            <v>0</v>
          </cell>
          <cell r="V894">
            <v>0</v>
          </cell>
        </row>
        <row r="895">
          <cell r="S895" t="str">
            <v>4.9037.3151</v>
          </cell>
          <cell r="U895">
            <v>0</v>
          </cell>
          <cell r="V895">
            <v>0</v>
          </cell>
        </row>
        <row r="896">
          <cell r="S896" t="str">
            <v>4.9037.3151</v>
          </cell>
          <cell r="U896">
            <v>0</v>
          </cell>
          <cell r="V896">
            <v>0</v>
          </cell>
        </row>
        <row r="897">
          <cell r="S897" t="str">
            <v>4.9037.3151</v>
          </cell>
          <cell r="U897">
            <v>0</v>
          </cell>
          <cell r="V897">
            <v>0</v>
          </cell>
        </row>
        <row r="898">
          <cell r="S898" t="str">
            <v>4.9037.3151</v>
          </cell>
          <cell r="U898">
            <v>0</v>
          </cell>
          <cell r="V898">
            <v>0</v>
          </cell>
        </row>
        <row r="899">
          <cell r="S899" t="str">
            <v>4.9037.3151</v>
          </cell>
          <cell r="U899">
            <v>0</v>
          </cell>
          <cell r="V899">
            <v>0</v>
          </cell>
        </row>
        <row r="900">
          <cell r="S900" t="str">
            <v>4.9037.3151</v>
          </cell>
          <cell r="U900">
            <v>0</v>
          </cell>
          <cell r="V900">
            <v>0</v>
          </cell>
        </row>
        <row r="901">
          <cell r="S901" t="str">
            <v>4.9037.3151</v>
          </cell>
          <cell r="U901">
            <v>0</v>
          </cell>
          <cell r="V901">
            <v>0</v>
          </cell>
        </row>
        <row r="902">
          <cell r="S902" t="str">
            <v>4.9037.3151</v>
          </cell>
          <cell r="U902">
            <v>0</v>
          </cell>
          <cell r="V902">
            <v>0</v>
          </cell>
        </row>
        <row r="903">
          <cell r="S903" t="str">
            <v>4.9037.3151</v>
          </cell>
          <cell r="U903">
            <v>0</v>
          </cell>
          <cell r="V903">
            <v>0</v>
          </cell>
        </row>
        <row r="904">
          <cell r="S904" t="str">
            <v>4.9037.3151</v>
          </cell>
          <cell r="U904">
            <v>0</v>
          </cell>
          <cell r="V904">
            <v>0</v>
          </cell>
        </row>
        <row r="905">
          <cell r="S905" t="str">
            <v>4.9037.3151</v>
          </cell>
          <cell r="U905">
            <v>0</v>
          </cell>
          <cell r="V905">
            <v>0</v>
          </cell>
        </row>
        <row r="906">
          <cell r="S906" t="str">
            <v>4.9037.3151</v>
          </cell>
          <cell r="U906">
            <v>0</v>
          </cell>
          <cell r="V906">
            <v>0</v>
          </cell>
        </row>
        <row r="907">
          <cell r="S907" t="str">
            <v>4.9037.3151</v>
          </cell>
          <cell r="U907">
            <v>0</v>
          </cell>
          <cell r="V907">
            <v>0</v>
          </cell>
        </row>
        <row r="908">
          <cell r="S908" t="str">
            <v>4.9037.3151</v>
          </cell>
          <cell r="U908">
            <v>0</v>
          </cell>
          <cell r="V908">
            <v>0</v>
          </cell>
        </row>
        <row r="909">
          <cell r="S909" t="str">
            <v>4.9037.3151</v>
          </cell>
          <cell r="U909">
            <v>0</v>
          </cell>
          <cell r="V909">
            <v>0</v>
          </cell>
        </row>
        <row r="910">
          <cell r="S910" t="str">
            <v>4.9037.3151</v>
          </cell>
          <cell r="U910">
            <v>0</v>
          </cell>
          <cell r="V910">
            <v>0</v>
          </cell>
        </row>
        <row r="911">
          <cell r="S911" t="str">
            <v>4.9037.3151</v>
          </cell>
          <cell r="U911">
            <v>0</v>
          </cell>
          <cell r="V911">
            <v>0</v>
          </cell>
        </row>
        <row r="912">
          <cell r="S912" t="str">
            <v>4.9037.3151</v>
          </cell>
          <cell r="U912">
            <v>0</v>
          </cell>
          <cell r="V912">
            <v>0</v>
          </cell>
        </row>
        <row r="913">
          <cell r="S913" t="str">
            <v>4.9037.3151</v>
          </cell>
          <cell r="U913">
            <v>0</v>
          </cell>
          <cell r="V913">
            <v>0</v>
          </cell>
        </row>
        <row r="914">
          <cell r="S914" t="str">
            <v>4.9037.3151</v>
          </cell>
          <cell r="U914">
            <v>0</v>
          </cell>
          <cell r="V914">
            <v>0</v>
          </cell>
        </row>
        <row r="915">
          <cell r="S915" t="str">
            <v>4.9037.3151</v>
          </cell>
          <cell r="U915">
            <v>0</v>
          </cell>
          <cell r="V915">
            <v>0</v>
          </cell>
        </row>
        <row r="916">
          <cell r="S916" t="str">
            <v>4.9037.3151</v>
          </cell>
          <cell r="U916">
            <v>0</v>
          </cell>
          <cell r="V916">
            <v>0</v>
          </cell>
        </row>
        <row r="917">
          <cell r="S917" t="str">
            <v>4.9037.3151</v>
          </cell>
          <cell r="U917">
            <v>0</v>
          </cell>
          <cell r="V917">
            <v>0</v>
          </cell>
        </row>
        <row r="918">
          <cell r="S918" t="str">
            <v>4.9037.3151</v>
          </cell>
          <cell r="U918">
            <v>0</v>
          </cell>
          <cell r="V918">
            <v>0</v>
          </cell>
        </row>
        <row r="919">
          <cell r="S919" t="str">
            <v>4.9037.3151</v>
          </cell>
          <cell r="U919">
            <v>0</v>
          </cell>
          <cell r="V919">
            <v>0</v>
          </cell>
        </row>
        <row r="920">
          <cell r="S920" t="str">
            <v>4.9037.3151</v>
          </cell>
          <cell r="U920">
            <v>0</v>
          </cell>
          <cell r="V920">
            <v>0</v>
          </cell>
        </row>
        <row r="921">
          <cell r="S921" t="str">
            <v>4.9037.3151</v>
          </cell>
          <cell r="U921">
            <v>0</v>
          </cell>
          <cell r="V921">
            <v>0</v>
          </cell>
        </row>
        <row r="922">
          <cell r="S922" t="str">
            <v>4.9037.3151</v>
          </cell>
          <cell r="U922">
            <v>0</v>
          </cell>
          <cell r="V922">
            <v>0</v>
          </cell>
        </row>
        <row r="923">
          <cell r="S923" t="str">
            <v>4.9037.3151</v>
          </cell>
          <cell r="U923">
            <v>0</v>
          </cell>
          <cell r="V923">
            <v>0</v>
          </cell>
        </row>
        <row r="924">
          <cell r="S924" t="str">
            <v>4.9037.3151</v>
          </cell>
          <cell r="U924">
            <v>0</v>
          </cell>
          <cell r="V924">
            <v>0</v>
          </cell>
        </row>
        <row r="925">
          <cell r="S925" t="str">
            <v>4.9037.3151</v>
          </cell>
          <cell r="U925">
            <v>0</v>
          </cell>
          <cell r="V925">
            <v>0</v>
          </cell>
        </row>
        <row r="926">
          <cell r="S926" t="str">
            <v>4.9037.3151</v>
          </cell>
          <cell r="U926">
            <v>0</v>
          </cell>
          <cell r="V926">
            <v>0</v>
          </cell>
        </row>
        <row r="927">
          <cell r="S927" t="str">
            <v>4.9037.3151</v>
          </cell>
          <cell r="U927">
            <v>0</v>
          </cell>
          <cell r="V927">
            <v>0</v>
          </cell>
        </row>
        <row r="928">
          <cell r="S928" t="str">
            <v>4.9037.3151</v>
          </cell>
          <cell r="U928">
            <v>0</v>
          </cell>
          <cell r="V928">
            <v>0</v>
          </cell>
        </row>
        <row r="929">
          <cell r="S929" t="str">
            <v>4.9037.3151</v>
          </cell>
          <cell r="U929">
            <v>0</v>
          </cell>
          <cell r="V929">
            <v>0</v>
          </cell>
        </row>
        <row r="930">
          <cell r="S930" t="str">
            <v>4.9037.3151</v>
          </cell>
          <cell r="U930">
            <v>0</v>
          </cell>
          <cell r="V930">
            <v>0</v>
          </cell>
        </row>
        <row r="931">
          <cell r="S931" t="str">
            <v>4.9037.3151</v>
          </cell>
          <cell r="U931">
            <v>0</v>
          </cell>
          <cell r="V931">
            <v>0</v>
          </cell>
        </row>
        <row r="932">
          <cell r="S932" t="str">
            <v>4.9037.3151</v>
          </cell>
          <cell r="U932">
            <v>0</v>
          </cell>
          <cell r="V932">
            <v>0</v>
          </cell>
        </row>
        <row r="933">
          <cell r="S933" t="str">
            <v>4.9037.3151</v>
          </cell>
          <cell r="U933">
            <v>0</v>
          </cell>
          <cell r="V933">
            <v>0</v>
          </cell>
        </row>
        <row r="934">
          <cell r="S934" t="str">
            <v>4.9037.3151</v>
          </cell>
          <cell r="U934">
            <v>0</v>
          </cell>
          <cell r="V934">
            <v>0</v>
          </cell>
        </row>
        <row r="935">
          <cell r="S935" t="str">
            <v>4.9037.3151</v>
          </cell>
          <cell r="U935">
            <v>0</v>
          </cell>
          <cell r="V935">
            <v>0</v>
          </cell>
        </row>
        <row r="936">
          <cell r="S936" t="str">
            <v>4.9037.3151</v>
          </cell>
          <cell r="U936">
            <v>0</v>
          </cell>
          <cell r="V936">
            <v>0</v>
          </cell>
        </row>
        <row r="937">
          <cell r="S937" t="str">
            <v>4.9037.3151</v>
          </cell>
          <cell r="U937">
            <v>0</v>
          </cell>
          <cell r="V937">
            <v>0</v>
          </cell>
        </row>
        <row r="938">
          <cell r="S938" t="str">
            <v>4.9037.3151</v>
          </cell>
          <cell r="U938">
            <v>0</v>
          </cell>
          <cell r="V938">
            <v>0</v>
          </cell>
        </row>
        <row r="939">
          <cell r="S939" t="str">
            <v>4.9037.3151</v>
          </cell>
          <cell r="U939">
            <v>0</v>
          </cell>
          <cell r="V939">
            <v>0</v>
          </cell>
        </row>
        <row r="940">
          <cell r="S940" t="str">
            <v>5.9037.3151</v>
          </cell>
          <cell r="U940">
            <v>0</v>
          </cell>
          <cell r="V940">
            <v>0</v>
          </cell>
        </row>
        <row r="941">
          <cell r="S941" t="str">
            <v>5.9037.3151</v>
          </cell>
          <cell r="U941">
            <v>0</v>
          </cell>
          <cell r="V941">
            <v>0</v>
          </cell>
        </row>
        <row r="942">
          <cell r="S942" t="str">
            <v>5.9037.3151</v>
          </cell>
          <cell r="U942">
            <v>0</v>
          </cell>
          <cell r="V942">
            <v>0</v>
          </cell>
        </row>
        <row r="943">
          <cell r="S943" t="str">
            <v>5.9037.3151</v>
          </cell>
          <cell r="U943">
            <v>0</v>
          </cell>
          <cell r="V943">
            <v>0</v>
          </cell>
        </row>
        <row r="944">
          <cell r="S944" t="str">
            <v>5.9037.3151</v>
          </cell>
          <cell r="U944">
            <v>0</v>
          </cell>
          <cell r="V944">
            <v>0</v>
          </cell>
        </row>
        <row r="945">
          <cell r="S945" t="str">
            <v>5.9037.3151</v>
          </cell>
          <cell r="U945">
            <v>0</v>
          </cell>
          <cell r="V945">
            <v>0</v>
          </cell>
        </row>
        <row r="946">
          <cell r="S946" t="str">
            <v>5.9037.3151</v>
          </cell>
          <cell r="U946">
            <v>0</v>
          </cell>
          <cell r="V946">
            <v>0</v>
          </cell>
        </row>
        <row r="947">
          <cell r="S947" t="str">
            <v>5.9037.3151</v>
          </cell>
          <cell r="U947">
            <v>0</v>
          </cell>
          <cell r="V947">
            <v>0</v>
          </cell>
        </row>
        <row r="948">
          <cell r="S948" t="str">
            <v>5.9037.3151</v>
          </cell>
          <cell r="U948">
            <v>0</v>
          </cell>
          <cell r="V948">
            <v>0</v>
          </cell>
        </row>
        <row r="949">
          <cell r="S949" t="str">
            <v>5.9037.3151</v>
          </cell>
          <cell r="U949">
            <v>0</v>
          </cell>
          <cell r="V949">
            <v>0</v>
          </cell>
        </row>
        <row r="950">
          <cell r="S950" t="str">
            <v>5.9037.3151</v>
          </cell>
          <cell r="U950">
            <v>0</v>
          </cell>
          <cell r="V950">
            <v>0</v>
          </cell>
        </row>
        <row r="951">
          <cell r="S951" t="str">
            <v>5.9037.3151</v>
          </cell>
          <cell r="U951">
            <v>0</v>
          </cell>
          <cell r="V951">
            <v>0</v>
          </cell>
        </row>
        <row r="952">
          <cell r="S952" t="str">
            <v>5.9037.3151</v>
          </cell>
          <cell r="U952">
            <v>0</v>
          </cell>
          <cell r="V952">
            <v>0</v>
          </cell>
        </row>
        <row r="953">
          <cell r="S953" t="str">
            <v>5.9037.3151</v>
          </cell>
          <cell r="U953">
            <v>0</v>
          </cell>
          <cell r="V953">
            <v>0</v>
          </cell>
        </row>
        <row r="954">
          <cell r="S954" t="str">
            <v>5.9037.3151</v>
          </cell>
          <cell r="U954">
            <v>0</v>
          </cell>
          <cell r="V954">
            <v>0</v>
          </cell>
        </row>
        <row r="955">
          <cell r="S955" t="str">
            <v>5.9037.3151</v>
          </cell>
          <cell r="U955">
            <v>0</v>
          </cell>
          <cell r="V955">
            <v>0</v>
          </cell>
        </row>
        <row r="956">
          <cell r="S956" t="str">
            <v>5.9037.3151</v>
          </cell>
          <cell r="U956">
            <v>0</v>
          </cell>
          <cell r="V956">
            <v>0</v>
          </cell>
        </row>
        <row r="957">
          <cell r="S957" t="str">
            <v>5.9037.3151</v>
          </cell>
          <cell r="U957">
            <v>0</v>
          </cell>
          <cell r="V957">
            <v>0</v>
          </cell>
        </row>
        <row r="958">
          <cell r="S958" t="str">
            <v>5.9037.3151</v>
          </cell>
          <cell r="U958">
            <v>0</v>
          </cell>
          <cell r="V958">
            <v>0</v>
          </cell>
        </row>
        <row r="959">
          <cell r="S959" t="str">
            <v>5.9037.3151</v>
          </cell>
          <cell r="U959">
            <v>0</v>
          </cell>
          <cell r="V959">
            <v>0</v>
          </cell>
        </row>
        <row r="960">
          <cell r="S960" t="str">
            <v>5.9037.3151</v>
          </cell>
          <cell r="U960">
            <v>0</v>
          </cell>
          <cell r="V960">
            <v>0</v>
          </cell>
        </row>
        <row r="961">
          <cell r="S961" t="str">
            <v>5.9037.3151</v>
          </cell>
          <cell r="U961">
            <v>0</v>
          </cell>
          <cell r="V961">
            <v>0</v>
          </cell>
        </row>
        <row r="962">
          <cell r="S962" t="str">
            <v>5.9037.3151</v>
          </cell>
          <cell r="U962">
            <v>0</v>
          </cell>
          <cell r="V962">
            <v>0</v>
          </cell>
        </row>
        <row r="963">
          <cell r="S963" t="str">
            <v>5.9037.3151</v>
          </cell>
          <cell r="U963">
            <v>0</v>
          </cell>
          <cell r="V963">
            <v>0</v>
          </cell>
        </row>
        <row r="964">
          <cell r="S964" t="str">
            <v>5.9037.3151</v>
          </cell>
          <cell r="U964">
            <v>0</v>
          </cell>
          <cell r="V964">
            <v>0</v>
          </cell>
        </row>
        <row r="965">
          <cell r="S965" t="str">
            <v>5.9037.3151</v>
          </cell>
          <cell r="U965">
            <v>0</v>
          </cell>
          <cell r="V965">
            <v>0</v>
          </cell>
        </row>
        <row r="966">
          <cell r="S966" t="str">
            <v>5.9037.3151</v>
          </cell>
          <cell r="U966">
            <v>0</v>
          </cell>
          <cell r="V966">
            <v>0</v>
          </cell>
        </row>
        <row r="967">
          <cell r="S967" t="str">
            <v>5.9037.3151</v>
          </cell>
          <cell r="U967">
            <v>0</v>
          </cell>
          <cell r="V967">
            <v>0</v>
          </cell>
        </row>
        <row r="968">
          <cell r="S968" t="str">
            <v>5.9037.3151</v>
          </cell>
          <cell r="U968">
            <v>0</v>
          </cell>
          <cell r="V968">
            <v>0</v>
          </cell>
        </row>
        <row r="969">
          <cell r="S969" t="str">
            <v>5.9037.3151</v>
          </cell>
          <cell r="U969">
            <v>0</v>
          </cell>
          <cell r="V969">
            <v>0</v>
          </cell>
        </row>
        <row r="970">
          <cell r="S970" t="str">
            <v>5.9037.3151</v>
          </cell>
          <cell r="U970">
            <v>0</v>
          </cell>
          <cell r="V970">
            <v>0</v>
          </cell>
        </row>
        <row r="971">
          <cell r="S971" t="str">
            <v>5.9037.3151</v>
          </cell>
          <cell r="U971">
            <v>0</v>
          </cell>
          <cell r="V971">
            <v>0</v>
          </cell>
        </row>
        <row r="972">
          <cell r="S972" t="str">
            <v>5.9037.3151</v>
          </cell>
          <cell r="U972">
            <v>0</v>
          </cell>
          <cell r="V972">
            <v>0</v>
          </cell>
        </row>
        <row r="973">
          <cell r="S973" t="str">
            <v>5.9037.3151</v>
          </cell>
          <cell r="U973">
            <v>0</v>
          </cell>
          <cell r="V973">
            <v>0</v>
          </cell>
        </row>
        <row r="974">
          <cell r="S974" t="str">
            <v>5.9037.3151</v>
          </cell>
          <cell r="U974">
            <v>0</v>
          </cell>
          <cell r="V974">
            <v>0</v>
          </cell>
        </row>
        <row r="975">
          <cell r="S975" t="str">
            <v>5.9037.3151</v>
          </cell>
          <cell r="U975">
            <v>0</v>
          </cell>
          <cell r="V975">
            <v>0</v>
          </cell>
        </row>
        <row r="976">
          <cell r="S976" t="str">
            <v>5.9037.3151</v>
          </cell>
          <cell r="U976">
            <v>0</v>
          </cell>
          <cell r="V976">
            <v>0</v>
          </cell>
        </row>
        <row r="977">
          <cell r="S977" t="str">
            <v>5.9037.3151</v>
          </cell>
          <cell r="U977">
            <v>0</v>
          </cell>
          <cell r="V977">
            <v>0</v>
          </cell>
        </row>
        <row r="978">
          <cell r="S978" t="str">
            <v>5.9037.3151</v>
          </cell>
          <cell r="U978">
            <v>0</v>
          </cell>
          <cell r="V978">
            <v>0</v>
          </cell>
        </row>
        <row r="979">
          <cell r="S979" t="str">
            <v>5.9037.3151</v>
          </cell>
          <cell r="U979">
            <v>0</v>
          </cell>
          <cell r="V979">
            <v>0</v>
          </cell>
        </row>
        <row r="980">
          <cell r="S980" t="str">
            <v>5.9037.3151</v>
          </cell>
          <cell r="U980">
            <v>0</v>
          </cell>
          <cell r="V980">
            <v>0</v>
          </cell>
        </row>
        <row r="981">
          <cell r="S981" t="str">
            <v>5.9037.3151</v>
          </cell>
          <cell r="U981">
            <v>0</v>
          </cell>
          <cell r="V981">
            <v>0</v>
          </cell>
        </row>
        <row r="982">
          <cell r="S982" t="str">
            <v>5.9037.3151</v>
          </cell>
          <cell r="U982">
            <v>0</v>
          </cell>
          <cell r="V982">
            <v>0</v>
          </cell>
        </row>
        <row r="983">
          <cell r="S983" t="str">
            <v>5.9037.3151</v>
          </cell>
          <cell r="U983">
            <v>0</v>
          </cell>
          <cell r="V983">
            <v>0</v>
          </cell>
        </row>
        <row r="984">
          <cell r="S984" t="str">
            <v>5.9037.3151</v>
          </cell>
          <cell r="U984">
            <v>0</v>
          </cell>
          <cell r="V984">
            <v>0</v>
          </cell>
        </row>
        <row r="985">
          <cell r="S985" t="str">
            <v>5.9037.3151</v>
          </cell>
          <cell r="U985">
            <v>0</v>
          </cell>
          <cell r="V985">
            <v>0</v>
          </cell>
        </row>
        <row r="986">
          <cell r="S986" t="str">
            <v>5.9037.3151</v>
          </cell>
          <cell r="U986">
            <v>0</v>
          </cell>
          <cell r="V986">
            <v>0</v>
          </cell>
        </row>
        <row r="987">
          <cell r="S987" t="str">
            <v>5.9037.3151</v>
          </cell>
          <cell r="U987">
            <v>0</v>
          </cell>
          <cell r="V987">
            <v>0</v>
          </cell>
        </row>
        <row r="988">
          <cell r="S988" t="str">
            <v>5.9037.3151</v>
          </cell>
          <cell r="U988">
            <v>0</v>
          </cell>
          <cell r="V988">
            <v>0</v>
          </cell>
        </row>
        <row r="989">
          <cell r="S989" t="str">
            <v>5.9037.3151</v>
          </cell>
          <cell r="U989">
            <v>0</v>
          </cell>
          <cell r="V989">
            <v>0</v>
          </cell>
        </row>
        <row r="990">
          <cell r="S990" t="str">
            <v>5.9037.3151</v>
          </cell>
          <cell r="U990">
            <v>0</v>
          </cell>
          <cell r="V990">
            <v>0</v>
          </cell>
        </row>
        <row r="991">
          <cell r="S991" t="str">
            <v>5.9037.3151</v>
          </cell>
          <cell r="U991">
            <v>0</v>
          </cell>
          <cell r="V991">
            <v>0</v>
          </cell>
        </row>
        <row r="992">
          <cell r="S992" t="str">
            <v>5.9037.3151</v>
          </cell>
          <cell r="U992">
            <v>0</v>
          </cell>
          <cell r="V992">
            <v>0</v>
          </cell>
        </row>
        <row r="993">
          <cell r="S993" t="str">
            <v>5.9037.3151</v>
          </cell>
          <cell r="U993">
            <v>0</v>
          </cell>
          <cell r="V993">
            <v>0</v>
          </cell>
        </row>
        <row r="994">
          <cell r="S994" t="str">
            <v>5.9037.3151</v>
          </cell>
          <cell r="U994">
            <v>0</v>
          </cell>
          <cell r="V994">
            <v>0</v>
          </cell>
        </row>
        <row r="995">
          <cell r="S995" t="str">
            <v>5.9037.3151</v>
          </cell>
          <cell r="U995">
            <v>0</v>
          </cell>
          <cell r="V995">
            <v>0</v>
          </cell>
        </row>
        <row r="996">
          <cell r="S996" t="str">
            <v>5.9037.3151</v>
          </cell>
          <cell r="U996">
            <v>0</v>
          </cell>
          <cell r="V996">
            <v>0</v>
          </cell>
        </row>
        <row r="997">
          <cell r="S997" t="str">
            <v>5.9037.3151</v>
          </cell>
          <cell r="U997">
            <v>0</v>
          </cell>
          <cell r="V997">
            <v>0</v>
          </cell>
        </row>
        <row r="998">
          <cell r="S998" t="str">
            <v>5.9037.3151</v>
          </cell>
          <cell r="U998">
            <v>0</v>
          </cell>
          <cell r="V998">
            <v>0</v>
          </cell>
        </row>
        <row r="999">
          <cell r="S999" t="str">
            <v>5.9037.3151</v>
          </cell>
          <cell r="U999">
            <v>0</v>
          </cell>
          <cell r="V999">
            <v>0</v>
          </cell>
        </row>
        <row r="1000">
          <cell r="S1000" t="str">
            <v>5.9037.3151</v>
          </cell>
          <cell r="U1000">
            <v>0</v>
          </cell>
          <cell r="V1000">
            <v>0</v>
          </cell>
        </row>
        <row r="1001">
          <cell r="S1001" t="str">
            <v>5.9037.3151</v>
          </cell>
          <cell r="U1001">
            <v>0</v>
          </cell>
          <cell r="V1001">
            <v>0</v>
          </cell>
        </row>
        <row r="1002">
          <cell r="S1002" t="str">
            <v>5.9037.3151</v>
          </cell>
          <cell r="U1002">
            <v>0</v>
          </cell>
          <cell r="V1002">
            <v>0</v>
          </cell>
        </row>
        <row r="1003">
          <cell r="S1003" t="str">
            <v>5.9037.3151</v>
          </cell>
          <cell r="U1003">
            <v>0</v>
          </cell>
          <cell r="V1003">
            <v>0</v>
          </cell>
        </row>
        <row r="1004">
          <cell r="S1004" t="str">
            <v>5.9037.3151</v>
          </cell>
          <cell r="U1004">
            <v>0</v>
          </cell>
          <cell r="V1004">
            <v>0</v>
          </cell>
        </row>
        <row r="1005">
          <cell r="S1005" t="str">
            <v>6.9037.3151</v>
          </cell>
          <cell r="U1005">
            <v>0</v>
          </cell>
          <cell r="V1005">
            <v>0</v>
          </cell>
        </row>
        <row r="1006">
          <cell r="S1006" t="str">
            <v>6.9037.3151</v>
          </cell>
          <cell r="U1006">
            <v>0</v>
          </cell>
          <cell r="V1006">
            <v>0</v>
          </cell>
        </row>
        <row r="1007">
          <cell r="S1007" t="str">
            <v>6.9037.3151</v>
          </cell>
          <cell r="U1007">
            <v>0</v>
          </cell>
          <cell r="V1007">
            <v>0</v>
          </cell>
        </row>
        <row r="1008">
          <cell r="S1008" t="str">
            <v>6.9037.3151</v>
          </cell>
          <cell r="U1008">
            <v>0</v>
          </cell>
          <cell r="V1008">
            <v>0</v>
          </cell>
        </row>
        <row r="1009">
          <cell r="S1009" t="str">
            <v>6.9037.3151</v>
          </cell>
          <cell r="U1009">
            <v>0</v>
          </cell>
          <cell r="V1009">
            <v>0</v>
          </cell>
        </row>
        <row r="1010">
          <cell r="S1010" t="str">
            <v>6.9037.3151</v>
          </cell>
          <cell r="U1010">
            <v>0</v>
          </cell>
          <cell r="V1010">
            <v>0</v>
          </cell>
        </row>
        <row r="1011">
          <cell r="S1011" t="str">
            <v>6.9037.3151</v>
          </cell>
          <cell r="U1011">
            <v>0</v>
          </cell>
          <cell r="V1011">
            <v>0</v>
          </cell>
        </row>
        <row r="1012">
          <cell r="S1012" t="str">
            <v>6.9037.3151</v>
          </cell>
          <cell r="U1012">
            <v>0</v>
          </cell>
          <cell r="V1012">
            <v>0</v>
          </cell>
        </row>
        <row r="1013">
          <cell r="S1013" t="str">
            <v>6.9037.3151</v>
          </cell>
          <cell r="U1013">
            <v>0</v>
          </cell>
          <cell r="V1013">
            <v>0</v>
          </cell>
        </row>
        <row r="1014">
          <cell r="S1014" t="str">
            <v>6.9037.3151</v>
          </cell>
          <cell r="U1014">
            <v>0</v>
          </cell>
          <cell r="V1014">
            <v>0</v>
          </cell>
        </row>
        <row r="1015">
          <cell r="S1015" t="str">
            <v>6.9037.3151</v>
          </cell>
          <cell r="U1015">
            <v>0</v>
          </cell>
          <cell r="V1015">
            <v>0</v>
          </cell>
        </row>
        <row r="1016">
          <cell r="S1016" t="str">
            <v>6.9037.3151</v>
          </cell>
          <cell r="U1016">
            <v>0</v>
          </cell>
          <cell r="V1016">
            <v>0</v>
          </cell>
        </row>
        <row r="1017">
          <cell r="S1017" t="str">
            <v>6.9037.3151</v>
          </cell>
          <cell r="U1017">
            <v>0</v>
          </cell>
          <cell r="V1017">
            <v>0</v>
          </cell>
        </row>
        <row r="1018">
          <cell r="S1018" t="str">
            <v>6.9037.3151</v>
          </cell>
          <cell r="U1018">
            <v>0</v>
          </cell>
          <cell r="V1018">
            <v>0</v>
          </cell>
        </row>
        <row r="1019">
          <cell r="S1019" t="str">
            <v>6.9037.3151</v>
          </cell>
          <cell r="U1019">
            <v>0</v>
          </cell>
          <cell r="V1019">
            <v>0</v>
          </cell>
        </row>
        <row r="1020">
          <cell r="S1020" t="str">
            <v>6.9037.3151</v>
          </cell>
          <cell r="U1020">
            <v>0</v>
          </cell>
          <cell r="V1020">
            <v>0</v>
          </cell>
        </row>
        <row r="1021">
          <cell r="S1021" t="str">
            <v>6.9037.3151</v>
          </cell>
          <cell r="U1021">
            <v>0</v>
          </cell>
          <cell r="V1021">
            <v>0</v>
          </cell>
        </row>
        <row r="1022">
          <cell r="S1022" t="str">
            <v>6.9037.3151</v>
          </cell>
          <cell r="U1022">
            <v>0</v>
          </cell>
          <cell r="V1022">
            <v>0</v>
          </cell>
        </row>
        <row r="1023">
          <cell r="S1023" t="str">
            <v>6.9037.3151</v>
          </cell>
          <cell r="U1023">
            <v>0</v>
          </cell>
          <cell r="V1023">
            <v>0</v>
          </cell>
        </row>
        <row r="1024">
          <cell r="S1024" t="str">
            <v>6.9037.3151</v>
          </cell>
          <cell r="U1024">
            <v>0</v>
          </cell>
          <cell r="V1024">
            <v>0</v>
          </cell>
        </row>
        <row r="1025">
          <cell r="S1025" t="str">
            <v>6.9037.3151</v>
          </cell>
          <cell r="U1025">
            <v>0</v>
          </cell>
          <cell r="V1025">
            <v>0</v>
          </cell>
        </row>
        <row r="1026">
          <cell r="S1026" t="str">
            <v>6.9037.3151</v>
          </cell>
          <cell r="U1026">
            <v>0</v>
          </cell>
          <cell r="V1026">
            <v>0</v>
          </cell>
        </row>
        <row r="1027">
          <cell r="S1027" t="str">
            <v>6.9037.3151</v>
          </cell>
          <cell r="U1027">
            <v>0</v>
          </cell>
          <cell r="V1027">
            <v>0</v>
          </cell>
        </row>
        <row r="1028">
          <cell r="S1028" t="str">
            <v>6.9037.3151</v>
          </cell>
          <cell r="U1028">
            <v>0</v>
          </cell>
          <cell r="V1028">
            <v>0</v>
          </cell>
        </row>
        <row r="1029">
          <cell r="S1029" t="str">
            <v>6.9037.3151</v>
          </cell>
          <cell r="U1029">
            <v>0</v>
          </cell>
          <cell r="V1029">
            <v>0</v>
          </cell>
        </row>
        <row r="1030">
          <cell r="S1030" t="str">
            <v>6.9037.3151</v>
          </cell>
          <cell r="U1030">
            <v>0</v>
          </cell>
          <cell r="V1030">
            <v>0</v>
          </cell>
        </row>
        <row r="1031">
          <cell r="S1031" t="str">
            <v>6.9037.3151</v>
          </cell>
          <cell r="U1031">
            <v>0</v>
          </cell>
          <cell r="V1031">
            <v>0</v>
          </cell>
        </row>
        <row r="1032">
          <cell r="S1032" t="str">
            <v>6.9037.3151</v>
          </cell>
          <cell r="U1032">
            <v>0</v>
          </cell>
          <cell r="V1032">
            <v>0</v>
          </cell>
        </row>
        <row r="1033">
          <cell r="S1033" t="str">
            <v>6.9037.3151</v>
          </cell>
          <cell r="U1033">
            <v>0</v>
          </cell>
          <cell r="V1033">
            <v>0</v>
          </cell>
        </row>
        <row r="1034">
          <cell r="S1034" t="str">
            <v>6.9037.3151</v>
          </cell>
          <cell r="U1034">
            <v>0</v>
          </cell>
          <cell r="V1034">
            <v>0</v>
          </cell>
        </row>
        <row r="1035">
          <cell r="S1035" t="str">
            <v>6.9037.3151</v>
          </cell>
          <cell r="U1035">
            <v>0</v>
          </cell>
          <cell r="V1035">
            <v>0</v>
          </cell>
        </row>
        <row r="1036">
          <cell r="S1036" t="str">
            <v>6.9037.3151</v>
          </cell>
          <cell r="U1036">
            <v>0</v>
          </cell>
          <cell r="V1036">
            <v>0</v>
          </cell>
        </row>
        <row r="1037">
          <cell r="S1037" t="str">
            <v>6.9037.3151</v>
          </cell>
          <cell r="U1037">
            <v>0</v>
          </cell>
          <cell r="V1037">
            <v>0</v>
          </cell>
        </row>
        <row r="1038">
          <cell r="S1038" t="str">
            <v>6.9037.3151</v>
          </cell>
          <cell r="U1038">
            <v>0</v>
          </cell>
          <cell r="V1038">
            <v>0</v>
          </cell>
        </row>
        <row r="1039">
          <cell r="S1039" t="str">
            <v>6.9037.3151</v>
          </cell>
          <cell r="U1039">
            <v>0</v>
          </cell>
          <cell r="V1039">
            <v>0</v>
          </cell>
        </row>
        <row r="1040">
          <cell r="S1040" t="str">
            <v>6.9037.3151</v>
          </cell>
          <cell r="U1040">
            <v>0</v>
          </cell>
          <cell r="V1040">
            <v>0</v>
          </cell>
        </row>
        <row r="1041">
          <cell r="S1041" t="str">
            <v>6.9037.3151</v>
          </cell>
          <cell r="U1041">
            <v>0</v>
          </cell>
          <cell r="V1041">
            <v>0</v>
          </cell>
        </row>
        <row r="1042">
          <cell r="S1042" t="str">
            <v>6.9037.3151</v>
          </cell>
          <cell r="U1042">
            <v>0</v>
          </cell>
          <cell r="V1042">
            <v>0</v>
          </cell>
        </row>
        <row r="1043">
          <cell r="S1043" t="str">
            <v>6.9037.3151</v>
          </cell>
          <cell r="U1043">
            <v>0</v>
          </cell>
          <cell r="V1043">
            <v>0</v>
          </cell>
        </row>
        <row r="1044">
          <cell r="S1044" t="str">
            <v>6.9037.3151</v>
          </cell>
          <cell r="U1044">
            <v>0</v>
          </cell>
          <cell r="V1044">
            <v>0</v>
          </cell>
        </row>
        <row r="1045">
          <cell r="S1045" t="str">
            <v>6.9037.3151</v>
          </cell>
          <cell r="U1045">
            <v>0</v>
          </cell>
          <cell r="V1045">
            <v>0</v>
          </cell>
        </row>
        <row r="1046">
          <cell r="S1046" t="str">
            <v>6.9037.3151</v>
          </cell>
          <cell r="U1046">
            <v>0</v>
          </cell>
          <cell r="V1046">
            <v>0</v>
          </cell>
        </row>
        <row r="1047">
          <cell r="S1047" t="str">
            <v>6.9037.3151</v>
          </cell>
          <cell r="U1047">
            <v>0</v>
          </cell>
          <cell r="V1047">
            <v>0</v>
          </cell>
        </row>
        <row r="1048">
          <cell r="S1048" t="str">
            <v>6.9037.3151</v>
          </cell>
          <cell r="U1048">
            <v>0</v>
          </cell>
          <cell r="V1048">
            <v>0</v>
          </cell>
        </row>
        <row r="1049">
          <cell r="S1049" t="str">
            <v>6.9037.3151</v>
          </cell>
          <cell r="U1049">
            <v>0</v>
          </cell>
          <cell r="V1049">
            <v>0</v>
          </cell>
        </row>
        <row r="1050">
          <cell r="S1050" t="str">
            <v>6.9037.3151</v>
          </cell>
          <cell r="U1050">
            <v>0</v>
          </cell>
          <cell r="V1050">
            <v>0</v>
          </cell>
        </row>
        <row r="1051">
          <cell r="S1051" t="str">
            <v>6.9037.3151</v>
          </cell>
          <cell r="U1051">
            <v>0</v>
          </cell>
          <cell r="V1051">
            <v>0</v>
          </cell>
        </row>
        <row r="1052">
          <cell r="S1052" t="str">
            <v>6.9037.3151</v>
          </cell>
          <cell r="U1052">
            <v>0</v>
          </cell>
          <cell r="V1052">
            <v>0</v>
          </cell>
        </row>
        <row r="1053">
          <cell r="S1053" t="str">
            <v>6.9037.3151</v>
          </cell>
          <cell r="U1053">
            <v>0</v>
          </cell>
          <cell r="V1053">
            <v>0</v>
          </cell>
        </row>
        <row r="1054">
          <cell r="S1054" t="str">
            <v>6.9037.3151</v>
          </cell>
          <cell r="U1054">
            <v>0</v>
          </cell>
          <cell r="V1054">
            <v>0</v>
          </cell>
        </row>
        <row r="1055">
          <cell r="S1055" t="str">
            <v>6.9037.3151</v>
          </cell>
          <cell r="U1055">
            <v>0</v>
          </cell>
          <cell r="V1055">
            <v>0</v>
          </cell>
        </row>
        <row r="1056">
          <cell r="S1056" t="str">
            <v>6.9037.3151</v>
          </cell>
          <cell r="U1056">
            <v>0</v>
          </cell>
          <cell r="V1056">
            <v>0</v>
          </cell>
        </row>
        <row r="1057">
          <cell r="S1057" t="str">
            <v>6.9037.3151</v>
          </cell>
          <cell r="U1057">
            <v>0</v>
          </cell>
          <cell r="V1057">
            <v>0</v>
          </cell>
        </row>
        <row r="1058">
          <cell r="S1058" t="str">
            <v>6.9037.3151</v>
          </cell>
          <cell r="U1058">
            <v>0</v>
          </cell>
          <cell r="V1058">
            <v>0</v>
          </cell>
        </row>
        <row r="1059">
          <cell r="S1059" t="str">
            <v>6.9037.3151</v>
          </cell>
          <cell r="U1059">
            <v>0</v>
          </cell>
          <cell r="V1059">
            <v>0</v>
          </cell>
        </row>
        <row r="1060">
          <cell r="S1060" t="str">
            <v>6.9037.3151</v>
          </cell>
          <cell r="U1060">
            <v>0</v>
          </cell>
          <cell r="V1060">
            <v>0</v>
          </cell>
        </row>
        <row r="1061">
          <cell r="S1061" t="str">
            <v>6.9037.3151</v>
          </cell>
          <cell r="U1061">
            <v>0</v>
          </cell>
          <cell r="V1061">
            <v>0</v>
          </cell>
        </row>
        <row r="1062">
          <cell r="S1062" t="str">
            <v>7.9037.3151</v>
          </cell>
          <cell r="U1062">
            <v>0</v>
          </cell>
          <cell r="V1062">
            <v>0</v>
          </cell>
        </row>
        <row r="1063">
          <cell r="S1063" t="str">
            <v>7.9037.3151</v>
          </cell>
          <cell r="U1063">
            <v>0</v>
          </cell>
          <cell r="V1063">
            <v>0</v>
          </cell>
        </row>
        <row r="1064">
          <cell r="S1064" t="str">
            <v>7.9037.3151</v>
          </cell>
          <cell r="U1064">
            <v>0</v>
          </cell>
          <cell r="V1064">
            <v>0</v>
          </cell>
        </row>
        <row r="1065">
          <cell r="S1065" t="str">
            <v>7.9037.3151</v>
          </cell>
          <cell r="U1065">
            <v>0</v>
          </cell>
          <cell r="V1065">
            <v>0</v>
          </cell>
        </row>
        <row r="1066">
          <cell r="S1066" t="str">
            <v>7.9037.3151</v>
          </cell>
          <cell r="U1066">
            <v>0</v>
          </cell>
          <cell r="V1066">
            <v>0</v>
          </cell>
        </row>
        <row r="1067">
          <cell r="S1067" t="str">
            <v>7.9037.3151</v>
          </cell>
          <cell r="U1067">
            <v>0</v>
          </cell>
          <cell r="V1067">
            <v>0</v>
          </cell>
        </row>
        <row r="1068">
          <cell r="S1068" t="str">
            <v>7.9037.3151</v>
          </cell>
          <cell r="U1068">
            <v>0</v>
          </cell>
          <cell r="V1068">
            <v>0</v>
          </cell>
        </row>
        <row r="1069">
          <cell r="S1069" t="str">
            <v>7.9037.3151</v>
          </cell>
          <cell r="U1069">
            <v>0</v>
          </cell>
          <cell r="V1069">
            <v>0</v>
          </cell>
        </row>
        <row r="1070">
          <cell r="S1070" t="str">
            <v>7.9037.3151</v>
          </cell>
          <cell r="U1070">
            <v>0</v>
          </cell>
          <cell r="V1070">
            <v>0</v>
          </cell>
        </row>
        <row r="1071">
          <cell r="S1071" t="str">
            <v>7.9037.3151</v>
          </cell>
          <cell r="U1071">
            <v>0</v>
          </cell>
          <cell r="V1071">
            <v>0</v>
          </cell>
        </row>
        <row r="1072">
          <cell r="S1072" t="str">
            <v>7.9037.3151</v>
          </cell>
          <cell r="U1072">
            <v>0</v>
          </cell>
          <cell r="V1072">
            <v>0</v>
          </cell>
        </row>
        <row r="1073">
          <cell r="S1073" t="str">
            <v>7.9037.3151</v>
          </cell>
          <cell r="U1073">
            <v>0</v>
          </cell>
          <cell r="V1073">
            <v>0</v>
          </cell>
        </row>
        <row r="1074">
          <cell r="S1074" t="str">
            <v>7.9037.3151</v>
          </cell>
          <cell r="U1074">
            <v>0</v>
          </cell>
          <cell r="V1074">
            <v>0</v>
          </cell>
        </row>
        <row r="1075">
          <cell r="S1075" t="str">
            <v>7.9037.3151</v>
          </cell>
          <cell r="U1075">
            <v>0</v>
          </cell>
          <cell r="V1075">
            <v>0</v>
          </cell>
        </row>
        <row r="1076">
          <cell r="S1076" t="str">
            <v>7.9037.3151</v>
          </cell>
          <cell r="U1076">
            <v>0</v>
          </cell>
          <cell r="V1076">
            <v>0</v>
          </cell>
        </row>
        <row r="1077">
          <cell r="S1077" t="str">
            <v>7.9037.3151</v>
          </cell>
          <cell r="U1077">
            <v>0</v>
          </cell>
          <cell r="V1077">
            <v>0</v>
          </cell>
        </row>
        <row r="1078">
          <cell r="S1078" t="str">
            <v>7.9037.3151</v>
          </cell>
          <cell r="U1078">
            <v>0</v>
          </cell>
          <cell r="V1078">
            <v>0</v>
          </cell>
        </row>
        <row r="1079">
          <cell r="S1079" t="str">
            <v>7.9037.3151</v>
          </cell>
          <cell r="U1079">
            <v>0</v>
          </cell>
          <cell r="V1079">
            <v>0</v>
          </cell>
        </row>
        <row r="1080">
          <cell r="S1080" t="str">
            <v>7.9037.3151</v>
          </cell>
          <cell r="U1080">
            <v>0</v>
          </cell>
          <cell r="V1080">
            <v>0</v>
          </cell>
        </row>
        <row r="1081">
          <cell r="S1081" t="str">
            <v>7.9037.3151</v>
          </cell>
          <cell r="U1081">
            <v>0</v>
          </cell>
          <cell r="V1081">
            <v>0</v>
          </cell>
        </row>
        <row r="1082">
          <cell r="S1082" t="str">
            <v>7.9037.3151</v>
          </cell>
          <cell r="U1082">
            <v>0</v>
          </cell>
          <cell r="V1082">
            <v>0</v>
          </cell>
        </row>
        <row r="1083">
          <cell r="S1083" t="str">
            <v>7.9037.3151</v>
          </cell>
          <cell r="U1083">
            <v>0</v>
          </cell>
          <cell r="V1083">
            <v>0</v>
          </cell>
        </row>
        <row r="1084">
          <cell r="S1084" t="str">
            <v>7.9037.3151</v>
          </cell>
          <cell r="U1084">
            <v>0</v>
          </cell>
          <cell r="V1084">
            <v>0</v>
          </cell>
        </row>
        <row r="1085">
          <cell r="S1085" t="str">
            <v>7.9037.3151</v>
          </cell>
          <cell r="U1085">
            <v>0</v>
          </cell>
          <cell r="V1085">
            <v>0</v>
          </cell>
        </row>
        <row r="1086">
          <cell r="S1086" t="str">
            <v>7.9037.3151</v>
          </cell>
          <cell r="U1086">
            <v>0</v>
          </cell>
          <cell r="V1086">
            <v>0</v>
          </cell>
        </row>
        <row r="1087">
          <cell r="S1087" t="str">
            <v>7.9037.3151</v>
          </cell>
          <cell r="U1087">
            <v>0</v>
          </cell>
          <cell r="V1087">
            <v>0</v>
          </cell>
        </row>
        <row r="1088">
          <cell r="S1088" t="str">
            <v>7.9037.3151</v>
          </cell>
          <cell r="U1088">
            <v>0</v>
          </cell>
          <cell r="V1088">
            <v>0</v>
          </cell>
        </row>
        <row r="1089">
          <cell r="S1089" t="str">
            <v>7.9037.3151</v>
          </cell>
          <cell r="U1089">
            <v>0</v>
          </cell>
          <cell r="V1089">
            <v>0</v>
          </cell>
        </row>
        <row r="1090">
          <cell r="S1090" t="str">
            <v>7.9037.3151</v>
          </cell>
          <cell r="U1090">
            <v>0</v>
          </cell>
          <cell r="V1090">
            <v>0</v>
          </cell>
        </row>
        <row r="1091">
          <cell r="S1091" t="str">
            <v>7.9037.3151</v>
          </cell>
          <cell r="U1091">
            <v>0</v>
          </cell>
          <cell r="V1091">
            <v>0</v>
          </cell>
        </row>
        <row r="1092">
          <cell r="S1092" t="str">
            <v>7.9037.3151</v>
          </cell>
          <cell r="U1092">
            <v>0</v>
          </cell>
          <cell r="V1092">
            <v>0</v>
          </cell>
        </row>
        <row r="1093">
          <cell r="S1093" t="str">
            <v>7.9037.3151</v>
          </cell>
          <cell r="U1093">
            <v>0</v>
          </cell>
          <cell r="V1093">
            <v>0</v>
          </cell>
        </row>
        <row r="1094">
          <cell r="S1094" t="str">
            <v>7.9037.3151</v>
          </cell>
          <cell r="U1094">
            <v>0</v>
          </cell>
          <cell r="V1094">
            <v>0</v>
          </cell>
        </row>
        <row r="1095">
          <cell r="S1095" t="str">
            <v>7.9037.3151</v>
          </cell>
          <cell r="U1095">
            <v>0</v>
          </cell>
          <cell r="V1095">
            <v>0</v>
          </cell>
        </row>
        <row r="1096">
          <cell r="S1096" t="str">
            <v>7.9037.3151</v>
          </cell>
          <cell r="U1096">
            <v>0</v>
          </cell>
          <cell r="V1096">
            <v>0</v>
          </cell>
        </row>
        <row r="1097">
          <cell r="S1097" t="str">
            <v>7.9037.3151</v>
          </cell>
          <cell r="U1097">
            <v>0</v>
          </cell>
          <cell r="V1097">
            <v>0</v>
          </cell>
        </row>
        <row r="1098">
          <cell r="S1098" t="str">
            <v>7.9037.3151</v>
          </cell>
          <cell r="U1098">
            <v>0</v>
          </cell>
          <cell r="V1098">
            <v>0</v>
          </cell>
        </row>
        <row r="1099">
          <cell r="S1099" t="str">
            <v>7.9037.3151</v>
          </cell>
          <cell r="U1099">
            <v>0</v>
          </cell>
          <cell r="V1099">
            <v>0</v>
          </cell>
        </row>
        <row r="1100">
          <cell r="S1100" t="str">
            <v>7.9037.3151</v>
          </cell>
          <cell r="U1100">
            <v>0</v>
          </cell>
          <cell r="V1100">
            <v>0</v>
          </cell>
        </row>
        <row r="1101">
          <cell r="S1101" t="str">
            <v>7.9037.3151</v>
          </cell>
          <cell r="U1101">
            <v>0</v>
          </cell>
          <cell r="V1101">
            <v>0</v>
          </cell>
        </row>
        <row r="1102">
          <cell r="S1102" t="str">
            <v>7.9037.3151</v>
          </cell>
          <cell r="U1102">
            <v>0</v>
          </cell>
          <cell r="V1102">
            <v>0</v>
          </cell>
        </row>
        <row r="1103">
          <cell r="S1103" t="str">
            <v>7.9037.3151</v>
          </cell>
          <cell r="U1103">
            <v>0</v>
          </cell>
          <cell r="V1103">
            <v>0</v>
          </cell>
        </row>
        <row r="1104">
          <cell r="S1104" t="str">
            <v>7.9037.3151</v>
          </cell>
          <cell r="U1104">
            <v>0</v>
          </cell>
          <cell r="V1104">
            <v>0</v>
          </cell>
        </row>
        <row r="1105">
          <cell r="S1105" t="str">
            <v>7.9037.3151</v>
          </cell>
          <cell r="U1105">
            <v>0</v>
          </cell>
          <cell r="V1105">
            <v>0</v>
          </cell>
        </row>
        <row r="1106">
          <cell r="S1106" t="str">
            <v>7.9037.3151</v>
          </cell>
          <cell r="U1106">
            <v>0</v>
          </cell>
          <cell r="V1106">
            <v>0</v>
          </cell>
        </row>
        <row r="1107">
          <cell r="S1107" t="str">
            <v>7.9037.3151</v>
          </cell>
          <cell r="U1107">
            <v>0</v>
          </cell>
          <cell r="V1107">
            <v>0</v>
          </cell>
        </row>
        <row r="1108">
          <cell r="S1108" t="str">
            <v>7.9037.3151</v>
          </cell>
          <cell r="U1108">
            <v>0</v>
          </cell>
          <cell r="V1108">
            <v>0</v>
          </cell>
        </row>
        <row r="1109">
          <cell r="S1109" t="str">
            <v>7.9037.3151</v>
          </cell>
          <cell r="U1109">
            <v>0</v>
          </cell>
          <cell r="V1109">
            <v>0</v>
          </cell>
        </row>
        <row r="1110">
          <cell r="S1110" t="str">
            <v>7.9037.3151</v>
          </cell>
          <cell r="U1110">
            <v>0</v>
          </cell>
          <cell r="V1110">
            <v>0</v>
          </cell>
        </row>
        <row r="1111">
          <cell r="S1111" t="str">
            <v>7.9037.3151</v>
          </cell>
          <cell r="U1111">
            <v>0</v>
          </cell>
          <cell r="V1111">
            <v>0</v>
          </cell>
        </row>
        <row r="1112">
          <cell r="S1112" t="str">
            <v>7.9037.3151</v>
          </cell>
          <cell r="U1112">
            <v>0</v>
          </cell>
          <cell r="V1112">
            <v>0</v>
          </cell>
        </row>
        <row r="1113">
          <cell r="S1113" t="str">
            <v>7.9037.3151</v>
          </cell>
          <cell r="U1113">
            <v>0</v>
          </cell>
          <cell r="V1113">
            <v>0</v>
          </cell>
        </row>
        <row r="1114">
          <cell r="S1114" t="str">
            <v>7.9037.3151</v>
          </cell>
          <cell r="U1114">
            <v>0</v>
          </cell>
          <cell r="V1114">
            <v>0</v>
          </cell>
        </row>
        <row r="1115">
          <cell r="S1115" t="str">
            <v>7.9037.3151</v>
          </cell>
          <cell r="U1115">
            <v>0</v>
          </cell>
          <cell r="V1115">
            <v>0</v>
          </cell>
        </row>
        <row r="1116">
          <cell r="S1116" t="str">
            <v>7.9037.3151</v>
          </cell>
          <cell r="U1116">
            <v>0</v>
          </cell>
          <cell r="V1116">
            <v>0</v>
          </cell>
        </row>
        <row r="1117">
          <cell r="S1117" t="str">
            <v>7.9037.3151</v>
          </cell>
          <cell r="U1117">
            <v>0</v>
          </cell>
          <cell r="V1117">
            <v>0</v>
          </cell>
        </row>
        <row r="1118">
          <cell r="S1118" t="str">
            <v>7.9037.3151</v>
          </cell>
          <cell r="U1118">
            <v>0</v>
          </cell>
          <cell r="V1118">
            <v>0</v>
          </cell>
        </row>
        <row r="1119">
          <cell r="S1119" t="str">
            <v>7.9037.3151</v>
          </cell>
          <cell r="U1119">
            <v>0</v>
          </cell>
          <cell r="V1119">
            <v>0</v>
          </cell>
        </row>
        <row r="1120">
          <cell r="S1120" t="str">
            <v>7.9037.3151</v>
          </cell>
          <cell r="U1120">
            <v>0</v>
          </cell>
          <cell r="V1120">
            <v>0</v>
          </cell>
        </row>
        <row r="1121">
          <cell r="S1121" t="str">
            <v>7.9037.3151</v>
          </cell>
          <cell r="U1121">
            <v>0</v>
          </cell>
          <cell r="V1121">
            <v>0</v>
          </cell>
        </row>
        <row r="1122">
          <cell r="S1122" t="str">
            <v>7.9037.3151</v>
          </cell>
          <cell r="U1122">
            <v>0</v>
          </cell>
          <cell r="V1122">
            <v>0</v>
          </cell>
        </row>
        <row r="1123">
          <cell r="S1123" t="str">
            <v>7.9037.3151</v>
          </cell>
          <cell r="U1123">
            <v>0</v>
          </cell>
          <cell r="V1123">
            <v>0</v>
          </cell>
        </row>
        <row r="1124">
          <cell r="S1124" t="str">
            <v>7.9037.3151</v>
          </cell>
          <cell r="U1124">
            <v>0</v>
          </cell>
          <cell r="V1124">
            <v>0</v>
          </cell>
        </row>
        <row r="1125">
          <cell r="S1125" t="str">
            <v>7.9037.3151</v>
          </cell>
          <cell r="U1125">
            <v>0</v>
          </cell>
          <cell r="V1125">
            <v>0</v>
          </cell>
        </row>
        <row r="1126">
          <cell r="S1126" t="str">
            <v>7.9037.3151</v>
          </cell>
          <cell r="U1126">
            <v>0</v>
          </cell>
          <cell r="V1126">
            <v>0</v>
          </cell>
        </row>
        <row r="1127">
          <cell r="S1127" t="str">
            <v>7.9037.3151</v>
          </cell>
          <cell r="U1127">
            <v>0</v>
          </cell>
          <cell r="V1127">
            <v>0</v>
          </cell>
        </row>
        <row r="1128">
          <cell r="S1128" t="str">
            <v>7.9037.3151</v>
          </cell>
          <cell r="U1128">
            <v>0</v>
          </cell>
          <cell r="V1128">
            <v>0</v>
          </cell>
        </row>
        <row r="1129">
          <cell r="S1129" t="str">
            <v>7.9037.3151</v>
          </cell>
          <cell r="U1129">
            <v>0</v>
          </cell>
          <cell r="V1129">
            <v>0</v>
          </cell>
        </row>
        <row r="1130">
          <cell r="S1130" t="str">
            <v>7.9037.3151</v>
          </cell>
          <cell r="U1130">
            <v>0</v>
          </cell>
          <cell r="V1130">
            <v>0</v>
          </cell>
        </row>
        <row r="1131">
          <cell r="S1131" t="str">
            <v>7.9037.3151</v>
          </cell>
          <cell r="U1131">
            <v>0</v>
          </cell>
          <cell r="V1131">
            <v>0</v>
          </cell>
        </row>
        <row r="1132">
          <cell r="S1132" t="str">
            <v>7.9037.3151</v>
          </cell>
          <cell r="U1132">
            <v>0</v>
          </cell>
          <cell r="V1132">
            <v>0</v>
          </cell>
        </row>
        <row r="1133">
          <cell r="S1133" t="str">
            <v>7.9037.3151</v>
          </cell>
          <cell r="U1133">
            <v>0</v>
          </cell>
          <cell r="V1133">
            <v>0</v>
          </cell>
        </row>
        <row r="1134">
          <cell r="S1134" t="str">
            <v>7.9037.3151</v>
          </cell>
          <cell r="U1134">
            <v>0</v>
          </cell>
          <cell r="V1134">
            <v>0</v>
          </cell>
        </row>
        <row r="1135">
          <cell r="S1135" t="str">
            <v>7.9037.3151</v>
          </cell>
          <cell r="U1135">
            <v>0</v>
          </cell>
          <cell r="V1135">
            <v>0</v>
          </cell>
        </row>
        <row r="1136">
          <cell r="S1136" t="str">
            <v>7.9037.3151</v>
          </cell>
          <cell r="U1136">
            <v>0</v>
          </cell>
          <cell r="V1136">
            <v>0</v>
          </cell>
        </row>
        <row r="1137">
          <cell r="S1137" t="str">
            <v>7.9037.3151</v>
          </cell>
          <cell r="U1137">
            <v>0</v>
          </cell>
          <cell r="V1137">
            <v>0</v>
          </cell>
        </row>
        <row r="1138">
          <cell r="S1138" t="str">
            <v>7.9037.3151</v>
          </cell>
          <cell r="U1138">
            <v>0</v>
          </cell>
          <cell r="V1138">
            <v>0</v>
          </cell>
        </row>
        <row r="1139">
          <cell r="S1139" t="str">
            <v>7.9037.3151</v>
          </cell>
          <cell r="U1139">
            <v>0</v>
          </cell>
          <cell r="V1139">
            <v>0</v>
          </cell>
        </row>
        <row r="1140">
          <cell r="S1140" t="str">
            <v>7.9037.3151</v>
          </cell>
          <cell r="U1140">
            <v>0</v>
          </cell>
          <cell r="V1140">
            <v>0</v>
          </cell>
        </row>
        <row r="1141">
          <cell r="S1141" t="str">
            <v>7.9037.3151</v>
          </cell>
          <cell r="U1141">
            <v>0</v>
          </cell>
          <cell r="V1141">
            <v>0</v>
          </cell>
        </row>
        <row r="1142">
          <cell r="S1142" t="str">
            <v>7.9037.3151</v>
          </cell>
          <cell r="U1142">
            <v>0</v>
          </cell>
          <cell r="V1142">
            <v>0</v>
          </cell>
        </row>
        <row r="1143">
          <cell r="S1143" t="str">
            <v>7.9037.3151</v>
          </cell>
          <cell r="U1143">
            <v>0</v>
          </cell>
          <cell r="V1143">
            <v>0</v>
          </cell>
        </row>
        <row r="1144">
          <cell r="S1144" t="str">
            <v>7.9037.3151</v>
          </cell>
          <cell r="U1144">
            <v>0</v>
          </cell>
          <cell r="V1144">
            <v>0</v>
          </cell>
        </row>
        <row r="1145">
          <cell r="S1145" t="str">
            <v>7.9037.3151</v>
          </cell>
          <cell r="U1145">
            <v>0</v>
          </cell>
          <cell r="V1145">
            <v>0</v>
          </cell>
        </row>
        <row r="1146">
          <cell r="S1146" t="str">
            <v>8.9037.3151</v>
          </cell>
          <cell r="U1146">
            <v>0</v>
          </cell>
          <cell r="V1146">
            <v>0</v>
          </cell>
        </row>
        <row r="1147">
          <cell r="S1147" t="str">
            <v>8.9037.3151</v>
          </cell>
          <cell r="U1147">
            <v>0</v>
          </cell>
          <cell r="V1147">
            <v>0</v>
          </cell>
        </row>
        <row r="1148">
          <cell r="S1148" t="str">
            <v>8.9037.3151</v>
          </cell>
          <cell r="U1148">
            <v>0</v>
          </cell>
          <cell r="V1148">
            <v>0</v>
          </cell>
        </row>
        <row r="1149">
          <cell r="S1149" t="str">
            <v>8.9037.3151</v>
          </cell>
          <cell r="U1149">
            <v>0</v>
          </cell>
          <cell r="V1149">
            <v>0</v>
          </cell>
        </row>
        <row r="1150">
          <cell r="S1150" t="str">
            <v>8.9037.3151</v>
          </cell>
          <cell r="U1150">
            <v>0</v>
          </cell>
          <cell r="V1150">
            <v>0</v>
          </cell>
        </row>
        <row r="1151">
          <cell r="S1151" t="str">
            <v>8.9037.3151</v>
          </cell>
          <cell r="U1151">
            <v>0</v>
          </cell>
          <cell r="V1151">
            <v>0</v>
          </cell>
        </row>
        <row r="1152">
          <cell r="S1152" t="str">
            <v>8.9037.3151</v>
          </cell>
          <cell r="U1152">
            <v>0</v>
          </cell>
          <cell r="V1152">
            <v>0</v>
          </cell>
        </row>
        <row r="1153">
          <cell r="S1153" t="str">
            <v>8.9037.3151</v>
          </cell>
          <cell r="U1153">
            <v>0</v>
          </cell>
          <cell r="V1153">
            <v>0</v>
          </cell>
        </row>
        <row r="1154">
          <cell r="S1154" t="str">
            <v>8.9037.3151</v>
          </cell>
          <cell r="U1154">
            <v>0</v>
          </cell>
          <cell r="V1154">
            <v>0</v>
          </cell>
        </row>
        <row r="1155">
          <cell r="S1155" t="str">
            <v>8.9037.3151</v>
          </cell>
          <cell r="U1155">
            <v>0</v>
          </cell>
          <cell r="V1155">
            <v>0</v>
          </cell>
        </row>
        <row r="1156">
          <cell r="S1156" t="str">
            <v>8.9037.3151</v>
          </cell>
          <cell r="U1156">
            <v>0</v>
          </cell>
          <cell r="V1156">
            <v>0</v>
          </cell>
        </row>
        <row r="1157">
          <cell r="S1157" t="str">
            <v>8.9037.3151</v>
          </cell>
          <cell r="U1157">
            <v>0</v>
          </cell>
          <cell r="V1157">
            <v>0</v>
          </cell>
        </row>
        <row r="1158">
          <cell r="S1158" t="str">
            <v>8.9037.3151</v>
          </cell>
          <cell r="U1158">
            <v>0</v>
          </cell>
          <cell r="V1158">
            <v>0</v>
          </cell>
        </row>
        <row r="1159">
          <cell r="S1159" t="str">
            <v>8.9037.3151</v>
          </cell>
          <cell r="U1159">
            <v>0</v>
          </cell>
          <cell r="V1159">
            <v>0</v>
          </cell>
        </row>
        <row r="1160">
          <cell r="S1160" t="str">
            <v>8.9037.3151</v>
          </cell>
          <cell r="U1160">
            <v>0</v>
          </cell>
          <cell r="V1160">
            <v>0</v>
          </cell>
        </row>
        <row r="1161">
          <cell r="S1161" t="str">
            <v>8.9037.3151</v>
          </cell>
          <cell r="U1161">
            <v>0</v>
          </cell>
          <cell r="V1161">
            <v>0</v>
          </cell>
        </row>
        <row r="1162">
          <cell r="S1162" t="str">
            <v>8.9037.3151</v>
          </cell>
          <cell r="U1162">
            <v>0</v>
          </cell>
          <cell r="V1162">
            <v>0</v>
          </cell>
        </row>
        <row r="1163">
          <cell r="S1163" t="str">
            <v>8.9037.3151</v>
          </cell>
          <cell r="U1163">
            <v>0</v>
          </cell>
          <cell r="V1163">
            <v>0</v>
          </cell>
        </row>
        <row r="1164">
          <cell r="S1164" t="str">
            <v>8.9037.3151</v>
          </cell>
          <cell r="U1164">
            <v>0</v>
          </cell>
          <cell r="V1164">
            <v>0</v>
          </cell>
        </row>
        <row r="1165">
          <cell r="S1165" t="str">
            <v>8.9037.3151</v>
          </cell>
          <cell r="U1165">
            <v>0</v>
          </cell>
          <cell r="V1165">
            <v>0</v>
          </cell>
        </row>
        <row r="1166">
          <cell r="S1166" t="str">
            <v>8.9037.3151</v>
          </cell>
          <cell r="U1166">
            <v>0</v>
          </cell>
          <cell r="V1166">
            <v>0</v>
          </cell>
        </row>
        <row r="1167">
          <cell r="S1167" t="str">
            <v>8.9037.3151</v>
          </cell>
          <cell r="U1167">
            <v>0</v>
          </cell>
          <cell r="V1167">
            <v>0</v>
          </cell>
        </row>
        <row r="1168">
          <cell r="S1168" t="str">
            <v>8.9037.3151</v>
          </cell>
          <cell r="U1168">
            <v>0</v>
          </cell>
          <cell r="V1168">
            <v>0</v>
          </cell>
        </row>
        <row r="1169">
          <cell r="S1169" t="str">
            <v>8.9037.3151</v>
          </cell>
          <cell r="U1169">
            <v>0</v>
          </cell>
          <cell r="V1169">
            <v>0</v>
          </cell>
        </row>
        <row r="1170">
          <cell r="S1170" t="str">
            <v>8.9037.3151</v>
          </cell>
          <cell r="U1170">
            <v>0</v>
          </cell>
          <cell r="V1170">
            <v>0</v>
          </cell>
        </row>
        <row r="1171">
          <cell r="S1171" t="str">
            <v>8.9037.3151</v>
          </cell>
          <cell r="U1171">
            <v>0</v>
          </cell>
          <cell r="V1171">
            <v>0</v>
          </cell>
        </row>
        <row r="1172">
          <cell r="S1172" t="str">
            <v>8.9037.3151</v>
          </cell>
          <cell r="U1172">
            <v>0</v>
          </cell>
          <cell r="V1172">
            <v>0</v>
          </cell>
        </row>
        <row r="1173">
          <cell r="S1173" t="str">
            <v>8.9037.3151</v>
          </cell>
          <cell r="U1173">
            <v>0</v>
          </cell>
          <cell r="V1173">
            <v>0</v>
          </cell>
        </row>
        <row r="1174">
          <cell r="S1174" t="str">
            <v>8.9037.3151</v>
          </cell>
          <cell r="U1174">
            <v>0</v>
          </cell>
          <cell r="V1174">
            <v>0</v>
          </cell>
        </row>
        <row r="1175">
          <cell r="S1175" t="str">
            <v>8.9037.3151</v>
          </cell>
          <cell r="U1175">
            <v>0</v>
          </cell>
          <cell r="V1175">
            <v>0</v>
          </cell>
        </row>
        <row r="1176">
          <cell r="S1176" t="str">
            <v>8.9037.3151</v>
          </cell>
          <cell r="U1176">
            <v>0</v>
          </cell>
          <cell r="V1176">
            <v>0</v>
          </cell>
        </row>
        <row r="1177">
          <cell r="S1177" t="str">
            <v>8.9037.3151</v>
          </cell>
          <cell r="U1177">
            <v>0</v>
          </cell>
          <cell r="V1177">
            <v>0</v>
          </cell>
        </row>
        <row r="1178">
          <cell r="S1178" t="str">
            <v>8.9037.3151</v>
          </cell>
          <cell r="U1178">
            <v>0</v>
          </cell>
          <cell r="V1178">
            <v>0</v>
          </cell>
        </row>
        <row r="1179">
          <cell r="S1179" t="str">
            <v>8.9037.3151</v>
          </cell>
          <cell r="U1179">
            <v>0</v>
          </cell>
          <cell r="V1179">
            <v>0</v>
          </cell>
        </row>
        <row r="1180">
          <cell r="S1180" t="str">
            <v>8.9037.3151</v>
          </cell>
          <cell r="U1180">
            <v>0</v>
          </cell>
          <cell r="V1180">
            <v>0</v>
          </cell>
        </row>
        <row r="1181">
          <cell r="S1181" t="str">
            <v>8.9037.3151</v>
          </cell>
          <cell r="U1181">
            <v>0</v>
          </cell>
          <cell r="V1181">
            <v>0</v>
          </cell>
        </row>
        <row r="1182">
          <cell r="S1182" t="str">
            <v>8.9037.3151</v>
          </cell>
          <cell r="U1182">
            <v>0</v>
          </cell>
          <cell r="V1182">
            <v>0</v>
          </cell>
        </row>
        <row r="1183">
          <cell r="S1183" t="str">
            <v>8.9037.3151</v>
          </cell>
          <cell r="U1183">
            <v>0</v>
          </cell>
          <cell r="V1183">
            <v>0</v>
          </cell>
        </row>
        <row r="1184">
          <cell r="S1184" t="str">
            <v>8.9037.3151</v>
          </cell>
          <cell r="U1184">
            <v>0</v>
          </cell>
          <cell r="V1184">
            <v>0</v>
          </cell>
        </row>
        <row r="1185">
          <cell r="S1185" t="str">
            <v>8.9037.3151</v>
          </cell>
          <cell r="U1185">
            <v>0</v>
          </cell>
          <cell r="V1185">
            <v>0</v>
          </cell>
        </row>
        <row r="1186">
          <cell r="S1186" t="str">
            <v>8.9037.3151</v>
          </cell>
          <cell r="U1186">
            <v>0</v>
          </cell>
          <cell r="V1186">
            <v>0</v>
          </cell>
        </row>
        <row r="1187">
          <cell r="S1187" t="str">
            <v>8.9037.3151</v>
          </cell>
          <cell r="U1187">
            <v>0</v>
          </cell>
          <cell r="V1187">
            <v>0</v>
          </cell>
        </row>
        <row r="1188">
          <cell r="S1188" t="str">
            <v>8.9037.3151</v>
          </cell>
          <cell r="U1188">
            <v>0</v>
          </cell>
          <cell r="V1188">
            <v>0</v>
          </cell>
        </row>
        <row r="1189">
          <cell r="S1189" t="str">
            <v>8.9037.3151</v>
          </cell>
          <cell r="U1189">
            <v>0</v>
          </cell>
          <cell r="V1189">
            <v>0</v>
          </cell>
        </row>
        <row r="1190">
          <cell r="S1190" t="str">
            <v>8.9037.3151</v>
          </cell>
          <cell r="U1190">
            <v>0</v>
          </cell>
          <cell r="V1190">
            <v>0</v>
          </cell>
        </row>
        <row r="1191">
          <cell r="S1191" t="str">
            <v>8.9037.3151</v>
          </cell>
          <cell r="U1191">
            <v>0</v>
          </cell>
          <cell r="V1191">
            <v>0</v>
          </cell>
        </row>
        <row r="1192">
          <cell r="S1192" t="str">
            <v>8.9037.3151</v>
          </cell>
          <cell r="U1192">
            <v>0</v>
          </cell>
          <cell r="V1192">
            <v>0</v>
          </cell>
        </row>
        <row r="1193">
          <cell r="S1193" t="str">
            <v>8.9037.3151</v>
          </cell>
          <cell r="U1193">
            <v>0</v>
          </cell>
          <cell r="V1193">
            <v>0</v>
          </cell>
        </row>
        <row r="1194">
          <cell r="S1194" t="str">
            <v>8.9037.3151</v>
          </cell>
          <cell r="U1194">
            <v>0</v>
          </cell>
          <cell r="V1194">
            <v>0</v>
          </cell>
        </row>
        <row r="1195">
          <cell r="S1195" t="str">
            <v>8.9037.3151</v>
          </cell>
          <cell r="U1195">
            <v>0</v>
          </cell>
          <cell r="V1195">
            <v>0</v>
          </cell>
        </row>
        <row r="1196">
          <cell r="S1196" t="str">
            <v>8.9037.3151</v>
          </cell>
          <cell r="U1196">
            <v>0</v>
          </cell>
          <cell r="V1196">
            <v>0</v>
          </cell>
        </row>
        <row r="1197">
          <cell r="S1197" t="str">
            <v>8.9037.3151</v>
          </cell>
          <cell r="U1197">
            <v>0</v>
          </cell>
          <cell r="V1197">
            <v>0</v>
          </cell>
        </row>
        <row r="1198">
          <cell r="S1198" t="str">
            <v>8.9037.3151</v>
          </cell>
          <cell r="U1198">
            <v>0</v>
          </cell>
          <cell r="V1198">
            <v>0</v>
          </cell>
        </row>
        <row r="1199">
          <cell r="S1199" t="str">
            <v>8.9037.3151</v>
          </cell>
          <cell r="U1199">
            <v>0</v>
          </cell>
          <cell r="V1199">
            <v>0</v>
          </cell>
        </row>
        <row r="1200">
          <cell r="S1200" t="str">
            <v>8.9037.3151</v>
          </cell>
          <cell r="U1200">
            <v>0</v>
          </cell>
          <cell r="V1200">
            <v>0</v>
          </cell>
        </row>
        <row r="1201">
          <cell r="S1201" t="str">
            <v>8.9037.3151</v>
          </cell>
          <cell r="U1201">
            <v>0</v>
          </cell>
          <cell r="V1201">
            <v>0</v>
          </cell>
        </row>
        <row r="1202">
          <cell r="S1202" t="str">
            <v>8.9037.3151</v>
          </cell>
          <cell r="U1202">
            <v>0</v>
          </cell>
          <cell r="V1202">
            <v>0</v>
          </cell>
        </row>
        <row r="1203">
          <cell r="S1203" t="str">
            <v>8.9037.3151</v>
          </cell>
          <cell r="U1203">
            <v>0</v>
          </cell>
          <cell r="V1203">
            <v>0</v>
          </cell>
        </row>
        <row r="1204">
          <cell r="S1204" t="str">
            <v>8.9037.3151</v>
          </cell>
          <cell r="U1204">
            <v>0</v>
          </cell>
          <cell r="V1204">
            <v>0</v>
          </cell>
        </row>
        <row r="1205">
          <cell r="S1205" t="str">
            <v>8.9037.3151</v>
          </cell>
          <cell r="U1205">
            <v>0</v>
          </cell>
          <cell r="V1205">
            <v>0</v>
          </cell>
        </row>
        <row r="1206">
          <cell r="S1206" t="str">
            <v>8.9037.3151</v>
          </cell>
          <cell r="U1206">
            <v>0</v>
          </cell>
          <cell r="V1206">
            <v>0</v>
          </cell>
        </row>
        <row r="1207">
          <cell r="S1207" t="str">
            <v>8.9037.3151</v>
          </cell>
          <cell r="U1207">
            <v>0</v>
          </cell>
          <cell r="V1207">
            <v>0</v>
          </cell>
        </row>
        <row r="1208">
          <cell r="S1208" t="str">
            <v>8.9037.3151</v>
          </cell>
          <cell r="U1208">
            <v>0</v>
          </cell>
          <cell r="V1208">
            <v>0</v>
          </cell>
        </row>
        <row r="1209">
          <cell r="S1209" t="str">
            <v>8.9037.3151</v>
          </cell>
          <cell r="U1209">
            <v>0</v>
          </cell>
          <cell r="V1209">
            <v>0</v>
          </cell>
        </row>
        <row r="1210">
          <cell r="S1210" t="str">
            <v>8.9037.3151</v>
          </cell>
          <cell r="U1210">
            <v>0</v>
          </cell>
          <cell r="V1210">
            <v>0</v>
          </cell>
        </row>
        <row r="1211">
          <cell r="S1211" t="str">
            <v>8.9037.3151</v>
          </cell>
          <cell r="U1211">
            <v>0</v>
          </cell>
          <cell r="V1211">
            <v>0</v>
          </cell>
        </row>
        <row r="1212">
          <cell r="S1212" t="str">
            <v>8.9037.3151</v>
          </cell>
          <cell r="U1212">
            <v>0</v>
          </cell>
          <cell r="V1212">
            <v>0</v>
          </cell>
        </row>
        <row r="1213">
          <cell r="S1213" t="str">
            <v>8.9037.3151</v>
          </cell>
          <cell r="U1213">
            <v>0</v>
          </cell>
          <cell r="V1213">
            <v>0</v>
          </cell>
        </row>
        <row r="1214">
          <cell r="S1214" t="str">
            <v>8.9037.3151</v>
          </cell>
          <cell r="U1214">
            <v>0</v>
          </cell>
          <cell r="V1214">
            <v>0</v>
          </cell>
        </row>
        <row r="1215">
          <cell r="S1215" t="str">
            <v>9.9037.3151</v>
          </cell>
          <cell r="U1215">
            <v>0</v>
          </cell>
          <cell r="V1215">
            <v>0</v>
          </cell>
        </row>
        <row r="1216">
          <cell r="S1216" t="str">
            <v>9.9037.3151</v>
          </cell>
          <cell r="U1216">
            <v>0</v>
          </cell>
          <cell r="V1216">
            <v>0</v>
          </cell>
        </row>
        <row r="1217">
          <cell r="S1217" t="str">
            <v>9.9037.3151</v>
          </cell>
          <cell r="U1217">
            <v>0</v>
          </cell>
          <cell r="V1217">
            <v>0</v>
          </cell>
        </row>
        <row r="1218">
          <cell r="S1218" t="str">
            <v>9.9037.3151</v>
          </cell>
          <cell r="U1218">
            <v>0</v>
          </cell>
          <cell r="V1218">
            <v>0</v>
          </cell>
        </row>
        <row r="1219">
          <cell r="S1219" t="str">
            <v>9.9037.3151</v>
          </cell>
          <cell r="U1219">
            <v>0</v>
          </cell>
          <cell r="V1219">
            <v>0</v>
          </cell>
        </row>
        <row r="1220">
          <cell r="S1220" t="str">
            <v>9.9037.3151</v>
          </cell>
          <cell r="U1220">
            <v>0</v>
          </cell>
          <cell r="V1220">
            <v>0</v>
          </cell>
        </row>
        <row r="1221">
          <cell r="S1221" t="str">
            <v>9.9037.3151</v>
          </cell>
          <cell r="U1221">
            <v>0</v>
          </cell>
          <cell r="V1221">
            <v>0</v>
          </cell>
        </row>
        <row r="1222">
          <cell r="S1222" t="str">
            <v>9.9037.3151</v>
          </cell>
          <cell r="U1222">
            <v>0</v>
          </cell>
          <cell r="V1222">
            <v>0</v>
          </cell>
        </row>
        <row r="1223">
          <cell r="S1223" t="str">
            <v>9.9037.3151</v>
          </cell>
          <cell r="U1223">
            <v>0</v>
          </cell>
          <cell r="V1223">
            <v>0</v>
          </cell>
        </row>
        <row r="1224">
          <cell r="S1224" t="str">
            <v>9.9037.3151</v>
          </cell>
          <cell r="U1224">
            <v>0</v>
          </cell>
          <cell r="V1224">
            <v>0</v>
          </cell>
        </row>
        <row r="1225">
          <cell r="S1225" t="str">
            <v>9.9037.3151</v>
          </cell>
          <cell r="U1225">
            <v>0</v>
          </cell>
          <cell r="V1225">
            <v>0</v>
          </cell>
        </row>
        <row r="1226">
          <cell r="S1226" t="str">
            <v>9.9037.3151</v>
          </cell>
          <cell r="U1226">
            <v>0</v>
          </cell>
          <cell r="V1226">
            <v>0</v>
          </cell>
        </row>
        <row r="1227">
          <cell r="S1227" t="str">
            <v>9.9037.3151</v>
          </cell>
          <cell r="U1227">
            <v>0</v>
          </cell>
          <cell r="V1227">
            <v>0</v>
          </cell>
        </row>
        <row r="1228">
          <cell r="S1228" t="str">
            <v>9.9037.3151</v>
          </cell>
          <cell r="U1228">
            <v>0</v>
          </cell>
          <cell r="V1228">
            <v>0</v>
          </cell>
        </row>
        <row r="1229">
          <cell r="S1229" t="str">
            <v>9.9037.3151</v>
          </cell>
          <cell r="U1229">
            <v>0</v>
          </cell>
          <cell r="V1229">
            <v>0</v>
          </cell>
        </row>
        <row r="1230">
          <cell r="S1230" t="str">
            <v>9.9037.3151</v>
          </cell>
          <cell r="U1230">
            <v>0</v>
          </cell>
          <cell r="V1230">
            <v>0</v>
          </cell>
        </row>
        <row r="1231">
          <cell r="S1231" t="str">
            <v>9.9037.3151</v>
          </cell>
          <cell r="U1231">
            <v>0</v>
          </cell>
          <cell r="V1231">
            <v>0</v>
          </cell>
        </row>
        <row r="1232">
          <cell r="S1232" t="str">
            <v>9.9037.3151</v>
          </cell>
          <cell r="U1232">
            <v>0</v>
          </cell>
          <cell r="V1232">
            <v>0</v>
          </cell>
        </row>
        <row r="1233">
          <cell r="S1233" t="str">
            <v>9.9037.3151</v>
          </cell>
          <cell r="U1233">
            <v>0</v>
          </cell>
          <cell r="V1233">
            <v>0</v>
          </cell>
        </row>
        <row r="1234">
          <cell r="S1234" t="str">
            <v>9.9037.3151</v>
          </cell>
          <cell r="U1234">
            <v>0</v>
          </cell>
          <cell r="V1234">
            <v>0</v>
          </cell>
        </row>
        <row r="1235">
          <cell r="S1235" t="str">
            <v>9.9037.3151</v>
          </cell>
          <cell r="U1235">
            <v>0</v>
          </cell>
          <cell r="V1235">
            <v>0</v>
          </cell>
        </row>
        <row r="1236">
          <cell r="S1236" t="str">
            <v>9.9037.3151</v>
          </cell>
          <cell r="U1236">
            <v>0</v>
          </cell>
          <cell r="V1236">
            <v>0</v>
          </cell>
        </row>
        <row r="1237">
          <cell r="S1237" t="str">
            <v>9.9037.3151</v>
          </cell>
          <cell r="U1237">
            <v>0</v>
          </cell>
          <cell r="V1237">
            <v>0</v>
          </cell>
        </row>
        <row r="1238">
          <cell r="S1238" t="str">
            <v>9.9037.3151</v>
          </cell>
          <cell r="U1238">
            <v>0</v>
          </cell>
          <cell r="V1238">
            <v>0</v>
          </cell>
        </row>
        <row r="1239">
          <cell r="S1239" t="str">
            <v>9.9037.3151</v>
          </cell>
          <cell r="U1239">
            <v>0</v>
          </cell>
          <cell r="V1239">
            <v>0</v>
          </cell>
        </row>
        <row r="1240">
          <cell r="S1240" t="str">
            <v>9.9037.3151</v>
          </cell>
          <cell r="U1240">
            <v>0</v>
          </cell>
          <cell r="V1240">
            <v>0</v>
          </cell>
        </row>
        <row r="1241">
          <cell r="S1241" t="str">
            <v>9.9037.3151</v>
          </cell>
          <cell r="U1241">
            <v>0</v>
          </cell>
          <cell r="V1241">
            <v>0</v>
          </cell>
        </row>
        <row r="1242">
          <cell r="S1242" t="str">
            <v>9.9037.3151</v>
          </cell>
          <cell r="U1242">
            <v>0</v>
          </cell>
          <cell r="V1242">
            <v>0</v>
          </cell>
        </row>
        <row r="1243">
          <cell r="S1243" t="str">
            <v>9.9037.3151</v>
          </cell>
          <cell r="U1243">
            <v>0</v>
          </cell>
          <cell r="V1243">
            <v>0</v>
          </cell>
        </row>
        <row r="1244">
          <cell r="S1244" t="str">
            <v>9.9037.3151</v>
          </cell>
          <cell r="U1244">
            <v>0</v>
          </cell>
          <cell r="V1244">
            <v>0</v>
          </cell>
        </row>
        <row r="1245">
          <cell r="S1245" t="str">
            <v>9.9037.3151</v>
          </cell>
          <cell r="U1245">
            <v>0</v>
          </cell>
          <cell r="V1245">
            <v>0</v>
          </cell>
        </row>
        <row r="1246">
          <cell r="S1246" t="str">
            <v>9.9037.3151</v>
          </cell>
          <cell r="U1246">
            <v>0</v>
          </cell>
          <cell r="V1246">
            <v>0</v>
          </cell>
        </row>
        <row r="1247">
          <cell r="S1247" t="str">
            <v>9.9037.3151</v>
          </cell>
          <cell r="U1247">
            <v>0</v>
          </cell>
          <cell r="V1247">
            <v>0</v>
          </cell>
        </row>
        <row r="1248">
          <cell r="S1248" t="str">
            <v>9.9037.3151</v>
          </cell>
          <cell r="U1248">
            <v>0</v>
          </cell>
          <cell r="V1248">
            <v>0</v>
          </cell>
        </row>
        <row r="1249">
          <cell r="S1249" t="str">
            <v>9.9037.3151</v>
          </cell>
          <cell r="U1249">
            <v>0</v>
          </cell>
          <cell r="V1249">
            <v>0</v>
          </cell>
        </row>
        <row r="1250">
          <cell r="S1250" t="str">
            <v>9.9037.3151</v>
          </cell>
          <cell r="U1250">
            <v>0</v>
          </cell>
          <cell r="V1250">
            <v>0</v>
          </cell>
        </row>
        <row r="1251">
          <cell r="S1251" t="str">
            <v>9.9037.3151</v>
          </cell>
          <cell r="U1251">
            <v>0</v>
          </cell>
          <cell r="V1251">
            <v>0</v>
          </cell>
        </row>
        <row r="1252">
          <cell r="S1252" t="str">
            <v>9.9037.3151</v>
          </cell>
          <cell r="U1252">
            <v>0</v>
          </cell>
          <cell r="V1252">
            <v>0</v>
          </cell>
        </row>
        <row r="1253">
          <cell r="S1253" t="str">
            <v>9.9037.3151</v>
          </cell>
          <cell r="U1253">
            <v>0</v>
          </cell>
          <cell r="V1253">
            <v>0</v>
          </cell>
        </row>
        <row r="1254">
          <cell r="S1254" t="str">
            <v>9.9037.3151</v>
          </cell>
          <cell r="U1254">
            <v>0</v>
          </cell>
          <cell r="V1254">
            <v>0</v>
          </cell>
        </row>
        <row r="1255">
          <cell r="S1255" t="str">
            <v>9.9037.3151</v>
          </cell>
          <cell r="U1255">
            <v>0</v>
          </cell>
          <cell r="V1255">
            <v>0</v>
          </cell>
        </row>
        <row r="1256">
          <cell r="S1256" t="str">
            <v>9.9037.3151</v>
          </cell>
          <cell r="U1256">
            <v>0</v>
          </cell>
          <cell r="V1256">
            <v>0</v>
          </cell>
        </row>
        <row r="1257">
          <cell r="S1257" t="str">
            <v>9.9037.3151</v>
          </cell>
          <cell r="U1257">
            <v>0</v>
          </cell>
          <cell r="V1257">
            <v>0</v>
          </cell>
        </row>
        <row r="1258">
          <cell r="S1258" t="str">
            <v>9.9037.3151</v>
          </cell>
          <cell r="U1258">
            <v>0</v>
          </cell>
          <cell r="V1258">
            <v>0</v>
          </cell>
        </row>
        <row r="1259">
          <cell r="S1259" t="str">
            <v>10.9037.3151</v>
          </cell>
          <cell r="U1259">
            <v>0</v>
          </cell>
          <cell r="V1259">
            <v>0</v>
          </cell>
        </row>
        <row r="1260">
          <cell r="S1260" t="str">
            <v>10.9037.3151</v>
          </cell>
          <cell r="U1260">
            <v>0</v>
          </cell>
          <cell r="V1260">
            <v>0</v>
          </cell>
        </row>
        <row r="1261">
          <cell r="S1261" t="str">
            <v>10.9037.3151</v>
          </cell>
          <cell r="U1261">
            <v>0</v>
          </cell>
          <cell r="V1261">
            <v>0</v>
          </cell>
        </row>
        <row r="1262">
          <cell r="S1262" t="str">
            <v>10.9037.3151</v>
          </cell>
          <cell r="U1262">
            <v>0</v>
          </cell>
          <cell r="V1262">
            <v>0</v>
          </cell>
        </row>
        <row r="1263">
          <cell r="S1263" t="str">
            <v>10.9037.3151</v>
          </cell>
          <cell r="U1263">
            <v>0</v>
          </cell>
          <cell r="V1263">
            <v>0</v>
          </cell>
        </row>
        <row r="1264">
          <cell r="S1264" t="str">
            <v>10.9037.3151</v>
          </cell>
          <cell r="U1264">
            <v>0</v>
          </cell>
          <cell r="V1264">
            <v>0</v>
          </cell>
        </row>
        <row r="1265">
          <cell r="S1265" t="str">
            <v>10.9037.3151</v>
          </cell>
          <cell r="U1265">
            <v>0</v>
          </cell>
          <cell r="V1265">
            <v>0</v>
          </cell>
        </row>
        <row r="1266">
          <cell r="S1266" t="str">
            <v>10.9037.3151</v>
          </cell>
          <cell r="U1266">
            <v>0</v>
          </cell>
          <cell r="V1266">
            <v>0</v>
          </cell>
        </row>
        <row r="1267">
          <cell r="S1267" t="str">
            <v>10.9037.3151</v>
          </cell>
          <cell r="U1267">
            <v>0</v>
          </cell>
          <cell r="V1267">
            <v>0</v>
          </cell>
        </row>
        <row r="1268">
          <cell r="S1268" t="str">
            <v>10.9037.3151</v>
          </cell>
          <cell r="U1268">
            <v>0</v>
          </cell>
          <cell r="V1268">
            <v>0</v>
          </cell>
        </row>
        <row r="1269">
          <cell r="S1269" t="str">
            <v>10.9037.3151</v>
          </cell>
          <cell r="U1269">
            <v>0</v>
          </cell>
          <cell r="V1269">
            <v>0</v>
          </cell>
        </row>
        <row r="1270">
          <cell r="S1270" t="str">
            <v>10.9037.3151</v>
          </cell>
          <cell r="U1270">
            <v>0</v>
          </cell>
          <cell r="V1270">
            <v>0</v>
          </cell>
        </row>
        <row r="1271">
          <cell r="S1271" t="str">
            <v>10.9037.3151</v>
          </cell>
          <cell r="U1271">
            <v>0</v>
          </cell>
          <cell r="V1271">
            <v>0</v>
          </cell>
        </row>
        <row r="1272">
          <cell r="S1272" t="str">
            <v>10.9037.3151</v>
          </cell>
          <cell r="U1272">
            <v>0</v>
          </cell>
          <cell r="V1272">
            <v>0</v>
          </cell>
        </row>
        <row r="1273">
          <cell r="S1273" t="str">
            <v>10.9037.3151</v>
          </cell>
          <cell r="U1273">
            <v>0</v>
          </cell>
          <cell r="V1273">
            <v>0</v>
          </cell>
        </row>
        <row r="1274">
          <cell r="S1274" t="str">
            <v>10.9037.3151</v>
          </cell>
          <cell r="U1274">
            <v>0</v>
          </cell>
          <cell r="V1274">
            <v>0</v>
          </cell>
        </row>
        <row r="1275">
          <cell r="S1275" t="str">
            <v>10.9037.3151</v>
          </cell>
          <cell r="U1275">
            <v>0</v>
          </cell>
          <cell r="V1275">
            <v>0</v>
          </cell>
        </row>
        <row r="1276">
          <cell r="S1276" t="str">
            <v>10.9037.3151</v>
          </cell>
          <cell r="U1276">
            <v>0</v>
          </cell>
          <cell r="V1276">
            <v>0</v>
          </cell>
        </row>
        <row r="1277">
          <cell r="S1277" t="str">
            <v>10.9037.3151</v>
          </cell>
          <cell r="U1277">
            <v>0</v>
          </cell>
          <cell r="V1277">
            <v>0</v>
          </cell>
        </row>
        <row r="1278">
          <cell r="S1278" t="str">
            <v>10.9037.3151</v>
          </cell>
          <cell r="U1278">
            <v>0</v>
          </cell>
          <cell r="V1278">
            <v>0</v>
          </cell>
        </row>
        <row r="1279">
          <cell r="S1279" t="str">
            <v>10.9037.3151</v>
          </cell>
          <cell r="U1279">
            <v>0</v>
          </cell>
          <cell r="V1279">
            <v>0</v>
          </cell>
        </row>
        <row r="1280">
          <cell r="S1280" t="str">
            <v>10.9037.3151</v>
          </cell>
          <cell r="U1280">
            <v>0</v>
          </cell>
          <cell r="V1280">
            <v>0</v>
          </cell>
        </row>
        <row r="1281">
          <cell r="S1281" t="str">
            <v>10.9037.3151</v>
          </cell>
          <cell r="U1281">
            <v>0</v>
          </cell>
          <cell r="V1281">
            <v>0</v>
          </cell>
        </row>
        <row r="1282">
          <cell r="S1282" t="str">
            <v>10.9037.3151</v>
          </cell>
          <cell r="U1282">
            <v>0</v>
          </cell>
          <cell r="V1282">
            <v>0</v>
          </cell>
        </row>
        <row r="1283">
          <cell r="S1283" t="str">
            <v>10.9037.3151</v>
          </cell>
          <cell r="U1283">
            <v>0</v>
          </cell>
          <cell r="V1283">
            <v>0</v>
          </cell>
        </row>
        <row r="1284">
          <cell r="S1284" t="str">
            <v>10.9037.3151</v>
          </cell>
          <cell r="U1284">
            <v>0</v>
          </cell>
          <cell r="V1284">
            <v>0</v>
          </cell>
        </row>
        <row r="1285">
          <cell r="S1285" t="str">
            <v>10.9037.3151</v>
          </cell>
          <cell r="U1285">
            <v>0</v>
          </cell>
          <cell r="V1285">
            <v>0</v>
          </cell>
        </row>
        <row r="1286">
          <cell r="S1286" t="str">
            <v>10.9037.3151</v>
          </cell>
          <cell r="U1286">
            <v>0</v>
          </cell>
          <cell r="V1286">
            <v>0</v>
          </cell>
        </row>
        <row r="1287">
          <cell r="S1287" t="str">
            <v>10.9037.3151</v>
          </cell>
          <cell r="U1287">
            <v>0</v>
          </cell>
          <cell r="V1287">
            <v>0</v>
          </cell>
        </row>
        <row r="1288">
          <cell r="S1288" t="str">
            <v>10.9037.3151</v>
          </cell>
          <cell r="U1288">
            <v>0</v>
          </cell>
          <cell r="V1288">
            <v>0</v>
          </cell>
        </row>
        <row r="1289">
          <cell r="S1289" t="str">
            <v>10.9037.3151</v>
          </cell>
          <cell r="U1289">
            <v>0</v>
          </cell>
          <cell r="V1289">
            <v>0</v>
          </cell>
        </row>
        <row r="1290">
          <cell r="S1290" t="str">
            <v>10.9037.3151</v>
          </cell>
          <cell r="U1290">
            <v>0</v>
          </cell>
          <cell r="V1290">
            <v>0</v>
          </cell>
        </row>
        <row r="1291">
          <cell r="S1291" t="str">
            <v>10.9037.3151</v>
          </cell>
          <cell r="U1291">
            <v>0</v>
          </cell>
          <cell r="V1291">
            <v>0</v>
          </cell>
        </row>
        <row r="1292">
          <cell r="S1292" t="str">
            <v>10.9037.3151</v>
          </cell>
          <cell r="U1292">
            <v>0</v>
          </cell>
          <cell r="V1292">
            <v>0</v>
          </cell>
        </row>
        <row r="1293">
          <cell r="S1293" t="str">
            <v>10.9037.3151</v>
          </cell>
          <cell r="U1293">
            <v>0</v>
          </cell>
          <cell r="V1293">
            <v>0</v>
          </cell>
        </row>
        <row r="1294">
          <cell r="S1294" t="str">
            <v>10.9037.3151</v>
          </cell>
          <cell r="U1294">
            <v>0</v>
          </cell>
          <cell r="V1294">
            <v>0</v>
          </cell>
        </row>
        <row r="1295">
          <cell r="S1295" t="str">
            <v>10.9037.3151</v>
          </cell>
          <cell r="U1295">
            <v>0</v>
          </cell>
          <cell r="V1295">
            <v>0</v>
          </cell>
        </row>
        <row r="1296">
          <cell r="S1296" t="str">
            <v>10.9037.3151</v>
          </cell>
          <cell r="U1296">
            <v>0</v>
          </cell>
          <cell r="V1296">
            <v>0</v>
          </cell>
        </row>
        <row r="1297">
          <cell r="S1297" t="str">
            <v>10.9037.3151</v>
          </cell>
          <cell r="U1297">
            <v>0</v>
          </cell>
          <cell r="V1297">
            <v>0</v>
          </cell>
        </row>
        <row r="1298">
          <cell r="S1298" t="str">
            <v>10.9037.3151</v>
          </cell>
          <cell r="U1298">
            <v>0</v>
          </cell>
          <cell r="V1298">
            <v>0</v>
          </cell>
        </row>
        <row r="1299">
          <cell r="S1299" t="str">
            <v>10.9037.3151</v>
          </cell>
          <cell r="U1299">
            <v>0</v>
          </cell>
          <cell r="V1299">
            <v>0</v>
          </cell>
        </row>
        <row r="1300">
          <cell r="S1300" t="str">
            <v>10.9037.3151</v>
          </cell>
          <cell r="U1300">
            <v>0</v>
          </cell>
          <cell r="V1300">
            <v>0</v>
          </cell>
        </row>
        <row r="1301">
          <cell r="S1301" t="str">
            <v>10.9037.3151</v>
          </cell>
          <cell r="U1301">
            <v>0</v>
          </cell>
          <cell r="V1301">
            <v>0</v>
          </cell>
        </row>
        <row r="1302">
          <cell r="S1302" t="str">
            <v>10.9037.3151</v>
          </cell>
          <cell r="U1302">
            <v>0</v>
          </cell>
          <cell r="V1302">
            <v>0</v>
          </cell>
        </row>
        <row r="1303">
          <cell r="S1303" t="str">
            <v>10.9037.3151</v>
          </cell>
          <cell r="U1303">
            <v>0</v>
          </cell>
          <cell r="V1303">
            <v>0</v>
          </cell>
        </row>
        <row r="1304">
          <cell r="S1304" t="str">
            <v>10.9037.3151</v>
          </cell>
          <cell r="U1304">
            <v>0</v>
          </cell>
          <cell r="V1304">
            <v>0</v>
          </cell>
        </row>
        <row r="1305">
          <cell r="S1305" t="str">
            <v>11.9037.3151</v>
          </cell>
          <cell r="U1305">
            <v>0</v>
          </cell>
          <cell r="V1305">
            <v>0</v>
          </cell>
        </row>
        <row r="1306">
          <cell r="S1306" t="str">
            <v>11.9037.3151</v>
          </cell>
          <cell r="U1306">
            <v>0</v>
          </cell>
          <cell r="V1306">
            <v>0</v>
          </cell>
        </row>
        <row r="1307">
          <cell r="S1307" t="str">
            <v>11.9037.3151</v>
          </cell>
          <cell r="U1307">
            <v>0</v>
          </cell>
          <cell r="V1307">
            <v>0</v>
          </cell>
        </row>
        <row r="1308">
          <cell r="S1308" t="str">
            <v>11.9037.3151</v>
          </cell>
          <cell r="U1308">
            <v>0</v>
          </cell>
          <cell r="V1308">
            <v>0</v>
          </cell>
        </row>
        <row r="1309">
          <cell r="S1309" t="str">
            <v>11.9037.3151</v>
          </cell>
          <cell r="U1309">
            <v>0</v>
          </cell>
          <cell r="V1309">
            <v>0</v>
          </cell>
        </row>
        <row r="1310">
          <cell r="S1310" t="str">
            <v>11.9037.3151</v>
          </cell>
          <cell r="U1310">
            <v>0</v>
          </cell>
          <cell r="V1310">
            <v>0</v>
          </cell>
        </row>
        <row r="1311">
          <cell r="S1311" t="str">
            <v>11.9037.3151</v>
          </cell>
          <cell r="U1311">
            <v>0</v>
          </cell>
          <cell r="V1311">
            <v>0</v>
          </cell>
        </row>
        <row r="1312">
          <cell r="S1312" t="str">
            <v>11.9037.3151</v>
          </cell>
          <cell r="U1312">
            <v>0</v>
          </cell>
          <cell r="V1312">
            <v>0</v>
          </cell>
        </row>
        <row r="1313">
          <cell r="S1313" t="str">
            <v>11.9037.3151</v>
          </cell>
          <cell r="U1313">
            <v>0</v>
          </cell>
          <cell r="V1313">
            <v>0</v>
          </cell>
        </row>
        <row r="1314">
          <cell r="S1314" t="str">
            <v>11.9037.3151</v>
          </cell>
          <cell r="U1314">
            <v>0</v>
          </cell>
          <cell r="V1314">
            <v>0</v>
          </cell>
        </row>
        <row r="1315">
          <cell r="S1315" t="str">
            <v>11.9037.3151</v>
          </cell>
          <cell r="U1315">
            <v>0</v>
          </cell>
          <cell r="V1315">
            <v>0</v>
          </cell>
        </row>
        <row r="1316">
          <cell r="S1316" t="str">
            <v>11.9037.3151</v>
          </cell>
          <cell r="U1316">
            <v>0</v>
          </cell>
          <cell r="V1316">
            <v>0</v>
          </cell>
        </row>
        <row r="1317">
          <cell r="S1317" t="str">
            <v>11.9037.3151</v>
          </cell>
          <cell r="U1317">
            <v>0</v>
          </cell>
          <cell r="V1317">
            <v>0</v>
          </cell>
        </row>
        <row r="1318">
          <cell r="S1318" t="str">
            <v>11.9037.3151</v>
          </cell>
          <cell r="U1318">
            <v>0</v>
          </cell>
          <cell r="V1318">
            <v>0</v>
          </cell>
        </row>
        <row r="1319">
          <cell r="S1319" t="str">
            <v>11.9037.3151</v>
          </cell>
          <cell r="U1319">
            <v>0</v>
          </cell>
          <cell r="V1319">
            <v>0</v>
          </cell>
        </row>
        <row r="1320">
          <cell r="S1320" t="str">
            <v>11.9037.3151</v>
          </cell>
          <cell r="U1320">
            <v>0</v>
          </cell>
          <cell r="V1320">
            <v>0</v>
          </cell>
        </row>
        <row r="1321">
          <cell r="S1321" t="str">
            <v>11.9037.3151</v>
          </cell>
          <cell r="U1321">
            <v>0</v>
          </cell>
          <cell r="V1321">
            <v>0</v>
          </cell>
        </row>
        <row r="1322">
          <cell r="S1322" t="str">
            <v>11.9037.3151</v>
          </cell>
          <cell r="U1322">
            <v>0</v>
          </cell>
          <cell r="V1322">
            <v>0</v>
          </cell>
        </row>
        <row r="1323">
          <cell r="S1323" t="str">
            <v>11.9037.3151</v>
          </cell>
          <cell r="U1323">
            <v>0</v>
          </cell>
          <cell r="V1323">
            <v>0</v>
          </cell>
        </row>
        <row r="1324">
          <cell r="S1324" t="str">
            <v>11.9037.3151</v>
          </cell>
          <cell r="U1324">
            <v>0</v>
          </cell>
          <cell r="V1324">
            <v>0</v>
          </cell>
        </row>
        <row r="1325">
          <cell r="S1325" t="str">
            <v>11.9037.3151</v>
          </cell>
          <cell r="U1325">
            <v>0</v>
          </cell>
          <cell r="V1325">
            <v>0</v>
          </cell>
        </row>
        <row r="1326">
          <cell r="S1326" t="str">
            <v>11.9037.3151</v>
          </cell>
          <cell r="U1326">
            <v>0</v>
          </cell>
          <cell r="V1326">
            <v>0</v>
          </cell>
        </row>
        <row r="1327">
          <cell r="S1327" t="str">
            <v>11.9037.3151</v>
          </cell>
          <cell r="U1327">
            <v>0</v>
          </cell>
          <cell r="V1327">
            <v>0</v>
          </cell>
        </row>
        <row r="1328">
          <cell r="S1328" t="str">
            <v>11.9037.3151</v>
          </cell>
          <cell r="U1328">
            <v>0</v>
          </cell>
          <cell r="V1328">
            <v>0</v>
          </cell>
        </row>
        <row r="1329">
          <cell r="S1329" t="str">
            <v>11.9037.3151</v>
          </cell>
          <cell r="U1329">
            <v>0</v>
          </cell>
          <cell r="V1329">
            <v>0</v>
          </cell>
        </row>
        <row r="1330">
          <cell r="S1330" t="str">
            <v>11.9037.3151</v>
          </cell>
          <cell r="U1330">
            <v>0</v>
          </cell>
          <cell r="V1330">
            <v>0</v>
          </cell>
        </row>
        <row r="1331">
          <cell r="S1331" t="str">
            <v>11.9037.3151</v>
          </cell>
          <cell r="U1331">
            <v>0</v>
          </cell>
          <cell r="V1331">
            <v>0</v>
          </cell>
        </row>
        <row r="1332">
          <cell r="S1332" t="str">
            <v>11.9037.3151</v>
          </cell>
          <cell r="U1332">
            <v>0</v>
          </cell>
          <cell r="V1332">
            <v>0</v>
          </cell>
        </row>
        <row r="1333">
          <cell r="S1333" t="str">
            <v>11.9037.3151</v>
          </cell>
          <cell r="U1333">
            <v>0</v>
          </cell>
          <cell r="V1333">
            <v>0</v>
          </cell>
        </row>
        <row r="1334">
          <cell r="S1334" t="str">
            <v>11.9037.3151</v>
          </cell>
          <cell r="U1334">
            <v>0</v>
          </cell>
          <cell r="V1334">
            <v>0</v>
          </cell>
        </row>
        <row r="1335">
          <cell r="S1335" t="str">
            <v>11.9037.3151</v>
          </cell>
          <cell r="U1335">
            <v>0</v>
          </cell>
          <cell r="V1335">
            <v>0</v>
          </cell>
        </row>
        <row r="1336">
          <cell r="S1336" t="str">
            <v>11.9037.3151</v>
          </cell>
          <cell r="U1336">
            <v>0</v>
          </cell>
          <cell r="V1336">
            <v>0</v>
          </cell>
        </row>
        <row r="1337">
          <cell r="S1337" t="str">
            <v>11.9037.3151</v>
          </cell>
          <cell r="U1337">
            <v>0</v>
          </cell>
          <cell r="V1337">
            <v>0</v>
          </cell>
        </row>
        <row r="1338">
          <cell r="S1338" t="str">
            <v>11.9037.3151</v>
          </cell>
          <cell r="U1338">
            <v>0</v>
          </cell>
          <cell r="V1338">
            <v>0</v>
          </cell>
        </row>
        <row r="1339">
          <cell r="S1339" t="str">
            <v>11.9037.3151</v>
          </cell>
          <cell r="U1339">
            <v>0</v>
          </cell>
          <cell r="V1339">
            <v>0</v>
          </cell>
        </row>
        <row r="1340">
          <cell r="S1340" t="str">
            <v>11.9037.3151</v>
          </cell>
          <cell r="U1340">
            <v>0</v>
          </cell>
          <cell r="V1340">
            <v>0</v>
          </cell>
        </row>
        <row r="1341">
          <cell r="S1341" t="str">
            <v>11.9037.3151</v>
          </cell>
          <cell r="U1341">
            <v>0</v>
          </cell>
          <cell r="V1341">
            <v>0</v>
          </cell>
        </row>
        <row r="1342">
          <cell r="S1342" t="str">
            <v>11.9037.3151</v>
          </cell>
          <cell r="U1342">
            <v>0</v>
          </cell>
          <cell r="V1342">
            <v>0</v>
          </cell>
        </row>
        <row r="1343">
          <cell r="S1343" t="str">
            <v>11.9037.3151</v>
          </cell>
          <cell r="U1343">
            <v>0</v>
          </cell>
          <cell r="V1343">
            <v>0</v>
          </cell>
        </row>
        <row r="1344">
          <cell r="S1344" t="str">
            <v>11.9037.3151</v>
          </cell>
          <cell r="U1344">
            <v>0</v>
          </cell>
          <cell r="V1344">
            <v>0</v>
          </cell>
        </row>
        <row r="1345">
          <cell r="S1345" t="str">
            <v>11.9037.3151</v>
          </cell>
          <cell r="U1345">
            <v>0</v>
          </cell>
          <cell r="V1345">
            <v>0</v>
          </cell>
        </row>
        <row r="1346">
          <cell r="S1346" t="str">
            <v>11.9037.3151</v>
          </cell>
          <cell r="U1346">
            <v>0</v>
          </cell>
          <cell r="V1346">
            <v>0</v>
          </cell>
        </row>
        <row r="1347">
          <cell r="S1347" t="str">
            <v>11.9037.3151</v>
          </cell>
          <cell r="U1347">
            <v>0</v>
          </cell>
          <cell r="V1347">
            <v>0</v>
          </cell>
        </row>
        <row r="1348">
          <cell r="S1348" t="str">
            <v>11.9037.3151</v>
          </cell>
          <cell r="U1348">
            <v>0</v>
          </cell>
          <cell r="V1348">
            <v>0</v>
          </cell>
        </row>
        <row r="1349">
          <cell r="S1349" t="str">
            <v>11.9037.3151</v>
          </cell>
          <cell r="U1349">
            <v>0</v>
          </cell>
          <cell r="V1349">
            <v>0</v>
          </cell>
        </row>
        <row r="1350">
          <cell r="S1350" t="str">
            <v>11.9037.3151</v>
          </cell>
          <cell r="U1350">
            <v>0</v>
          </cell>
          <cell r="V1350">
            <v>0</v>
          </cell>
        </row>
        <row r="1351">
          <cell r="S1351" t="str">
            <v>11.9037.3151</v>
          </cell>
          <cell r="U1351">
            <v>0</v>
          </cell>
          <cell r="V1351">
            <v>0</v>
          </cell>
        </row>
        <row r="1352">
          <cell r="S1352" t="str">
            <v>11.9037.3151</v>
          </cell>
          <cell r="U1352">
            <v>0</v>
          </cell>
          <cell r="V1352">
            <v>0</v>
          </cell>
        </row>
        <row r="1353">
          <cell r="S1353" t="str">
            <v>11.9037.3151</v>
          </cell>
          <cell r="U1353">
            <v>0</v>
          </cell>
          <cell r="V1353">
            <v>0</v>
          </cell>
        </row>
        <row r="1354">
          <cell r="S1354" t="str">
            <v>11.9037.3151</v>
          </cell>
          <cell r="U1354">
            <v>0</v>
          </cell>
          <cell r="V1354">
            <v>0</v>
          </cell>
        </row>
        <row r="1355">
          <cell r="S1355" t="str">
            <v>11.9037.3151</v>
          </cell>
          <cell r="U1355">
            <v>0</v>
          </cell>
          <cell r="V1355">
            <v>0</v>
          </cell>
        </row>
        <row r="1356">
          <cell r="S1356" t="str">
            <v>11.9037.3151</v>
          </cell>
          <cell r="U1356">
            <v>0</v>
          </cell>
          <cell r="V1356">
            <v>0</v>
          </cell>
        </row>
        <row r="1357">
          <cell r="S1357" t="str">
            <v>11.9037.3151</v>
          </cell>
          <cell r="U1357">
            <v>0</v>
          </cell>
          <cell r="V1357">
            <v>0</v>
          </cell>
        </row>
        <row r="1358">
          <cell r="S1358" t="str">
            <v>11.9037.3151</v>
          </cell>
          <cell r="U1358">
            <v>0</v>
          </cell>
          <cell r="V1358">
            <v>0</v>
          </cell>
        </row>
        <row r="1359">
          <cell r="S1359" t="str">
            <v>11.9037.3151</v>
          </cell>
          <cell r="U1359">
            <v>0</v>
          </cell>
          <cell r="V1359">
            <v>0</v>
          </cell>
        </row>
        <row r="1360">
          <cell r="S1360" t="str">
            <v>11.9037.3151</v>
          </cell>
          <cell r="U1360">
            <v>0</v>
          </cell>
          <cell r="V1360">
            <v>0</v>
          </cell>
        </row>
        <row r="1361">
          <cell r="S1361" t="str">
            <v>11.9037.3151</v>
          </cell>
          <cell r="U1361">
            <v>0</v>
          </cell>
          <cell r="V1361">
            <v>0</v>
          </cell>
        </row>
        <row r="1362">
          <cell r="S1362" t="str">
            <v>11.9037.3151</v>
          </cell>
          <cell r="U1362">
            <v>0</v>
          </cell>
          <cell r="V1362">
            <v>0</v>
          </cell>
        </row>
        <row r="1363">
          <cell r="S1363" t="str">
            <v>11.9037.3151</v>
          </cell>
          <cell r="U1363">
            <v>0</v>
          </cell>
          <cell r="V1363">
            <v>0</v>
          </cell>
        </row>
        <row r="1364">
          <cell r="S1364" t="str">
            <v>11.9037.3151</v>
          </cell>
          <cell r="U1364">
            <v>0</v>
          </cell>
          <cell r="V1364">
            <v>0</v>
          </cell>
        </row>
        <row r="1365">
          <cell r="S1365" t="str">
            <v>11.9037.3151</v>
          </cell>
          <cell r="U1365">
            <v>0</v>
          </cell>
          <cell r="V1365">
            <v>0</v>
          </cell>
        </row>
        <row r="1366">
          <cell r="S1366" t="str">
            <v>11.9037.3151</v>
          </cell>
          <cell r="U1366">
            <v>0</v>
          </cell>
          <cell r="V1366">
            <v>0</v>
          </cell>
        </row>
        <row r="1367">
          <cell r="S1367" t="str">
            <v>11.9037.3151</v>
          </cell>
          <cell r="U1367">
            <v>0</v>
          </cell>
          <cell r="V1367">
            <v>0</v>
          </cell>
        </row>
        <row r="1368">
          <cell r="S1368" t="str">
            <v>11.9037.3151</v>
          </cell>
          <cell r="U1368">
            <v>0</v>
          </cell>
          <cell r="V1368">
            <v>0</v>
          </cell>
        </row>
        <row r="1369">
          <cell r="S1369" t="str">
            <v>11.9037.3151</v>
          </cell>
          <cell r="U1369">
            <v>0</v>
          </cell>
          <cell r="V1369">
            <v>0</v>
          </cell>
        </row>
        <row r="1370">
          <cell r="S1370" t="str">
            <v>11.9037.3151</v>
          </cell>
          <cell r="U1370">
            <v>0</v>
          </cell>
          <cell r="V1370">
            <v>0</v>
          </cell>
        </row>
        <row r="1371">
          <cell r="S1371" t="str">
            <v>11.9037.3151</v>
          </cell>
          <cell r="U1371">
            <v>0</v>
          </cell>
          <cell r="V1371">
            <v>0</v>
          </cell>
        </row>
        <row r="1372">
          <cell r="S1372" t="str">
            <v>11.9037.3151</v>
          </cell>
          <cell r="U1372">
            <v>0</v>
          </cell>
          <cell r="V1372">
            <v>0</v>
          </cell>
        </row>
        <row r="1373">
          <cell r="S1373" t="str">
            <v>11.9037.3151</v>
          </cell>
          <cell r="U1373">
            <v>0</v>
          </cell>
          <cell r="V1373">
            <v>0</v>
          </cell>
        </row>
        <row r="1374">
          <cell r="S1374" t="str">
            <v>11.9037.3151</v>
          </cell>
          <cell r="U1374">
            <v>0</v>
          </cell>
          <cell r="V1374">
            <v>0</v>
          </cell>
        </row>
        <row r="1375">
          <cell r="S1375" t="str">
            <v>11.9037.3151</v>
          </cell>
          <cell r="U1375">
            <v>0</v>
          </cell>
          <cell r="V1375">
            <v>0</v>
          </cell>
        </row>
        <row r="1376">
          <cell r="S1376" t="str">
            <v>11.9037.3151</v>
          </cell>
          <cell r="U1376">
            <v>0</v>
          </cell>
          <cell r="V1376">
            <v>0</v>
          </cell>
        </row>
        <row r="1377">
          <cell r="S1377" t="str">
            <v>11.9037.3151</v>
          </cell>
          <cell r="U1377">
            <v>0</v>
          </cell>
          <cell r="V1377">
            <v>0</v>
          </cell>
        </row>
        <row r="1378">
          <cell r="S1378" t="str">
            <v>11.9037.3151</v>
          </cell>
          <cell r="U1378">
            <v>0</v>
          </cell>
          <cell r="V1378">
            <v>0</v>
          </cell>
        </row>
        <row r="1379">
          <cell r="S1379" t="str">
            <v>11.9037.3151</v>
          </cell>
          <cell r="U1379">
            <v>0</v>
          </cell>
          <cell r="V1379">
            <v>0</v>
          </cell>
        </row>
        <row r="1380">
          <cell r="S1380" t="str">
            <v>11.9037.3151</v>
          </cell>
          <cell r="U1380">
            <v>0</v>
          </cell>
          <cell r="V1380">
            <v>0</v>
          </cell>
        </row>
        <row r="1381">
          <cell r="S1381" t="str">
            <v>11.9037.3151</v>
          </cell>
          <cell r="U1381">
            <v>0</v>
          </cell>
          <cell r="V1381">
            <v>0</v>
          </cell>
        </row>
        <row r="1382">
          <cell r="S1382" t="str">
            <v>11.9037.3151</v>
          </cell>
          <cell r="U1382">
            <v>0</v>
          </cell>
          <cell r="V1382">
            <v>0</v>
          </cell>
        </row>
        <row r="1383">
          <cell r="S1383" t="str">
            <v>11.9037.3151</v>
          </cell>
          <cell r="U1383">
            <v>0</v>
          </cell>
          <cell r="V1383">
            <v>0</v>
          </cell>
        </row>
        <row r="1384">
          <cell r="S1384" t="str">
            <v>11.9037.3151</v>
          </cell>
          <cell r="U1384">
            <v>0</v>
          </cell>
          <cell r="V1384">
            <v>0</v>
          </cell>
        </row>
        <row r="1385">
          <cell r="S1385" t="str">
            <v>11.9037.3151</v>
          </cell>
          <cell r="U1385">
            <v>0</v>
          </cell>
          <cell r="V1385">
            <v>0</v>
          </cell>
        </row>
        <row r="1386">
          <cell r="S1386" t="str">
            <v>11.9037.3151</v>
          </cell>
          <cell r="U1386">
            <v>0</v>
          </cell>
          <cell r="V1386">
            <v>0</v>
          </cell>
        </row>
        <row r="1387">
          <cell r="S1387" t="str">
            <v>11.9037.3151</v>
          </cell>
          <cell r="U1387">
            <v>0</v>
          </cell>
          <cell r="V1387">
            <v>0</v>
          </cell>
        </row>
        <row r="1388">
          <cell r="S1388" t="str">
            <v>11.9037.3151</v>
          </cell>
          <cell r="U1388">
            <v>0</v>
          </cell>
          <cell r="V1388">
            <v>0</v>
          </cell>
        </row>
        <row r="1389">
          <cell r="S1389" t="str">
            <v>11.9037.3151</v>
          </cell>
          <cell r="U1389">
            <v>0</v>
          </cell>
          <cell r="V1389">
            <v>0</v>
          </cell>
        </row>
        <row r="1390">
          <cell r="S1390" t="str">
            <v>11.9037.3151</v>
          </cell>
          <cell r="U1390">
            <v>0</v>
          </cell>
          <cell r="V1390">
            <v>0</v>
          </cell>
        </row>
        <row r="1391">
          <cell r="S1391" t="str">
            <v>11.9037.3151</v>
          </cell>
          <cell r="U1391">
            <v>0</v>
          </cell>
          <cell r="V1391">
            <v>0</v>
          </cell>
        </row>
        <row r="1392">
          <cell r="S1392" t="str">
            <v>12.9037.3151</v>
          </cell>
          <cell r="U1392">
            <v>0</v>
          </cell>
          <cell r="V1392">
            <v>0</v>
          </cell>
        </row>
        <row r="1393">
          <cell r="S1393" t="str">
            <v>12.9037.3151</v>
          </cell>
          <cell r="U1393">
            <v>0</v>
          </cell>
          <cell r="V1393">
            <v>0</v>
          </cell>
        </row>
        <row r="1394">
          <cell r="S1394" t="str">
            <v>12.9037.3151</v>
          </cell>
          <cell r="U1394">
            <v>0</v>
          </cell>
          <cell r="V1394">
            <v>0</v>
          </cell>
        </row>
        <row r="1395">
          <cell r="S1395" t="str">
            <v>12.9037.3151</v>
          </cell>
          <cell r="U1395">
            <v>0</v>
          </cell>
          <cell r="V1395">
            <v>0</v>
          </cell>
        </row>
        <row r="1396">
          <cell r="S1396" t="str">
            <v>12.9037.3151</v>
          </cell>
          <cell r="U1396">
            <v>0</v>
          </cell>
          <cell r="V1396">
            <v>0</v>
          </cell>
        </row>
        <row r="1397">
          <cell r="S1397" t="str">
            <v>12.9037.3151</v>
          </cell>
          <cell r="U1397">
            <v>0</v>
          </cell>
          <cell r="V1397">
            <v>0</v>
          </cell>
        </row>
        <row r="1398">
          <cell r="S1398" t="str">
            <v>12.9037.3151</v>
          </cell>
          <cell r="U1398">
            <v>0</v>
          </cell>
          <cell r="V1398">
            <v>0</v>
          </cell>
        </row>
        <row r="1399">
          <cell r="S1399" t="str">
            <v>12.9037.3151</v>
          </cell>
          <cell r="U1399">
            <v>0</v>
          </cell>
          <cell r="V1399">
            <v>0</v>
          </cell>
        </row>
        <row r="1400">
          <cell r="S1400" t="str">
            <v>12.9037.3151</v>
          </cell>
          <cell r="U1400">
            <v>0</v>
          </cell>
          <cell r="V1400">
            <v>0</v>
          </cell>
        </row>
        <row r="1401">
          <cell r="S1401" t="str">
            <v>12.9037.3151</v>
          </cell>
          <cell r="U1401">
            <v>0</v>
          </cell>
          <cell r="V1401">
            <v>0</v>
          </cell>
        </row>
        <row r="1402">
          <cell r="S1402" t="str">
            <v>12.9037.3151</v>
          </cell>
          <cell r="U1402">
            <v>0</v>
          </cell>
          <cell r="V1402">
            <v>0</v>
          </cell>
        </row>
        <row r="1403">
          <cell r="S1403" t="str">
            <v>12.9037.3151</v>
          </cell>
          <cell r="U1403">
            <v>0</v>
          </cell>
          <cell r="V1403">
            <v>0</v>
          </cell>
        </row>
        <row r="1404">
          <cell r="S1404" t="str">
            <v>12.9037.3151</v>
          </cell>
          <cell r="U1404">
            <v>0</v>
          </cell>
          <cell r="V1404">
            <v>0</v>
          </cell>
        </row>
        <row r="1405">
          <cell r="S1405" t="str">
            <v>12.9037.3151</v>
          </cell>
          <cell r="U1405">
            <v>0</v>
          </cell>
          <cell r="V1405">
            <v>0</v>
          </cell>
        </row>
        <row r="1406">
          <cell r="S1406" t="str">
            <v>12.9037.3151</v>
          </cell>
          <cell r="U1406">
            <v>0</v>
          </cell>
          <cell r="V1406">
            <v>0</v>
          </cell>
        </row>
        <row r="1407">
          <cell r="S1407" t="str">
            <v>12.9037.3151</v>
          </cell>
          <cell r="U1407">
            <v>0</v>
          </cell>
          <cell r="V1407">
            <v>0</v>
          </cell>
        </row>
        <row r="1408">
          <cell r="S1408" t="str">
            <v>12.9037.3151</v>
          </cell>
          <cell r="U1408">
            <v>0</v>
          </cell>
          <cell r="V1408">
            <v>0</v>
          </cell>
        </row>
        <row r="1409">
          <cell r="S1409" t="str">
            <v>12.9037.3151</v>
          </cell>
          <cell r="U1409">
            <v>0</v>
          </cell>
          <cell r="V1409">
            <v>0</v>
          </cell>
        </row>
        <row r="1410">
          <cell r="S1410" t="str">
            <v>12.9037.3151</v>
          </cell>
          <cell r="U1410">
            <v>0</v>
          </cell>
          <cell r="V1410">
            <v>0</v>
          </cell>
        </row>
        <row r="1411">
          <cell r="S1411" t="str">
            <v>12.9037.3151</v>
          </cell>
          <cell r="U1411">
            <v>0</v>
          </cell>
          <cell r="V1411">
            <v>0</v>
          </cell>
        </row>
        <row r="1412">
          <cell r="S1412" t="str">
            <v>12.9037.3151</v>
          </cell>
          <cell r="U1412">
            <v>0</v>
          </cell>
          <cell r="V1412">
            <v>0</v>
          </cell>
        </row>
        <row r="1413">
          <cell r="S1413" t="str">
            <v>12.9037.3151</v>
          </cell>
          <cell r="U1413">
            <v>0</v>
          </cell>
          <cell r="V1413">
            <v>0</v>
          </cell>
        </row>
        <row r="1414">
          <cell r="S1414" t="str">
            <v>12.9037.3151</v>
          </cell>
          <cell r="U1414">
            <v>0</v>
          </cell>
          <cell r="V1414">
            <v>0</v>
          </cell>
        </row>
        <row r="1415">
          <cell r="S1415" t="str">
            <v>12.9037.3151</v>
          </cell>
          <cell r="U1415">
            <v>0</v>
          </cell>
          <cell r="V1415">
            <v>0</v>
          </cell>
        </row>
        <row r="1416">
          <cell r="S1416" t="str">
            <v>12.9037.3151</v>
          </cell>
          <cell r="U1416">
            <v>0</v>
          </cell>
          <cell r="V1416">
            <v>0</v>
          </cell>
        </row>
        <row r="1417">
          <cell r="S1417" t="str">
            <v>12.9037.3151</v>
          </cell>
          <cell r="U1417">
            <v>0</v>
          </cell>
          <cell r="V1417">
            <v>0</v>
          </cell>
        </row>
        <row r="1418">
          <cell r="S1418" t="str">
            <v>12.9037.3151</v>
          </cell>
          <cell r="U1418">
            <v>0</v>
          </cell>
          <cell r="V1418">
            <v>0</v>
          </cell>
        </row>
        <row r="1419">
          <cell r="S1419" t="str">
            <v>12.9037.3151</v>
          </cell>
          <cell r="U1419">
            <v>0</v>
          </cell>
          <cell r="V1419">
            <v>0</v>
          </cell>
        </row>
        <row r="1420">
          <cell r="S1420" t="str">
            <v>12.9037.3151</v>
          </cell>
          <cell r="U1420">
            <v>0</v>
          </cell>
          <cell r="V1420">
            <v>0</v>
          </cell>
        </row>
        <row r="1421">
          <cell r="S1421" t="str">
            <v>12.9037.3151</v>
          </cell>
          <cell r="U1421">
            <v>0</v>
          </cell>
          <cell r="V1421">
            <v>0</v>
          </cell>
        </row>
        <row r="1422">
          <cell r="S1422" t="str">
            <v>12.9037.3151</v>
          </cell>
          <cell r="U1422">
            <v>0</v>
          </cell>
          <cell r="V1422">
            <v>0</v>
          </cell>
        </row>
        <row r="1423">
          <cell r="S1423" t="str">
            <v>12.9037.3151</v>
          </cell>
          <cell r="U1423">
            <v>0</v>
          </cell>
          <cell r="V1423">
            <v>0</v>
          </cell>
        </row>
        <row r="1424">
          <cell r="S1424" t="str">
            <v>12.9037.3151</v>
          </cell>
          <cell r="U1424">
            <v>0</v>
          </cell>
          <cell r="V1424">
            <v>0</v>
          </cell>
        </row>
        <row r="1425">
          <cell r="S1425" t="str">
            <v>12.9037.3151</v>
          </cell>
          <cell r="U1425">
            <v>0</v>
          </cell>
          <cell r="V1425">
            <v>0</v>
          </cell>
        </row>
        <row r="1426">
          <cell r="S1426" t="str">
            <v>12.9037.3151</v>
          </cell>
          <cell r="U1426">
            <v>0</v>
          </cell>
          <cell r="V1426">
            <v>0</v>
          </cell>
        </row>
        <row r="1427">
          <cell r="S1427" t="str">
            <v>12.9037.3151</v>
          </cell>
          <cell r="U1427">
            <v>0</v>
          </cell>
          <cell r="V1427">
            <v>0</v>
          </cell>
        </row>
        <row r="1428">
          <cell r="S1428" t="str">
            <v>12.9037.3151</v>
          </cell>
          <cell r="U1428">
            <v>0</v>
          </cell>
          <cell r="V1428">
            <v>0</v>
          </cell>
        </row>
        <row r="1429">
          <cell r="S1429" t="str">
            <v>12.9037.3151</v>
          </cell>
          <cell r="U1429">
            <v>0</v>
          </cell>
          <cell r="V1429">
            <v>0</v>
          </cell>
        </row>
        <row r="1430">
          <cell r="S1430" t="str">
            <v>12.9037.3151</v>
          </cell>
          <cell r="U1430">
            <v>0</v>
          </cell>
          <cell r="V1430">
            <v>0</v>
          </cell>
        </row>
        <row r="1431">
          <cell r="S1431" t="str">
            <v>12.9037.3151</v>
          </cell>
          <cell r="U1431">
            <v>0</v>
          </cell>
          <cell r="V1431">
            <v>0</v>
          </cell>
        </row>
        <row r="1432">
          <cell r="S1432" t="str">
            <v>12.9037.3151</v>
          </cell>
          <cell r="U1432">
            <v>0</v>
          </cell>
          <cell r="V1432">
            <v>0</v>
          </cell>
        </row>
        <row r="1433">
          <cell r="S1433" t="str">
            <v>12.9037.3151</v>
          </cell>
          <cell r="U1433">
            <v>0</v>
          </cell>
          <cell r="V1433">
            <v>0</v>
          </cell>
        </row>
        <row r="1434">
          <cell r="S1434" t="str">
            <v>12.9037.3151</v>
          </cell>
          <cell r="U1434">
            <v>0</v>
          </cell>
          <cell r="V1434">
            <v>0</v>
          </cell>
        </row>
        <row r="1435">
          <cell r="S1435" t="str">
            <v>12.9037.3151</v>
          </cell>
          <cell r="U1435">
            <v>0</v>
          </cell>
          <cell r="V1435">
            <v>0</v>
          </cell>
        </row>
        <row r="1436">
          <cell r="S1436" t="str">
            <v>12.9037.3151</v>
          </cell>
          <cell r="U1436">
            <v>0</v>
          </cell>
          <cell r="V1436">
            <v>0</v>
          </cell>
        </row>
        <row r="1437">
          <cell r="S1437" t="str">
            <v>12.9037.3151</v>
          </cell>
          <cell r="U1437">
            <v>0</v>
          </cell>
          <cell r="V1437">
            <v>0</v>
          </cell>
        </row>
        <row r="1438">
          <cell r="S1438" t="str">
            <v>12.9037.3151</v>
          </cell>
          <cell r="U1438">
            <v>0</v>
          </cell>
          <cell r="V1438">
            <v>0</v>
          </cell>
        </row>
        <row r="1439">
          <cell r="S1439" t="str">
            <v>12.9037.3151</v>
          </cell>
          <cell r="U1439">
            <v>0</v>
          </cell>
          <cell r="V1439">
            <v>0</v>
          </cell>
        </row>
        <row r="1440">
          <cell r="S1440" t="str">
            <v>12.9037.3151</v>
          </cell>
          <cell r="U1440">
            <v>0</v>
          </cell>
          <cell r="V1440">
            <v>0</v>
          </cell>
        </row>
        <row r="1441">
          <cell r="S1441" t="str">
            <v>12.9037.3151</v>
          </cell>
          <cell r="U1441">
            <v>0</v>
          </cell>
          <cell r="V1441">
            <v>0</v>
          </cell>
        </row>
        <row r="1442">
          <cell r="S1442" t="str">
            <v>12.9037.3151</v>
          </cell>
          <cell r="U1442">
            <v>0</v>
          </cell>
          <cell r="V1442">
            <v>0</v>
          </cell>
        </row>
        <row r="1443">
          <cell r="S1443" t="str">
            <v>12.9037.3151</v>
          </cell>
          <cell r="U1443">
            <v>0</v>
          </cell>
          <cell r="V1443">
            <v>0</v>
          </cell>
        </row>
        <row r="1444">
          <cell r="S1444" t="str">
            <v>12.9037.3151</v>
          </cell>
          <cell r="U1444">
            <v>0</v>
          </cell>
          <cell r="V1444">
            <v>0</v>
          </cell>
        </row>
        <row r="1445">
          <cell r="S1445" t="str">
            <v>12.9037.3151</v>
          </cell>
          <cell r="U1445">
            <v>0</v>
          </cell>
          <cell r="V1445">
            <v>0</v>
          </cell>
        </row>
        <row r="1446">
          <cell r="S1446" t="str">
            <v>12.9037.3151</v>
          </cell>
          <cell r="U1446">
            <v>0</v>
          </cell>
          <cell r="V1446">
            <v>0</v>
          </cell>
        </row>
        <row r="1447">
          <cell r="S1447" t="str">
            <v>12.9037.3151</v>
          </cell>
          <cell r="U1447">
            <v>0</v>
          </cell>
          <cell r="V1447">
            <v>0</v>
          </cell>
        </row>
        <row r="1448">
          <cell r="S1448" t="str">
            <v>12.9037.3151</v>
          </cell>
          <cell r="U1448">
            <v>0</v>
          </cell>
          <cell r="V1448">
            <v>0</v>
          </cell>
        </row>
        <row r="1449">
          <cell r="S1449" t="str">
            <v>12.9037.3151</v>
          </cell>
          <cell r="U1449">
            <v>0</v>
          </cell>
          <cell r="V1449">
            <v>0</v>
          </cell>
        </row>
        <row r="1450">
          <cell r="S1450" t="str">
            <v>12.9037.3151</v>
          </cell>
          <cell r="U1450">
            <v>0</v>
          </cell>
          <cell r="V1450">
            <v>0</v>
          </cell>
        </row>
        <row r="1451">
          <cell r="S1451" t="str">
            <v>12.9037.3151</v>
          </cell>
          <cell r="U1451">
            <v>0</v>
          </cell>
          <cell r="V1451">
            <v>0</v>
          </cell>
        </row>
        <row r="1452">
          <cell r="S1452" t="str">
            <v>12.9037.3151</v>
          </cell>
          <cell r="U1452">
            <v>0</v>
          </cell>
          <cell r="V1452">
            <v>0</v>
          </cell>
        </row>
        <row r="1453">
          <cell r="S1453" t="str">
            <v>12.9037.3151</v>
          </cell>
          <cell r="U1453">
            <v>0</v>
          </cell>
          <cell r="V1453">
            <v>0</v>
          </cell>
        </row>
        <row r="1454">
          <cell r="S1454" t="str">
            <v>12.9037.3151</v>
          </cell>
          <cell r="U1454">
            <v>0</v>
          </cell>
          <cell r="V1454">
            <v>0</v>
          </cell>
        </row>
        <row r="1455">
          <cell r="S1455" t="str">
            <v>12.9037.3151</v>
          </cell>
          <cell r="U1455">
            <v>0</v>
          </cell>
          <cell r="V1455">
            <v>0</v>
          </cell>
        </row>
        <row r="1456">
          <cell r="S1456" t="str">
            <v>12.9037.3151</v>
          </cell>
          <cell r="U1456">
            <v>0</v>
          </cell>
          <cell r="V1456">
            <v>0</v>
          </cell>
        </row>
        <row r="1457">
          <cell r="S1457" t="str">
            <v>12.9037.3151</v>
          </cell>
          <cell r="U1457">
            <v>0</v>
          </cell>
          <cell r="V1457">
            <v>0</v>
          </cell>
        </row>
        <row r="1458">
          <cell r="S1458" t="str">
            <v>12.9037.3151</v>
          </cell>
          <cell r="U1458">
            <v>0</v>
          </cell>
          <cell r="V1458">
            <v>0</v>
          </cell>
        </row>
        <row r="1459">
          <cell r="S1459" t="str">
            <v>12.9037.3151</v>
          </cell>
          <cell r="U1459">
            <v>0</v>
          </cell>
          <cell r="V1459">
            <v>0</v>
          </cell>
        </row>
        <row r="1460">
          <cell r="S1460" t="str">
            <v>12.9037.3151</v>
          </cell>
          <cell r="U1460">
            <v>0</v>
          </cell>
          <cell r="V1460">
            <v>0</v>
          </cell>
        </row>
        <row r="1461">
          <cell r="S1461" t="str">
            <v>12.9037.3151</v>
          </cell>
          <cell r="U1461">
            <v>0</v>
          </cell>
          <cell r="V1461">
            <v>0</v>
          </cell>
        </row>
        <row r="1462">
          <cell r="S1462" t="str">
            <v>12.9037.3151</v>
          </cell>
          <cell r="U1462">
            <v>0</v>
          </cell>
          <cell r="V1462">
            <v>0</v>
          </cell>
        </row>
        <row r="1463">
          <cell r="S1463" t="str">
            <v>12.9037.3151</v>
          </cell>
          <cell r="U1463">
            <v>0</v>
          </cell>
          <cell r="V1463">
            <v>0</v>
          </cell>
        </row>
        <row r="1464">
          <cell r="S1464" t="str">
            <v>12.9037.3151</v>
          </cell>
          <cell r="U1464">
            <v>0</v>
          </cell>
          <cell r="V1464">
            <v>0</v>
          </cell>
        </row>
        <row r="1465">
          <cell r="S1465" t="str">
            <v>12.9037.3151</v>
          </cell>
          <cell r="U1465">
            <v>0</v>
          </cell>
          <cell r="V1465">
            <v>0</v>
          </cell>
        </row>
        <row r="1466">
          <cell r="S1466" t="str">
            <v>12.9037.3151</v>
          </cell>
          <cell r="U1466">
            <v>0</v>
          </cell>
          <cell r="V1466">
            <v>0</v>
          </cell>
        </row>
        <row r="1467">
          <cell r="S1467" t="str">
            <v>12.9037.3151</v>
          </cell>
          <cell r="U1467">
            <v>0</v>
          </cell>
          <cell r="V1467">
            <v>0</v>
          </cell>
        </row>
        <row r="1468">
          <cell r="S1468" t="str">
            <v>12.9037.3151</v>
          </cell>
          <cell r="U1468">
            <v>0</v>
          </cell>
          <cell r="V1468">
            <v>0</v>
          </cell>
        </row>
        <row r="1469">
          <cell r="S1469" t="str">
            <v>12.9037.3151</v>
          </cell>
          <cell r="U1469">
            <v>0</v>
          </cell>
          <cell r="V1469">
            <v>0</v>
          </cell>
        </row>
        <row r="1470">
          <cell r="S1470" t="str">
            <v>12.9037.3151</v>
          </cell>
          <cell r="U1470">
            <v>0</v>
          </cell>
          <cell r="V1470">
            <v>0</v>
          </cell>
        </row>
        <row r="1471">
          <cell r="S1471" t="str">
            <v>12.9037.3151</v>
          </cell>
          <cell r="U1471">
            <v>0</v>
          </cell>
          <cell r="V1471">
            <v>0</v>
          </cell>
        </row>
        <row r="1472">
          <cell r="S1472" t="str">
            <v>12.9037.3151</v>
          </cell>
          <cell r="U1472">
            <v>0</v>
          </cell>
          <cell r="V1472">
            <v>0</v>
          </cell>
        </row>
        <row r="1473">
          <cell r="S1473" t="str">
            <v>12.9037.3151</v>
          </cell>
          <cell r="U1473">
            <v>0</v>
          </cell>
          <cell r="V1473">
            <v>0</v>
          </cell>
        </row>
        <row r="1474">
          <cell r="S1474" t="str">
            <v>12.9037.3151</v>
          </cell>
          <cell r="U1474">
            <v>0</v>
          </cell>
          <cell r="V1474">
            <v>0</v>
          </cell>
        </row>
        <row r="1475">
          <cell r="S1475" t="str">
            <v>12.9037.3151</v>
          </cell>
          <cell r="U1475">
            <v>0</v>
          </cell>
          <cell r="V1475">
            <v>0</v>
          </cell>
        </row>
        <row r="1476">
          <cell r="S1476" t="str">
            <v>12.9037.3151</v>
          </cell>
          <cell r="U1476">
            <v>0</v>
          </cell>
          <cell r="V1476">
            <v>0</v>
          </cell>
        </row>
        <row r="1477">
          <cell r="S1477" t="str">
            <v>12.9037.3151</v>
          </cell>
          <cell r="U1477">
            <v>0</v>
          </cell>
          <cell r="V1477">
            <v>0</v>
          </cell>
        </row>
        <row r="1478">
          <cell r="S1478" t="str">
            <v>12.9037.3151</v>
          </cell>
          <cell r="U1478">
            <v>0</v>
          </cell>
          <cell r="V1478">
            <v>0</v>
          </cell>
        </row>
        <row r="1479">
          <cell r="S1479" t="str">
            <v>12.9037.3151</v>
          </cell>
          <cell r="U1479">
            <v>0</v>
          </cell>
          <cell r="V1479">
            <v>0</v>
          </cell>
        </row>
        <row r="1480">
          <cell r="S1480" t="str">
            <v>12.9037.3151</v>
          </cell>
          <cell r="U1480">
            <v>0</v>
          </cell>
          <cell r="V1480">
            <v>0</v>
          </cell>
        </row>
        <row r="1481">
          <cell r="S1481" t="str">
            <v>12.9037.3151</v>
          </cell>
          <cell r="U1481">
            <v>0</v>
          </cell>
          <cell r="V1481">
            <v>0</v>
          </cell>
        </row>
        <row r="1482">
          <cell r="S1482" t="str">
            <v>12.9037.3151</v>
          </cell>
          <cell r="U1482">
            <v>0</v>
          </cell>
          <cell r="V1482">
            <v>0</v>
          </cell>
        </row>
        <row r="1483">
          <cell r="S1483" t="str">
            <v>12.9037.3151</v>
          </cell>
          <cell r="U1483">
            <v>0</v>
          </cell>
          <cell r="V1483">
            <v>0</v>
          </cell>
        </row>
        <row r="1484">
          <cell r="S1484" t="str">
            <v>12.9037.3151</v>
          </cell>
          <cell r="U1484">
            <v>0</v>
          </cell>
          <cell r="V1484">
            <v>0</v>
          </cell>
        </row>
        <row r="1485">
          <cell r="S1485" t="str">
            <v>12.9037.3151</v>
          </cell>
          <cell r="U1485">
            <v>0</v>
          </cell>
          <cell r="V1485">
            <v>0</v>
          </cell>
        </row>
        <row r="1486">
          <cell r="S1486" t="str">
            <v>12.9037.3151</v>
          </cell>
          <cell r="U1486">
            <v>0</v>
          </cell>
          <cell r="V1486">
            <v>0</v>
          </cell>
        </row>
        <row r="1487">
          <cell r="S1487" t="str">
            <v>12.9037.3151</v>
          </cell>
          <cell r="U1487">
            <v>0</v>
          </cell>
          <cell r="V1487">
            <v>0</v>
          </cell>
        </row>
        <row r="1488">
          <cell r="S1488" t="str">
            <v>12.9037.3151</v>
          </cell>
          <cell r="U1488">
            <v>0</v>
          </cell>
          <cell r="V1488">
            <v>0</v>
          </cell>
        </row>
        <row r="1489">
          <cell r="S1489" t="str">
            <v>12.9037.3151</v>
          </cell>
          <cell r="U1489">
            <v>0</v>
          </cell>
          <cell r="V1489">
            <v>0</v>
          </cell>
        </row>
        <row r="1490">
          <cell r="S1490" t="str">
            <v>12.9037.3151</v>
          </cell>
          <cell r="U1490">
            <v>0</v>
          </cell>
          <cell r="V1490">
            <v>0</v>
          </cell>
        </row>
        <row r="1491">
          <cell r="S1491" t="str">
            <v>12.9037.3151</v>
          </cell>
          <cell r="U1491">
            <v>0</v>
          </cell>
          <cell r="V1491">
            <v>0</v>
          </cell>
        </row>
        <row r="1492">
          <cell r="S1492" t="str">
            <v>12.9037.3151</v>
          </cell>
          <cell r="U1492">
            <v>0</v>
          </cell>
          <cell r="V1492">
            <v>0</v>
          </cell>
        </row>
        <row r="1493">
          <cell r="S1493" t="str">
            <v>12.9037.3151</v>
          </cell>
          <cell r="U1493">
            <v>0</v>
          </cell>
          <cell r="V1493">
            <v>0</v>
          </cell>
        </row>
        <row r="1494">
          <cell r="S1494" t="str">
            <v>12.9037.3151</v>
          </cell>
          <cell r="U1494">
            <v>0</v>
          </cell>
          <cell r="V1494">
            <v>0</v>
          </cell>
        </row>
        <row r="1495">
          <cell r="S1495" t="str">
            <v>12.9037.3151</v>
          </cell>
          <cell r="U1495">
            <v>0</v>
          </cell>
          <cell r="V1495">
            <v>0</v>
          </cell>
        </row>
        <row r="1496">
          <cell r="S1496" t="str">
            <v>12.9037.3151</v>
          </cell>
          <cell r="U1496">
            <v>0</v>
          </cell>
          <cell r="V1496">
            <v>0</v>
          </cell>
        </row>
        <row r="1497">
          <cell r="S1497" t="str">
            <v>12.9037.3151</v>
          </cell>
          <cell r="U1497">
            <v>0</v>
          </cell>
          <cell r="V1497">
            <v>0</v>
          </cell>
        </row>
        <row r="1498">
          <cell r="S1498" t="str">
            <v>12.9037.3151</v>
          </cell>
          <cell r="U1498">
            <v>0</v>
          </cell>
          <cell r="V1498">
            <v>0</v>
          </cell>
        </row>
        <row r="1499">
          <cell r="S1499" t="str">
            <v>12.9037.3151</v>
          </cell>
          <cell r="U1499">
            <v>0</v>
          </cell>
          <cell r="V1499">
            <v>0</v>
          </cell>
        </row>
        <row r="1500">
          <cell r="S1500" t="str">
            <v>12.9037.3151</v>
          </cell>
          <cell r="U1500">
            <v>0</v>
          </cell>
          <cell r="V1500">
            <v>0</v>
          </cell>
        </row>
        <row r="1501">
          <cell r="S1501" t="str">
            <v>12.9037.3151</v>
          </cell>
          <cell r="U1501">
            <v>0</v>
          </cell>
          <cell r="V1501">
            <v>0</v>
          </cell>
        </row>
        <row r="1502">
          <cell r="S1502" t="str">
            <v>12.9037.3151</v>
          </cell>
          <cell r="U1502">
            <v>0</v>
          </cell>
          <cell r="V1502">
            <v>0</v>
          </cell>
        </row>
        <row r="1503">
          <cell r="S1503" t="str">
            <v>12.9037.3151</v>
          </cell>
          <cell r="U1503">
            <v>0</v>
          </cell>
          <cell r="V1503">
            <v>0</v>
          </cell>
        </row>
        <row r="1504">
          <cell r="S1504" t="str">
            <v>12.9037.3151</v>
          </cell>
          <cell r="U1504">
            <v>0</v>
          </cell>
          <cell r="V1504">
            <v>0</v>
          </cell>
        </row>
        <row r="1505">
          <cell r="S1505" t="str">
            <v>12.9037.3151</v>
          </cell>
          <cell r="U1505">
            <v>0</v>
          </cell>
          <cell r="V1505">
            <v>0</v>
          </cell>
        </row>
        <row r="1506">
          <cell r="S1506" t="str">
            <v>12.9037.3151</v>
          </cell>
          <cell r="U1506">
            <v>0</v>
          </cell>
          <cell r="V1506">
            <v>0</v>
          </cell>
        </row>
        <row r="1507">
          <cell r="S1507" t="str">
            <v>12.9037.3151</v>
          </cell>
          <cell r="U1507">
            <v>0</v>
          </cell>
          <cell r="V1507">
            <v>0</v>
          </cell>
        </row>
        <row r="1508">
          <cell r="S1508" t="str">
            <v>12.9037.3151</v>
          </cell>
          <cell r="U1508">
            <v>0</v>
          </cell>
          <cell r="V1508">
            <v>0</v>
          </cell>
        </row>
        <row r="1509">
          <cell r="S1509" t="str">
            <v>12.9037.3151</v>
          </cell>
          <cell r="U1509">
            <v>0</v>
          </cell>
          <cell r="V1509">
            <v>0</v>
          </cell>
        </row>
        <row r="1510">
          <cell r="S1510" t="str">
            <v>12.9037.3151</v>
          </cell>
          <cell r="U1510">
            <v>0</v>
          </cell>
          <cell r="V1510">
            <v>0</v>
          </cell>
        </row>
        <row r="1511">
          <cell r="S1511" t="str">
            <v>12.9037.3151</v>
          </cell>
          <cell r="U1511">
            <v>0</v>
          </cell>
          <cell r="V1511">
            <v>0</v>
          </cell>
        </row>
        <row r="1512">
          <cell r="S1512" t="str">
            <v>12.9037.3151</v>
          </cell>
          <cell r="U1512">
            <v>0</v>
          </cell>
          <cell r="V1512">
            <v>0</v>
          </cell>
        </row>
        <row r="1513">
          <cell r="S1513" t="str">
            <v>12.9037.3151</v>
          </cell>
          <cell r="U1513">
            <v>0</v>
          </cell>
          <cell r="V1513">
            <v>0</v>
          </cell>
        </row>
        <row r="1514">
          <cell r="S1514" t="str">
            <v>12.9037.3151</v>
          </cell>
          <cell r="U1514">
            <v>0</v>
          </cell>
          <cell r="V1514">
            <v>0</v>
          </cell>
        </row>
        <row r="1515">
          <cell r="S1515" t="str">
            <v>12.9037.3151</v>
          </cell>
          <cell r="U1515">
            <v>0</v>
          </cell>
          <cell r="V1515">
            <v>0</v>
          </cell>
        </row>
        <row r="1516">
          <cell r="S1516" t="str">
            <v>12.9037.3151</v>
          </cell>
          <cell r="U1516">
            <v>0</v>
          </cell>
          <cell r="V1516">
            <v>0</v>
          </cell>
        </row>
        <row r="1517">
          <cell r="S1517" t="str">
            <v>12.9037.3151</v>
          </cell>
          <cell r="U1517">
            <v>0</v>
          </cell>
          <cell r="V1517">
            <v>0</v>
          </cell>
        </row>
        <row r="1518">
          <cell r="S1518" t="str">
            <v>12.9037.3151</v>
          </cell>
          <cell r="U1518">
            <v>0</v>
          </cell>
          <cell r="V1518">
            <v>0</v>
          </cell>
        </row>
        <row r="1519">
          <cell r="S1519" t="str">
            <v>12.9037.3151</v>
          </cell>
          <cell r="U1519">
            <v>0</v>
          </cell>
          <cell r="V1519">
            <v>0</v>
          </cell>
        </row>
        <row r="1520">
          <cell r="S1520" t="str">
            <v>12.9037.3151</v>
          </cell>
          <cell r="U1520">
            <v>0</v>
          </cell>
          <cell r="V1520">
            <v>0</v>
          </cell>
        </row>
        <row r="1521">
          <cell r="S1521" t="str">
            <v>12.9037.3151</v>
          </cell>
          <cell r="U1521">
            <v>0</v>
          </cell>
          <cell r="V1521">
            <v>0</v>
          </cell>
        </row>
        <row r="1522">
          <cell r="S1522" t="str">
            <v>12.9037.3151</v>
          </cell>
          <cell r="U1522">
            <v>0</v>
          </cell>
          <cell r="V1522">
            <v>0</v>
          </cell>
        </row>
        <row r="1523">
          <cell r="S1523" t="str">
            <v>12.9037.3151</v>
          </cell>
          <cell r="U1523">
            <v>0</v>
          </cell>
          <cell r="V1523">
            <v>0</v>
          </cell>
        </row>
        <row r="1524">
          <cell r="S1524" t="str">
            <v>12.9037.3151</v>
          </cell>
          <cell r="U1524">
            <v>0</v>
          </cell>
          <cell r="V1524">
            <v>0</v>
          </cell>
        </row>
        <row r="1525">
          <cell r="S1525" t="str">
            <v>12.9037.3151</v>
          </cell>
          <cell r="U1525">
            <v>0</v>
          </cell>
          <cell r="V1525">
            <v>0</v>
          </cell>
        </row>
        <row r="1526">
          <cell r="S1526" t="str">
            <v>12.9037.3151</v>
          </cell>
          <cell r="U1526">
            <v>0</v>
          </cell>
          <cell r="V1526">
            <v>0</v>
          </cell>
        </row>
        <row r="1527">
          <cell r="S1527" t="str">
            <v>12.9037.3151</v>
          </cell>
          <cell r="U1527">
            <v>0</v>
          </cell>
          <cell r="V1527">
            <v>0</v>
          </cell>
        </row>
        <row r="1528">
          <cell r="S1528" t="str">
            <v>12.9037.3151</v>
          </cell>
          <cell r="U1528">
            <v>0</v>
          </cell>
          <cell r="V1528">
            <v>0</v>
          </cell>
        </row>
        <row r="1529">
          <cell r="S1529" t="str">
            <v>12.9037.3151</v>
          </cell>
          <cell r="U1529">
            <v>0</v>
          </cell>
          <cell r="V1529">
            <v>0</v>
          </cell>
        </row>
        <row r="1530">
          <cell r="S1530" t="str">
            <v>12.9037.3151</v>
          </cell>
          <cell r="U1530">
            <v>0</v>
          </cell>
          <cell r="V1530">
            <v>0</v>
          </cell>
        </row>
        <row r="1531">
          <cell r="S1531" t="str">
            <v>12.9037.3151</v>
          </cell>
          <cell r="U1531">
            <v>0</v>
          </cell>
          <cell r="V1531">
            <v>0</v>
          </cell>
        </row>
        <row r="1532">
          <cell r="S1532" t="str">
            <v>12.9037.3151</v>
          </cell>
          <cell r="U1532">
            <v>0</v>
          </cell>
          <cell r="V1532">
            <v>0</v>
          </cell>
        </row>
        <row r="1533">
          <cell r="S1533" t="str">
            <v>12.9037.3151</v>
          </cell>
          <cell r="U1533">
            <v>0</v>
          </cell>
          <cell r="V1533">
            <v>0</v>
          </cell>
        </row>
        <row r="1534">
          <cell r="S1534" t="str">
            <v>12.9037.3151</v>
          </cell>
          <cell r="U1534">
            <v>0</v>
          </cell>
          <cell r="V1534">
            <v>0</v>
          </cell>
        </row>
        <row r="1535">
          <cell r="S1535" t="str">
            <v>12.9037.3151</v>
          </cell>
          <cell r="U1535">
            <v>0</v>
          </cell>
          <cell r="V1535">
            <v>0</v>
          </cell>
        </row>
        <row r="1536">
          <cell r="S1536" t="str">
            <v>12.9037.3151</v>
          </cell>
          <cell r="U1536">
            <v>0</v>
          </cell>
          <cell r="V1536">
            <v>0</v>
          </cell>
        </row>
        <row r="1537">
          <cell r="S1537" t="str">
            <v>12.9037.3151</v>
          </cell>
          <cell r="U1537">
            <v>0</v>
          </cell>
          <cell r="V1537">
            <v>0</v>
          </cell>
        </row>
        <row r="1538">
          <cell r="S1538" t="str">
            <v>12.9037.3151</v>
          </cell>
          <cell r="U1538">
            <v>0</v>
          </cell>
          <cell r="V1538">
            <v>0</v>
          </cell>
        </row>
        <row r="1539">
          <cell r="S1539" t="str">
            <v>12.9037.3151</v>
          </cell>
          <cell r="U1539">
            <v>0</v>
          </cell>
          <cell r="V1539">
            <v>0</v>
          </cell>
        </row>
        <row r="1540">
          <cell r="S1540" t="str">
            <v>12.9037.3151</v>
          </cell>
          <cell r="U1540">
            <v>0</v>
          </cell>
          <cell r="V1540">
            <v>0</v>
          </cell>
        </row>
        <row r="1541">
          <cell r="S1541" t="str">
            <v>12.9037.3151</v>
          </cell>
          <cell r="U1541">
            <v>0</v>
          </cell>
          <cell r="V1541">
            <v>0</v>
          </cell>
        </row>
        <row r="1542">
          <cell r="S1542" t="str">
            <v>12.9037.3151</v>
          </cell>
          <cell r="U1542">
            <v>0</v>
          </cell>
          <cell r="V1542">
            <v>0</v>
          </cell>
        </row>
        <row r="1543">
          <cell r="S1543" t="str">
            <v>12.9037.3151</v>
          </cell>
          <cell r="U1543">
            <v>0</v>
          </cell>
          <cell r="V1543">
            <v>0</v>
          </cell>
        </row>
        <row r="1544">
          <cell r="S1544" t="str">
            <v>12.9037.3151</v>
          </cell>
          <cell r="U1544">
            <v>0</v>
          </cell>
          <cell r="V1544">
            <v>0</v>
          </cell>
        </row>
        <row r="1545">
          <cell r="S1545" t="str">
            <v>12.9037.3151</v>
          </cell>
          <cell r="U1545">
            <v>0</v>
          </cell>
          <cell r="V1545">
            <v>0</v>
          </cell>
        </row>
        <row r="1546">
          <cell r="S1546" t="str">
            <v>12.9037.3151</v>
          </cell>
          <cell r="U1546">
            <v>0</v>
          </cell>
          <cell r="V1546">
            <v>0</v>
          </cell>
        </row>
        <row r="1547">
          <cell r="S1547" t="str">
            <v>12.9037.3151</v>
          </cell>
          <cell r="U1547">
            <v>0</v>
          </cell>
          <cell r="V1547">
            <v>0</v>
          </cell>
        </row>
        <row r="1548">
          <cell r="S1548" t="str">
            <v>12.9037.3151</v>
          </cell>
          <cell r="U1548">
            <v>0</v>
          </cell>
          <cell r="V1548">
            <v>0</v>
          </cell>
        </row>
        <row r="1549">
          <cell r="S1549" t="str">
            <v>12.9037.3151</v>
          </cell>
          <cell r="U1549">
            <v>0</v>
          </cell>
          <cell r="V1549">
            <v>0</v>
          </cell>
        </row>
        <row r="1550">
          <cell r="S1550" t="str">
            <v>12.9037.3151</v>
          </cell>
          <cell r="U1550">
            <v>0</v>
          </cell>
          <cell r="V1550">
            <v>0</v>
          </cell>
        </row>
        <row r="1551">
          <cell r="S1551" t="str">
            <v>12.9037.3151</v>
          </cell>
          <cell r="U1551">
            <v>0</v>
          </cell>
          <cell r="V1551">
            <v>0</v>
          </cell>
        </row>
        <row r="1552">
          <cell r="S1552" t="str">
            <v>12.9037.3151</v>
          </cell>
          <cell r="U1552">
            <v>0</v>
          </cell>
          <cell r="V1552">
            <v>0</v>
          </cell>
        </row>
        <row r="1553">
          <cell r="S1553" t="str">
            <v>12.9037.3151</v>
          </cell>
          <cell r="U1553">
            <v>0</v>
          </cell>
          <cell r="V1553">
            <v>0</v>
          </cell>
        </row>
        <row r="1554">
          <cell r="S1554" t="str">
            <v>12.9037.3151</v>
          </cell>
          <cell r="U1554">
            <v>0</v>
          </cell>
          <cell r="V1554">
            <v>0</v>
          </cell>
        </row>
        <row r="1555">
          <cell r="S1555" t="str">
            <v>12.9037.3151</v>
          </cell>
          <cell r="U1555">
            <v>0</v>
          </cell>
          <cell r="V1555">
            <v>0</v>
          </cell>
        </row>
        <row r="1556">
          <cell r="S1556" t="str">
            <v>12.9037.3151</v>
          </cell>
          <cell r="U1556">
            <v>0</v>
          </cell>
          <cell r="V1556">
            <v>0</v>
          </cell>
        </row>
        <row r="1557">
          <cell r="S1557" t="str">
            <v>12.9037.3151</v>
          </cell>
          <cell r="U1557">
            <v>0</v>
          </cell>
          <cell r="V1557">
            <v>0</v>
          </cell>
        </row>
        <row r="1558">
          <cell r="S1558" t="str">
            <v>12.9037.3151</v>
          </cell>
          <cell r="U1558">
            <v>0</v>
          </cell>
          <cell r="V1558">
            <v>0</v>
          </cell>
        </row>
        <row r="1559">
          <cell r="S1559" t="str">
            <v>12.9037.3151</v>
          </cell>
          <cell r="U1559">
            <v>0</v>
          </cell>
          <cell r="V1559">
            <v>0</v>
          </cell>
        </row>
        <row r="1560">
          <cell r="S1560" t="str">
            <v>12.9037.3151</v>
          </cell>
          <cell r="U1560">
            <v>0</v>
          </cell>
          <cell r="V1560">
            <v>0</v>
          </cell>
        </row>
        <row r="1561">
          <cell r="S1561" t="str">
            <v>12.9037.3151</v>
          </cell>
          <cell r="U1561">
            <v>0</v>
          </cell>
          <cell r="V1561">
            <v>0</v>
          </cell>
        </row>
        <row r="1562">
          <cell r="S1562" t="str">
            <v>12.9037.3151</v>
          </cell>
          <cell r="U1562">
            <v>0</v>
          </cell>
          <cell r="V1562">
            <v>0</v>
          </cell>
        </row>
        <row r="1563">
          <cell r="S1563" t="str">
            <v>12.9037.3151</v>
          </cell>
          <cell r="U1563">
            <v>0</v>
          </cell>
          <cell r="V1563">
            <v>0</v>
          </cell>
        </row>
        <row r="1564">
          <cell r="S1564" t="str">
            <v>12.9037.3151</v>
          </cell>
          <cell r="U1564">
            <v>0</v>
          </cell>
          <cell r="V1564">
            <v>0</v>
          </cell>
        </row>
        <row r="1565">
          <cell r="S1565" t="str">
            <v>12.9037.3151</v>
          </cell>
          <cell r="U1565">
            <v>0</v>
          </cell>
          <cell r="V1565">
            <v>0</v>
          </cell>
        </row>
        <row r="1566">
          <cell r="S1566" t="str">
            <v>12.9037.3151</v>
          </cell>
          <cell r="U1566">
            <v>0</v>
          </cell>
          <cell r="V1566">
            <v>0</v>
          </cell>
        </row>
        <row r="1567">
          <cell r="S1567" t="str">
            <v>12.9037.3151</v>
          </cell>
          <cell r="U1567">
            <v>0</v>
          </cell>
          <cell r="V1567">
            <v>0</v>
          </cell>
        </row>
        <row r="1568">
          <cell r="S1568" t="str">
            <v>12.9037.3151</v>
          </cell>
          <cell r="U1568">
            <v>0</v>
          </cell>
          <cell r="V1568">
            <v>0</v>
          </cell>
        </row>
        <row r="1569">
          <cell r="S1569" t="str">
            <v>12.9037.3151</v>
          </cell>
          <cell r="U1569">
            <v>0</v>
          </cell>
          <cell r="V1569">
            <v>0</v>
          </cell>
        </row>
        <row r="1570">
          <cell r="S1570" t="str">
            <v>12.9037.3151</v>
          </cell>
          <cell r="U1570">
            <v>0</v>
          </cell>
          <cell r="V1570">
            <v>0</v>
          </cell>
        </row>
        <row r="1571">
          <cell r="S1571" t="str">
            <v>12.9037.3151</v>
          </cell>
          <cell r="U1571">
            <v>0</v>
          </cell>
          <cell r="V1571">
            <v>0</v>
          </cell>
        </row>
        <row r="1572">
          <cell r="S1572" t="str">
            <v>12.9037.3151</v>
          </cell>
          <cell r="U1572">
            <v>0</v>
          </cell>
          <cell r="V1572">
            <v>0</v>
          </cell>
        </row>
        <row r="1573">
          <cell r="S1573" t="str">
            <v>12.9037.3151</v>
          </cell>
          <cell r="U1573">
            <v>0</v>
          </cell>
          <cell r="V1573">
            <v>0</v>
          </cell>
        </row>
        <row r="1574">
          <cell r="S1574" t="str">
            <v>12.9037.3151</v>
          </cell>
          <cell r="U1574">
            <v>0</v>
          </cell>
          <cell r="V1574">
            <v>0</v>
          </cell>
        </row>
        <row r="1575">
          <cell r="S1575" t="str">
            <v>12.9037.3151</v>
          </cell>
          <cell r="U1575">
            <v>0</v>
          </cell>
          <cell r="V1575">
            <v>0</v>
          </cell>
        </row>
        <row r="1576">
          <cell r="S1576" t="str">
            <v>12.9037.3151</v>
          </cell>
          <cell r="U1576">
            <v>0</v>
          </cell>
          <cell r="V1576">
            <v>0</v>
          </cell>
        </row>
        <row r="1577">
          <cell r="S1577" t="str">
            <v>12.9037.3151</v>
          </cell>
          <cell r="U1577">
            <v>0</v>
          </cell>
          <cell r="V1577">
            <v>0</v>
          </cell>
        </row>
        <row r="1578">
          <cell r="S1578" t="str">
            <v>12.9037.3151</v>
          </cell>
          <cell r="U1578">
            <v>0</v>
          </cell>
          <cell r="V1578">
            <v>0</v>
          </cell>
        </row>
        <row r="1579">
          <cell r="S1579" t="str">
            <v>12.9037.3151</v>
          </cell>
          <cell r="U1579">
            <v>0</v>
          </cell>
          <cell r="V1579">
            <v>0</v>
          </cell>
        </row>
        <row r="1580">
          <cell r="S1580" t="str">
            <v>12.9037.3151</v>
          </cell>
          <cell r="U1580">
            <v>0</v>
          </cell>
          <cell r="V1580">
            <v>0</v>
          </cell>
        </row>
        <row r="1581">
          <cell r="S1581" t="str">
            <v>12.9037.3151</v>
          </cell>
          <cell r="U1581">
            <v>0</v>
          </cell>
          <cell r="V1581">
            <v>0</v>
          </cell>
        </row>
        <row r="1582">
          <cell r="S1582" t="str">
            <v>12.9037.3151</v>
          </cell>
          <cell r="U1582">
            <v>0</v>
          </cell>
          <cell r="V1582">
            <v>0</v>
          </cell>
        </row>
        <row r="1583">
          <cell r="S1583" t="str">
            <v>12.9037.3151</v>
          </cell>
          <cell r="U1583">
            <v>0</v>
          </cell>
          <cell r="V1583">
            <v>0</v>
          </cell>
        </row>
        <row r="1584">
          <cell r="S1584" t="str">
            <v>12.9037.3151</v>
          </cell>
          <cell r="U1584">
            <v>0</v>
          </cell>
          <cell r="V1584">
            <v>0</v>
          </cell>
        </row>
        <row r="1585">
          <cell r="S1585" t="str">
            <v>12.9037.3151</v>
          </cell>
          <cell r="U1585">
            <v>0</v>
          </cell>
          <cell r="V1585">
            <v>0</v>
          </cell>
        </row>
        <row r="1586">
          <cell r="S1586" t="str">
            <v>12.9037.3151</v>
          </cell>
          <cell r="U1586">
            <v>0</v>
          </cell>
          <cell r="V1586">
            <v>0</v>
          </cell>
        </row>
        <row r="1587">
          <cell r="S1587" t="str">
            <v>12.9037.3151</v>
          </cell>
          <cell r="U1587">
            <v>0</v>
          </cell>
          <cell r="V1587">
            <v>0</v>
          </cell>
        </row>
        <row r="1588">
          <cell r="S1588" t="str">
            <v>12.9037.3151</v>
          </cell>
          <cell r="U1588">
            <v>0</v>
          </cell>
          <cell r="V1588">
            <v>0</v>
          </cell>
        </row>
        <row r="1589">
          <cell r="S1589" t="str">
            <v>12.9037.3151</v>
          </cell>
          <cell r="U1589">
            <v>0</v>
          </cell>
          <cell r="V1589">
            <v>0</v>
          </cell>
        </row>
        <row r="1590">
          <cell r="S1590" t="str">
            <v>12.9037.3151</v>
          </cell>
          <cell r="U1590">
            <v>0</v>
          </cell>
          <cell r="V1590">
            <v>0</v>
          </cell>
        </row>
        <row r="1591">
          <cell r="S1591" t="str">
            <v>12.9037.3151</v>
          </cell>
          <cell r="U1591">
            <v>0</v>
          </cell>
          <cell r="V1591">
            <v>0</v>
          </cell>
        </row>
        <row r="1592">
          <cell r="S1592" t="str">
            <v>12.9037.3151</v>
          </cell>
          <cell r="U1592">
            <v>0</v>
          </cell>
          <cell r="V1592">
            <v>0</v>
          </cell>
        </row>
        <row r="1593">
          <cell r="S1593" t="str">
            <v>12.9037.3151</v>
          </cell>
          <cell r="U1593">
            <v>0</v>
          </cell>
          <cell r="V1593">
            <v>0</v>
          </cell>
        </row>
        <row r="1594">
          <cell r="S1594" t="str">
            <v>12.9037.3151</v>
          </cell>
          <cell r="U1594">
            <v>0</v>
          </cell>
          <cell r="V1594">
            <v>0</v>
          </cell>
        </row>
        <row r="1595">
          <cell r="S1595" t="str">
            <v>12.9037.3151</v>
          </cell>
          <cell r="U1595">
            <v>0</v>
          </cell>
          <cell r="V1595">
            <v>0</v>
          </cell>
        </row>
        <row r="1596">
          <cell r="S1596" t="str">
            <v>12.9037.3151</v>
          </cell>
          <cell r="U1596">
            <v>0</v>
          </cell>
          <cell r="V1596">
            <v>0</v>
          </cell>
        </row>
        <row r="1597">
          <cell r="S1597" t="str">
            <v>12.9037.3151</v>
          </cell>
          <cell r="U1597">
            <v>0</v>
          </cell>
          <cell r="V1597">
            <v>0</v>
          </cell>
        </row>
        <row r="1598">
          <cell r="S1598" t="str">
            <v>12.9037.3151</v>
          </cell>
          <cell r="U1598">
            <v>0</v>
          </cell>
          <cell r="V1598">
            <v>0</v>
          </cell>
        </row>
        <row r="1599">
          <cell r="S1599" t="str">
            <v>12.9037.3151</v>
          </cell>
          <cell r="U1599">
            <v>0</v>
          </cell>
          <cell r="V1599">
            <v>0</v>
          </cell>
        </row>
        <row r="1600">
          <cell r="S1600" t="str">
            <v>12.9037.3151</v>
          </cell>
          <cell r="U1600">
            <v>0</v>
          </cell>
          <cell r="V1600">
            <v>0</v>
          </cell>
        </row>
        <row r="1601">
          <cell r="S1601" t="str">
            <v>12.9037.3151</v>
          </cell>
          <cell r="U1601">
            <v>0</v>
          </cell>
          <cell r="V1601">
            <v>0</v>
          </cell>
        </row>
        <row r="1602">
          <cell r="S1602" t="str">
            <v>12.9037.3151</v>
          </cell>
          <cell r="U1602">
            <v>0</v>
          </cell>
          <cell r="V1602">
            <v>0</v>
          </cell>
        </row>
        <row r="1603">
          <cell r="S1603" t="str">
            <v>12.9037.3151</v>
          </cell>
          <cell r="U1603">
            <v>0</v>
          </cell>
          <cell r="V1603">
            <v>0</v>
          </cell>
        </row>
        <row r="1604">
          <cell r="S1604" t="str">
            <v>12.9037.3151</v>
          </cell>
          <cell r="U1604">
            <v>0</v>
          </cell>
          <cell r="V1604">
            <v>0</v>
          </cell>
        </row>
        <row r="1605">
          <cell r="S1605" t="str">
            <v>12.9037.3151</v>
          </cell>
          <cell r="U1605">
            <v>0</v>
          </cell>
          <cell r="V1605">
            <v>0</v>
          </cell>
        </row>
        <row r="1606">
          <cell r="S1606" t="str">
            <v>12.9037.3151</v>
          </cell>
          <cell r="U1606">
            <v>0</v>
          </cell>
          <cell r="V1606">
            <v>0</v>
          </cell>
        </row>
        <row r="1607">
          <cell r="S1607" t="str">
            <v>12.9037.3151</v>
          </cell>
          <cell r="U1607">
            <v>0</v>
          </cell>
          <cell r="V1607">
            <v>0</v>
          </cell>
        </row>
        <row r="1608">
          <cell r="S1608" t="str">
            <v>12.9037.3151</v>
          </cell>
          <cell r="U1608">
            <v>0</v>
          </cell>
          <cell r="V1608">
            <v>0</v>
          </cell>
        </row>
        <row r="1609">
          <cell r="S1609" t="str">
            <v>12.9037.3151</v>
          </cell>
          <cell r="U1609">
            <v>0</v>
          </cell>
          <cell r="V1609">
            <v>0</v>
          </cell>
        </row>
        <row r="1610">
          <cell r="S1610" t="str">
            <v>12.9037.3151</v>
          </cell>
          <cell r="U1610">
            <v>0</v>
          </cell>
          <cell r="V1610">
            <v>0</v>
          </cell>
        </row>
        <row r="1611">
          <cell r="S1611" t="str">
            <v>12.9037.3151</v>
          </cell>
          <cell r="U1611">
            <v>0</v>
          </cell>
          <cell r="V1611">
            <v>0</v>
          </cell>
        </row>
        <row r="1612">
          <cell r="S1612" t="str">
            <v>12.9037.3151</v>
          </cell>
          <cell r="U1612">
            <v>0</v>
          </cell>
          <cell r="V1612">
            <v>0</v>
          </cell>
        </row>
        <row r="1613">
          <cell r="S1613" t="str">
            <v>12.9037.3151</v>
          </cell>
          <cell r="U1613">
            <v>0</v>
          </cell>
          <cell r="V1613">
            <v>0</v>
          </cell>
        </row>
        <row r="1614">
          <cell r="S1614" t="str">
            <v>12.9037.3151</v>
          </cell>
          <cell r="U1614">
            <v>0</v>
          </cell>
          <cell r="V1614">
            <v>0</v>
          </cell>
        </row>
        <row r="1615">
          <cell r="S1615" t="str">
            <v>12.9037.3151</v>
          </cell>
          <cell r="U1615">
            <v>0</v>
          </cell>
          <cell r="V1615">
            <v>0</v>
          </cell>
        </row>
        <row r="1616">
          <cell r="S1616" t="str">
            <v>12.9037.3151</v>
          </cell>
          <cell r="U1616">
            <v>0</v>
          </cell>
          <cell r="V1616">
            <v>0</v>
          </cell>
        </row>
        <row r="1617">
          <cell r="S1617" t="str">
            <v>12.9037.3151</v>
          </cell>
          <cell r="U1617">
            <v>0</v>
          </cell>
          <cell r="V1617">
            <v>0</v>
          </cell>
        </row>
        <row r="1618">
          <cell r="S1618" t="str">
            <v>12.9037.3151</v>
          </cell>
          <cell r="U1618">
            <v>0</v>
          </cell>
          <cell r="V1618">
            <v>0</v>
          </cell>
        </row>
        <row r="1619">
          <cell r="S1619" t="str">
            <v>12.9037.3151</v>
          </cell>
          <cell r="U1619">
            <v>0</v>
          </cell>
          <cell r="V1619">
            <v>0</v>
          </cell>
        </row>
        <row r="1620">
          <cell r="S1620" t="str">
            <v>12.9037.3151</v>
          </cell>
          <cell r="U1620">
            <v>0</v>
          </cell>
          <cell r="V1620">
            <v>0</v>
          </cell>
        </row>
        <row r="1621">
          <cell r="S1621" t="str">
            <v>12.9037.3151</v>
          </cell>
          <cell r="U1621">
            <v>0</v>
          </cell>
          <cell r="V1621">
            <v>0</v>
          </cell>
        </row>
        <row r="1622">
          <cell r="S1622" t="str">
            <v>12.9037.3151</v>
          </cell>
          <cell r="U1622">
            <v>0</v>
          </cell>
          <cell r="V1622">
            <v>0</v>
          </cell>
        </row>
        <row r="1623">
          <cell r="S1623" t="str">
            <v>12.9037.3151</v>
          </cell>
          <cell r="U1623">
            <v>0</v>
          </cell>
          <cell r="V1623">
            <v>0</v>
          </cell>
        </row>
        <row r="1624">
          <cell r="S1624" t="str">
            <v>12.9037.3151</v>
          </cell>
          <cell r="U1624">
            <v>0</v>
          </cell>
          <cell r="V1624">
            <v>0</v>
          </cell>
        </row>
        <row r="1625">
          <cell r="S1625" t="str">
            <v>12.9037.3151</v>
          </cell>
          <cell r="U1625">
            <v>0</v>
          </cell>
          <cell r="V1625">
            <v>0</v>
          </cell>
        </row>
        <row r="1626">
          <cell r="S1626" t="str">
            <v>12.9037.3151</v>
          </cell>
          <cell r="U1626">
            <v>0</v>
          </cell>
          <cell r="V1626">
            <v>0</v>
          </cell>
        </row>
        <row r="1627">
          <cell r="S1627" t="str">
            <v>12.9037.3151</v>
          </cell>
          <cell r="U1627">
            <v>0</v>
          </cell>
          <cell r="V1627">
            <v>0</v>
          </cell>
        </row>
        <row r="1628">
          <cell r="S1628" t="str">
            <v>12.9037.3151</v>
          </cell>
          <cell r="U1628">
            <v>0</v>
          </cell>
          <cell r="V1628">
            <v>0</v>
          </cell>
        </row>
        <row r="1629">
          <cell r="S1629" t="str">
            <v>12.9037.3151</v>
          </cell>
          <cell r="U1629">
            <v>0</v>
          </cell>
          <cell r="V1629">
            <v>0</v>
          </cell>
        </row>
        <row r="1630">
          <cell r="S1630" t="str">
            <v>12.9037.3151</v>
          </cell>
          <cell r="U1630">
            <v>0</v>
          </cell>
          <cell r="V1630">
            <v>0</v>
          </cell>
        </row>
        <row r="1631">
          <cell r="S1631" t="str">
            <v>12.9037.3151</v>
          </cell>
          <cell r="U1631">
            <v>0</v>
          </cell>
          <cell r="V1631">
            <v>0</v>
          </cell>
        </row>
        <row r="1632">
          <cell r="S1632" t="str">
            <v>12.9037.3151</v>
          </cell>
          <cell r="U1632">
            <v>0</v>
          </cell>
          <cell r="V1632">
            <v>0</v>
          </cell>
        </row>
        <row r="1633">
          <cell r="S1633" t="str">
            <v>12.9037.3151</v>
          </cell>
          <cell r="U1633">
            <v>0</v>
          </cell>
          <cell r="V1633">
            <v>0</v>
          </cell>
        </row>
        <row r="1634">
          <cell r="S1634" t="str">
            <v>12.9037.3151</v>
          </cell>
          <cell r="U1634">
            <v>0</v>
          </cell>
          <cell r="V1634">
            <v>0</v>
          </cell>
        </row>
        <row r="1635">
          <cell r="S1635" t="str">
            <v>12.9037.3151</v>
          </cell>
          <cell r="U1635">
            <v>0</v>
          </cell>
          <cell r="V1635">
            <v>0</v>
          </cell>
        </row>
        <row r="1636">
          <cell r="S1636" t="str">
            <v>12.9037.3151</v>
          </cell>
          <cell r="U1636">
            <v>0</v>
          </cell>
          <cell r="V1636">
            <v>0</v>
          </cell>
        </row>
        <row r="1637">
          <cell r="S1637" t="str">
            <v>12.9037.3151</v>
          </cell>
          <cell r="U1637">
            <v>0</v>
          </cell>
          <cell r="V1637">
            <v>0</v>
          </cell>
        </row>
        <row r="1638">
          <cell r="S1638" t="str">
            <v>12.9037.3151</v>
          </cell>
          <cell r="U1638">
            <v>0</v>
          </cell>
          <cell r="V1638">
            <v>0</v>
          </cell>
        </row>
        <row r="1639">
          <cell r="S1639" t="str">
            <v>12.9037.3151</v>
          </cell>
          <cell r="U1639">
            <v>0</v>
          </cell>
          <cell r="V1639">
            <v>0</v>
          </cell>
        </row>
        <row r="1640">
          <cell r="S1640" t="str">
            <v>1.9037.3151</v>
          </cell>
          <cell r="U1640">
            <v>0</v>
          </cell>
          <cell r="V1640">
            <v>0</v>
          </cell>
        </row>
        <row r="1641">
          <cell r="S1641" t="str">
            <v>1.9037.3151</v>
          </cell>
          <cell r="U1641">
            <v>0</v>
          </cell>
          <cell r="V1641">
            <v>0</v>
          </cell>
        </row>
        <row r="1642">
          <cell r="S1642" t="str">
            <v>12.9037.3151</v>
          </cell>
          <cell r="U1642">
            <v>0</v>
          </cell>
          <cell r="V1642">
            <v>0</v>
          </cell>
        </row>
        <row r="1643">
          <cell r="S1643" t="str">
            <v>12.9037.3151</v>
          </cell>
          <cell r="U1643">
            <v>0</v>
          </cell>
          <cell r="V1643">
            <v>0</v>
          </cell>
        </row>
        <row r="1644">
          <cell r="S1644" t="str">
            <v>12.9037.3151</v>
          </cell>
          <cell r="U1644">
            <v>0</v>
          </cell>
          <cell r="V1644">
            <v>0</v>
          </cell>
        </row>
        <row r="1645">
          <cell r="S1645" t="str">
            <v>1.9037.3151</v>
          </cell>
          <cell r="U1645">
            <v>0</v>
          </cell>
          <cell r="V1645">
            <v>0</v>
          </cell>
        </row>
        <row r="1646">
          <cell r="S1646" t="str">
            <v>1.9037.3151</v>
          </cell>
          <cell r="U1646">
            <v>0</v>
          </cell>
          <cell r="V1646">
            <v>0</v>
          </cell>
        </row>
        <row r="1647">
          <cell r="S1647" t="str">
            <v>1.9037.3151</v>
          </cell>
          <cell r="U1647">
            <v>0</v>
          </cell>
          <cell r="V1647">
            <v>0</v>
          </cell>
        </row>
        <row r="1648">
          <cell r="S1648" t="str">
            <v>1.9037.3151</v>
          </cell>
          <cell r="U1648">
            <v>0</v>
          </cell>
          <cell r="V1648">
            <v>0</v>
          </cell>
        </row>
        <row r="1649">
          <cell r="S1649" t="str">
            <v>2.9037.3151</v>
          </cell>
          <cell r="U1649">
            <v>0</v>
          </cell>
          <cell r="V1649">
            <v>0</v>
          </cell>
        </row>
        <row r="1650">
          <cell r="S1650" t="str">
            <v>3.9037.3151</v>
          </cell>
          <cell r="U1650">
            <v>0</v>
          </cell>
          <cell r="V1650">
            <v>0</v>
          </cell>
        </row>
        <row r="1651">
          <cell r="S1651" t="str">
            <v>4.9037.3151</v>
          </cell>
          <cell r="U1651">
            <v>0</v>
          </cell>
          <cell r="V1651">
            <v>0</v>
          </cell>
        </row>
        <row r="1652">
          <cell r="S1652" t="str">
            <v>1.9077.0305</v>
          </cell>
          <cell r="U1652">
            <v>375593.45</v>
          </cell>
          <cell r="V1652">
            <v>0</v>
          </cell>
        </row>
        <row r="1653">
          <cell r="S1653" t="str">
            <v>1.9077.0305</v>
          </cell>
          <cell r="U1653">
            <v>0</v>
          </cell>
          <cell r="V1653">
            <v>0</v>
          </cell>
        </row>
        <row r="1654">
          <cell r="S1654" t="str">
            <v>1.9077.0305</v>
          </cell>
          <cell r="U1654">
            <v>0</v>
          </cell>
          <cell r="V1654">
            <v>0</v>
          </cell>
        </row>
        <row r="1655">
          <cell r="S1655" t="str">
            <v>3.9077.0305</v>
          </cell>
          <cell r="U1655">
            <v>-1761.44</v>
          </cell>
          <cell r="V1655">
            <v>0</v>
          </cell>
        </row>
        <row r="1656">
          <cell r="S1656" t="str">
            <v>5.9077.0305</v>
          </cell>
          <cell r="U1656">
            <v>0</v>
          </cell>
          <cell r="V1656">
            <v>0</v>
          </cell>
        </row>
        <row r="1657">
          <cell r="S1657" t="str">
            <v>5.9077.0305</v>
          </cell>
          <cell r="U1657">
            <v>0</v>
          </cell>
          <cell r="V1657">
            <v>0</v>
          </cell>
        </row>
        <row r="1658">
          <cell r="S1658" t="str">
            <v>6.9077.0305</v>
          </cell>
          <cell r="U1658">
            <v>0</v>
          </cell>
          <cell r="V1658">
            <v>1403.21</v>
          </cell>
        </row>
        <row r="1659">
          <cell r="S1659" t="str">
            <v>7.9077.0305</v>
          </cell>
          <cell r="U1659">
            <v>0</v>
          </cell>
          <cell r="V1659">
            <v>526.22</v>
          </cell>
        </row>
        <row r="1660">
          <cell r="S1660" t="str">
            <v>2.9077.0305</v>
          </cell>
          <cell r="U1660">
            <v>0</v>
          </cell>
          <cell r="V1660">
            <v>0</v>
          </cell>
        </row>
        <row r="1661">
          <cell r="S1661" t="str">
            <v>3.9077.0305</v>
          </cell>
          <cell r="U1661">
            <v>0</v>
          </cell>
          <cell r="V1661">
            <v>0</v>
          </cell>
        </row>
        <row r="1662">
          <cell r="S1662" t="str">
            <v>4.9077.0305</v>
          </cell>
          <cell r="U1662">
            <v>0</v>
          </cell>
          <cell r="V1662">
            <v>0</v>
          </cell>
        </row>
        <row r="1663">
          <cell r="S1663" t="str">
            <v>5.9077.0305</v>
          </cell>
          <cell r="U1663">
            <v>0</v>
          </cell>
          <cell r="V1663">
            <v>0</v>
          </cell>
        </row>
        <row r="1664">
          <cell r="S1664" t="str">
            <v>6.9077.0305</v>
          </cell>
          <cell r="U1664">
            <v>0</v>
          </cell>
          <cell r="V1664">
            <v>0</v>
          </cell>
        </row>
        <row r="1665">
          <cell r="S1665" t="str">
            <v>12.9077.0305</v>
          </cell>
          <cell r="U1665">
            <v>0</v>
          </cell>
          <cell r="V1665">
            <v>0</v>
          </cell>
        </row>
        <row r="1666">
          <cell r="S1666" t="str">
            <v>12.9077.0305</v>
          </cell>
          <cell r="U1666">
            <v>0</v>
          </cell>
          <cell r="V1666">
            <v>0</v>
          </cell>
        </row>
        <row r="1667">
          <cell r="S1667" t="str">
            <v>1.9214.0302</v>
          </cell>
          <cell r="U1667">
            <v>46667.15</v>
          </cell>
          <cell r="V1667">
            <v>7179.0000000000027</v>
          </cell>
        </row>
        <row r="1668">
          <cell r="S1668" t="str">
            <v>1.9214.0306</v>
          </cell>
          <cell r="U1668">
            <v>30288.69</v>
          </cell>
          <cell r="V1668">
            <v>81763.69</v>
          </cell>
        </row>
        <row r="1669">
          <cell r="S1669" t="str">
            <v>7.9214.0306</v>
          </cell>
          <cell r="U1669">
            <v>0</v>
          </cell>
          <cell r="V1669">
            <v>363.11</v>
          </cell>
        </row>
        <row r="1670">
          <cell r="S1670" t="str">
            <v>10.9214.0306</v>
          </cell>
          <cell r="U1670">
            <v>0</v>
          </cell>
          <cell r="V1670">
            <v>-280</v>
          </cell>
        </row>
        <row r="1671">
          <cell r="S1671" t="str">
            <v>2.9214.0306</v>
          </cell>
          <cell r="U1671">
            <v>0</v>
          </cell>
          <cell r="V1671">
            <v>0</v>
          </cell>
        </row>
        <row r="1672">
          <cell r="S1672" t="str">
            <v>2.9214.0306</v>
          </cell>
          <cell r="U1672">
            <v>0</v>
          </cell>
          <cell r="V1672">
            <v>0</v>
          </cell>
        </row>
        <row r="1673">
          <cell r="S1673" t="str">
            <v>3.9214.0306</v>
          </cell>
          <cell r="U1673">
            <v>0</v>
          </cell>
          <cell r="V1673">
            <v>0</v>
          </cell>
        </row>
        <row r="1674">
          <cell r="S1674" t="str">
            <v>3.9214.0306</v>
          </cell>
          <cell r="U1674">
            <v>0</v>
          </cell>
          <cell r="V1674">
            <v>0</v>
          </cell>
        </row>
        <row r="1675">
          <cell r="S1675" t="str">
            <v>9.9214.0306</v>
          </cell>
          <cell r="U1675">
            <v>0</v>
          </cell>
          <cell r="V1675">
            <v>0</v>
          </cell>
        </row>
        <row r="1676">
          <cell r="S1676" t="str">
            <v>12.9214.0306</v>
          </cell>
          <cell r="U1676">
            <v>0</v>
          </cell>
          <cell r="V1676">
            <v>0</v>
          </cell>
        </row>
        <row r="1677">
          <cell r="S1677" t="str">
            <v>12.9214.0306</v>
          </cell>
          <cell r="U1677">
            <v>0</v>
          </cell>
          <cell r="V1677">
            <v>0</v>
          </cell>
        </row>
        <row r="1678">
          <cell r="S1678" t="str">
            <v>1.9214.3103</v>
          </cell>
          <cell r="U1678">
            <v>0</v>
          </cell>
          <cell r="V1678">
            <v>0</v>
          </cell>
        </row>
        <row r="1679">
          <cell r="S1679" t="str">
            <v>1.9214.3103</v>
          </cell>
          <cell r="U1679">
            <v>0</v>
          </cell>
          <cell r="V1679">
            <v>0</v>
          </cell>
        </row>
        <row r="1680">
          <cell r="S1680" t="str">
            <v>1.9214.3103</v>
          </cell>
          <cell r="U1680">
            <v>0</v>
          </cell>
          <cell r="V1680">
            <v>0</v>
          </cell>
        </row>
        <row r="1681">
          <cell r="S1681" t="str">
            <v>1.9214.3103</v>
          </cell>
          <cell r="U1681">
            <v>0</v>
          </cell>
          <cell r="V1681">
            <v>0</v>
          </cell>
        </row>
        <row r="1682">
          <cell r="S1682" t="str">
            <v>1.9214.3103</v>
          </cell>
          <cell r="U1682">
            <v>0</v>
          </cell>
          <cell r="V1682">
            <v>0</v>
          </cell>
        </row>
        <row r="1683">
          <cell r="S1683" t="str">
            <v>1.9214.3103</v>
          </cell>
          <cell r="U1683">
            <v>0</v>
          </cell>
          <cell r="V1683">
            <v>0</v>
          </cell>
        </row>
        <row r="1684">
          <cell r="S1684" t="str">
            <v>1.9214.3103</v>
          </cell>
          <cell r="U1684">
            <v>0</v>
          </cell>
          <cell r="V1684">
            <v>0</v>
          </cell>
        </row>
        <row r="1685">
          <cell r="S1685" t="str">
            <v>1.9214.3103</v>
          </cell>
          <cell r="U1685">
            <v>0</v>
          </cell>
          <cell r="V1685">
            <v>0</v>
          </cell>
        </row>
        <row r="1686">
          <cell r="S1686" t="str">
            <v>1.9214.3103</v>
          </cell>
          <cell r="U1686">
            <v>0</v>
          </cell>
          <cell r="V1686">
            <v>0</v>
          </cell>
        </row>
        <row r="1687">
          <cell r="S1687" t="str">
            <v>1.9214.3103</v>
          </cell>
          <cell r="U1687">
            <v>0</v>
          </cell>
          <cell r="V1687">
            <v>0</v>
          </cell>
        </row>
        <row r="1688">
          <cell r="S1688" t="str">
            <v>1.9214.3103</v>
          </cell>
          <cell r="U1688">
            <v>0</v>
          </cell>
          <cell r="V1688">
            <v>0</v>
          </cell>
        </row>
        <row r="1689">
          <cell r="S1689" t="str">
            <v>1.9214.3103</v>
          </cell>
          <cell r="U1689">
            <v>0</v>
          </cell>
          <cell r="V1689">
            <v>0</v>
          </cell>
        </row>
        <row r="1690">
          <cell r="S1690" t="str">
            <v>1.9214.3103</v>
          </cell>
          <cell r="U1690">
            <v>0</v>
          </cell>
          <cell r="V1690">
            <v>0</v>
          </cell>
        </row>
        <row r="1691">
          <cell r="S1691" t="str">
            <v>1.9214.3103</v>
          </cell>
          <cell r="U1691">
            <v>0</v>
          </cell>
          <cell r="V1691">
            <v>0</v>
          </cell>
        </row>
        <row r="1692">
          <cell r="S1692" t="str">
            <v>1.9214.3103</v>
          </cell>
          <cell r="U1692">
            <v>0</v>
          </cell>
          <cell r="V1692">
            <v>0</v>
          </cell>
        </row>
        <row r="1693">
          <cell r="S1693" t="str">
            <v>1.9214.3103</v>
          </cell>
          <cell r="U1693">
            <v>0</v>
          </cell>
          <cell r="V1693">
            <v>0</v>
          </cell>
        </row>
        <row r="1694">
          <cell r="S1694" t="str">
            <v>1.9214.3103</v>
          </cell>
          <cell r="U1694">
            <v>0</v>
          </cell>
          <cell r="V1694">
            <v>0</v>
          </cell>
        </row>
        <row r="1695">
          <cell r="S1695" t="str">
            <v>1.9214.3103</v>
          </cell>
          <cell r="U1695">
            <v>0</v>
          </cell>
          <cell r="V1695">
            <v>0</v>
          </cell>
        </row>
        <row r="1696">
          <cell r="S1696" t="str">
            <v>1.9214.3103</v>
          </cell>
          <cell r="U1696">
            <v>0</v>
          </cell>
          <cell r="V1696">
            <v>0</v>
          </cell>
        </row>
        <row r="1697">
          <cell r="S1697" t="str">
            <v>1.9214.3103</v>
          </cell>
          <cell r="U1697">
            <v>0</v>
          </cell>
          <cell r="V1697">
            <v>0</v>
          </cell>
        </row>
        <row r="1698">
          <cell r="S1698" t="str">
            <v>1.9214.3103</v>
          </cell>
          <cell r="U1698">
            <v>0</v>
          </cell>
          <cell r="V1698">
            <v>0</v>
          </cell>
        </row>
        <row r="1699">
          <cell r="S1699" t="str">
            <v>1.9214.3103</v>
          </cell>
          <cell r="U1699">
            <v>0</v>
          </cell>
          <cell r="V1699">
            <v>0</v>
          </cell>
        </row>
        <row r="1700">
          <cell r="S1700" t="str">
            <v>1.9214.3103</v>
          </cell>
          <cell r="U1700">
            <v>0</v>
          </cell>
          <cell r="V1700">
            <v>0</v>
          </cell>
        </row>
        <row r="1701">
          <cell r="S1701" t="str">
            <v>1.9214.3103</v>
          </cell>
          <cell r="U1701">
            <v>0</v>
          </cell>
          <cell r="V1701">
            <v>0</v>
          </cell>
        </row>
        <row r="1702">
          <cell r="S1702" t="str">
            <v>1.9214.3103</v>
          </cell>
          <cell r="U1702">
            <v>0</v>
          </cell>
          <cell r="V1702">
            <v>0</v>
          </cell>
        </row>
        <row r="1703">
          <cell r="S1703" t="str">
            <v>1.9214.3103</v>
          </cell>
          <cell r="U1703">
            <v>0</v>
          </cell>
          <cell r="V1703">
            <v>0</v>
          </cell>
        </row>
        <row r="1704">
          <cell r="S1704" t="str">
            <v>1.9214.3103</v>
          </cell>
          <cell r="U1704">
            <v>0</v>
          </cell>
          <cell r="V1704">
            <v>0</v>
          </cell>
        </row>
        <row r="1705">
          <cell r="S1705" t="str">
            <v>1.9214.3103</v>
          </cell>
          <cell r="U1705">
            <v>0</v>
          </cell>
          <cell r="V1705">
            <v>0</v>
          </cell>
        </row>
        <row r="1706">
          <cell r="S1706" t="str">
            <v>1.9214.3103</v>
          </cell>
          <cell r="U1706">
            <v>0</v>
          </cell>
          <cell r="V1706">
            <v>0</v>
          </cell>
        </row>
        <row r="1707">
          <cell r="S1707" t="str">
            <v>2.9214.3103</v>
          </cell>
          <cell r="U1707">
            <v>0</v>
          </cell>
          <cell r="V1707">
            <v>0</v>
          </cell>
        </row>
        <row r="1708">
          <cell r="S1708" t="str">
            <v>2.9214.3103</v>
          </cell>
          <cell r="U1708">
            <v>0</v>
          </cell>
          <cell r="V1708">
            <v>0</v>
          </cell>
        </row>
        <row r="1709">
          <cell r="S1709" t="str">
            <v>2.9214.3103</v>
          </cell>
          <cell r="U1709">
            <v>0</v>
          </cell>
          <cell r="V1709">
            <v>0</v>
          </cell>
        </row>
        <row r="1710">
          <cell r="S1710" t="str">
            <v>2.9214.3103</v>
          </cell>
          <cell r="U1710">
            <v>0</v>
          </cell>
          <cell r="V1710">
            <v>0</v>
          </cell>
        </row>
        <row r="1711">
          <cell r="S1711" t="str">
            <v>2.9214.3103</v>
          </cell>
          <cell r="U1711">
            <v>0</v>
          </cell>
          <cell r="V1711">
            <v>0</v>
          </cell>
        </row>
        <row r="1712">
          <cell r="S1712" t="str">
            <v>2.9214.3103</v>
          </cell>
          <cell r="U1712">
            <v>0</v>
          </cell>
          <cell r="V1712">
            <v>0</v>
          </cell>
        </row>
        <row r="1713">
          <cell r="S1713" t="str">
            <v>2.9214.3103</v>
          </cell>
          <cell r="U1713">
            <v>0</v>
          </cell>
          <cell r="V1713">
            <v>0</v>
          </cell>
        </row>
        <row r="1714">
          <cell r="S1714" t="str">
            <v>2.9214.3103</v>
          </cell>
          <cell r="U1714">
            <v>0</v>
          </cell>
          <cell r="V1714">
            <v>0</v>
          </cell>
        </row>
        <row r="1715">
          <cell r="S1715" t="str">
            <v>2.9214.3103</v>
          </cell>
          <cell r="U1715">
            <v>0</v>
          </cell>
          <cell r="V1715">
            <v>0</v>
          </cell>
        </row>
        <row r="1716">
          <cell r="S1716" t="str">
            <v>2.9214.3103</v>
          </cell>
          <cell r="U1716">
            <v>0</v>
          </cell>
          <cell r="V1716">
            <v>0</v>
          </cell>
        </row>
        <row r="1717">
          <cell r="S1717" t="str">
            <v>2.9214.3103</v>
          </cell>
          <cell r="U1717">
            <v>0</v>
          </cell>
          <cell r="V1717">
            <v>0</v>
          </cell>
        </row>
        <row r="1718">
          <cell r="S1718" t="str">
            <v>2.9214.3103</v>
          </cell>
          <cell r="U1718">
            <v>0</v>
          </cell>
          <cell r="V1718">
            <v>0</v>
          </cell>
        </row>
        <row r="1719">
          <cell r="S1719" t="str">
            <v>2.9214.3103</v>
          </cell>
          <cell r="U1719">
            <v>0</v>
          </cell>
          <cell r="V1719">
            <v>0</v>
          </cell>
        </row>
        <row r="1720">
          <cell r="S1720" t="str">
            <v>2.9214.3103</v>
          </cell>
          <cell r="U1720">
            <v>0</v>
          </cell>
          <cell r="V1720">
            <v>0</v>
          </cell>
        </row>
        <row r="1721">
          <cell r="S1721" t="str">
            <v>2.9214.3103</v>
          </cell>
          <cell r="U1721">
            <v>0</v>
          </cell>
          <cell r="V1721">
            <v>0</v>
          </cell>
        </row>
        <row r="1722">
          <cell r="S1722" t="str">
            <v>2.9214.3103</v>
          </cell>
          <cell r="U1722">
            <v>0</v>
          </cell>
          <cell r="V1722">
            <v>0</v>
          </cell>
        </row>
        <row r="1723">
          <cell r="S1723" t="str">
            <v>2.9214.3103</v>
          </cell>
          <cell r="U1723">
            <v>0</v>
          </cell>
          <cell r="V1723">
            <v>0</v>
          </cell>
        </row>
        <row r="1724">
          <cell r="S1724" t="str">
            <v>2.9214.3103</v>
          </cell>
          <cell r="U1724">
            <v>0</v>
          </cell>
          <cell r="V1724">
            <v>0</v>
          </cell>
        </row>
        <row r="1725">
          <cell r="S1725" t="str">
            <v>2.9214.3103</v>
          </cell>
          <cell r="U1725">
            <v>0</v>
          </cell>
          <cell r="V1725">
            <v>0</v>
          </cell>
        </row>
        <row r="1726">
          <cell r="S1726" t="str">
            <v>3.9214.3103</v>
          </cell>
          <cell r="U1726">
            <v>0</v>
          </cell>
          <cell r="V1726">
            <v>0</v>
          </cell>
        </row>
        <row r="1727">
          <cell r="S1727" t="str">
            <v>3.9214.3103</v>
          </cell>
          <cell r="U1727">
            <v>0</v>
          </cell>
          <cell r="V1727">
            <v>0</v>
          </cell>
        </row>
        <row r="1728">
          <cell r="S1728" t="str">
            <v>3.9214.3103</v>
          </cell>
          <cell r="U1728">
            <v>0</v>
          </cell>
          <cell r="V1728">
            <v>0</v>
          </cell>
        </row>
        <row r="1729">
          <cell r="S1729" t="str">
            <v>3.9214.3103</v>
          </cell>
          <cell r="U1729">
            <v>0</v>
          </cell>
          <cell r="V1729">
            <v>0</v>
          </cell>
        </row>
        <row r="1730">
          <cell r="S1730" t="str">
            <v>3.9214.3103</v>
          </cell>
          <cell r="U1730">
            <v>0</v>
          </cell>
          <cell r="V1730">
            <v>0</v>
          </cell>
        </row>
        <row r="1731">
          <cell r="S1731" t="str">
            <v>3.9214.3103</v>
          </cell>
          <cell r="U1731">
            <v>0</v>
          </cell>
          <cell r="V1731">
            <v>0</v>
          </cell>
        </row>
        <row r="1732">
          <cell r="S1732" t="str">
            <v>3.9214.3103</v>
          </cell>
          <cell r="U1732">
            <v>0</v>
          </cell>
          <cell r="V1732">
            <v>0</v>
          </cell>
        </row>
        <row r="1733">
          <cell r="S1733" t="str">
            <v>3.9214.3103</v>
          </cell>
          <cell r="U1733">
            <v>0</v>
          </cell>
          <cell r="V1733">
            <v>0</v>
          </cell>
        </row>
        <row r="1734">
          <cell r="S1734" t="str">
            <v>3.9214.3103</v>
          </cell>
          <cell r="U1734">
            <v>0</v>
          </cell>
          <cell r="V1734">
            <v>0</v>
          </cell>
        </row>
        <row r="1735">
          <cell r="S1735" t="str">
            <v>3.9214.3103</v>
          </cell>
          <cell r="U1735">
            <v>0</v>
          </cell>
          <cell r="V1735">
            <v>0</v>
          </cell>
        </row>
        <row r="1736">
          <cell r="S1736" t="str">
            <v>3.9214.3103</v>
          </cell>
          <cell r="U1736">
            <v>0</v>
          </cell>
          <cell r="V1736">
            <v>0</v>
          </cell>
        </row>
        <row r="1737">
          <cell r="S1737" t="str">
            <v>3.9214.3103</v>
          </cell>
          <cell r="U1737">
            <v>0</v>
          </cell>
          <cell r="V1737">
            <v>0</v>
          </cell>
        </row>
        <row r="1738">
          <cell r="S1738" t="str">
            <v>3.9214.3103</v>
          </cell>
          <cell r="U1738">
            <v>0</v>
          </cell>
          <cell r="V1738">
            <v>0</v>
          </cell>
        </row>
        <row r="1739">
          <cell r="S1739" t="str">
            <v>3.9214.3103</v>
          </cell>
          <cell r="U1739">
            <v>0</v>
          </cell>
          <cell r="V1739">
            <v>0</v>
          </cell>
        </row>
        <row r="1740">
          <cell r="S1740" t="str">
            <v>3.9214.3103</v>
          </cell>
          <cell r="U1740">
            <v>0</v>
          </cell>
          <cell r="V1740">
            <v>0</v>
          </cell>
        </row>
        <row r="1741">
          <cell r="S1741" t="str">
            <v>3.9214.3103</v>
          </cell>
          <cell r="U1741">
            <v>0</v>
          </cell>
          <cell r="V1741">
            <v>0</v>
          </cell>
        </row>
        <row r="1742">
          <cell r="S1742" t="str">
            <v>3.9214.3103</v>
          </cell>
          <cell r="U1742">
            <v>0</v>
          </cell>
          <cell r="V1742">
            <v>0</v>
          </cell>
        </row>
        <row r="1743">
          <cell r="S1743" t="str">
            <v>4.9214.3103</v>
          </cell>
          <cell r="U1743">
            <v>0</v>
          </cell>
          <cell r="V1743">
            <v>0</v>
          </cell>
        </row>
        <row r="1744">
          <cell r="S1744" t="str">
            <v>4.9214.3103</v>
          </cell>
          <cell r="U1744">
            <v>0</v>
          </cell>
          <cell r="V1744">
            <v>0</v>
          </cell>
        </row>
        <row r="1745">
          <cell r="S1745" t="str">
            <v>4.9214.3103</v>
          </cell>
          <cell r="U1745">
            <v>0</v>
          </cell>
          <cell r="V1745">
            <v>0</v>
          </cell>
        </row>
        <row r="1746">
          <cell r="S1746" t="str">
            <v>4.9214.3103</v>
          </cell>
          <cell r="U1746">
            <v>0</v>
          </cell>
          <cell r="V1746">
            <v>0</v>
          </cell>
        </row>
        <row r="1747">
          <cell r="S1747" t="str">
            <v>4.9214.3103</v>
          </cell>
          <cell r="U1747">
            <v>0</v>
          </cell>
          <cell r="V1747">
            <v>0</v>
          </cell>
        </row>
        <row r="1748">
          <cell r="S1748" t="str">
            <v>4.9214.3103</v>
          </cell>
          <cell r="U1748">
            <v>0</v>
          </cell>
          <cell r="V1748">
            <v>0</v>
          </cell>
        </row>
        <row r="1749">
          <cell r="S1749" t="str">
            <v>4.9214.3103</v>
          </cell>
          <cell r="U1749">
            <v>0</v>
          </cell>
          <cell r="V1749">
            <v>0</v>
          </cell>
        </row>
        <row r="1750">
          <cell r="S1750" t="str">
            <v>4.9214.3103</v>
          </cell>
          <cell r="U1750">
            <v>0</v>
          </cell>
          <cell r="V1750">
            <v>0</v>
          </cell>
        </row>
        <row r="1751">
          <cell r="S1751" t="str">
            <v>5.9214.3103</v>
          </cell>
          <cell r="U1751">
            <v>0</v>
          </cell>
          <cell r="V1751">
            <v>0</v>
          </cell>
        </row>
        <row r="1752">
          <cell r="S1752" t="str">
            <v>5.9214.3103</v>
          </cell>
          <cell r="U1752">
            <v>0</v>
          </cell>
          <cell r="V1752">
            <v>0</v>
          </cell>
        </row>
        <row r="1753">
          <cell r="S1753" t="str">
            <v>5.9214.3103</v>
          </cell>
          <cell r="U1753">
            <v>0</v>
          </cell>
          <cell r="V1753">
            <v>0</v>
          </cell>
        </row>
        <row r="1754">
          <cell r="S1754" t="str">
            <v>5.9214.3103</v>
          </cell>
          <cell r="U1754">
            <v>0</v>
          </cell>
          <cell r="V1754">
            <v>0</v>
          </cell>
        </row>
        <row r="1755">
          <cell r="S1755" t="str">
            <v>5.9214.3103</v>
          </cell>
          <cell r="U1755">
            <v>0</v>
          </cell>
          <cell r="V1755">
            <v>0</v>
          </cell>
        </row>
        <row r="1756">
          <cell r="S1756" t="str">
            <v>5.9214.3103</v>
          </cell>
          <cell r="U1756">
            <v>0</v>
          </cell>
          <cell r="V1756">
            <v>0</v>
          </cell>
        </row>
        <row r="1757">
          <cell r="S1757" t="str">
            <v>6.9214.3103</v>
          </cell>
          <cell r="U1757">
            <v>0</v>
          </cell>
          <cell r="V1757">
            <v>0</v>
          </cell>
        </row>
        <row r="1758">
          <cell r="S1758" t="str">
            <v>6.9214.3103</v>
          </cell>
          <cell r="U1758">
            <v>0</v>
          </cell>
          <cell r="V1758">
            <v>0</v>
          </cell>
        </row>
        <row r="1759">
          <cell r="S1759" t="str">
            <v>6.9214.3103</v>
          </cell>
          <cell r="U1759">
            <v>0</v>
          </cell>
          <cell r="V1759">
            <v>0</v>
          </cell>
        </row>
        <row r="1760">
          <cell r="S1760" t="str">
            <v>6.9214.3103</v>
          </cell>
          <cell r="U1760">
            <v>0</v>
          </cell>
          <cell r="V1760">
            <v>0</v>
          </cell>
        </row>
        <row r="1761">
          <cell r="S1761" t="str">
            <v>6.9214.3103</v>
          </cell>
          <cell r="U1761">
            <v>0</v>
          </cell>
          <cell r="V1761">
            <v>0</v>
          </cell>
        </row>
        <row r="1762">
          <cell r="S1762" t="str">
            <v>7.9214.3103</v>
          </cell>
          <cell r="U1762">
            <v>0</v>
          </cell>
          <cell r="V1762">
            <v>0</v>
          </cell>
        </row>
        <row r="1763">
          <cell r="S1763" t="str">
            <v>7.9214.3103</v>
          </cell>
          <cell r="U1763">
            <v>0</v>
          </cell>
          <cell r="V1763">
            <v>0</v>
          </cell>
        </row>
        <row r="1764">
          <cell r="S1764" t="str">
            <v>7.9214.3103</v>
          </cell>
          <cell r="U1764">
            <v>0</v>
          </cell>
          <cell r="V1764">
            <v>0</v>
          </cell>
        </row>
        <row r="1765">
          <cell r="S1765" t="str">
            <v>7.9214.3103</v>
          </cell>
          <cell r="U1765">
            <v>0</v>
          </cell>
          <cell r="V1765">
            <v>0</v>
          </cell>
        </row>
        <row r="1766">
          <cell r="S1766" t="str">
            <v>7.9214.3103</v>
          </cell>
          <cell r="U1766">
            <v>0</v>
          </cell>
          <cell r="V1766">
            <v>0</v>
          </cell>
        </row>
        <row r="1767">
          <cell r="S1767" t="str">
            <v>7.9214.3103</v>
          </cell>
          <cell r="U1767">
            <v>0</v>
          </cell>
          <cell r="V1767">
            <v>0</v>
          </cell>
        </row>
        <row r="1768">
          <cell r="S1768" t="str">
            <v>7.9214.3103</v>
          </cell>
          <cell r="U1768">
            <v>0</v>
          </cell>
          <cell r="V1768">
            <v>0</v>
          </cell>
        </row>
        <row r="1769">
          <cell r="S1769" t="str">
            <v>7.9214.3103</v>
          </cell>
          <cell r="U1769">
            <v>0</v>
          </cell>
          <cell r="V1769">
            <v>0</v>
          </cell>
        </row>
        <row r="1770">
          <cell r="S1770" t="str">
            <v>7.9214.3103</v>
          </cell>
          <cell r="U1770">
            <v>0</v>
          </cell>
          <cell r="V1770">
            <v>0</v>
          </cell>
        </row>
        <row r="1771">
          <cell r="S1771" t="str">
            <v>7.9214.3103</v>
          </cell>
          <cell r="U1771">
            <v>0</v>
          </cell>
          <cell r="V1771">
            <v>0</v>
          </cell>
        </row>
        <row r="1772">
          <cell r="S1772" t="str">
            <v>7.9214.3103</v>
          </cell>
          <cell r="U1772">
            <v>0</v>
          </cell>
          <cell r="V1772">
            <v>0</v>
          </cell>
        </row>
        <row r="1773">
          <cell r="S1773" t="str">
            <v>7.9214.3103</v>
          </cell>
          <cell r="U1773">
            <v>0</v>
          </cell>
          <cell r="V1773">
            <v>0</v>
          </cell>
        </row>
        <row r="1774">
          <cell r="S1774" t="str">
            <v>7.9214.3103</v>
          </cell>
          <cell r="U1774">
            <v>0</v>
          </cell>
          <cell r="V1774">
            <v>0</v>
          </cell>
        </row>
        <row r="1775">
          <cell r="S1775" t="str">
            <v>7.9214.3103</v>
          </cell>
          <cell r="U1775">
            <v>0</v>
          </cell>
          <cell r="V1775">
            <v>0</v>
          </cell>
        </row>
        <row r="1776">
          <cell r="S1776" t="str">
            <v>8.9214.3103</v>
          </cell>
          <cell r="U1776">
            <v>0</v>
          </cell>
          <cell r="V1776">
            <v>0</v>
          </cell>
        </row>
        <row r="1777">
          <cell r="S1777" t="str">
            <v>8.9214.3103</v>
          </cell>
          <cell r="U1777">
            <v>0</v>
          </cell>
          <cell r="V1777">
            <v>0</v>
          </cell>
        </row>
        <row r="1778">
          <cell r="S1778" t="str">
            <v>8.9214.3103</v>
          </cell>
          <cell r="U1778">
            <v>0</v>
          </cell>
          <cell r="V1778">
            <v>0</v>
          </cell>
        </row>
        <row r="1779">
          <cell r="S1779" t="str">
            <v>8.9214.3103</v>
          </cell>
          <cell r="U1779">
            <v>0</v>
          </cell>
          <cell r="V1779">
            <v>0</v>
          </cell>
        </row>
        <row r="1780">
          <cell r="S1780" t="str">
            <v>8.9214.3103</v>
          </cell>
          <cell r="U1780">
            <v>0</v>
          </cell>
          <cell r="V1780">
            <v>0</v>
          </cell>
        </row>
        <row r="1781">
          <cell r="S1781" t="str">
            <v>9.9214.3103</v>
          </cell>
          <cell r="U1781">
            <v>0</v>
          </cell>
          <cell r="V1781">
            <v>0</v>
          </cell>
        </row>
        <row r="1782">
          <cell r="S1782" t="str">
            <v>9.9214.3103</v>
          </cell>
          <cell r="U1782">
            <v>0</v>
          </cell>
          <cell r="V1782">
            <v>0</v>
          </cell>
        </row>
        <row r="1783">
          <cell r="S1783" t="str">
            <v>9.9214.3103</v>
          </cell>
          <cell r="U1783">
            <v>0</v>
          </cell>
          <cell r="V1783">
            <v>0</v>
          </cell>
        </row>
        <row r="1784">
          <cell r="S1784" t="str">
            <v>9.9214.3103</v>
          </cell>
          <cell r="U1784">
            <v>0</v>
          </cell>
          <cell r="V1784">
            <v>0</v>
          </cell>
        </row>
        <row r="1785">
          <cell r="S1785" t="str">
            <v>9.9214.3103</v>
          </cell>
          <cell r="U1785">
            <v>0</v>
          </cell>
          <cell r="V1785">
            <v>0</v>
          </cell>
        </row>
        <row r="1786">
          <cell r="S1786" t="str">
            <v>9.9214.3103</v>
          </cell>
          <cell r="U1786">
            <v>0</v>
          </cell>
          <cell r="V1786">
            <v>0</v>
          </cell>
        </row>
        <row r="1787">
          <cell r="S1787" t="str">
            <v>10.9214.3103</v>
          </cell>
          <cell r="U1787">
            <v>4821216.7850546604</v>
          </cell>
          <cell r="V1787">
            <v>391324.55494533916</v>
          </cell>
        </row>
        <row r="1788">
          <cell r="S1788" t="str">
            <v>10.9214.3103</v>
          </cell>
          <cell r="U1788">
            <v>0</v>
          </cell>
          <cell r="V1788">
            <v>0</v>
          </cell>
        </row>
        <row r="1789">
          <cell r="S1789" t="str">
            <v>10.9214.3103</v>
          </cell>
          <cell r="U1789">
            <v>0</v>
          </cell>
          <cell r="V1789">
            <v>0</v>
          </cell>
        </row>
        <row r="1790">
          <cell r="S1790" t="str">
            <v>10.9214.3103</v>
          </cell>
          <cell r="U1790">
            <v>0</v>
          </cell>
          <cell r="V1790">
            <v>0</v>
          </cell>
        </row>
        <row r="1791">
          <cell r="S1791" t="str">
            <v>10.9214.3103</v>
          </cell>
          <cell r="U1791">
            <v>0</v>
          </cell>
          <cell r="V1791">
            <v>0</v>
          </cell>
        </row>
        <row r="1792">
          <cell r="S1792" t="str">
            <v>10.9214.3103</v>
          </cell>
          <cell r="U1792">
            <v>0</v>
          </cell>
          <cell r="V1792">
            <v>0</v>
          </cell>
        </row>
        <row r="1793">
          <cell r="S1793" t="str">
            <v>11.9214.3103</v>
          </cell>
          <cell r="U1793">
            <v>219503.79868331976</v>
          </cell>
          <cell r="V1793">
            <v>11993.811316680216</v>
          </cell>
        </row>
        <row r="1794">
          <cell r="S1794" t="str">
            <v>11.9214.3103</v>
          </cell>
          <cell r="U1794">
            <v>0</v>
          </cell>
          <cell r="V1794">
            <v>0</v>
          </cell>
        </row>
        <row r="1795">
          <cell r="S1795" t="str">
            <v>11.9214.3103</v>
          </cell>
          <cell r="U1795">
            <v>0</v>
          </cell>
          <cell r="V1795">
            <v>0</v>
          </cell>
        </row>
        <row r="1796">
          <cell r="S1796" t="str">
            <v>11.9214.3103</v>
          </cell>
          <cell r="U1796">
            <v>0</v>
          </cell>
          <cell r="V1796">
            <v>0</v>
          </cell>
        </row>
        <row r="1797">
          <cell r="S1797" t="str">
            <v>12.9214.3103</v>
          </cell>
          <cell r="U1797">
            <v>-19375.170000000002</v>
          </cell>
          <cell r="V1797">
            <v>-4007.6000000000004</v>
          </cell>
        </row>
        <row r="1798">
          <cell r="S1798" t="str">
            <v>12.9214.3103</v>
          </cell>
          <cell r="U1798">
            <v>0</v>
          </cell>
          <cell r="V1798">
            <v>0</v>
          </cell>
        </row>
        <row r="1799">
          <cell r="S1799" t="str">
            <v>12.9214.3103</v>
          </cell>
          <cell r="U1799">
            <v>0</v>
          </cell>
          <cell r="V1799">
            <v>0</v>
          </cell>
        </row>
        <row r="1800">
          <cell r="S1800" t="str">
            <v>12.9214.3103</v>
          </cell>
          <cell r="U1800">
            <v>0</v>
          </cell>
          <cell r="V1800">
            <v>0</v>
          </cell>
        </row>
        <row r="1801">
          <cell r="S1801" t="str">
            <v>12.9214.3103</v>
          </cell>
          <cell r="U1801">
            <v>0</v>
          </cell>
          <cell r="V1801">
            <v>0</v>
          </cell>
        </row>
        <row r="1802">
          <cell r="S1802" t="str">
            <v>12.9214.3103</v>
          </cell>
          <cell r="U1802">
            <v>0</v>
          </cell>
          <cell r="V1802">
            <v>0</v>
          </cell>
        </row>
        <row r="1803">
          <cell r="S1803" t="str">
            <v>12.9214.3103</v>
          </cell>
          <cell r="U1803">
            <v>0</v>
          </cell>
          <cell r="V1803">
            <v>0</v>
          </cell>
        </row>
        <row r="1804">
          <cell r="S1804" t="str">
            <v>12.9214.3103</v>
          </cell>
          <cell r="U1804">
            <v>0</v>
          </cell>
          <cell r="V1804">
            <v>0</v>
          </cell>
        </row>
        <row r="1805">
          <cell r="S1805" t="str">
            <v>1.9214.3103</v>
          </cell>
          <cell r="U1805">
            <v>0</v>
          </cell>
          <cell r="V1805">
            <v>0</v>
          </cell>
        </row>
        <row r="1806">
          <cell r="S1806" t="str">
            <v>1.9214.3103</v>
          </cell>
          <cell r="U1806">
            <v>0</v>
          </cell>
          <cell r="V1806">
            <v>0</v>
          </cell>
        </row>
        <row r="1807">
          <cell r="S1807" t="str">
            <v>1.9214.3103</v>
          </cell>
          <cell r="U1807">
            <v>0</v>
          </cell>
          <cell r="V1807">
            <v>0</v>
          </cell>
        </row>
        <row r="1808">
          <cell r="S1808" t="str">
            <v>1.9214.3103</v>
          </cell>
          <cell r="U1808">
            <v>0</v>
          </cell>
          <cell r="V1808">
            <v>0</v>
          </cell>
        </row>
        <row r="1809">
          <cell r="S1809" t="str">
            <v>1.9214.3103</v>
          </cell>
          <cell r="U1809">
            <v>0</v>
          </cell>
          <cell r="V1809">
            <v>0</v>
          </cell>
        </row>
        <row r="1810">
          <cell r="S1810" t="str">
            <v>1.9214.3103</v>
          </cell>
          <cell r="U1810">
            <v>0</v>
          </cell>
          <cell r="V1810">
            <v>0</v>
          </cell>
        </row>
        <row r="1811">
          <cell r="S1811" t="str">
            <v>1.9214.3103</v>
          </cell>
          <cell r="U1811">
            <v>0</v>
          </cell>
          <cell r="V1811">
            <v>0</v>
          </cell>
        </row>
        <row r="1812">
          <cell r="S1812" t="str">
            <v>1.9214.3103</v>
          </cell>
          <cell r="U1812">
            <v>0</v>
          </cell>
          <cell r="V1812">
            <v>0</v>
          </cell>
        </row>
        <row r="1813">
          <cell r="S1813" t="str">
            <v>1.9214.3103</v>
          </cell>
          <cell r="U1813">
            <v>0</v>
          </cell>
          <cell r="V1813">
            <v>0</v>
          </cell>
        </row>
        <row r="1814">
          <cell r="S1814" t="str">
            <v>1.9214.3103</v>
          </cell>
          <cell r="U1814">
            <v>0</v>
          </cell>
          <cell r="V1814">
            <v>0</v>
          </cell>
        </row>
        <row r="1815">
          <cell r="S1815" t="str">
            <v>2.9214.3103</v>
          </cell>
          <cell r="U1815">
            <v>0</v>
          </cell>
          <cell r="V1815">
            <v>0</v>
          </cell>
        </row>
        <row r="1816">
          <cell r="S1816" t="str">
            <v>2.9214.3103</v>
          </cell>
          <cell r="U1816">
            <v>0</v>
          </cell>
          <cell r="V1816">
            <v>0</v>
          </cell>
        </row>
        <row r="1817">
          <cell r="S1817" t="str">
            <v>2.9214.3103</v>
          </cell>
          <cell r="U1817">
            <v>0</v>
          </cell>
          <cell r="V1817">
            <v>0</v>
          </cell>
        </row>
        <row r="1818">
          <cell r="S1818" t="str">
            <v>2.9214.3103</v>
          </cell>
          <cell r="U1818">
            <v>0</v>
          </cell>
          <cell r="V1818">
            <v>0</v>
          </cell>
        </row>
        <row r="1819">
          <cell r="S1819" t="str">
            <v>2.9214.3103</v>
          </cell>
          <cell r="U1819">
            <v>0</v>
          </cell>
          <cell r="V1819">
            <v>0</v>
          </cell>
        </row>
        <row r="1820">
          <cell r="S1820" t="str">
            <v>2.9214.3103</v>
          </cell>
          <cell r="U1820">
            <v>0</v>
          </cell>
          <cell r="V1820">
            <v>0</v>
          </cell>
        </row>
        <row r="1821">
          <cell r="S1821" t="str">
            <v>2.9214.3103</v>
          </cell>
          <cell r="U1821">
            <v>0</v>
          </cell>
          <cell r="V1821">
            <v>0</v>
          </cell>
        </row>
        <row r="1822">
          <cell r="S1822" t="str">
            <v>2.9214.3103</v>
          </cell>
          <cell r="U1822">
            <v>0</v>
          </cell>
          <cell r="V1822">
            <v>0</v>
          </cell>
        </row>
        <row r="1823">
          <cell r="S1823" t="str">
            <v>2.9214.3103</v>
          </cell>
          <cell r="U1823">
            <v>0</v>
          </cell>
          <cell r="V1823">
            <v>0</v>
          </cell>
        </row>
        <row r="1824">
          <cell r="S1824" t="str">
            <v>2.9214.3103</v>
          </cell>
          <cell r="U1824">
            <v>0</v>
          </cell>
          <cell r="V1824">
            <v>0</v>
          </cell>
        </row>
        <row r="1825">
          <cell r="S1825" t="str">
            <v>2.9214.3103</v>
          </cell>
          <cell r="U1825">
            <v>0</v>
          </cell>
          <cell r="V1825">
            <v>0</v>
          </cell>
        </row>
        <row r="1826">
          <cell r="S1826" t="str">
            <v>2.9214.3103</v>
          </cell>
          <cell r="U1826">
            <v>0</v>
          </cell>
          <cell r="V1826">
            <v>0</v>
          </cell>
        </row>
        <row r="1827">
          <cell r="S1827" t="str">
            <v>2.9214.3103</v>
          </cell>
          <cell r="U1827">
            <v>0</v>
          </cell>
          <cell r="V1827">
            <v>0</v>
          </cell>
        </row>
        <row r="1828">
          <cell r="S1828" t="str">
            <v>2.9214.3103</v>
          </cell>
          <cell r="U1828">
            <v>0</v>
          </cell>
          <cell r="V1828">
            <v>0</v>
          </cell>
        </row>
        <row r="1829">
          <cell r="S1829" t="str">
            <v>2.9214.3103</v>
          </cell>
          <cell r="U1829">
            <v>0</v>
          </cell>
          <cell r="V1829">
            <v>0</v>
          </cell>
        </row>
        <row r="1830">
          <cell r="S1830" t="str">
            <v>2.9214.3103</v>
          </cell>
          <cell r="U1830">
            <v>0</v>
          </cell>
          <cell r="V1830">
            <v>0</v>
          </cell>
        </row>
        <row r="1831">
          <cell r="S1831" t="str">
            <v>2.9214.3103</v>
          </cell>
          <cell r="U1831">
            <v>0</v>
          </cell>
          <cell r="V1831">
            <v>0</v>
          </cell>
        </row>
        <row r="1832">
          <cell r="S1832" t="str">
            <v>3.9214.3103</v>
          </cell>
          <cell r="U1832">
            <v>0</v>
          </cell>
          <cell r="V1832">
            <v>0</v>
          </cell>
        </row>
        <row r="1833">
          <cell r="S1833" t="str">
            <v>3.9214.3103</v>
          </cell>
          <cell r="U1833">
            <v>0</v>
          </cell>
          <cell r="V1833">
            <v>0</v>
          </cell>
        </row>
        <row r="1834">
          <cell r="S1834" t="str">
            <v>3.9214.3103</v>
          </cell>
          <cell r="U1834">
            <v>0</v>
          </cell>
          <cell r="V1834">
            <v>0</v>
          </cell>
        </row>
        <row r="1835">
          <cell r="S1835" t="str">
            <v>3.9214.3103</v>
          </cell>
          <cell r="U1835">
            <v>0</v>
          </cell>
          <cell r="V1835">
            <v>0</v>
          </cell>
        </row>
        <row r="1836">
          <cell r="S1836" t="str">
            <v>3.9214.3103</v>
          </cell>
          <cell r="U1836">
            <v>0</v>
          </cell>
          <cell r="V1836">
            <v>0</v>
          </cell>
        </row>
        <row r="1837">
          <cell r="S1837" t="str">
            <v>3.9214.3103</v>
          </cell>
          <cell r="U1837">
            <v>0</v>
          </cell>
          <cell r="V1837">
            <v>0</v>
          </cell>
        </row>
        <row r="1838">
          <cell r="S1838" t="str">
            <v>3.9214.3103</v>
          </cell>
          <cell r="U1838">
            <v>0</v>
          </cell>
          <cell r="V1838">
            <v>0</v>
          </cell>
        </row>
        <row r="1839">
          <cell r="S1839" t="str">
            <v>4.9214.3103</v>
          </cell>
          <cell r="U1839">
            <v>0</v>
          </cell>
          <cell r="V1839">
            <v>0</v>
          </cell>
        </row>
        <row r="1840">
          <cell r="S1840" t="str">
            <v>4.9214.3103</v>
          </cell>
          <cell r="U1840">
            <v>0</v>
          </cell>
          <cell r="V1840">
            <v>0</v>
          </cell>
        </row>
        <row r="1841">
          <cell r="S1841" t="str">
            <v>4.9214.3103</v>
          </cell>
          <cell r="U1841">
            <v>0</v>
          </cell>
          <cell r="V1841">
            <v>0</v>
          </cell>
        </row>
        <row r="1842">
          <cell r="S1842" t="str">
            <v>4.9214.3103</v>
          </cell>
          <cell r="U1842">
            <v>0</v>
          </cell>
          <cell r="V1842">
            <v>0</v>
          </cell>
        </row>
        <row r="1843">
          <cell r="S1843" t="str">
            <v>4.9214.3103</v>
          </cell>
          <cell r="U1843">
            <v>0</v>
          </cell>
          <cell r="V1843">
            <v>0</v>
          </cell>
        </row>
        <row r="1844">
          <cell r="S1844" t="str">
            <v>4.9214.3103</v>
          </cell>
          <cell r="U1844">
            <v>0</v>
          </cell>
          <cell r="V1844">
            <v>0</v>
          </cell>
        </row>
        <row r="1845">
          <cell r="S1845" t="str">
            <v>4.9214.3103</v>
          </cell>
          <cell r="U1845">
            <v>0</v>
          </cell>
          <cell r="V1845">
            <v>0</v>
          </cell>
        </row>
        <row r="1846">
          <cell r="S1846" t="str">
            <v>4.9214.3103</v>
          </cell>
          <cell r="U1846">
            <v>0</v>
          </cell>
          <cell r="V1846">
            <v>0</v>
          </cell>
        </row>
        <row r="1847">
          <cell r="S1847" t="str">
            <v>4.9214.3103</v>
          </cell>
          <cell r="U1847">
            <v>0</v>
          </cell>
          <cell r="V1847">
            <v>0</v>
          </cell>
        </row>
        <row r="1848">
          <cell r="S1848" t="str">
            <v>5.9214.3103</v>
          </cell>
          <cell r="U1848">
            <v>0</v>
          </cell>
          <cell r="V1848">
            <v>0</v>
          </cell>
        </row>
        <row r="1849">
          <cell r="S1849" t="str">
            <v>5.9214.3103</v>
          </cell>
          <cell r="U1849">
            <v>0</v>
          </cell>
          <cell r="V1849">
            <v>0</v>
          </cell>
        </row>
        <row r="1850">
          <cell r="S1850" t="str">
            <v>5.9214.3103</v>
          </cell>
          <cell r="U1850">
            <v>0</v>
          </cell>
          <cell r="V1850">
            <v>0</v>
          </cell>
        </row>
        <row r="1851">
          <cell r="S1851" t="str">
            <v>5.9214.3103</v>
          </cell>
          <cell r="U1851">
            <v>0</v>
          </cell>
          <cell r="V1851">
            <v>0</v>
          </cell>
        </row>
        <row r="1852">
          <cell r="S1852" t="str">
            <v>5.9214.3103</v>
          </cell>
          <cell r="U1852">
            <v>0</v>
          </cell>
          <cell r="V1852">
            <v>0</v>
          </cell>
        </row>
        <row r="1853">
          <cell r="S1853" t="str">
            <v>5.9214.3103</v>
          </cell>
          <cell r="U1853">
            <v>0</v>
          </cell>
          <cell r="V1853">
            <v>0</v>
          </cell>
        </row>
        <row r="1854">
          <cell r="S1854" t="str">
            <v>5.9214.3103</v>
          </cell>
          <cell r="U1854">
            <v>0</v>
          </cell>
          <cell r="V1854">
            <v>0</v>
          </cell>
        </row>
        <row r="1855">
          <cell r="S1855" t="str">
            <v>6.9214.3103</v>
          </cell>
          <cell r="U1855">
            <v>0</v>
          </cell>
          <cell r="V1855">
            <v>0</v>
          </cell>
        </row>
        <row r="1856">
          <cell r="S1856" t="str">
            <v>6.9214.3103</v>
          </cell>
          <cell r="U1856">
            <v>0</v>
          </cell>
          <cell r="V1856">
            <v>0</v>
          </cell>
        </row>
        <row r="1857">
          <cell r="S1857" t="str">
            <v>6.9214.3103</v>
          </cell>
          <cell r="U1857">
            <v>0</v>
          </cell>
          <cell r="V1857">
            <v>0</v>
          </cell>
        </row>
        <row r="1858">
          <cell r="S1858" t="str">
            <v>6.9214.3103</v>
          </cell>
          <cell r="U1858">
            <v>0</v>
          </cell>
          <cell r="V1858">
            <v>0</v>
          </cell>
        </row>
        <row r="1859">
          <cell r="S1859" t="str">
            <v>6.9214.3103</v>
          </cell>
          <cell r="U1859">
            <v>0</v>
          </cell>
          <cell r="V1859">
            <v>0</v>
          </cell>
        </row>
        <row r="1860">
          <cell r="S1860" t="str">
            <v>6.9214.3103</v>
          </cell>
          <cell r="U1860">
            <v>0</v>
          </cell>
          <cell r="V1860">
            <v>0</v>
          </cell>
        </row>
        <row r="1861">
          <cell r="S1861" t="str">
            <v>6.9214.3103</v>
          </cell>
          <cell r="U1861">
            <v>0</v>
          </cell>
          <cell r="V1861">
            <v>0</v>
          </cell>
        </row>
        <row r="1862">
          <cell r="S1862" t="str">
            <v>6.9214.3103</v>
          </cell>
          <cell r="U1862">
            <v>0</v>
          </cell>
          <cell r="V1862">
            <v>0</v>
          </cell>
        </row>
        <row r="1863">
          <cell r="S1863" t="str">
            <v>7.9214.3103</v>
          </cell>
          <cell r="U1863">
            <v>0</v>
          </cell>
          <cell r="V1863">
            <v>0</v>
          </cell>
        </row>
        <row r="1864">
          <cell r="S1864" t="str">
            <v>7.9214.3103</v>
          </cell>
          <cell r="U1864">
            <v>0</v>
          </cell>
          <cell r="V1864">
            <v>0</v>
          </cell>
        </row>
        <row r="1865">
          <cell r="S1865" t="str">
            <v>7.9214.3103</v>
          </cell>
          <cell r="U1865">
            <v>0</v>
          </cell>
          <cell r="V1865">
            <v>0</v>
          </cell>
        </row>
        <row r="1866">
          <cell r="S1866" t="str">
            <v>8.9214.3103</v>
          </cell>
          <cell r="U1866">
            <v>0</v>
          </cell>
          <cell r="V1866">
            <v>0</v>
          </cell>
        </row>
        <row r="1867">
          <cell r="S1867" t="str">
            <v>8.9214.3103</v>
          </cell>
          <cell r="U1867">
            <v>0</v>
          </cell>
          <cell r="V1867">
            <v>0</v>
          </cell>
        </row>
        <row r="1868">
          <cell r="S1868" t="str">
            <v>8.9214.3103</v>
          </cell>
          <cell r="U1868">
            <v>0</v>
          </cell>
          <cell r="V1868">
            <v>0</v>
          </cell>
        </row>
        <row r="1869">
          <cell r="S1869" t="str">
            <v>8.9214.3103</v>
          </cell>
          <cell r="U1869">
            <v>0</v>
          </cell>
          <cell r="V1869">
            <v>0</v>
          </cell>
        </row>
        <row r="1870">
          <cell r="S1870" t="str">
            <v>8.9214.3103</v>
          </cell>
          <cell r="U1870">
            <v>0</v>
          </cell>
          <cell r="V1870">
            <v>0</v>
          </cell>
        </row>
        <row r="1871">
          <cell r="S1871" t="str">
            <v>9.9214.3103</v>
          </cell>
          <cell r="U1871">
            <v>0</v>
          </cell>
          <cell r="V1871">
            <v>0</v>
          </cell>
        </row>
        <row r="1872">
          <cell r="S1872" t="str">
            <v>9.9214.3103</v>
          </cell>
          <cell r="U1872">
            <v>0</v>
          </cell>
          <cell r="V1872">
            <v>0</v>
          </cell>
        </row>
        <row r="1873">
          <cell r="S1873" t="str">
            <v>9.9214.3103</v>
          </cell>
          <cell r="U1873">
            <v>0</v>
          </cell>
          <cell r="V1873">
            <v>0</v>
          </cell>
        </row>
        <row r="1874">
          <cell r="S1874" t="str">
            <v>12.9214.3103</v>
          </cell>
          <cell r="U1874">
            <v>0</v>
          </cell>
          <cell r="V1874">
            <v>0</v>
          </cell>
        </row>
        <row r="1875">
          <cell r="S1875" t="str">
            <v>12.9214.3103</v>
          </cell>
          <cell r="U1875">
            <v>0</v>
          </cell>
          <cell r="V1875">
            <v>0</v>
          </cell>
        </row>
        <row r="1876">
          <cell r="S1876" t="str">
            <v>12.9214.3103</v>
          </cell>
          <cell r="U1876">
            <v>0</v>
          </cell>
          <cell r="V1876">
            <v>0</v>
          </cell>
        </row>
        <row r="1877">
          <cell r="S1877" t="str">
            <v>12.9214.3103</v>
          </cell>
          <cell r="U1877">
            <v>0</v>
          </cell>
          <cell r="V1877">
            <v>0</v>
          </cell>
        </row>
        <row r="1878">
          <cell r="S1878" t="str">
            <v>12.9214.3103</v>
          </cell>
          <cell r="U1878">
            <v>0</v>
          </cell>
          <cell r="V1878">
            <v>0</v>
          </cell>
        </row>
        <row r="1879">
          <cell r="S1879" t="str">
            <v>12.9214.3103</v>
          </cell>
          <cell r="U1879">
            <v>0</v>
          </cell>
          <cell r="V1879">
            <v>0</v>
          </cell>
        </row>
        <row r="1880">
          <cell r="S1880" t="str">
            <v>12.9214.3103</v>
          </cell>
          <cell r="U1880">
            <v>0</v>
          </cell>
          <cell r="V1880">
            <v>0</v>
          </cell>
        </row>
        <row r="1881">
          <cell r="S1881" t="str">
            <v>8.6000.8166</v>
          </cell>
          <cell r="U1881">
            <v>0</v>
          </cell>
          <cell r="V1881">
            <v>0</v>
          </cell>
        </row>
        <row r="1882">
          <cell r="S1882" t="str">
            <v>10.6000.8166</v>
          </cell>
          <cell r="U1882">
            <v>56114.67</v>
          </cell>
          <cell r="V1882">
            <v>0</v>
          </cell>
        </row>
        <row r="1883">
          <cell r="S1883" t="str">
            <v>1.9330.0325</v>
          </cell>
          <cell r="U1883">
            <v>0</v>
          </cell>
          <cell r="V1883">
            <v>0</v>
          </cell>
        </row>
        <row r="1884">
          <cell r="S1884" t="str">
            <v>1.9330.0325</v>
          </cell>
          <cell r="U1884">
            <v>0</v>
          </cell>
          <cell r="V1884">
            <v>0</v>
          </cell>
        </row>
        <row r="1885">
          <cell r="S1885" t="str">
            <v>1.9330.0325</v>
          </cell>
          <cell r="U1885">
            <v>0</v>
          </cell>
          <cell r="V1885">
            <v>0</v>
          </cell>
        </row>
        <row r="1886">
          <cell r="S1886" t="str">
            <v>1.9330.0325</v>
          </cell>
          <cell r="U1886">
            <v>0</v>
          </cell>
          <cell r="V1886">
            <v>0</v>
          </cell>
        </row>
        <row r="1887">
          <cell r="S1887" t="str">
            <v>1.9330.0325</v>
          </cell>
          <cell r="U1887">
            <v>0</v>
          </cell>
          <cell r="V1887">
            <v>0</v>
          </cell>
        </row>
        <row r="1888">
          <cell r="S1888" t="str">
            <v>1.9330.0325</v>
          </cell>
          <cell r="U1888">
            <v>0</v>
          </cell>
          <cell r="V1888">
            <v>0</v>
          </cell>
        </row>
        <row r="1889">
          <cell r="S1889" t="str">
            <v>1.9330.0325</v>
          </cell>
          <cell r="U1889">
            <v>0</v>
          </cell>
          <cell r="V1889">
            <v>0</v>
          </cell>
        </row>
        <row r="1890">
          <cell r="S1890" t="str">
            <v>1.9330.0325</v>
          </cell>
          <cell r="U1890">
            <v>0</v>
          </cell>
          <cell r="V1890">
            <v>0</v>
          </cell>
        </row>
        <row r="1891">
          <cell r="S1891" t="str">
            <v>2.9330.0325</v>
          </cell>
          <cell r="U1891">
            <v>111439.52896687355</v>
          </cell>
          <cell r="V1891">
            <v>70667.121033126445</v>
          </cell>
        </row>
        <row r="1892">
          <cell r="S1892" t="str">
            <v>2.9330.0325</v>
          </cell>
          <cell r="U1892">
            <v>0</v>
          </cell>
          <cell r="V1892">
            <v>0</v>
          </cell>
        </row>
        <row r="1893">
          <cell r="S1893" t="str">
            <v>2.9330.0325</v>
          </cell>
          <cell r="U1893">
            <v>0</v>
          </cell>
          <cell r="V1893">
            <v>0</v>
          </cell>
        </row>
        <row r="1894">
          <cell r="S1894" t="str">
            <v>2.9330.0325</v>
          </cell>
          <cell r="U1894">
            <v>0</v>
          </cell>
          <cell r="V1894">
            <v>0</v>
          </cell>
        </row>
        <row r="1895">
          <cell r="S1895" t="str">
            <v>3.9330.0325</v>
          </cell>
          <cell r="U1895">
            <v>12790.969999999998</v>
          </cell>
          <cell r="V1895">
            <v>7279.670000000001</v>
          </cell>
        </row>
        <row r="1896">
          <cell r="S1896" t="str">
            <v>3.9330.0325</v>
          </cell>
          <cell r="U1896">
            <v>0</v>
          </cell>
          <cell r="V1896">
            <v>0</v>
          </cell>
        </row>
        <row r="1897">
          <cell r="S1897" t="str">
            <v>3.9330.0325</v>
          </cell>
          <cell r="U1897">
            <v>0</v>
          </cell>
          <cell r="V1897">
            <v>0</v>
          </cell>
        </row>
        <row r="1898">
          <cell r="S1898" t="str">
            <v>3.9330.0325</v>
          </cell>
          <cell r="U1898">
            <v>0</v>
          </cell>
          <cell r="V1898">
            <v>0</v>
          </cell>
        </row>
        <row r="1899">
          <cell r="S1899" t="str">
            <v>3.9330.0325</v>
          </cell>
          <cell r="U1899">
            <v>0</v>
          </cell>
          <cell r="V1899">
            <v>0</v>
          </cell>
        </row>
        <row r="1900">
          <cell r="S1900" t="str">
            <v>3.9330.0325</v>
          </cell>
          <cell r="U1900">
            <v>0</v>
          </cell>
          <cell r="V1900">
            <v>0</v>
          </cell>
        </row>
        <row r="1901">
          <cell r="S1901" t="str">
            <v>3.9330.0325</v>
          </cell>
          <cell r="U1901">
            <v>0</v>
          </cell>
          <cell r="V1901">
            <v>0</v>
          </cell>
        </row>
        <row r="1902">
          <cell r="S1902" t="str">
            <v>3.9330.0325</v>
          </cell>
          <cell r="U1902">
            <v>0</v>
          </cell>
          <cell r="V1902">
            <v>0</v>
          </cell>
        </row>
        <row r="1903">
          <cell r="S1903" t="str">
            <v>4.9330.0325</v>
          </cell>
          <cell r="U1903">
            <v>32323.070529357232</v>
          </cell>
          <cell r="V1903">
            <v>35994.249470642768</v>
          </cell>
        </row>
        <row r="1904">
          <cell r="S1904" t="str">
            <v>4.9330.0325</v>
          </cell>
          <cell r="U1904">
            <v>0</v>
          </cell>
          <cell r="V1904">
            <v>0</v>
          </cell>
        </row>
        <row r="1905">
          <cell r="S1905" t="str">
            <v>4.9330.0325</v>
          </cell>
          <cell r="U1905">
            <v>0</v>
          </cell>
          <cell r="V1905">
            <v>0</v>
          </cell>
        </row>
        <row r="1906">
          <cell r="S1906" t="str">
            <v>4.9330.0325</v>
          </cell>
          <cell r="U1906">
            <v>0</v>
          </cell>
          <cell r="V1906">
            <v>0</v>
          </cell>
        </row>
        <row r="1907">
          <cell r="S1907" t="str">
            <v>4.9330.0325</v>
          </cell>
          <cell r="U1907">
            <v>0</v>
          </cell>
          <cell r="V1907">
            <v>0</v>
          </cell>
        </row>
        <row r="1908">
          <cell r="S1908" t="str">
            <v>4.9330.0325</v>
          </cell>
          <cell r="U1908">
            <v>0</v>
          </cell>
          <cell r="V1908">
            <v>0</v>
          </cell>
        </row>
        <row r="1909">
          <cell r="S1909" t="str">
            <v>4.9330.0325</v>
          </cell>
          <cell r="U1909">
            <v>0</v>
          </cell>
          <cell r="V1909">
            <v>0</v>
          </cell>
        </row>
        <row r="1910">
          <cell r="S1910" t="str">
            <v>4.9330.0325</v>
          </cell>
          <cell r="U1910">
            <v>0</v>
          </cell>
          <cell r="V1910">
            <v>0</v>
          </cell>
        </row>
        <row r="1911">
          <cell r="S1911" t="str">
            <v>4.9330.0325</v>
          </cell>
          <cell r="U1911">
            <v>0</v>
          </cell>
          <cell r="V1911">
            <v>0</v>
          </cell>
        </row>
        <row r="1912">
          <cell r="S1912" t="str">
            <v>5.9330.0325</v>
          </cell>
          <cell r="U1912">
            <v>55953.475406660567</v>
          </cell>
          <cell r="V1912">
            <v>26527.124593339438</v>
          </cell>
        </row>
        <row r="1913">
          <cell r="S1913" t="str">
            <v>5.9330.0325</v>
          </cell>
          <cell r="U1913">
            <v>0</v>
          </cell>
          <cell r="V1913">
            <v>0</v>
          </cell>
        </row>
        <row r="1914">
          <cell r="S1914" t="str">
            <v>5.9330.0325</v>
          </cell>
          <cell r="U1914">
            <v>0</v>
          </cell>
          <cell r="V1914">
            <v>0</v>
          </cell>
        </row>
        <row r="1915">
          <cell r="S1915" t="str">
            <v>5.9330.0325</v>
          </cell>
          <cell r="U1915">
            <v>0</v>
          </cell>
          <cell r="V1915">
            <v>0</v>
          </cell>
        </row>
        <row r="1916">
          <cell r="S1916" t="str">
            <v>5.9330.0325</v>
          </cell>
          <cell r="U1916">
            <v>0</v>
          </cell>
          <cell r="V1916">
            <v>0</v>
          </cell>
        </row>
        <row r="1917">
          <cell r="S1917" t="str">
            <v>5.9330.0325</v>
          </cell>
          <cell r="U1917">
            <v>0</v>
          </cell>
          <cell r="V1917">
            <v>0</v>
          </cell>
        </row>
        <row r="1918">
          <cell r="S1918" t="str">
            <v>5.9330.0325</v>
          </cell>
          <cell r="U1918">
            <v>0</v>
          </cell>
          <cell r="V1918">
            <v>0</v>
          </cell>
        </row>
        <row r="1919">
          <cell r="S1919" t="str">
            <v>5.9330.0325</v>
          </cell>
          <cell r="U1919">
            <v>0</v>
          </cell>
          <cell r="V1919">
            <v>0</v>
          </cell>
        </row>
        <row r="1920">
          <cell r="S1920" t="str">
            <v>6.9330.0325</v>
          </cell>
          <cell r="U1920">
            <v>40917.004893637044</v>
          </cell>
          <cell r="V1920">
            <v>32709.525106362958</v>
          </cell>
        </row>
        <row r="1921">
          <cell r="S1921" t="str">
            <v>6.9330.0325</v>
          </cell>
          <cell r="U1921">
            <v>0</v>
          </cell>
          <cell r="V1921">
            <v>0</v>
          </cell>
        </row>
        <row r="1922">
          <cell r="S1922" t="str">
            <v>6.9330.0325</v>
          </cell>
          <cell r="U1922">
            <v>0</v>
          </cell>
          <cell r="V1922">
            <v>0</v>
          </cell>
        </row>
        <row r="1923">
          <cell r="S1923" t="str">
            <v>6.9330.0325</v>
          </cell>
          <cell r="U1923">
            <v>0</v>
          </cell>
          <cell r="V1923">
            <v>0</v>
          </cell>
        </row>
        <row r="1924">
          <cell r="S1924" t="str">
            <v>7.9330.0325</v>
          </cell>
          <cell r="U1924">
            <v>14610.593580882683</v>
          </cell>
          <cell r="V1924">
            <v>53672.596419117312</v>
          </cell>
        </row>
        <row r="1925">
          <cell r="S1925" t="str">
            <v>7.9330.0325</v>
          </cell>
          <cell r="U1925">
            <v>0</v>
          </cell>
          <cell r="V1925">
            <v>0</v>
          </cell>
        </row>
        <row r="1926">
          <cell r="S1926" t="str">
            <v>8.9330.0325</v>
          </cell>
          <cell r="U1926">
            <v>2885.8368636060318</v>
          </cell>
          <cell r="V1926">
            <v>33918.683136393964</v>
          </cell>
        </row>
        <row r="1927">
          <cell r="S1927" t="str">
            <v>8.9330.0325</v>
          </cell>
          <cell r="U1927">
            <v>0</v>
          </cell>
          <cell r="V1927">
            <v>0</v>
          </cell>
        </row>
        <row r="1928">
          <cell r="S1928" t="str">
            <v>8.9330.0325</v>
          </cell>
          <cell r="U1928">
            <v>0</v>
          </cell>
          <cell r="V1928">
            <v>0</v>
          </cell>
        </row>
        <row r="1929">
          <cell r="S1929" t="str">
            <v>9.9330.0325</v>
          </cell>
          <cell r="U1929">
            <v>4280.3654636890687</v>
          </cell>
          <cell r="V1929">
            <v>52334.344536310928</v>
          </cell>
        </row>
        <row r="1930">
          <cell r="S1930" t="str">
            <v>9.9330.0325</v>
          </cell>
          <cell r="U1930">
            <v>0</v>
          </cell>
          <cell r="V1930">
            <v>0</v>
          </cell>
        </row>
        <row r="1931">
          <cell r="S1931" t="str">
            <v>9.9330.0325</v>
          </cell>
          <cell r="U1931">
            <v>0</v>
          </cell>
          <cell r="V1931">
            <v>0</v>
          </cell>
        </row>
        <row r="1932">
          <cell r="S1932" t="str">
            <v>9.9330.0325</v>
          </cell>
          <cell r="U1932">
            <v>0</v>
          </cell>
          <cell r="V1932">
            <v>0</v>
          </cell>
        </row>
        <row r="1933">
          <cell r="S1933" t="str">
            <v>9.9330.0325</v>
          </cell>
          <cell r="U1933">
            <v>0</v>
          </cell>
          <cell r="V1933">
            <v>0</v>
          </cell>
        </row>
        <row r="1934">
          <cell r="S1934" t="str">
            <v>9.9330.0325</v>
          </cell>
          <cell r="U1934">
            <v>0</v>
          </cell>
          <cell r="V1934">
            <v>0</v>
          </cell>
        </row>
        <row r="1935">
          <cell r="S1935" t="str">
            <v>9.9330.0325</v>
          </cell>
          <cell r="U1935">
            <v>0</v>
          </cell>
          <cell r="V1935">
            <v>0</v>
          </cell>
        </row>
        <row r="1936">
          <cell r="S1936" t="str">
            <v>9.9330.0325</v>
          </cell>
          <cell r="U1936">
            <v>0</v>
          </cell>
          <cell r="V1936">
            <v>0</v>
          </cell>
        </row>
        <row r="1937">
          <cell r="S1937" t="str">
            <v>9.9330.0325</v>
          </cell>
          <cell r="U1937">
            <v>0</v>
          </cell>
          <cell r="V1937">
            <v>0</v>
          </cell>
        </row>
        <row r="1938">
          <cell r="S1938" t="str">
            <v>9.9330.0325</v>
          </cell>
          <cell r="U1938">
            <v>0</v>
          </cell>
          <cell r="V1938">
            <v>0</v>
          </cell>
        </row>
        <row r="1939">
          <cell r="S1939" t="str">
            <v>9.9330.0325</v>
          </cell>
          <cell r="U1939">
            <v>0</v>
          </cell>
          <cell r="V1939">
            <v>0</v>
          </cell>
        </row>
        <row r="1940">
          <cell r="S1940" t="str">
            <v>9.9330.0325</v>
          </cell>
          <cell r="U1940">
            <v>0</v>
          </cell>
          <cell r="V1940">
            <v>0</v>
          </cell>
        </row>
        <row r="1941">
          <cell r="S1941" t="str">
            <v>9.9330.0325</v>
          </cell>
          <cell r="U1941">
            <v>0</v>
          </cell>
          <cell r="V1941">
            <v>0</v>
          </cell>
        </row>
        <row r="1942">
          <cell r="S1942" t="str">
            <v>9.9330.0325</v>
          </cell>
          <cell r="U1942">
            <v>0</v>
          </cell>
          <cell r="V1942">
            <v>0</v>
          </cell>
        </row>
        <row r="1943">
          <cell r="S1943" t="str">
            <v>9.9330.0325</v>
          </cell>
          <cell r="U1943">
            <v>0</v>
          </cell>
          <cell r="V1943">
            <v>0</v>
          </cell>
        </row>
        <row r="1944">
          <cell r="S1944" t="str">
            <v>9.9330.0325</v>
          </cell>
          <cell r="U1944">
            <v>0</v>
          </cell>
          <cell r="V1944">
            <v>0</v>
          </cell>
        </row>
        <row r="1945">
          <cell r="S1945" t="str">
            <v>9.9330.0325</v>
          </cell>
          <cell r="U1945">
            <v>0</v>
          </cell>
          <cell r="V1945">
            <v>0</v>
          </cell>
        </row>
        <row r="1946">
          <cell r="S1946" t="str">
            <v>9.9330.0325</v>
          </cell>
          <cell r="U1946">
            <v>0</v>
          </cell>
          <cell r="V1946">
            <v>0</v>
          </cell>
        </row>
        <row r="1947">
          <cell r="S1947" t="str">
            <v>9.9330.0325</v>
          </cell>
          <cell r="U1947">
            <v>0</v>
          </cell>
          <cell r="V1947">
            <v>0</v>
          </cell>
        </row>
        <row r="1948">
          <cell r="S1948" t="str">
            <v>9.9330.0325</v>
          </cell>
          <cell r="U1948">
            <v>0</v>
          </cell>
          <cell r="V1948">
            <v>0</v>
          </cell>
        </row>
        <row r="1949">
          <cell r="S1949" t="str">
            <v>9.9330.0325</v>
          </cell>
          <cell r="U1949">
            <v>0</v>
          </cell>
          <cell r="V1949">
            <v>0</v>
          </cell>
        </row>
        <row r="1950">
          <cell r="S1950" t="str">
            <v>9.9330.0325</v>
          </cell>
          <cell r="U1950">
            <v>0</v>
          </cell>
          <cell r="V1950">
            <v>0</v>
          </cell>
        </row>
        <row r="1951">
          <cell r="S1951" t="str">
            <v>9.9330.0325</v>
          </cell>
          <cell r="U1951">
            <v>0</v>
          </cell>
          <cell r="V1951">
            <v>0</v>
          </cell>
        </row>
        <row r="1952">
          <cell r="S1952" t="str">
            <v>9.9330.0325</v>
          </cell>
          <cell r="U1952">
            <v>0</v>
          </cell>
          <cell r="V1952">
            <v>0</v>
          </cell>
        </row>
        <row r="1953">
          <cell r="S1953" t="str">
            <v>9.9330.0325</v>
          </cell>
          <cell r="U1953">
            <v>0</v>
          </cell>
          <cell r="V1953">
            <v>0</v>
          </cell>
        </row>
        <row r="1954">
          <cell r="S1954" t="str">
            <v>9.9330.0325</v>
          </cell>
          <cell r="U1954">
            <v>0</v>
          </cell>
          <cell r="V1954">
            <v>0</v>
          </cell>
        </row>
        <row r="1955">
          <cell r="S1955" t="str">
            <v>9.9330.0325</v>
          </cell>
          <cell r="U1955">
            <v>0</v>
          </cell>
          <cell r="V1955">
            <v>0</v>
          </cell>
        </row>
        <row r="1956">
          <cell r="S1956" t="str">
            <v>9.9330.0325</v>
          </cell>
          <cell r="U1956">
            <v>0</v>
          </cell>
          <cell r="V1956">
            <v>0</v>
          </cell>
        </row>
        <row r="1957">
          <cell r="S1957" t="str">
            <v>9.9330.0325</v>
          </cell>
          <cell r="U1957">
            <v>0</v>
          </cell>
          <cell r="V1957">
            <v>0</v>
          </cell>
        </row>
        <row r="1958">
          <cell r="S1958" t="str">
            <v>9.9330.0325</v>
          </cell>
          <cell r="U1958">
            <v>0</v>
          </cell>
          <cell r="V1958">
            <v>0</v>
          </cell>
        </row>
        <row r="1959">
          <cell r="S1959" t="str">
            <v>9.9330.0325</v>
          </cell>
          <cell r="U1959">
            <v>0</v>
          </cell>
          <cell r="V1959">
            <v>0</v>
          </cell>
        </row>
        <row r="1960">
          <cell r="S1960" t="str">
            <v>9.9330.0325</v>
          </cell>
          <cell r="U1960">
            <v>0</v>
          </cell>
          <cell r="V1960">
            <v>0</v>
          </cell>
        </row>
        <row r="1961">
          <cell r="S1961" t="str">
            <v>9.9330.0325</v>
          </cell>
          <cell r="U1961">
            <v>0</v>
          </cell>
          <cell r="V1961">
            <v>0</v>
          </cell>
        </row>
        <row r="1962">
          <cell r="S1962" t="str">
            <v>9.9330.0325</v>
          </cell>
          <cell r="U1962">
            <v>0</v>
          </cell>
          <cell r="V1962">
            <v>0</v>
          </cell>
        </row>
        <row r="1963">
          <cell r="S1963" t="str">
            <v>9.9330.0325</v>
          </cell>
          <cell r="U1963">
            <v>0</v>
          </cell>
          <cell r="V1963">
            <v>0</v>
          </cell>
        </row>
        <row r="1964">
          <cell r="S1964" t="str">
            <v>10.9330.0325</v>
          </cell>
          <cell r="U1964">
            <v>15412.658790312589</v>
          </cell>
          <cell r="V1964">
            <v>21144.071209687416</v>
          </cell>
        </row>
        <row r="1965">
          <cell r="S1965" t="str">
            <v>10.9330.0325</v>
          </cell>
          <cell r="U1965">
            <v>0</v>
          </cell>
          <cell r="V1965">
            <v>0</v>
          </cell>
        </row>
        <row r="1966">
          <cell r="S1966" t="str">
            <v>10.9330.0325</v>
          </cell>
          <cell r="U1966">
            <v>0</v>
          </cell>
          <cell r="V1966">
            <v>0</v>
          </cell>
        </row>
        <row r="1967">
          <cell r="S1967" t="str">
            <v>10.9330.0325</v>
          </cell>
          <cell r="U1967">
            <v>0</v>
          </cell>
          <cell r="V1967">
            <v>0</v>
          </cell>
        </row>
        <row r="1968">
          <cell r="S1968" t="str">
            <v>10.9330.0325</v>
          </cell>
          <cell r="U1968">
            <v>0</v>
          </cell>
          <cell r="V1968">
            <v>0</v>
          </cell>
        </row>
        <row r="1969">
          <cell r="S1969" t="str">
            <v>10.9330.0325</v>
          </cell>
          <cell r="U1969">
            <v>0</v>
          </cell>
          <cell r="V1969">
            <v>0</v>
          </cell>
        </row>
        <row r="1970">
          <cell r="S1970" t="str">
            <v>10.9330.0325</v>
          </cell>
          <cell r="U1970">
            <v>0</v>
          </cell>
          <cell r="V1970">
            <v>0</v>
          </cell>
        </row>
        <row r="1971">
          <cell r="S1971" t="str">
            <v>10.9330.0325</v>
          </cell>
          <cell r="U1971">
            <v>0</v>
          </cell>
          <cell r="V1971">
            <v>0</v>
          </cell>
        </row>
        <row r="1972">
          <cell r="S1972" t="str">
            <v>10.9330.0325</v>
          </cell>
          <cell r="U1972">
            <v>0</v>
          </cell>
          <cell r="V1972">
            <v>0</v>
          </cell>
        </row>
        <row r="1973">
          <cell r="S1973" t="str">
            <v>10.9330.0325</v>
          </cell>
          <cell r="U1973">
            <v>0</v>
          </cell>
          <cell r="V1973">
            <v>0</v>
          </cell>
        </row>
        <row r="1974">
          <cell r="S1974" t="str">
            <v>10.9330.0325</v>
          </cell>
          <cell r="U1974">
            <v>0</v>
          </cell>
          <cell r="V1974">
            <v>0</v>
          </cell>
        </row>
        <row r="1975">
          <cell r="S1975" t="str">
            <v>10.9330.0325</v>
          </cell>
          <cell r="U1975">
            <v>0</v>
          </cell>
          <cell r="V1975">
            <v>0</v>
          </cell>
        </row>
        <row r="1976">
          <cell r="S1976" t="str">
            <v>10.9330.0325</v>
          </cell>
          <cell r="U1976">
            <v>0</v>
          </cell>
          <cell r="V1976">
            <v>0</v>
          </cell>
        </row>
        <row r="1977">
          <cell r="S1977" t="str">
            <v>10.9330.0325</v>
          </cell>
          <cell r="U1977">
            <v>0</v>
          </cell>
          <cell r="V1977">
            <v>0</v>
          </cell>
        </row>
        <row r="1978">
          <cell r="S1978" t="str">
            <v>10.9330.0325</v>
          </cell>
          <cell r="U1978">
            <v>0</v>
          </cell>
          <cell r="V1978">
            <v>0</v>
          </cell>
        </row>
        <row r="1979">
          <cell r="S1979" t="str">
            <v>10.9330.0325</v>
          </cell>
          <cell r="U1979">
            <v>0</v>
          </cell>
          <cell r="V1979">
            <v>0</v>
          </cell>
        </row>
        <row r="1980">
          <cell r="S1980" t="str">
            <v>10.9330.0325</v>
          </cell>
          <cell r="U1980">
            <v>0</v>
          </cell>
          <cell r="V1980">
            <v>0</v>
          </cell>
        </row>
        <row r="1981">
          <cell r="S1981" t="str">
            <v>10.9330.0325</v>
          </cell>
          <cell r="U1981">
            <v>0</v>
          </cell>
          <cell r="V1981">
            <v>0</v>
          </cell>
        </row>
        <row r="1982">
          <cell r="S1982" t="str">
            <v>10.9330.0325</v>
          </cell>
          <cell r="U1982">
            <v>0</v>
          </cell>
          <cell r="V1982">
            <v>0</v>
          </cell>
        </row>
        <row r="1983">
          <cell r="S1983" t="str">
            <v>10.9330.0325</v>
          </cell>
          <cell r="U1983">
            <v>0</v>
          </cell>
          <cell r="V1983">
            <v>0</v>
          </cell>
        </row>
        <row r="1984">
          <cell r="S1984" t="str">
            <v>10.9330.0325</v>
          </cell>
          <cell r="U1984">
            <v>0</v>
          </cell>
          <cell r="V1984">
            <v>0</v>
          </cell>
        </row>
        <row r="1985">
          <cell r="S1985" t="str">
            <v>10.9330.0325</v>
          </cell>
          <cell r="U1985">
            <v>0</v>
          </cell>
          <cell r="V1985">
            <v>0</v>
          </cell>
        </row>
        <row r="1986">
          <cell r="S1986" t="str">
            <v>10.9330.0325</v>
          </cell>
          <cell r="U1986">
            <v>0</v>
          </cell>
          <cell r="V1986">
            <v>0</v>
          </cell>
        </row>
        <row r="1987">
          <cell r="S1987" t="str">
            <v>10.9330.0325</v>
          </cell>
          <cell r="U1987">
            <v>0</v>
          </cell>
          <cell r="V1987">
            <v>0</v>
          </cell>
        </row>
        <row r="1988">
          <cell r="S1988" t="str">
            <v>10.9330.0325</v>
          </cell>
          <cell r="U1988">
            <v>0</v>
          </cell>
          <cell r="V1988">
            <v>0</v>
          </cell>
        </row>
        <row r="1989">
          <cell r="S1989" t="str">
            <v>10.9330.0325</v>
          </cell>
          <cell r="U1989">
            <v>0</v>
          </cell>
          <cell r="V1989">
            <v>0</v>
          </cell>
        </row>
        <row r="1990">
          <cell r="S1990" t="str">
            <v>11.9330.0325</v>
          </cell>
          <cell r="U1990">
            <v>20086.007492672612</v>
          </cell>
          <cell r="V1990">
            <v>44988.872507327389</v>
          </cell>
        </row>
        <row r="1991">
          <cell r="S1991" t="str">
            <v>11.9330.0325</v>
          </cell>
          <cell r="U1991">
            <v>0</v>
          </cell>
          <cell r="V1991">
            <v>0</v>
          </cell>
        </row>
        <row r="1992">
          <cell r="S1992" t="str">
            <v>11.9330.0325</v>
          </cell>
          <cell r="U1992">
            <v>0</v>
          </cell>
          <cell r="V1992">
            <v>0</v>
          </cell>
        </row>
        <row r="1993">
          <cell r="S1993" t="str">
            <v>11.9330.0325</v>
          </cell>
          <cell r="U1993">
            <v>0</v>
          </cell>
          <cell r="V1993">
            <v>0</v>
          </cell>
        </row>
        <row r="1994">
          <cell r="S1994" t="str">
            <v>11.9330.0325</v>
          </cell>
          <cell r="U1994">
            <v>0</v>
          </cell>
          <cell r="V1994">
            <v>0</v>
          </cell>
        </row>
        <row r="1995">
          <cell r="S1995" t="str">
            <v>11.9330.0325</v>
          </cell>
          <cell r="U1995">
            <v>0</v>
          </cell>
          <cell r="V1995">
            <v>0</v>
          </cell>
        </row>
        <row r="1996">
          <cell r="S1996" t="str">
            <v>11.9330.0325</v>
          </cell>
          <cell r="U1996">
            <v>0</v>
          </cell>
          <cell r="V1996">
            <v>0</v>
          </cell>
        </row>
        <row r="1997">
          <cell r="S1997" t="str">
            <v>11.9330.0325</v>
          </cell>
          <cell r="U1997">
            <v>0</v>
          </cell>
          <cell r="V1997">
            <v>0</v>
          </cell>
        </row>
        <row r="1998">
          <cell r="S1998" t="str">
            <v>11.9330.0325</v>
          </cell>
          <cell r="U1998">
            <v>0</v>
          </cell>
          <cell r="V1998">
            <v>0</v>
          </cell>
        </row>
        <row r="1999">
          <cell r="S1999" t="str">
            <v>11.9330.0325</v>
          </cell>
          <cell r="U1999">
            <v>0</v>
          </cell>
          <cell r="V1999">
            <v>0</v>
          </cell>
        </row>
        <row r="2000">
          <cell r="S2000" t="str">
            <v>11.9330.0325</v>
          </cell>
          <cell r="U2000">
            <v>0</v>
          </cell>
          <cell r="V2000">
            <v>0</v>
          </cell>
        </row>
        <row r="2001">
          <cell r="S2001" t="str">
            <v>11.9330.0325</v>
          </cell>
          <cell r="U2001">
            <v>0</v>
          </cell>
          <cell r="V2001">
            <v>0</v>
          </cell>
        </row>
        <row r="2002">
          <cell r="S2002" t="str">
            <v>11.9330.0325</v>
          </cell>
          <cell r="U2002">
            <v>0</v>
          </cell>
          <cell r="V2002">
            <v>0</v>
          </cell>
        </row>
        <row r="2003">
          <cell r="S2003" t="str">
            <v>11.9330.0325</v>
          </cell>
          <cell r="U2003">
            <v>0</v>
          </cell>
          <cell r="V2003">
            <v>0</v>
          </cell>
        </row>
        <row r="2004">
          <cell r="S2004" t="str">
            <v>11.9330.0325</v>
          </cell>
          <cell r="U2004">
            <v>0</v>
          </cell>
          <cell r="V2004">
            <v>0</v>
          </cell>
        </row>
        <row r="2005">
          <cell r="S2005" t="str">
            <v>11.9330.0325</v>
          </cell>
          <cell r="U2005">
            <v>0</v>
          </cell>
          <cell r="V2005">
            <v>0</v>
          </cell>
        </row>
        <row r="2006">
          <cell r="S2006" t="str">
            <v>11.9330.0325</v>
          </cell>
          <cell r="U2006">
            <v>0</v>
          </cell>
          <cell r="V2006">
            <v>0</v>
          </cell>
        </row>
        <row r="2007">
          <cell r="S2007" t="str">
            <v>11.9330.0325</v>
          </cell>
          <cell r="U2007">
            <v>0</v>
          </cell>
          <cell r="V2007">
            <v>0</v>
          </cell>
        </row>
        <row r="2008">
          <cell r="S2008" t="str">
            <v>11.9330.0325</v>
          </cell>
          <cell r="U2008">
            <v>0</v>
          </cell>
          <cell r="V2008">
            <v>0</v>
          </cell>
        </row>
        <row r="2009">
          <cell r="S2009" t="str">
            <v>11.9330.0325</v>
          </cell>
          <cell r="U2009">
            <v>0</v>
          </cell>
          <cell r="V2009">
            <v>0</v>
          </cell>
        </row>
        <row r="2010">
          <cell r="S2010" t="str">
            <v>11.9330.0325</v>
          </cell>
          <cell r="U2010">
            <v>0</v>
          </cell>
          <cell r="V2010">
            <v>0</v>
          </cell>
        </row>
        <row r="2011">
          <cell r="S2011" t="str">
            <v>11.9330.0325</v>
          </cell>
          <cell r="U2011">
            <v>0</v>
          </cell>
          <cell r="V2011">
            <v>0</v>
          </cell>
        </row>
        <row r="2012">
          <cell r="S2012" t="str">
            <v>11.9330.0325</v>
          </cell>
          <cell r="U2012">
            <v>0</v>
          </cell>
          <cell r="V2012">
            <v>0</v>
          </cell>
        </row>
        <row r="2013">
          <cell r="S2013" t="str">
            <v>11.9330.0325</v>
          </cell>
          <cell r="U2013">
            <v>0</v>
          </cell>
          <cell r="V2013">
            <v>0</v>
          </cell>
        </row>
        <row r="2014">
          <cell r="S2014" t="str">
            <v>11.9330.0325</v>
          </cell>
          <cell r="U2014">
            <v>0</v>
          </cell>
          <cell r="V2014">
            <v>0</v>
          </cell>
        </row>
        <row r="2015">
          <cell r="S2015" t="str">
            <v>11.9330.0325</v>
          </cell>
          <cell r="U2015">
            <v>0</v>
          </cell>
          <cell r="V2015">
            <v>0</v>
          </cell>
        </row>
        <row r="2016">
          <cell r="S2016" t="str">
            <v>11.9330.0325</v>
          </cell>
          <cell r="U2016">
            <v>0</v>
          </cell>
          <cell r="V2016">
            <v>0</v>
          </cell>
        </row>
        <row r="2017">
          <cell r="S2017" t="str">
            <v>11.9330.0325</v>
          </cell>
          <cell r="U2017">
            <v>0</v>
          </cell>
          <cell r="V2017">
            <v>0</v>
          </cell>
        </row>
        <row r="2018">
          <cell r="S2018" t="str">
            <v>11.9330.0325</v>
          </cell>
          <cell r="U2018">
            <v>0</v>
          </cell>
          <cell r="V2018">
            <v>0</v>
          </cell>
        </row>
        <row r="2019">
          <cell r="S2019" t="str">
            <v>11.9330.0325</v>
          </cell>
          <cell r="U2019">
            <v>0</v>
          </cell>
          <cell r="V2019">
            <v>0</v>
          </cell>
        </row>
        <row r="2020">
          <cell r="S2020" t="str">
            <v>11.9330.0325</v>
          </cell>
          <cell r="U2020">
            <v>0</v>
          </cell>
          <cell r="V2020">
            <v>0</v>
          </cell>
        </row>
        <row r="2021">
          <cell r="S2021" t="str">
            <v>11.9330.0325</v>
          </cell>
          <cell r="U2021">
            <v>0</v>
          </cell>
          <cell r="V2021">
            <v>0</v>
          </cell>
        </row>
        <row r="2022">
          <cell r="S2022" t="str">
            <v>11.9330.0325</v>
          </cell>
          <cell r="U2022">
            <v>0</v>
          </cell>
          <cell r="V2022">
            <v>0</v>
          </cell>
        </row>
        <row r="2023">
          <cell r="S2023" t="str">
            <v>11.9330.0325</v>
          </cell>
          <cell r="U2023">
            <v>0</v>
          </cell>
          <cell r="V2023">
            <v>0</v>
          </cell>
        </row>
        <row r="2024">
          <cell r="S2024" t="str">
            <v>11.9330.0325</v>
          </cell>
          <cell r="U2024">
            <v>0</v>
          </cell>
          <cell r="V2024">
            <v>0</v>
          </cell>
        </row>
        <row r="2025">
          <cell r="S2025" t="str">
            <v>11.9330.0325</v>
          </cell>
          <cell r="U2025">
            <v>0</v>
          </cell>
          <cell r="V2025">
            <v>0</v>
          </cell>
        </row>
        <row r="2026">
          <cell r="S2026" t="str">
            <v>11.9330.0325</v>
          </cell>
          <cell r="U2026">
            <v>0</v>
          </cell>
          <cell r="V2026">
            <v>0</v>
          </cell>
        </row>
        <row r="2027">
          <cell r="S2027" t="str">
            <v>11.9330.0325</v>
          </cell>
          <cell r="U2027">
            <v>0</v>
          </cell>
          <cell r="V2027">
            <v>0</v>
          </cell>
        </row>
        <row r="2028">
          <cell r="S2028" t="str">
            <v>11.9330.0325</v>
          </cell>
          <cell r="U2028">
            <v>0</v>
          </cell>
          <cell r="V2028">
            <v>0</v>
          </cell>
        </row>
        <row r="2029">
          <cell r="S2029" t="str">
            <v>11.9330.0325</v>
          </cell>
          <cell r="U2029">
            <v>0</v>
          </cell>
          <cell r="V2029">
            <v>0</v>
          </cell>
        </row>
        <row r="2030">
          <cell r="S2030" t="str">
            <v>11.9330.0325</v>
          </cell>
          <cell r="U2030">
            <v>0</v>
          </cell>
          <cell r="V2030">
            <v>0</v>
          </cell>
        </row>
        <row r="2031">
          <cell r="S2031" t="str">
            <v>12.9330.0325</v>
          </cell>
          <cell r="U2031">
            <v>47095.493549266146</v>
          </cell>
          <cell r="V2031">
            <v>37562.766450733849</v>
          </cell>
        </row>
        <row r="2032">
          <cell r="S2032" t="str">
            <v>12.9330.0325</v>
          </cell>
          <cell r="U2032">
            <v>0</v>
          </cell>
          <cell r="V2032">
            <v>0</v>
          </cell>
        </row>
        <row r="2033">
          <cell r="S2033" t="str">
            <v>12.9330.0325</v>
          </cell>
          <cell r="U2033">
            <v>0</v>
          </cell>
          <cell r="V2033">
            <v>0</v>
          </cell>
        </row>
        <row r="2034">
          <cell r="S2034" t="str">
            <v>12.9330.0325</v>
          </cell>
          <cell r="U2034">
            <v>0</v>
          </cell>
          <cell r="V2034">
            <v>0</v>
          </cell>
        </row>
        <row r="2035">
          <cell r="S2035" t="str">
            <v>12.9330.0325</v>
          </cell>
          <cell r="U2035">
            <v>0</v>
          </cell>
          <cell r="V2035">
            <v>0</v>
          </cell>
        </row>
        <row r="2036">
          <cell r="S2036" t="str">
            <v>12.9330.0325</v>
          </cell>
          <cell r="U2036">
            <v>0</v>
          </cell>
          <cell r="V2036">
            <v>0</v>
          </cell>
        </row>
        <row r="2037">
          <cell r="S2037" t="str">
            <v>12.9330.0325</v>
          </cell>
          <cell r="U2037">
            <v>0</v>
          </cell>
          <cell r="V2037">
            <v>0</v>
          </cell>
        </row>
        <row r="2038">
          <cell r="S2038" t="str">
            <v>12.9330.0325</v>
          </cell>
          <cell r="U2038">
            <v>0</v>
          </cell>
          <cell r="V2038">
            <v>0</v>
          </cell>
        </row>
        <row r="2039">
          <cell r="S2039" t="str">
            <v>12.9330.0325</v>
          </cell>
          <cell r="U2039">
            <v>0</v>
          </cell>
          <cell r="V2039">
            <v>0</v>
          </cell>
        </row>
        <row r="2040">
          <cell r="S2040" t="str">
            <v>12.9330.0325</v>
          </cell>
          <cell r="U2040">
            <v>0</v>
          </cell>
          <cell r="V2040">
            <v>0</v>
          </cell>
        </row>
        <row r="2041">
          <cell r="S2041" t="str">
            <v>12.9330.0325</v>
          </cell>
          <cell r="U2041">
            <v>0</v>
          </cell>
          <cell r="V2041">
            <v>0</v>
          </cell>
        </row>
        <row r="2042">
          <cell r="S2042" t="str">
            <v>12.9330.0325</v>
          </cell>
          <cell r="U2042">
            <v>0</v>
          </cell>
          <cell r="V2042">
            <v>0</v>
          </cell>
        </row>
        <row r="2043">
          <cell r="S2043" t="str">
            <v>12.9330.0325</v>
          </cell>
          <cell r="U2043">
            <v>0</v>
          </cell>
          <cell r="V2043">
            <v>0</v>
          </cell>
        </row>
        <row r="2044">
          <cell r="S2044" t="str">
            <v>12.9330.0325</v>
          </cell>
          <cell r="U2044">
            <v>0</v>
          </cell>
          <cell r="V2044">
            <v>0</v>
          </cell>
        </row>
        <row r="2045">
          <cell r="S2045" t="str">
            <v>12.9330.0325</v>
          </cell>
          <cell r="U2045">
            <v>0</v>
          </cell>
          <cell r="V2045">
            <v>0</v>
          </cell>
        </row>
        <row r="2046">
          <cell r="S2046" t="str">
            <v>12.9330.0325</v>
          </cell>
          <cell r="U2046">
            <v>0</v>
          </cell>
          <cell r="V2046">
            <v>0</v>
          </cell>
        </row>
        <row r="2047">
          <cell r="S2047" t="str">
            <v>12.9330.0325</v>
          </cell>
          <cell r="U2047">
            <v>0</v>
          </cell>
          <cell r="V2047">
            <v>0</v>
          </cell>
        </row>
        <row r="2048">
          <cell r="S2048" t="str">
            <v>12.9330.0325</v>
          </cell>
          <cell r="U2048">
            <v>0</v>
          </cell>
          <cell r="V2048">
            <v>0</v>
          </cell>
        </row>
        <row r="2049">
          <cell r="S2049" t="str">
            <v>12.9330.0325</v>
          </cell>
          <cell r="U2049">
            <v>0</v>
          </cell>
          <cell r="V2049">
            <v>0</v>
          </cell>
        </row>
        <row r="2050">
          <cell r="S2050" t="str">
            <v>12.9330.0325</v>
          </cell>
          <cell r="U2050">
            <v>0</v>
          </cell>
          <cell r="V2050">
            <v>0</v>
          </cell>
        </row>
        <row r="2051">
          <cell r="S2051" t="str">
            <v>12.9330.0325</v>
          </cell>
          <cell r="U2051">
            <v>0</v>
          </cell>
          <cell r="V2051">
            <v>0</v>
          </cell>
        </row>
        <row r="2052">
          <cell r="S2052" t="str">
            <v>12.9330.0325</v>
          </cell>
          <cell r="U2052">
            <v>0</v>
          </cell>
          <cell r="V2052">
            <v>0</v>
          </cell>
        </row>
        <row r="2053">
          <cell r="S2053" t="str">
            <v>12.9330.0325</v>
          </cell>
          <cell r="U2053">
            <v>0</v>
          </cell>
          <cell r="V2053">
            <v>0</v>
          </cell>
        </row>
        <row r="2054">
          <cell r="S2054" t="str">
            <v>12.9330.0325</v>
          </cell>
          <cell r="U2054">
            <v>0</v>
          </cell>
          <cell r="V2054">
            <v>0</v>
          </cell>
        </row>
        <row r="2055">
          <cell r="S2055" t="str">
            <v>12.9330.0325</v>
          </cell>
          <cell r="U2055">
            <v>0</v>
          </cell>
          <cell r="V2055">
            <v>0</v>
          </cell>
        </row>
        <row r="2056">
          <cell r="S2056" t="str">
            <v>12.9330.0325</v>
          </cell>
          <cell r="U2056">
            <v>0</v>
          </cell>
          <cell r="V2056">
            <v>0</v>
          </cell>
        </row>
        <row r="2057">
          <cell r="S2057" t="str">
            <v>12.9330.0325</v>
          </cell>
          <cell r="U2057">
            <v>0</v>
          </cell>
          <cell r="V2057">
            <v>0</v>
          </cell>
        </row>
        <row r="2058">
          <cell r="S2058" t="str">
            <v>12.9330.0325</v>
          </cell>
          <cell r="U2058">
            <v>0</v>
          </cell>
          <cell r="V2058">
            <v>0</v>
          </cell>
        </row>
        <row r="2059">
          <cell r="S2059" t="str">
            <v>12.9330.0325</v>
          </cell>
          <cell r="U2059">
            <v>0</v>
          </cell>
          <cell r="V2059">
            <v>0</v>
          </cell>
        </row>
        <row r="2060">
          <cell r="S2060" t="str">
            <v>12.9330.0325</v>
          </cell>
          <cell r="U2060">
            <v>0</v>
          </cell>
          <cell r="V2060">
            <v>0</v>
          </cell>
        </row>
        <row r="2061">
          <cell r="S2061" t="str">
            <v>12.9330.0325</v>
          </cell>
          <cell r="U2061">
            <v>0</v>
          </cell>
          <cell r="V2061">
            <v>0</v>
          </cell>
        </row>
        <row r="2062">
          <cell r="S2062" t="str">
            <v>12.9330.0325</v>
          </cell>
          <cell r="U2062">
            <v>0</v>
          </cell>
          <cell r="V2062">
            <v>0</v>
          </cell>
        </row>
        <row r="2063">
          <cell r="S2063" t="str">
            <v>12.9330.0325</v>
          </cell>
          <cell r="U2063">
            <v>0</v>
          </cell>
          <cell r="V2063">
            <v>0</v>
          </cell>
        </row>
        <row r="2064">
          <cell r="S2064" t="str">
            <v>12.9330.0325</v>
          </cell>
          <cell r="U2064">
            <v>0</v>
          </cell>
          <cell r="V2064">
            <v>0</v>
          </cell>
        </row>
        <row r="2065">
          <cell r="S2065" t="str">
            <v>12.9330.0325</v>
          </cell>
          <cell r="U2065">
            <v>0</v>
          </cell>
          <cell r="V2065">
            <v>0</v>
          </cell>
        </row>
        <row r="2066">
          <cell r="S2066" t="str">
            <v>12.9330.0325</v>
          </cell>
          <cell r="U2066">
            <v>0</v>
          </cell>
          <cell r="V2066">
            <v>0</v>
          </cell>
        </row>
        <row r="2067">
          <cell r="S2067" t="str">
            <v>12.9330.0325</v>
          </cell>
          <cell r="U2067">
            <v>0</v>
          </cell>
          <cell r="V2067">
            <v>0</v>
          </cell>
        </row>
        <row r="2068">
          <cell r="S2068" t="str">
            <v>12.9330.0325</v>
          </cell>
          <cell r="U2068">
            <v>0</v>
          </cell>
          <cell r="V2068">
            <v>0</v>
          </cell>
        </row>
        <row r="2069">
          <cell r="S2069" t="str">
            <v>12.9330.0325</v>
          </cell>
          <cell r="U2069">
            <v>0</v>
          </cell>
          <cell r="V2069">
            <v>0</v>
          </cell>
        </row>
        <row r="2070">
          <cell r="S2070" t="str">
            <v>12.9330.0325</v>
          </cell>
          <cell r="U2070">
            <v>0</v>
          </cell>
          <cell r="V2070">
            <v>0</v>
          </cell>
        </row>
        <row r="2071">
          <cell r="S2071" t="str">
            <v>12.9330.0325</v>
          </cell>
          <cell r="U2071">
            <v>0</v>
          </cell>
          <cell r="V2071">
            <v>0</v>
          </cell>
        </row>
        <row r="2072">
          <cell r="S2072" t="str">
            <v>12.9330.0325</v>
          </cell>
          <cell r="U2072">
            <v>0</v>
          </cell>
          <cell r="V2072">
            <v>0</v>
          </cell>
        </row>
        <row r="2073">
          <cell r="S2073" t="str">
            <v>12.9330.0325</v>
          </cell>
          <cell r="U2073">
            <v>0</v>
          </cell>
          <cell r="V2073">
            <v>0</v>
          </cell>
        </row>
        <row r="2074">
          <cell r="S2074" t="str">
            <v>12.9330.0325</v>
          </cell>
          <cell r="U2074">
            <v>0</v>
          </cell>
          <cell r="V2074">
            <v>0</v>
          </cell>
        </row>
        <row r="2075">
          <cell r="S2075" t="str">
            <v>12.9330.0325</v>
          </cell>
          <cell r="U2075">
            <v>0</v>
          </cell>
          <cell r="V2075">
            <v>0</v>
          </cell>
        </row>
        <row r="2076">
          <cell r="S2076" t="str">
            <v>12.9330.0325</v>
          </cell>
          <cell r="U2076">
            <v>0</v>
          </cell>
          <cell r="V2076">
            <v>0</v>
          </cell>
        </row>
        <row r="2077">
          <cell r="S2077" t="str">
            <v>12.9330.0325</v>
          </cell>
          <cell r="U2077">
            <v>0</v>
          </cell>
          <cell r="V2077">
            <v>0</v>
          </cell>
        </row>
        <row r="2078">
          <cell r="S2078" t="str">
            <v>12.9330.0325</v>
          </cell>
          <cell r="U2078">
            <v>0</v>
          </cell>
          <cell r="V2078">
            <v>0</v>
          </cell>
        </row>
        <row r="2079">
          <cell r="S2079" t="str">
            <v>12.9330.0325</v>
          </cell>
          <cell r="U2079">
            <v>0</v>
          </cell>
          <cell r="V2079">
            <v>0</v>
          </cell>
        </row>
        <row r="2080">
          <cell r="S2080" t="str">
            <v>12.9330.0325</v>
          </cell>
          <cell r="U2080">
            <v>0</v>
          </cell>
          <cell r="V2080">
            <v>0</v>
          </cell>
        </row>
        <row r="2081">
          <cell r="S2081" t="str">
            <v>12.9330.0325</v>
          </cell>
          <cell r="U2081">
            <v>0</v>
          </cell>
          <cell r="V2081">
            <v>0</v>
          </cell>
        </row>
        <row r="2082">
          <cell r="S2082" t="str">
            <v>12.9330.0325</v>
          </cell>
          <cell r="U2082">
            <v>0</v>
          </cell>
          <cell r="V2082">
            <v>0</v>
          </cell>
        </row>
        <row r="2083">
          <cell r="S2083" t="str">
            <v>12.9330.0325</v>
          </cell>
          <cell r="U2083">
            <v>0</v>
          </cell>
          <cell r="V2083">
            <v>0</v>
          </cell>
        </row>
        <row r="2084">
          <cell r="S2084" t="str">
            <v>12.9330.0325</v>
          </cell>
          <cell r="U2084">
            <v>0</v>
          </cell>
          <cell r="V2084">
            <v>0</v>
          </cell>
        </row>
        <row r="2085">
          <cell r="S2085" t="str">
            <v>12.9330.0325</v>
          </cell>
          <cell r="U2085">
            <v>0</v>
          </cell>
          <cell r="V2085">
            <v>0</v>
          </cell>
        </row>
        <row r="2086">
          <cell r="S2086" t="str">
            <v>12.9330.0325</v>
          </cell>
          <cell r="U2086">
            <v>0</v>
          </cell>
          <cell r="V2086">
            <v>0</v>
          </cell>
        </row>
        <row r="2087">
          <cell r="S2087" t="str">
            <v>12.9330.0325</v>
          </cell>
          <cell r="U2087">
            <v>0</v>
          </cell>
          <cell r="V2087">
            <v>0</v>
          </cell>
        </row>
        <row r="2088">
          <cell r="S2088" t="str">
            <v>12.9330.0325</v>
          </cell>
          <cell r="U2088">
            <v>0</v>
          </cell>
          <cell r="V2088">
            <v>0</v>
          </cell>
        </row>
        <row r="2089">
          <cell r="S2089" t="str">
            <v>12.9330.0325</v>
          </cell>
          <cell r="U2089">
            <v>0</v>
          </cell>
          <cell r="V2089">
            <v>0</v>
          </cell>
        </row>
        <row r="2090">
          <cell r="S2090" t="str">
            <v>12.9330.0325</v>
          </cell>
          <cell r="U2090">
            <v>0</v>
          </cell>
          <cell r="V2090">
            <v>0</v>
          </cell>
        </row>
        <row r="2091">
          <cell r="S2091" t="str">
            <v>12.9330.0325</v>
          </cell>
          <cell r="U2091">
            <v>0</v>
          </cell>
          <cell r="V2091">
            <v>0</v>
          </cell>
        </row>
        <row r="2092">
          <cell r="S2092" t="str">
            <v>12.9330.0325</v>
          </cell>
          <cell r="U2092">
            <v>0</v>
          </cell>
          <cell r="V2092">
            <v>0</v>
          </cell>
        </row>
        <row r="2093">
          <cell r="S2093" t="str">
            <v>12.9330.0325</v>
          </cell>
          <cell r="U2093">
            <v>0</v>
          </cell>
          <cell r="V2093">
            <v>0</v>
          </cell>
        </row>
        <row r="2094">
          <cell r="S2094" t="str">
            <v>12.9330.0325</v>
          </cell>
          <cell r="U2094">
            <v>0</v>
          </cell>
          <cell r="V2094">
            <v>0</v>
          </cell>
        </row>
        <row r="2095">
          <cell r="S2095" t="str">
            <v>12.9330.0325</v>
          </cell>
          <cell r="U2095">
            <v>0</v>
          </cell>
          <cell r="V2095">
            <v>0</v>
          </cell>
        </row>
        <row r="2096">
          <cell r="S2096" t="str">
            <v>12.9330.0325</v>
          </cell>
          <cell r="U2096">
            <v>0</v>
          </cell>
          <cell r="V2096">
            <v>0</v>
          </cell>
        </row>
        <row r="2097">
          <cell r="S2097" t="str">
            <v>12.9330.0325</v>
          </cell>
          <cell r="U2097">
            <v>0</v>
          </cell>
          <cell r="V2097">
            <v>0</v>
          </cell>
        </row>
        <row r="2098">
          <cell r="S2098" t="str">
            <v>12.9330.0325</v>
          </cell>
          <cell r="U2098">
            <v>0</v>
          </cell>
          <cell r="V2098">
            <v>0</v>
          </cell>
        </row>
        <row r="2099">
          <cell r="S2099" t="str">
            <v>12.9330.0325</v>
          </cell>
          <cell r="U2099">
            <v>0</v>
          </cell>
          <cell r="V2099">
            <v>0</v>
          </cell>
        </row>
        <row r="2100">
          <cell r="S2100" t="str">
            <v>12.9330.0325</v>
          </cell>
          <cell r="U2100">
            <v>0</v>
          </cell>
          <cell r="V2100">
            <v>0</v>
          </cell>
        </row>
        <row r="2101">
          <cell r="S2101" t="str">
            <v>12.9330.0325</v>
          </cell>
          <cell r="U2101">
            <v>0</v>
          </cell>
          <cell r="V2101">
            <v>0</v>
          </cell>
        </row>
        <row r="2102">
          <cell r="S2102" t="str">
            <v>12.9330.0325</v>
          </cell>
          <cell r="U2102">
            <v>0</v>
          </cell>
          <cell r="V2102">
            <v>0</v>
          </cell>
        </row>
        <row r="2103">
          <cell r="S2103" t="str">
            <v>12.9330.0325</v>
          </cell>
          <cell r="U2103">
            <v>0</v>
          </cell>
          <cell r="V2103">
            <v>0</v>
          </cell>
        </row>
        <row r="2104">
          <cell r="S2104" t="str">
            <v>12.9330.0325</v>
          </cell>
          <cell r="U2104">
            <v>0</v>
          </cell>
          <cell r="V2104">
            <v>0</v>
          </cell>
        </row>
        <row r="2105">
          <cell r="S2105" t="str">
            <v>12.9330.0325</v>
          </cell>
          <cell r="U2105">
            <v>0</v>
          </cell>
          <cell r="V2105">
            <v>0</v>
          </cell>
        </row>
        <row r="2106">
          <cell r="S2106" t="str">
            <v>12.9330.0325</v>
          </cell>
          <cell r="U2106">
            <v>0</v>
          </cell>
          <cell r="V2106">
            <v>0</v>
          </cell>
        </row>
        <row r="2107">
          <cell r="S2107" t="str">
            <v>12.9330.0325</v>
          </cell>
          <cell r="U2107">
            <v>0</v>
          </cell>
          <cell r="V2107">
            <v>0</v>
          </cell>
        </row>
        <row r="2108">
          <cell r="S2108" t="str">
            <v>12.9330.0325</v>
          </cell>
          <cell r="U2108">
            <v>0</v>
          </cell>
          <cell r="V2108">
            <v>0</v>
          </cell>
        </row>
        <row r="2109">
          <cell r="S2109" t="str">
            <v>12.9330.0325</v>
          </cell>
          <cell r="U2109">
            <v>0</v>
          </cell>
          <cell r="V2109">
            <v>0</v>
          </cell>
        </row>
        <row r="2110">
          <cell r="S2110" t="str">
            <v>12.9330.0325</v>
          </cell>
          <cell r="U2110">
            <v>0</v>
          </cell>
          <cell r="V2110">
            <v>0</v>
          </cell>
        </row>
        <row r="2111">
          <cell r="S2111" t="str">
            <v>12.9330.0325</v>
          </cell>
          <cell r="U2111">
            <v>0</v>
          </cell>
          <cell r="V2111">
            <v>0</v>
          </cell>
        </row>
        <row r="2112">
          <cell r="S2112" t="str">
            <v>12.9330.0325</v>
          </cell>
          <cell r="U2112">
            <v>0</v>
          </cell>
          <cell r="V2112">
            <v>0</v>
          </cell>
        </row>
        <row r="2113">
          <cell r="S2113" t="str">
            <v>12.9330.0325</v>
          </cell>
          <cell r="U2113">
            <v>0</v>
          </cell>
          <cell r="V2113">
            <v>0</v>
          </cell>
        </row>
        <row r="2114">
          <cell r="S2114" t="str">
            <v>12.9330.0325</v>
          </cell>
          <cell r="U2114">
            <v>0</v>
          </cell>
          <cell r="V2114">
            <v>0</v>
          </cell>
        </row>
        <row r="2115">
          <cell r="S2115" t="str">
            <v>12.9330.0325</v>
          </cell>
          <cell r="U2115">
            <v>0</v>
          </cell>
          <cell r="V2115">
            <v>0</v>
          </cell>
        </row>
        <row r="2116">
          <cell r="S2116" t="str">
            <v>12.9330.0325</v>
          </cell>
          <cell r="U2116">
            <v>0</v>
          </cell>
          <cell r="V2116">
            <v>0</v>
          </cell>
        </row>
        <row r="2117">
          <cell r="S2117" t="str">
            <v>12.9330.0325</v>
          </cell>
          <cell r="U2117">
            <v>0</v>
          </cell>
          <cell r="V2117">
            <v>0</v>
          </cell>
        </row>
        <row r="2118">
          <cell r="S2118" t="str">
            <v>12.9330.0325</v>
          </cell>
          <cell r="U2118">
            <v>0</v>
          </cell>
          <cell r="V2118">
            <v>0</v>
          </cell>
        </row>
        <row r="2119">
          <cell r="S2119" t="str">
            <v>12.9330.0325</v>
          </cell>
          <cell r="U2119">
            <v>0</v>
          </cell>
          <cell r="V2119">
            <v>0</v>
          </cell>
        </row>
        <row r="2120">
          <cell r="S2120" t="str">
            <v>12.9330.0325</v>
          </cell>
          <cell r="U2120">
            <v>0</v>
          </cell>
          <cell r="V2120">
            <v>0</v>
          </cell>
        </row>
        <row r="2121">
          <cell r="S2121" t="str">
            <v>12.9330.0325</v>
          </cell>
          <cell r="U2121">
            <v>0</v>
          </cell>
          <cell r="V2121">
            <v>0</v>
          </cell>
        </row>
        <row r="2122">
          <cell r="S2122" t="str">
            <v>12.9330.0325</v>
          </cell>
          <cell r="U2122">
            <v>0</v>
          </cell>
          <cell r="V2122">
            <v>0</v>
          </cell>
        </row>
        <row r="2123">
          <cell r="S2123" t="str">
            <v>12.9330.0325</v>
          </cell>
          <cell r="U2123">
            <v>0</v>
          </cell>
          <cell r="V2123">
            <v>0</v>
          </cell>
        </row>
        <row r="2124">
          <cell r="S2124" t="str">
            <v>12.9330.0325</v>
          </cell>
          <cell r="U2124">
            <v>0</v>
          </cell>
          <cell r="V2124">
            <v>0</v>
          </cell>
        </row>
        <row r="2125">
          <cell r="S2125" t="str">
            <v>12.9330.0325</v>
          </cell>
          <cell r="U2125">
            <v>0</v>
          </cell>
          <cell r="V2125">
            <v>0</v>
          </cell>
        </row>
        <row r="2126">
          <cell r="S2126" t="str">
            <v>12.9330.0325</v>
          </cell>
          <cell r="U2126">
            <v>0</v>
          </cell>
          <cell r="V2126">
            <v>0</v>
          </cell>
        </row>
        <row r="2127">
          <cell r="S2127" t="str">
            <v>12.9330.0325</v>
          </cell>
          <cell r="U2127">
            <v>0</v>
          </cell>
          <cell r="V2127">
            <v>0</v>
          </cell>
        </row>
        <row r="2128">
          <cell r="S2128" t="str">
            <v>12.9330.0325</v>
          </cell>
          <cell r="U2128">
            <v>0</v>
          </cell>
          <cell r="V2128">
            <v>0</v>
          </cell>
        </row>
        <row r="2129">
          <cell r="S2129" t="str">
            <v>12.9330.0325</v>
          </cell>
          <cell r="U2129">
            <v>0</v>
          </cell>
          <cell r="V2129">
            <v>0</v>
          </cell>
        </row>
        <row r="2130">
          <cell r="S2130" t="str">
            <v>12.9330.0325</v>
          </cell>
          <cell r="U2130">
            <v>0</v>
          </cell>
          <cell r="V2130">
            <v>0</v>
          </cell>
        </row>
        <row r="2131">
          <cell r="S2131" t="str">
            <v>12.9330.0325</v>
          </cell>
          <cell r="U2131">
            <v>0</v>
          </cell>
          <cell r="V2131">
            <v>0</v>
          </cell>
        </row>
        <row r="2132">
          <cell r="S2132" t="str">
            <v>12.9330.0325</v>
          </cell>
          <cell r="U2132">
            <v>0</v>
          </cell>
          <cell r="V2132">
            <v>0</v>
          </cell>
        </row>
        <row r="2133">
          <cell r="S2133" t="str">
            <v>12.9330.0325</v>
          </cell>
          <cell r="U2133">
            <v>0</v>
          </cell>
          <cell r="V2133">
            <v>0</v>
          </cell>
        </row>
        <row r="2134">
          <cell r="S2134" t="str">
            <v>12.9330.0325</v>
          </cell>
          <cell r="U2134">
            <v>0</v>
          </cell>
          <cell r="V2134">
            <v>0</v>
          </cell>
        </row>
        <row r="2135">
          <cell r="S2135" t="str">
            <v>12.9330.0325</v>
          </cell>
          <cell r="U2135">
            <v>0</v>
          </cell>
          <cell r="V2135">
            <v>0</v>
          </cell>
        </row>
        <row r="2136">
          <cell r="S2136" t="str">
            <v>12.9330.0325</v>
          </cell>
          <cell r="U2136">
            <v>0</v>
          </cell>
          <cell r="V2136">
            <v>0</v>
          </cell>
        </row>
        <row r="2137">
          <cell r="S2137" t="str">
            <v>12.9330.0325</v>
          </cell>
          <cell r="U2137">
            <v>0</v>
          </cell>
          <cell r="V2137">
            <v>0</v>
          </cell>
        </row>
        <row r="2138">
          <cell r="S2138" t="str">
            <v>12.9330.0325</v>
          </cell>
          <cell r="U2138">
            <v>0</v>
          </cell>
          <cell r="V2138">
            <v>0</v>
          </cell>
        </row>
        <row r="2139">
          <cell r="S2139" t="str">
            <v>12.9330.0325</v>
          </cell>
          <cell r="U2139">
            <v>0</v>
          </cell>
          <cell r="V2139">
            <v>0</v>
          </cell>
        </row>
        <row r="2140">
          <cell r="S2140" t="str">
            <v>12.9330.0325</v>
          </cell>
          <cell r="U2140">
            <v>0</v>
          </cell>
          <cell r="V2140">
            <v>0</v>
          </cell>
        </row>
        <row r="2141">
          <cell r="S2141" t="str">
            <v>12.9330.0325</v>
          </cell>
          <cell r="U2141">
            <v>0</v>
          </cell>
          <cell r="V2141">
            <v>0</v>
          </cell>
        </row>
        <row r="2142">
          <cell r="S2142" t="str">
            <v>12.9330.0325</v>
          </cell>
          <cell r="U2142">
            <v>0</v>
          </cell>
          <cell r="V2142">
            <v>0</v>
          </cell>
        </row>
        <row r="2143">
          <cell r="S2143" t="str">
            <v>12.9330.0325</v>
          </cell>
          <cell r="U2143">
            <v>0</v>
          </cell>
          <cell r="V2143">
            <v>0</v>
          </cell>
        </row>
        <row r="2144">
          <cell r="S2144" t="str">
            <v>1.9330.0325</v>
          </cell>
          <cell r="U2144">
            <v>0</v>
          </cell>
          <cell r="V2144">
            <v>0</v>
          </cell>
        </row>
        <row r="2145">
          <cell r="S2145" t="str">
            <v>1.9330.0325</v>
          </cell>
          <cell r="U2145">
            <v>0</v>
          </cell>
          <cell r="V2145">
            <v>0</v>
          </cell>
        </row>
        <row r="2146">
          <cell r="S2146" t="str">
            <v>1.9330.0325</v>
          </cell>
          <cell r="U2146">
            <v>0</v>
          </cell>
          <cell r="V2146">
            <v>0</v>
          </cell>
        </row>
        <row r="2147">
          <cell r="S2147" t="str">
            <v>1.9330.0325</v>
          </cell>
          <cell r="U2147">
            <v>0</v>
          </cell>
          <cell r="V2147">
            <v>0</v>
          </cell>
        </row>
        <row r="2148">
          <cell r="S2148" t="str">
            <v>1.9330.0325</v>
          </cell>
          <cell r="U2148">
            <v>0</v>
          </cell>
          <cell r="V2148">
            <v>0</v>
          </cell>
        </row>
        <row r="2149">
          <cell r="S2149" t="str">
            <v>1.9330.0325</v>
          </cell>
          <cell r="U2149">
            <v>0</v>
          </cell>
          <cell r="V2149">
            <v>0</v>
          </cell>
        </row>
        <row r="2150">
          <cell r="S2150" t="str">
            <v>1.9330.0325</v>
          </cell>
          <cell r="U2150">
            <v>0</v>
          </cell>
          <cell r="V2150">
            <v>0</v>
          </cell>
        </row>
        <row r="2151">
          <cell r="S2151" t="str">
            <v>1.9330.0325</v>
          </cell>
          <cell r="U2151">
            <v>0</v>
          </cell>
          <cell r="V2151">
            <v>0</v>
          </cell>
        </row>
        <row r="2152">
          <cell r="S2152" t="str">
            <v>1.9330.0325</v>
          </cell>
          <cell r="U2152">
            <v>0</v>
          </cell>
          <cell r="V2152">
            <v>0</v>
          </cell>
        </row>
        <row r="2153">
          <cell r="S2153" t="str">
            <v>1.9330.0325</v>
          </cell>
          <cell r="U2153">
            <v>0</v>
          </cell>
          <cell r="V2153">
            <v>0</v>
          </cell>
        </row>
        <row r="2154">
          <cell r="S2154" t="str">
            <v>1.9330.0325</v>
          </cell>
          <cell r="U2154">
            <v>0</v>
          </cell>
          <cell r="V2154">
            <v>0</v>
          </cell>
        </row>
        <row r="2155">
          <cell r="S2155" t="str">
            <v>2.9330.0325</v>
          </cell>
          <cell r="U2155">
            <v>0</v>
          </cell>
          <cell r="V2155">
            <v>0</v>
          </cell>
        </row>
        <row r="2156">
          <cell r="S2156" t="str">
            <v>2.9330.0325</v>
          </cell>
          <cell r="U2156">
            <v>0</v>
          </cell>
          <cell r="V2156">
            <v>0</v>
          </cell>
        </row>
        <row r="2157">
          <cell r="S2157" t="str">
            <v>2.9330.0325</v>
          </cell>
          <cell r="U2157">
            <v>0</v>
          </cell>
          <cell r="V2157">
            <v>0</v>
          </cell>
        </row>
        <row r="2158">
          <cell r="S2158" t="str">
            <v>2.9330.0325</v>
          </cell>
          <cell r="U2158">
            <v>0</v>
          </cell>
          <cell r="V2158">
            <v>0</v>
          </cell>
        </row>
        <row r="2159">
          <cell r="S2159" t="str">
            <v>2.9330.0325</v>
          </cell>
          <cell r="U2159">
            <v>0</v>
          </cell>
          <cell r="V2159">
            <v>0</v>
          </cell>
        </row>
        <row r="2160">
          <cell r="S2160" t="str">
            <v>2.9330.0325</v>
          </cell>
          <cell r="U2160">
            <v>0</v>
          </cell>
          <cell r="V2160">
            <v>0</v>
          </cell>
        </row>
        <row r="2161">
          <cell r="S2161" t="str">
            <v>2.9330.0325</v>
          </cell>
          <cell r="U2161">
            <v>0</v>
          </cell>
          <cell r="V2161">
            <v>0</v>
          </cell>
        </row>
        <row r="2162">
          <cell r="S2162" t="str">
            <v>2.9330.0325</v>
          </cell>
          <cell r="U2162">
            <v>0</v>
          </cell>
          <cell r="V2162">
            <v>0</v>
          </cell>
        </row>
        <row r="2163">
          <cell r="S2163" t="str">
            <v>2.9330.0325</v>
          </cell>
          <cell r="U2163">
            <v>0</v>
          </cell>
          <cell r="V2163">
            <v>0</v>
          </cell>
        </row>
        <row r="2164">
          <cell r="S2164" t="str">
            <v>2.9330.0325</v>
          </cell>
          <cell r="U2164">
            <v>0</v>
          </cell>
          <cell r="V2164">
            <v>0</v>
          </cell>
        </row>
        <row r="2165">
          <cell r="S2165" t="str">
            <v>2.9330.0325</v>
          </cell>
          <cell r="U2165">
            <v>0</v>
          </cell>
          <cell r="V2165">
            <v>0</v>
          </cell>
        </row>
        <row r="2166">
          <cell r="S2166" t="str">
            <v>3.9330.0325</v>
          </cell>
          <cell r="U2166">
            <v>0</v>
          </cell>
          <cell r="V2166">
            <v>0</v>
          </cell>
        </row>
        <row r="2167">
          <cell r="S2167" t="str">
            <v>3.9330.0325</v>
          </cell>
          <cell r="U2167">
            <v>0</v>
          </cell>
          <cell r="V2167">
            <v>0</v>
          </cell>
        </row>
        <row r="2168">
          <cell r="S2168" t="str">
            <v>3.9330.0325</v>
          </cell>
          <cell r="U2168">
            <v>0</v>
          </cell>
          <cell r="V2168">
            <v>0</v>
          </cell>
        </row>
        <row r="2169">
          <cell r="S2169" t="str">
            <v>3.9330.0325</v>
          </cell>
          <cell r="U2169">
            <v>0</v>
          </cell>
          <cell r="V2169">
            <v>0</v>
          </cell>
        </row>
        <row r="2170">
          <cell r="S2170" t="str">
            <v>3.9330.0325</v>
          </cell>
          <cell r="U2170">
            <v>0</v>
          </cell>
          <cell r="V2170">
            <v>0</v>
          </cell>
        </row>
        <row r="2171">
          <cell r="S2171" t="str">
            <v>4.9330.0325</v>
          </cell>
          <cell r="U2171">
            <v>0</v>
          </cell>
          <cell r="V2171">
            <v>0</v>
          </cell>
        </row>
        <row r="2172">
          <cell r="S2172" t="str">
            <v>4.9330.0325</v>
          </cell>
          <cell r="U2172">
            <v>0</v>
          </cell>
          <cell r="V2172">
            <v>0</v>
          </cell>
        </row>
        <row r="2173">
          <cell r="S2173" t="str">
            <v>4.9330.0325</v>
          </cell>
          <cell r="U2173">
            <v>0</v>
          </cell>
          <cell r="V2173">
            <v>0</v>
          </cell>
        </row>
        <row r="2174">
          <cell r="S2174" t="str">
            <v>4.9330.0325</v>
          </cell>
          <cell r="U2174">
            <v>0</v>
          </cell>
          <cell r="V2174">
            <v>0</v>
          </cell>
        </row>
        <row r="2175">
          <cell r="S2175" t="str">
            <v>4.9330.0325</v>
          </cell>
          <cell r="U2175">
            <v>0</v>
          </cell>
          <cell r="V2175">
            <v>0</v>
          </cell>
        </row>
        <row r="2176">
          <cell r="S2176" t="str">
            <v>4.9330.0325</v>
          </cell>
          <cell r="U2176">
            <v>0</v>
          </cell>
          <cell r="V2176">
            <v>0</v>
          </cell>
        </row>
        <row r="2177">
          <cell r="S2177" t="str">
            <v>4.9330.0325</v>
          </cell>
          <cell r="U2177">
            <v>0</v>
          </cell>
          <cell r="V2177">
            <v>0</v>
          </cell>
        </row>
        <row r="2178">
          <cell r="S2178" t="str">
            <v>4.9330.0325</v>
          </cell>
          <cell r="U2178">
            <v>0</v>
          </cell>
          <cell r="V2178">
            <v>0</v>
          </cell>
        </row>
        <row r="2179">
          <cell r="S2179" t="str">
            <v>4.9330.0325</v>
          </cell>
          <cell r="U2179">
            <v>0</v>
          </cell>
          <cell r="V2179">
            <v>0</v>
          </cell>
        </row>
        <row r="2180">
          <cell r="S2180" t="str">
            <v>4.9330.0325</v>
          </cell>
          <cell r="U2180">
            <v>0</v>
          </cell>
          <cell r="V2180">
            <v>0</v>
          </cell>
        </row>
        <row r="2181">
          <cell r="S2181" t="str">
            <v>4.9330.0325</v>
          </cell>
          <cell r="U2181">
            <v>0</v>
          </cell>
          <cell r="V2181">
            <v>0</v>
          </cell>
        </row>
        <row r="2182">
          <cell r="S2182" t="str">
            <v>4.9330.0325</v>
          </cell>
          <cell r="U2182">
            <v>0</v>
          </cell>
          <cell r="V2182">
            <v>0</v>
          </cell>
        </row>
        <row r="2183">
          <cell r="S2183" t="str">
            <v>4.9330.0325</v>
          </cell>
          <cell r="U2183">
            <v>0</v>
          </cell>
          <cell r="V2183">
            <v>0</v>
          </cell>
        </row>
        <row r="2184">
          <cell r="S2184" t="str">
            <v>4.9330.0325</v>
          </cell>
          <cell r="U2184">
            <v>0</v>
          </cell>
          <cell r="V2184">
            <v>0</v>
          </cell>
        </row>
        <row r="2185">
          <cell r="S2185" t="str">
            <v>4.9330.0325</v>
          </cell>
          <cell r="U2185">
            <v>0</v>
          </cell>
          <cell r="V2185">
            <v>0</v>
          </cell>
        </row>
        <row r="2186">
          <cell r="S2186" t="str">
            <v>4.9330.0325</v>
          </cell>
          <cell r="U2186">
            <v>0</v>
          </cell>
          <cell r="V2186">
            <v>0</v>
          </cell>
        </row>
        <row r="2187">
          <cell r="S2187" t="str">
            <v>5.9330.0325</v>
          </cell>
          <cell r="U2187">
            <v>0</v>
          </cell>
          <cell r="V2187">
            <v>0</v>
          </cell>
        </row>
        <row r="2188">
          <cell r="S2188" t="str">
            <v>5.9330.0325</v>
          </cell>
          <cell r="U2188">
            <v>0</v>
          </cell>
          <cell r="V2188">
            <v>0</v>
          </cell>
        </row>
        <row r="2189">
          <cell r="S2189" t="str">
            <v>5.9330.0325</v>
          </cell>
          <cell r="U2189">
            <v>0</v>
          </cell>
          <cell r="V2189">
            <v>0</v>
          </cell>
        </row>
        <row r="2190">
          <cell r="S2190" t="str">
            <v>5.9330.0325</v>
          </cell>
          <cell r="U2190">
            <v>0</v>
          </cell>
          <cell r="V2190">
            <v>0</v>
          </cell>
        </row>
        <row r="2191">
          <cell r="S2191" t="str">
            <v>5.9330.0325</v>
          </cell>
          <cell r="U2191">
            <v>0</v>
          </cell>
          <cell r="V2191">
            <v>0</v>
          </cell>
        </row>
        <row r="2192">
          <cell r="S2192" t="str">
            <v>5.9330.0325</v>
          </cell>
          <cell r="U2192">
            <v>0</v>
          </cell>
          <cell r="V2192">
            <v>0</v>
          </cell>
        </row>
        <row r="2193">
          <cell r="S2193" t="str">
            <v>5.9330.0325</v>
          </cell>
          <cell r="U2193">
            <v>0</v>
          </cell>
          <cell r="V2193">
            <v>0</v>
          </cell>
        </row>
        <row r="2194">
          <cell r="S2194" t="str">
            <v>5.9330.0325</v>
          </cell>
          <cell r="U2194">
            <v>0</v>
          </cell>
          <cell r="V2194">
            <v>0</v>
          </cell>
        </row>
        <row r="2195">
          <cell r="S2195" t="str">
            <v>5.9330.0325</v>
          </cell>
          <cell r="U2195">
            <v>0</v>
          </cell>
          <cell r="V2195">
            <v>0</v>
          </cell>
        </row>
        <row r="2196">
          <cell r="S2196" t="str">
            <v>5.9330.0325</v>
          </cell>
          <cell r="U2196">
            <v>0</v>
          </cell>
          <cell r="V2196">
            <v>0</v>
          </cell>
        </row>
        <row r="2197">
          <cell r="S2197" t="str">
            <v>5.9330.0325</v>
          </cell>
          <cell r="U2197">
            <v>0</v>
          </cell>
          <cell r="V2197">
            <v>0</v>
          </cell>
        </row>
        <row r="2198">
          <cell r="S2198" t="str">
            <v>5.9330.0325</v>
          </cell>
          <cell r="U2198">
            <v>0</v>
          </cell>
          <cell r="V2198">
            <v>0</v>
          </cell>
        </row>
        <row r="2199">
          <cell r="S2199" t="str">
            <v>5.9330.0325</v>
          </cell>
          <cell r="U2199">
            <v>0</v>
          </cell>
          <cell r="V2199">
            <v>0</v>
          </cell>
        </row>
        <row r="2200">
          <cell r="S2200" t="str">
            <v>5.9330.0325</v>
          </cell>
          <cell r="U2200">
            <v>0</v>
          </cell>
          <cell r="V2200">
            <v>0</v>
          </cell>
        </row>
        <row r="2201">
          <cell r="S2201" t="str">
            <v>5.9330.0325</v>
          </cell>
          <cell r="U2201">
            <v>0</v>
          </cell>
          <cell r="V2201">
            <v>0</v>
          </cell>
        </row>
        <row r="2202">
          <cell r="S2202" t="str">
            <v>5.9330.0325</v>
          </cell>
          <cell r="U2202">
            <v>0</v>
          </cell>
          <cell r="V2202">
            <v>0</v>
          </cell>
        </row>
        <row r="2203">
          <cell r="S2203" t="str">
            <v>5.9330.0325</v>
          </cell>
          <cell r="U2203">
            <v>0</v>
          </cell>
          <cell r="V2203">
            <v>0</v>
          </cell>
        </row>
        <row r="2204">
          <cell r="S2204" t="str">
            <v>5.9330.0325</v>
          </cell>
          <cell r="U2204">
            <v>0</v>
          </cell>
          <cell r="V2204">
            <v>0</v>
          </cell>
        </row>
        <row r="2205">
          <cell r="S2205" t="str">
            <v>5.9330.0325</v>
          </cell>
          <cell r="U2205">
            <v>0</v>
          </cell>
          <cell r="V2205">
            <v>0</v>
          </cell>
        </row>
        <row r="2206">
          <cell r="S2206" t="str">
            <v>5.9330.0325</v>
          </cell>
          <cell r="U2206">
            <v>0</v>
          </cell>
          <cell r="V2206">
            <v>0</v>
          </cell>
        </row>
        <row r="2207">
          <cell r="S2207" t="str">
            <v>5.9330.0325</v>
          </cell>
          <cell r="U2207">
            <v>0</v>
          </cell>
          <cell r="V2207">
            <v>0</v>
          </cell>
        </row>
        <row r="2208">
          <cell r="S2208" t="str">
            <v>5.9330.0325</v>
          </cell>
          <cell r="U2208">
            <v>0</v>
          </cell>
          <cell r="V2208">
            <v>0</v>
          </cell>
        </row>
        <row r="2209">
          <cell r="S2209" t="str">
            <v>5.9330.0325</v>
          </cell>
          <cell r="U2209">
            <v>0</v>
          </cell>
          <cell r="V2209">
            <v>0</v>
          </cell>
        </row>
        <row r="2210">
          <cell r="S2210" t="str">
            <v>5.9330.0325</v>
          </cell>
          <cell r="U2210">
            <v>0</v>
          </cell>
          <cell r="V2210">
            <v>0</v>
          </cell>
        </row>
        <row r="2211">
          <cell r="S2211" t="str">
            <v>5.9330.0325</v>
          </cell>
          <cell r="U2211">
            <v>0</v>
          </cell>
          <cell r="V2211">
            <v>0</v>
          </cell>
        </row>
        <row r="2212">
          <cell r="S2212" t="str">
            <v>5.9330.0325</v>
          </cell>
          <cell r="U2212">
            <v>0</v>
          </cell>
          <cell r="V2212">
            <v>0</v>
          </cell>
        </row>
        <row r="2213">
          <cell r="S2213" t="str">
            <v>5.9330.0325</v>
          </cell>
          <cell r="U2213">
            <v>0</v>
          </cell>
          <cell r="V2213">
            <v>0</v>
          </cell>
        </row>
        <row r="2214">
          <cell r="S2214" t="str">
            <v>5.9330.0325</v>
          </cell>
          <cell r="U2214">
            <v>0</v>
          </cell>
          <cell r="V2214">
            <v>0</v>
          </cell>
        </row>
        <row r="2215">
          <cell r="S2215" t="str">
            <v>5.9330.0325</v>
          </cell>
          <cell r="U2215">
            <v>0</v>
          </cell>
          <cell r="V2215">
            <v>0</v>
          </cell>
        </row>
        <row r="2216">
          <cell r="S2216" t="str">
            <v>5.9330.0325</v>
          </cell>
          <cell r="U2216">
            <v>0</v>
          </cell>
          <cell r="V2216">
            <v>0</v>
          </cell>
        </row>
        <row r="2217">
          <cell r="S2217" t="str">
            <v>5.9330.0325</v>
          </cell>
          <cell r="U2217">
            <v>0</v>
          </cell>
          <cell r="V2217">
            <v>0</v>
          </cell>
        </row>
        <row r="2218">
          <cell r="S2218" t="str">
            <v>5.9330.0325</v>
          </cell>
          <cell r="U2218">
            <v>0</v>
          </cell>
          <cell r="V2218">
            <v>0</v>
          </cell>
        </row>
        <row r="2219">
          <cell r="S2219" t="str">
            <v>5.9330.0325</v>
          </cell>
          <cell r="U2219">
            <v>0</v>
          </cell>
          <cell r="V2219">
            <v>0</v>
          </cell>
        </row>
        <row r="2220">
          <cell r="S2220" t="str">
            <v>5.9330.0325</v>
          </cell>
          <cell r="U2220">
            <v>0</v>
          </cell>
          <cell r="V2220">
            <v>0</v>
          </cell>
        </row>
        <row r="2221">
          <cell r="S2221" t="str">
            <v>5.9330.0325</v>
          </cell>
          <cell r="U2221">
            <v>0</v>
          </cell>
          <cell r="V2221">
            <v>0</v>
          </cell>
        </row>
        <row r="2222">
          <cell r="S2222" t="str">
            <v>5.9330.0325</v>
          </cell>
          <cell r="U2222">
            <v>0</v>
          </cell>
          <cell r="V2222">
            <v>0</v>
          </cell>
        </row>
        <row r="2223">
          <cell r="S2223" t="str">
            <v>5.9330.0325</v>
          </cell>
          <cell r="U2223">
            <v>0</v>
          </cell>
          <cell r="V2223">
            <v>0</v>
          </cell>
        </row>
        <row r="2224">
          <cell r="S2224" t="str">
            <v>5.9330.0325</v>
          </cell>
          <cell r="U2224">
            <v>0</v>
          </cell>
          <cell r="V2224">
            <v>0</v>
          </cell>
        </row>
        <row r="2225">
          <cell r="S2225" t="str">
            <v>5.9330.0325</v>
          </cell>
          <cell r="U2225">
            <v>0</v>
          </cell>
          <cell r="V2225">
            <v>0</v>
          </cell>
        </row>
        <row r="2226">
          <cell r="S2226" t="str">
            <v>5.9330.0325</v>
          </cell>
          <cell r="U2226">
            <v>0</v>
          </cell>
          <cell r="V2226">
            <v>0</v>
          </cell>
        </row>
        <row r="2227">
          <cell r="S2227" t="str">
            <v>5.9330.0325</v>
          </cell>
          <cell r="U2227">
            <v>0</v>
          </cell>
          <cell r="V2227">
            <v>0</v>
          </cell>
        </row>
        <row r="2228">
          <cell r="S2228" t="str">
            <v>5.9330.0325</v>
          </cell>
          <cell r="U2228">
            <v>0</v>
          </cell>
          <cell r="V2228">
            <v>0</v>
          </cell>
        </row>
        <row r="2229">
          <cell r="S2229" t="str">
            <v>5.9330.0325</v>
          </cell>
          <cell r="U2229">
            <v>0</v>
          </cell>
          <cell r="V2229">
            <v>0</v>
          </cell>
        </row>
        <row r="2230">
          <cell r="S2230" t="str">
            <v>5.9330.0325</v>
          </cell>
          <cell r="U2230">
            <v>0</v>
          </cell>
          <cell r="V2230">
            <v>0</v>
          </cell>
        </row>
        <row r="2231">
          <cell r="S2231" t="str">
            <v>5.9330.0325</v>
          </cell>
          <cell r="U2231">
            <v>0</v>
          </cell>
          <cell r="V2231">
            <v>0</v>
          </cell>
        </row>
        <row r="2232">
          <cell r="S2232" t="str">
            <v>5.9330.0325</v>
          </cell>
          <cell r="U2232">
            <v>0</v>
          </cell>
          <cell r="V2232">
            <v>0</v>
          </cell>
        </row>
        <row r="2233">
          <cell r="S2233" t="str">
            <v>5.9330.0325</v>
          </cell>
          <cell r="U2233">
            <v>0</v>
          </cell>
          <cell r="V2233">
            <v>0</v>
          </cell>
        </row>
        <row r="2234">
          <cell r="S2234" t="str">
            <v>5.9330.0325</v>
          </cell>
          <cell r="U2234">
            <v>0</v>
          </cell>
          <cell r="V2234">
            <v>0</v>
          </cell>
        </row>
        <row r="2235">
          <cell r="S2235" t="str">
            <v>5.9330.0325</v>
          </cell>
          <cell r="U2235">
            <v>0</v>
          </cell>
          <cell r="V2235">
            <v>0</v>
          </cell>
        </row>
        <row r="2236">
          <cell r="S2236" t="str">
            <v>5.9330.0325</v>
          </cell>
          <cell r="U2236">
            <v>0</v>
          </cell>
          <cell r="V2236">
            <v>0</v>
          </cell>
        </row>
        <row r="2237">
          <cell r="S2237" t="str">
            <v>5.9330.0325</v>
          </cell>
          <cell r="U2237">
            <v>0</v>
          </cell>
          <cell r="V2237">
            <v>0</v>
          </cell>
        </row>
        <row r="2238">
          <cell r="S2238" t="str">
            <v>5.9330.0325</v>
          </cell>
          <cell r="U2238">
            <v>0</v>
          </cell>
          <cell r="V2238">
            <v>0</v>
          </cell>
        </row>
        <row r="2239">
          <cell r="S2239" t="str">
            <v>5.9330.0325</v>
          </cell>
          <cell r="U2239">
            <v>0</v>
          </cell>
          <cell r="V2239">
            <v>0</v>
          </cell>
        </row>
        <row r="2240">
          <cell r="S2240" t="str">
            <v>5.9330.0325</v>
          </cell>
          <cell r="U2240">
            <v>0</v>
          </cell>
          <cell r="V2240">
            <v>0</v>
          </cell>
        </row>
        <row r="2241">
          <cell r="S2241" t="str">
            <v>5.9330.0325</v>
          </cell>
          <cell r="U2241">
            <v>0</v>
          </cell>
          <cell r="V2241">
            <v>0</v>
          </cell>
        </row>
        <row r="2242">
          <cell r="S2242" t="str">
            <v>5.9330.0325</v>
          </cell>
          <cell r="U2242">
            <v>0</v>
          </cell>
          <cell r="V2242">
            <v>0</v>
          </cell>
        </row>
        <row r="2243">
          <cell r="S2243" t="str">
            <v>5.9330.0325</v>
          </cell>
          <cell r="U2243">
            <v>0</v>
          </cell>
          <cell r="V2243">
            <v>0</v>
          </cell>
        </row>
        <row r="2244">
          <cell r="S2244" t="str">
            <v>5.9330.0325</v>
          </cell>
          <cell r="U2244">
            <v>0</v>
          </cell>
          <cell r="V2244">
            <v>0</v>
          </cell>
        </row>
        <row r="2245">
          <cell r="S2245" t="str">
            <v>5.9330.0325</v>
          </cell>
          <cell r="U2245">
            <v>0</v>
          </cell>
          <cell r="V2245">
            <v>0</v>
          </cell>
        </row>
        <row r="2246">
          <cell r="S2246" t="str">
            <v>5.9330.0325</v>
          </cell>
          <cell r="U2246">
            <v>0</v>
          </cell>
          <cell r="V2246">
            <v>0</v>
          </cell>
        </row>
        <row r="2247">
          <cell r="S2247" t="str">
            <v>5.9330.0325</v>
          </cell>
          <cell r="U2247">
            <v>0</v>
          </cell>
          <cell r="V2247">
            <v>0</v>
          </cell>
        </row>
        <row r="2248">
          <cell r="S2248" t="str">
            <v>6.9330.0325</v>
          </cell>
          <cell r="U2248">
            <v>0</v>
          </cell>
          <cell r="V2248">
            <v>0</v>
          </cell>
        </row>
        <row r="2249">
          <cell r="S2249" t="str">
            <v>6.9330.0325</v>
          </cell>
          <cell r="U2249">
            <v>0</v>
          </cell>
          <cell r="V2249">
            <v>0</v>
          </cell>
        </row>
        <row r="2250">
          <cell r="S2250" t="str">
            <v>6.9330.0325</v>
          </cell>
          <cell r="U2250">
            <v>0</v>
          </cell>
          <cell r="V2250">
            <v>0</v>
          </cell>
        </row>
        <row r="2251">
          <cell r="S2251" t="str">
            <v>6.9330.0325</v>
          </cell>
          <cell r="U2251">
            <v>0</v>
          </cell>
          <cell r="V2251">
            <v>0</v>
          </cell>
        </row>
        <row r="2252">
          <cell r="S2252" t="str">
            <v>6.9330.0325</v>
          </cell>
          <cell r="U2252">
            <v>0</v>
          </cell>
          <cell r="V2252">
            <v>0</v>
          </cell>
        </row>
        <row r="2253">
          <cell r="S2253" t="str">
            <v>6.9330.0325</v>
          </cell>
          <cell r="U2253">
            <v>0</v>
          </cell>
          <cell r="V2253">
            <v>0</v>
          </cell>
        </row>
        <row r="2254">
          <cell r="S2254" t="str">
            <v>6.9330.0325</v>
          </cell>
          <cell r="U2254">
            <v>0</v>
          </cell>
          <cell r="V2254">
            <v>0</v>
          </cell>
        </row>
        <row r="2255">
          <cell r="S2255" t="str">
            <v>6.9330.0325</v>
          </cell>
          <cell r="U2255">
            <v>0</v>
          </cell>
          <cell r="V2255">
            <v>0</v>
          </cell>
        </row>
        <row r="2256">
          <cell r="S2256" t="str">
            <v>6.9330.0325</v>
          </cell>
          <cell r="U2256">
            <v>0</v>
          </cell>
          <cell r="V2256">
            <v>0</v>
          </cell>
        </row>
        <row r="2257">
          <cell r="S2257" t="str">
            <v>6.9330.0325</v>
          </cell>
          <cell r="U2257">
            <v>0</v>
          </cell>
          <cell r="V2257">
            <v>0</v>
          </cell>
        </row>
        <row r="2258">
          <cell r="S2258" t="str">
            <v>6.9330.0325</v>
          </cell>
          <cell r="U2258">
            <v>0</v>
          </cell>
          <cell r="V2258">
            <v>0</v>
          </cell>
        </row>
        <row r="2259">
          <cell r="S2259" t="str">
            <v>6.9330.0325</v>
          </cell>
          <cell r="U2259">
            <v>0</v>
          </cell>
          <cell r="V2259">
            <v>0</v>
          </cell>
        </row>
        <row r="2260">
          <cell r="S2260" t="str">
            <v>6.9330.0325</v>
          </cell>
          <cell r="U2260">
            <v>0</v>
          </cell>
          <cell r="V2260">
            <v>0</v>
          </cell>
        </row>
        <row r="2261">
          <cell r="S2261" t="str">
            <v>6.9330.0325</v>
          </cell>
          <cell r="U2261">
            <v>0</v>
          </cell>
          <cell r="V2261">
            <v>0</v>
          </cell>
        </row>
        <row r="2262">
          <cell r="S2262" t="str">
            <v>6.9330.0325</v>
          </cell>
          <cell r="U2262">
            <v>0</v>
          </cell>
          <cell r="V2262">
            <v>0</v>
          </cell>
        </row>
        <row r="2263">
          <cell r="S2263" t="str">
            <v>6.9330.0325</v>
          </cell>
          <cell r="U2263">
            <v>0</v>
          </cell>
          <cell r="V2263">
            <v>0</v>
          </cell>
        </row>
        <row r="2264">
          <cell r="S2264" t="str">
            <v>6.9330.0325</v>
          </cell>
          <cell r="U2264">
            <v>0</v>
          </cell>
          <cell r="V2264">
            <v>0</v>
          </cell>
        </row>
        <row r="2265">
          <cell r="S2265" t="str">
            <v>6.9330.0325</v>
          </cell>
          <cell r="U2265">
            <v>0</v>
          </cell>
          <cell r="V2265">
            <v>0</v>
          </cell>
        </row>
        <row r="2266">
          <cell r="S2266" t="str">
            <v>6.9330.0325</v>
          </cell>
          <cell r="U2266">
            <v>0</v>
          </cell>
          <cell r="V2266">
            <v>0</v>
          </cell>
        </row>
        <row r="2267">
          <cell r="S2267" t="str">
            <v>6.9330.0325</v>
          </cell>
          <cell r="U2267">
            <v>0</v>
          </cell>
          <cell r="V2267">
            <v>0</v>
          </cell>
        </row>
        <row r="2268">
          <cell r="S2268" t="str">
            <v>6.9330.0325</v>
          </cell>
          <cell r="U2268">
            <v>0</v>
          </cell>
          <cell r="V2268">
            <v>0</v>
          </cell>
        </row>
        <row r="2269">
          <cell r="S2269" t="str">
            <v>6.9330.0325</v>
          </cell>
          <cell r="U2269">
            <v>0</v>
          </cell>
          <cell r="V2269">
            <v>0</v>
          </cell>
        </row>
        <row r="2270">
          <cell r="S2270" t="str">
            <v>6.9330.0325</v>
          </cell>
          <cell r="U2270">
            <v>0</v>
          </cell>
          <cell r="V2270">
            <v>0</v>
          </cell>
        </row>
        <row r="2271">
          <cell r="S2271" t="str">
            <v>6.9330.0325</v>
          </cell>
          <cell r="U2271">
            <v>0</v>
          </cell>
          <cell r="V2271">
            <v>0</v>
          </cell>
        </row>
        <row r="2272">
          <cell r="S2272" t="str">
            <v>6.9330.0325</v>
          </cell>
          <cell r="U2272">
            <v>0</v>
          </cell>
          <cell r="V2272">
            <v>0</v>
          </cell>
        </row>
        <row r="2273">
          <cell r="S2273" t="str">
            <v>6.9330.0325</v>
          </cell>
          <cell r="U2273">
            <v>0</v>
          </cell>
          <cell r="V2273">
            <v>0</v>
          </cell>
        </row>
        <row r="2274">
          <cell r="S2274" t="str">
            <v>6.9330.0325</v>
          </cell>
          <cell r="U2274">
            <v>0</v>
          </cell>
          <cell r="V2274">
            <v>0</v>
          </cell>
        </row>
        <row r="2275">
          <cell r="S2275" t="str">
            <v>6.9330.0325</v>
          </cell>
          <cell r="U2275">
            <v>0</v>
          </cell>
          <cell r="V2275">
            <v>0</v>
          </cell>
        </row>
        <row r="2276">
          <cell r="S2276" t="str">
            <v>6.9330.0325</v>
          </cell>
          <cell r="U2276">
            <v>0</v>
          </cell>
          <cell r="V2276">
            <v>0</v>
          </cell>
        </row>
        <row r="2277">
          <cell r="S2277" t="str">
            <v>6.9330.0325</v>
          </cell>
          <cell r="U2277">
            <v>0</v>
          </cell>
          <cell r="V2277">
            <v>0</v>
          </cell>
        </row>
        <row r="2278">
          <cell r="S2278" t="str">
            <v>6.9330.0325</v>
          </cell>
          <cell r="U2278">
            <v>0</v>
          </cell>
          <cell r="V2278">
            <v>0</v>
          </cell>
        </row>
        <row r="2279">
          <cell r="S2279" t="str">
            <v>6.9330.0325</v>
          </cell>
          <cell r="U2279">
            <v>0</v>
          </cell>
          <cell r="V2279">
            <v>0</v>
          </cell>
        </row>
        <row r="2280">
          <cell r="S2280" t="str">
            <v>6.9330.0325</v>
          </cell>
          <cell r="U2280">
            <v>0</v>
          </cell>
          <cell r="V2280">
            <v>0</v>
          </cell>
        </row>
        <row r="2281">
          <cell r="S2281" t="str">
            <v>6.9330.0325</v>
          </cell>
          <cell r="U2281">
            <v>0</v>
          </cell>
          <cell r="V2281">
            <v>0</v>
          </cell>
        </row>
        <row r="2282">
          <cell r="S2282" t="str">
            <v>6.9330.0325</v>
          </cell>
          <cell r="U2282">
            <v>0</v>
          </cell>
          <cell r="V2282">
            <v>0</v>
          </cell>
        </row>
        <row r="2283">
          <cell r="S2283" t="str">
            <v>6.9330.0325</v>
          </cell>
          <cell r="U2283">
            <v>0</v>
          </cell>
          <cell r="V2283">
            <v>0</v>
          </cell>
        </row>
        <row r="2284">
          <cell r="S2284" t="str">
            <v>6.9330.0325</v>
          </cell>
          <cell r="U2284">
            <v>0</v>
          </cell>
          <cell r="V2284">
            <v>0</v>
          </cell>
        </row>
        <row r="2285">
          <cell r="S2285" t="str">
            <v>6.9330.0325</v>
          </cell>
          <cell r="U2285">
            <v>0</v>
          </cell>
          <cell r="V2285">
            <v>0</v>
          </cell>
        </row>
        <row r="2286">
          <cell r="S2286" t="str">
            <v>6.9330.0325</v>
          </cell>
          <cell r="U2286">
            <v>0</v>
          </cell>
          <cell r="V2286">
            <v>0</v>
          </cell>
        </row>
        <row r="2287">
          <cell r="S2287" t="str">
            <v>6.9330.0325</v>
          </cell>
          <cell r="U2287">
            <v>0</v>
          </cell>
          <cell r="V2287">
            <v>0</v>
          </cell>
        </row>
        <row r="2288">
          <cell r="S2288" t="str">
            <v>6.9330.0325</v>
          </cell>
          <cell r="U2288">
            <v>0</v>
          </cell>
          <cell r="V2288">
            <v>0</v>
          </cell>
        </row>
        <row r="2289">
          <cell r="S2289" t="str">
            <v>6.9330.0325</v>
          </cell>
          <cell r="U2289">
            <v>0</v>
          </cell>
          <cell r="V2289">
            <v>0</v>
          </cell>
        </row>
        <row r="2290">
          <cell r="S2290" t="str">
            <v>6.9330.0325</v>
          </cell>
          <cell r="U2290">
            <v>0</v>
          </cell>
          <cell r="V2290">
            <v>0</v>
          </cell>
        </row>
        <row r="2291">
          <cell r="S2291" t="str">
            <v>6.9330.0325</v>
          </cell>
          <cell r="U2291">
            <v>0</v>
          </cell>
          <cell r="V2291">
            <v>0</v>
          </cell>
        </row>
        <row r="2292">
          <cell r="S2292" t="str">
            <v>6.9330.0325</v>
          </cell>
          <cell r="U2292">
            <v>0</v>
          </cell>
          <cell r="V2292">
            <v>0</v>
          </cell>
        </row>
        <row r="2293">
          <cell r="S2293" t="str">
            <v>6.9330.0325</v>
          </cell>
          <cell r="U2293">
            <v>0</v>
          </cell>
          <cell r="V2293">
            <v>0</v>
          </cell>
        </row>
        <row r="2294">
          <cell r="S2294" t="str">
            <v>6.9330.0325</v>
          </cell>
          <cell r="U2294">
            <v>0</v>
          </cell>
          <cell r="V2294">
            <v>0</v>
          </cell>
        </row>
        <row r="2295">
          <cell r="S2295" t="str">
            <v>6.9330.0325</v>
          </cell>
          <cell r="U2295">
            <v>0</v>
          </cell>
          <cell r="V2295">
            <v>0</v>
          </cell>
        </row>
        <row r="2296">
          <cell r="S2296" t="str">
            <v>6.9330.0325</v>
          </cell>
          <cell r="U2296">
            <v>0</v>
          </cell>
          <cell r="V2296">
            <v>0</v>
          </cell>
        </row>
        <row r="2297">
          <cell r="S2297" t="str">
            <v>6.9330.0325</v>
          </cell>
          <cell r="U2297">
            <v>0</v>
          </cell>
          <cell r="V2297">
            <v>0</v>
          </cell>
        </row>
        <row r="2298">
          <cell r="S2298" t="str">
            <v>6.9330.0325</v>
          </cell>
          <cell r="U2298">
            <v>0</v>
          </cell>
          <cell r="V2298">
            <v>0</v>
          </cell>
        </row>
        <row r="2299">
          <cell r="S2299" t="str">
            <v>6.9330.0325</v>
          </cell>
          <cell r="U2299">
            <v>0</v>
          </cell>
          <cell r="V2299">
            <v>0</v>
          </cell>
        </row>
        <row r="2300">
          <cell r="S2300" t="str">
            <v>6.9330.0325</v>
          </cell>
          <cell r="U2300">
            <v>0</v>
          </cell>
          <cell r="V2300">
            <v>0</v>
          </cell>
        </row>
        <row r="2301">
          <cell r="S2301" t="str">
            <v>6.9330.0325</v>
          </cell>
          <cell r="U2301">
            <v>0</v>
          </cell>
          <cell r="V2301">
            <v>0</v>
          </cell>
        </row>
        <row r="2302">
          <cell r="S2302" t="str">
            <v>6.9330.0325</v>
          </cell>
          <cell r="U2302">
            <v>0</v>
          </cell>
          <cell r="V2302">
            <v>0</v>
          </cell>
        </row>
        <row r="2303">
          <cell r="S2303" t="str">
            <v>6.9330.0325</v>
          </cell>
          <cell r="U2303">
            <v>0</v>
          </cell>
          <cell r="V2303">
            <v>0</v>
          </cell>
        </row>
        <row r="2304">
          <cell r="S2304" t="str">
            <v>6.9330.0325</v>
          </cell>
          <cell r="U2304">
            <v>0</v>
          </cell>
          <cell r="V2304">
            <v>0</v>
          </cell>
        </row>
        <row r="2305">
          <cell r="S2305" t="str">
            <v>6.9330.0325</v>
          </cell>
          <cell r="U2305">
            <v>0</v>
          </cell>
          <cell r="V2305">
            <v>0</v>
          </cell>
        </row>
        <row r="2306">
          <cell r="S2306" t="str">
            <v>6.9330.0325</v>
          </cell>
          <cell r="U2306">
            <v>0</v>
          </cell>
          <cell r="V2306">
            <v>0</v>
          </cell>
        </row>
        <row r="2307">
          <cell r="S2307" t="str">
            <v>6.9330.0325</v>
          </cell>
          <cell r="U2307">
            <v>0</v>
          </cell>
          <cell r="V2307">
            <v>0</v>
          </cell>
        </row>
        <row r="2308">
          <cell r="S2308" t="str">
            <v>6.9330.0325</v>
          </cell>
          <cell r="U2308">
            <v>0</v>
          </cell>
          <cell r="V2308">
            <v>0</v>
          </cell>
        </row>
        <row r="2309">
          <cell r="S2309" t="str">
            <v>6.9330.0325</v>
          </cell>
          <cell r="U2309">
            <v>0</v>
          </cell>
          <cell r="V2309">
            <v>0</v>
          </cell>
        </row>
        <row r="2310">
          <cell r="S2310" t="str">
            <v>6.9330.0325</v>
          </cell>
          <cell r="U2310">
            <v>0</v>
          </cell>
          <cell r="V2310">
            <v>0</v>
          </cell>
        </row>
        <row r="2311">
          <cell r="S2311" t="str">
            <v>6.9330.0325</v>
          </cell>
          <cell r="U2311">
            <v>0</v>
          </cell>
          <cell r="V2311">
            <v>0</v>
          </cell>
        </row>
        <row r="2312">
          <cell r="S2312" t="str">
            <v>6.9330.0325</v>
          </cell>
          <cell r="U2312">
            <v>0</v>
          </cell>
          <cell r="V2312">
            <v>0</v>
          </cell>
        </row>
        <row r="2313">
          <cell r="S2313" t="str">
            <v>6.9330.0325</v>
          </cell>
          <cell r="U2313">
            <v>0</v>
          </cell>
          <cell r="V2313">
            <v>0</v>
          </cell>
        </row>
        <row r="2314">
          <cell r="S2314" t="str">
            <v>6.9330.0325</v>
          </cell>
          <cell r="U2314">
            <v>0</v>
          </cell>
          <cell r="V2314">
            <v>0</v>
          </cell>
        </row>
        <row r="2315">
          <cell r="S2315" t="str">
            <v>6.9330.0325</v>
          </cell>
          <cell r="U2315">
            <v>0</v>
          </cell>
          <cell r="V2315">
            <v>0</v>
          </cell>
        </row>
        <row r="2316">
          <cell r="S2316" t="str">
            <v>6.9330.0325</v>
          </cell>
          <cell r="U2316">
            <v>0</v>
          </cell>
          <cell r="V2316">
            <v>0</v>
          </cell>
        </row>
        <row r="2317">
          <cell r="S2317" t="str">
            <v>6.9330.0325</v>
          </cell>
          <cell r="U2317">
            <v>0</v>
          </cell>
          <cell r="V2317">
            <v>0</v>
          </cell>
        </row>
        <row r="2318">
          <cell r="S2318" t="str">
            <v>6.9330.0325</v>
          </cell>
          <cell r="U2318">
            <v>0</v>
          </cell>
          <cell r="V2318">
            <v>0</v>
          </cell>
        </row>
        <row r="2319">
          <cell r="S2319" t="str">
            <v>6.9330.0325</v>
          </cell>
          <cell r="U2319">
            <v>0</v>
          </cell>
          <cell r="V2319">
            <v>0</v>
          </cell>
        </row>
        <row r="2320">
          <cell r="S2320" t="str">
            <v>6.9330.0325</v>
          </cell>
          <cell r="U2320">
            <v>0</v>
          </cell>
          <cell r="V2320">
            <v>0</v>
          </cell>
        </row>
        <row r="2321">
          <cell r="S2321" t="str">
            <v>6.9330.0325</v>
          </cell>
          <cell r="U2321">
            <v>0</v>
          </cell>
          <cell r="V2321">
            <v>0</v>
          </cell>
        </row>
        <row r="2322">
          <cell r="S2322" t="str">
            <v>6.9330.0325</v>
          </cell>
          <cell r="U2322">
            <v>0</v>
          </cell>
          <cell r="V2322">
            <v>0</v>
          </cell>
        </row>
        <row r="2323">
          <cell r="S2323" t="str">
            <v>6.9330.0325</v>
          </cell>
          <cell r="U2323">
            <v>0</v>
          </cell>
          <cell r="V2323">
            <v>0</v>
          </cell>
        </row>
        <row r="2324">
          <cell r="S2324" t="str">
            <v>6.9330.0325</v>
          </cell>
          <cell r="U2324">
            <v>0</v>
          </cell>
          <cell r="V2324">
            <v>0</v>
          </cell>
        </row>
        <row r="2325">
          <cell r="S2325" t="str">
            <v>6.9330.0325</v>
          </cell>
          <cell r="U2325">
            <v>0</v>
          </cell>
          <cell r="V2325">
            <v>0</v>
          </cell>
        </row>
        <row r="2326">
          <cell r="S2326" t="str">
            <v>6.9330.0325</v>
          </cell>
          <cell r="U2326">
            <v>0</v>
          </cell>
          <cell r="V2326">
            <v>0</v>
          </cell>
        </row>
        <row r="2327">
          <cell r="S2327" t="str">
            <v>6.9330.0325</v>
          </cell>
          <cell r="U2327">
            <v>0</v>
          </cell>
          <cell r="V2327">
            <v>0</v>
          </cell>
        </row>
        <row r="2328">
          <cell r="S2328" t="str">
            <v>6.9330.0325</v>
          </cell>
          <cell r="U2328">
            <v>0</v>
          </cell>
          <cell r="V2328">
            <v>0</v>
          </cell>
        </row>
        <row r="2329">
          <cell r="S2329" t="str">
            <v>6.9330.0325</v>
          </cell>
          <cell r="U2329">
            <v>0</v>
          </cell>
          <cell r="V2329">
            <v>0</v>
          </cell>
        </row>
        <row r="2330">
          <cell r="S2330" t="str">
            <v>6.9330.0325</v>
          </cell>
          <cell r="U2330">
            <v>0</v>
          </cell>
          <cell r="V2330">
            <v>0</v>
          </cell>
        </row>
        <row r="2331">
          <cell r="S2331" t="str">
            <v>6.9330.0325</v>
          </cell>
          <cell r="U2331">
            <v>0</v>
          </cell>
          <cell r="V2331">
            <v>0</v>
          </cell>
        </row>
        <row r="2332">
          <cell r="S2332" t="str">
            <v>6.9330.0325</v>
          </cell>
          <cell r="U2332">
            <v>0</v>
          </cell>
          <cell r="V2332">
            <v>0</v>
          </cell>
        </row>
        <row r="2333">
          <cell r="S2333" t="str">
            <v>6.9330.0325</v>
          </cell>
          <cell r="U2333">
            <v>0</v>
          </cell>
          <cell r="V2333">
            <v>0</v>
          </cell>
        </row>
        <row r="2334">
          <cell r="S2334" t="str">
            <v>6.9330.0325</v>
          </cell>
          <cell r="U2334">
            <v>0</v>
          </cell>
          <cell r="V2334">
            <v>0</v>
          </cell>
        </row>
        <row r="2335">
          <cell r="S2335" t="str">
            <v>6.9330.0325</v>
          </cell>
          <cell r="U2335">
            <v>0</v>
          </cell>
          <cell r="V2335">
            <v>0</v>
          </cell>
        </row>
        <row r="2336">
          <cell r="S2336" t="str">
            <v>6.9330.0325</v>
          </cell>
          <cell r="U2336">
            <v>0</v>
          </cell>
          <cell r="V2336">
            <v>0</v>
          </cell>
        </row>
        <row r="2337">
          <cell r="S2337" t="str">
            <v>6.9330.0325</v>
          </cell>
          <cell r="U2337">
            <v>0</v>
          </cell>
          <cell r="V2337">
            <v>0</v>
          </cell>
        </row>
        <row r="2338">
          <cell r="S2338" t="str">
            <v>6.9330.0325</v>
          </cell>
          <cell r="U2338">
            <v>0</v>
          </cell>
          <cell r="V2338">
            <v>0</v>
          </cell>
        </row>
        <row r="2339">
          <cell r="S2339" t="str">
            <v>7.9330.0325</v>
          </cell>
          <cell r="U2339">
            <v>0</v>
          </cell>
          <cell r="V2339">
            <v>0</v>
          </cell>
        </row>
        <row r="2340">
          <cell r="S2340" t="str">
            <v>7.9330.0325</v>
          </cell>
          <cell r="U2340">
            <v>0</v>
          </cell>
          <cell r="V2340">
            <v>0</v>
          </cell>
        </row>
        <row r="2341">
          <cell r="S2341" t="str">
            <v>7.9330.0325</v>
          </cell>
          <cell r="U2341">
            <v>0</v>
          </cell>
          <cell r="V2341">
            <v>0</v>
          </cell>
        </row>
        <row r="2342">
          <cell r="S2342" t="str">
            <v>7.9330.0325</v>
          </cell>
          <cell r="U2342">
            <v>0</v>
          </cell>
          <cell r="V2342">
            <v>0</v>
          </cell>
        </row>
        <row r="2343">
          <cell r="S2343" t="str">
            <v>7.9330.0325</v>
          </cell>
          <cell r="U2343">
            <v>0</v>
          </cell>
          <cell r="V2343">
            <v>0</v>
          </cell>
        </row>
        <row r="2344">
          <cell r="S2344" t="str">
            <v>7.9330.0325</v>
          </cell>
          <cell r="U2344">
            <v>0</v>
          </cell>
          <cell r="V2344">
            <v>0</v>
          </cell>
        </row>
        <row r="2345">
          <cell r="S2345" t="str">
            <v>7.9330.0325</v>
          </cell>
          <cell r="U2345">
            <v>0</v>
          </cell>
          <cell r="V2345">
            <v>0</v>
          </cell>
        </row>
        <row r="2346">
          <cell r="S2346" t="str">
            <v>7.9330.0325</v>
          </cell>
          <cell r="U2346">
            <v>0</v>
          </cell>
          <cell r="V2346">
            <v>0</v>
          </cell>
        </row>
        <row r="2347">
          <cell r="S2347" t="str">
            <v>7.9330.0325</v>
          </cell>
          <cell r="U2347">
            <v>0</v>
          </cell>
          <cell r="V2347">
            <v>0</v>
          </cell>
        </row>
        <row r="2348">
          <cell r="S2348" t="str">
            <v>7.9330.0325</v>
          </cell>
          <cell r="U2348">
            <v>0</v>
          </cell>
          <cell r="V2348">
            <v>0</v>
          </cell>
        </row>
        <row r="2349">
          <cell r="S2349" t="str">
            <v>7.9330.0325</v>
          </cell>
          <cell r="U2349">
            <v>0</v>
          </cell>
          <cell r="V2349">
            <v>0</v>
          </cell>
        </row>
        <row r="2350">
          <cell r="S2350" t="str">
            <v>7.9330.0325</v>
          </cell>
          <cell r="U2350">
            <v>0</v>
          </cell>
          <cell r="V2350">
            <v>0</v>
          </cell>
        </row>
        <row r="2351">
          <cell r="S2351" t="str">
            <v>7.9330.0325</v>
          </cell>
          <cell r="U2351">
            <v>0</v>
          </cell>
          <cell r="V2351">
            <v>0</v>
          </cell>
        </row>
        <row r="2352">
          <cell r="S2352" t="str">
            <v>7.9330.0325</v>
          </cell>
          <cell r="U2352">
            <v>0</v>
          </cell>
          <cell r="V2352">
            <v>0</v>
          </cell>
        </row>
        <row r="2353">
          <cell r="S2353" t="str">
            <v>7.9330.0325</v>
          </cell>
          <cell r="U2353">
            <v>0</v>
          </cell>
          <cell r="V2353">
            <v>0</v>
          </cell>
        </row>
        <row r="2354">
          <cell r="S2354" t="str">
            <v>7.9330.0325</v>
          </cell>
          <cell r="U2354">
            <v>0</v>
          </cell>
          <cell r="V2354">
            <v>0</v>
          </cell>
        </row>
        <row r="2355">
          <cell r="S2355" t="str">
            <v>7.9330.0325</v>
          </cell>
          <cell r="U2355">
            <v>0</v>
          </cell>
          <cell r="V2355">
            <v>0</v>
          </cell>
        </row>
        <row r="2356">
          <cell r="S2356" t="str">
            <v>7.9330.0325</v>
          </cell>
          <cell r="U2356">
            <v>0</v>
          </cell>
          <cell r="V2356">
            <v>0</v>
          </cell>
        </row>
        <row r="2357">
          <cell r="S2357" t="str">
            <v>7.9330.0325</v>
          </cell>
          <cell r="U2357">
            <v>0</v>
          </cell>
          <cell r="V2357">
            <v>0</v>
          </cell>
        </row>
        <row r="2358">
          <cell r="S2358" t="str">
            <v>7.9330.0325</v>
          </cell>
          <cell r="U2358">
            <v>0</v>
          </cell>
          <cell r="V2358">
            <v>0</v>
          </cell>
        </row>
        <row r="2359">
          <cell r="S2359" t="str">
            <v>7.9330.0325</v>
          </cell>
          <cell r="U2359">
            <v>0</v>
          </cell>
          <cell r="V2359">
            <v>0</v>
          </cell>
        </row>
        <row r="2360">
          <cell r="S2360" t="str">
            <v>7.9330.0325</v>
          </cell>
          <cell r="U2360">
            <v>0</v>
          </cell>
          <cell r="V2360">
            <v>0</v>
          </cell>
        </row>
        <row r="2361">
          <cell r="S2361" t="str">
            <v>7.9330.0325</v>
          </cell>
          <cell r="U2361">
            <v>0</v>
          </cell>
          <cell r="V2361">
            <v>0</v>
          </cell>
        </row>
        <row r="2362">
          <cell r="S2362" t="str">
            <v>7.9330.0325</v>
          </cell>
          <cell r="U2362">
            <v>0</v>
          </cell>
          <cell r="V2362">
            <v>0</v>
          </cell>
        </row>
        <row r="2363">
          <cell r="S2363" t="str">
            <v>7.9330.0325</v>
          </cell>
          <cell r="U2363">
            <v>0</v>
          </cell>
          <cell r="V2363">
            <v>0</v>
          </cell>
        </row>
        <row r="2364">
          <cell r="S2364" t="str">
            <v>7.9330.0325</v>
          </cell>
          <cell r="U2364">
            <v>0</v>
          </cell>
          <cell r="V2364">
            <v>0</v>
          </cell>
        </row>
        <row r="2365">
          <cell r="S2365" t="str">
            <v>7.9330.0325</v>
          </cell>
          <cell r="U2365">
            <v>0</v>
          </cell>
          <cell r="V2365">
            <v>0</v>
          </cell>
        </row>
        <row r="2366">
          <cell r="S2366" t="str">
            <v>7.9330.0325</v>
          </cell>
          <cell r="U2366">
            <v>0</v>
          </cell>
          <cell r="V2366">
            <v>0</v>
          </cell>
        </row>
        <row r="2367">
          <cell r="S2367" t="str">
            <v>7.9330.0325</v>
          </cell>
          <cell r="U2367">
            <v>0</v>
          </cell>
          <cell r="V2367">
            <v>0</v>
          </cell>
        </row>
        <row r="2368">
          <cell r="S2368" t="str">
            <v>7.9330.0325</v>
          </cell>
          <cell r="U2368">
            <v>0</v>
          </cell>
          <cell r="V2368">
            <v>0</v>
          </cell>
        </row>
        <row r="2369">
          <cell r="S2369" t="str">
            <v>7.9330.0325</v>
          </cell>
          <cell r="U2369">
            <v>0</v>
          </cell>
          <cell r="V2369">
            <v>0</v>
          </cell>
        </row>
        <row r="2370">
          <cell r="S2370" t="str">
            <v>7.9330.0325</v>
          </cell>
          <cell r="U2370">
            <v>0</v>
          </cell>
          <cell r="V2370">
            <v>0</v>
          </cell>
        </row>
        <row r="2371">
          <cell r="S2371" t="str">
            <v>7.9330.0325</v>
          </cell>
          <cell r="U2371">
            <v>0</v>
          </cell>
          <cell r="V2371">
            <v>0</v>
          </cell>
        </row>
        <row r="2372">
          <cell r="S2372" t="str">
            <v>7.9330.0325</v>
          </cell>
          <cell r="U2372">
            <v>0</v>
          </cell>
          <cell r="V2372">
            <v>0</v>
          </cell>
        </row>
        <row r="2373">
          <cell r="S2373" t="str">
            <v>7.9330.0325</v>
          </cell>
          <cell r="U2373">
            <v>0</v>
          </cell>
          <cell r="V2373">
            <v>0</v>
          </cell>
        </row>
        <row r="2374">
          <cell r="S2374" t="str">
            <v>7.9330.0325</v>
          </cell>
          <cell r="U2374">
            <v>0</v>
          </cell>
          <cell r="V2374">
            <v>0</v>
          </cell>
        </row>
        <row r="2375">
          <cell r="S2375" t="str">
            <v>7.9330.0325</v>
          </cell>
          <cell r="U2375">
            <v>0</v>
          </cell>
          <cell r="V2375">
            <v>0</v>
          </cell>
        </row>
        <row r="2376">
          <cell r="S2376" t="str">
            <v>7.9330.0325</v>
          </cell>
          <cell r="U2376">
            <v>0</v>
          </cell>
          <cell r="V2376">
            <v>0</v>
          </cell>
        </row>
        <row r="2377">
          <cell r="S2377" t="str">
            <v>7.9330.0325</v>
          </cell>
          <cell r="U2377">
            <v>0</v>
          </cell>
          <cell r="V2377">
            <v>0</v>
          </cell>
        </row>
        <row r="2378">
          <cell r="S2378" t="str">
            <v>7.9330.0325</v>
          </cell>
          <cell r="U2378">
            <v>0</v>
          </cell>
          <cell r="V2378">
            <v>0</v>
          </cell>
        </row>
        <row r="2379">
          <cell r="S2379" t="str">
            <v>7.9330.0325</v>
          </cell>
          <cell r="U2379">
            <v>0</v>
          </cell>
          <cell r="V2379">
            <v>0</v>
          </cell>
        </row>
        <row r="2380">
          <cell r="S2380" t="str">
            <v>7.9330.0325</v>
          </cell>
          <cell r="U2380">
            <v>0</v>
          </cell>
          <cell r="V2380">
            <v>0</v>
          </cell>
        </row>
        <row r="2381">
          <cell r="S2381" t="str">
            <v>7.9330.0325</v>
          </cell>
          <cell r="U2381">
            <v>0</v>
          </cell>
          <cell r="V2381">
            <v>0</v>
          </cell>
        </row>
        <row r="2382">
          <cell r="S2382" t="str">
            <v>7.9330.0325</v>
          </cell>
          <cell r="U2382">
            <v>0</v>
          </cell>
          <cell r="V2382">
            <v>0</v>
          </cell>
        </row>
        <row r="2383">
          <cell r="S2383" t="str">
            <v>7.9330.0325</v>
          </cell>
          <cell r="U2383">
            <v>0</v>
          </cell>
          <cell r="V2383">
            <v>0</v>
          </cell>
        </row>
        <row r="2384">
          <cell r="S2384" t="str">
            <v>7.9330.0325</v>
          </cell>
          <cell r="U2384">
            <v>0</v>
          </cell>
          <cell r="V2384">
            <v>0</v>
          </cell>
        </row>
        <row r="2385">
          <cell r="S2385" t="str">
            <v>7.9330.0325</v>
          </cell>
          <cell r="U2385">
            <v>0</v>
          </cell>
          <cell r="V2385">
            <v>0</v>
          </cell>
        </row>
        <row r="2386">
          <cell r="S2386" t="str">
            <v>7.9330.0325</v>
          </cell>
          <cell r="U2386">
            <v>0</v>
          </cell>
          <cell r="V2386">
            <v>0</v>
          </cell>
        </row>
        <row r="2387">
          <cell r="S2387" t="str">
            <v>7.9330.0325</v>
          </cell>
          <cell r="U2387">
            <v>0</v>
          </cell>
          <cell r="V2387">
            <v>0</v>
          </cell>
        </row>
        <row r="2388">
          <cell r="S2388" t="str">
            <v>7.9330.0325</v>
          </cell>
          <cell r="U2388">
            <v>0</v>
          </cell>
          <cell r="V2388">
            <v>0</v>
          </cell>
        </row>
        <row r="2389">
          <cell r="S2389" t="str">
            <v>7.9330.0325</v>
          </cell>
          <cell r="U2389">
            <v>0</v>
          </cell>
          <cell r="V2389">
            <v>0</v>
          </cell>
        </row>
        <row r="2390">
          <cell r="S2390" t="str">
            <v>7.9330.0325</v>
          </cell>
          <cell r="U2390">
            <v>0</v>
          </cell>
          <cell r="V2390">
            <v>0</v>
          </cell>
        </row>
        <row r="2391">
          <cell r="S2391" t="str">
            <v>7.9330.0325</v>
          </cell>
          <cell r="U2391">
            <v>0</v>
          </cell>
          <cell r="V2391">
            <v>0</v>
          </cell>
        </row>
        <row r="2392">
          <cell r="S2392" t="str">
            <v>7.9330.0325</v>
          </cell>
          <cell r="U2392">
            <v>0</v>
          </cell>
          <cell r="V2392">
            <v>0</v>
          </cell>
        </row>
        <row r="2393">
          <cell r="S2393" t="str">
            <v>7.9330.0325</v>
          </cell>
          <cell r="U2393">
            <v>0</v>
          </cell>
          <cell r="V2393">
            <v>0</v>
          </cell>
        </row>
        <row r="2394">
          <cell r="S2394" t="str">
            <v>7.9330.0325</v>
          </cell>
          <cell r="U2394">
            <v>0</v>
          </cell>
          <cell r="V2394">
            <v>0</v>
          </cell>
        </row>
        <row r="2395">
          <cell r="S2395" t="str">
            <v>7.9330.0325</v>
          </cell>
          <cell r="U2395">
            <v>0</v>
          </cell>
          <cell r="V2395">
            <v>0</v>
          </cell>
        </row>
        <row r="2396">
          <cell r="S2396" t="str">
            <v>7.9330.0325</v>
          </cell>
          <cell r="U2396">
            <v>0</v>
          </cell>
          <cell r="V2396">
            <v>0</v>
          </cell>
        </row>
        <row r="2397">
          <cell r="S2397" t="str">
            <v>7.9330.0325</v>
          </cell>
          <cell r="U2397">
            <v>0</v>
          </cell>
          <cell r="V2397">
            <v>0</v>
          </cell>
        </row>
        <row r="2398">
          <cell r="S2398" t="str">
            <v>7.9330.0325</v>
          </cell>
          <cell r="U2398">
            <v>0</v>
          </cell>
          <cell r="V2398">
            <v>0</v>
          </cell>
        </row>
        <row r="2399">
          <cell r="S2399" t="str">
            <v>7.9330.0325</v>
          </cell>
          <cell r="U2399">
            <v>0</v>
          </cell>
          <cell r="V2399">
            <v>0</v>
          </cell>
        </row>
        <row r="2400">
          <cell r="S2400" t="str">
            <v>7.9330.0325</v>
          </cell>
          <cell r="U2400">
            <v>0</v>
          </cell>
          <cell r="V2400">
            <v>0</v>
          </cell>
        </row>
        <row r="2401">
          <cell r="S2401" t="str">
            <v>7.9330.0325</v>
          </cell>
          <cell r="U2401">
            <v>0</v>
          </cell>
          <cell r="V2401">
            <v>0</v>
          </cell>
        </row>
        <row r="2402">
          <cell r="S2402" t="str">
            <v>7.9330.0325</v>
          </cell>
          <cell r="U2402">
            <v>0</v>
          </cell>
          <cell r="V2402">
            <v>0</v>
          </cell>
        </row>
        <row r="2403">
          <cell r="S2403" t="str">
            <v>7.9330.0325</v>
          </cell>
          <cell r="U2403">
            <v>0</v>
          </cell>
          <cell r="V2403">
            <v>0</v>
          </cell>
        </row>
        <row r="2404">
          <cell r="S2404" t="str">
            <v>7.9330.0325</v>
          </cell>
          <cell r="U2404">
            <v>0</v>
          </cell>
          <cell r="V2404">
            <v>0</v>
          </cell>
        </row>
        <row r="2405">
          <cell r="S2405" t="str">
            <v>7.9330.0325</v>
          </cell>
          <cell r="U2405">
            <v>0</v>
          </cell>
          <cell r="V2405">
            <v>0</v>
          </cell>
        </row>
        <row r="2406">
          <cell r="S2406" t="str">
            <v>7.9330.0325</v>
          </cell>
          <cell r="U2406">
            <v>0</v>
          </cell>
          <cell r="V2406">
            <v>0</v>
          </cell>
        </row>
        <row r="2407">
          <cell r="S2407" t="str">
            <v>7.9330.0325</v>
          </cell>
          <cell r="U2407">
            <v>0</v>
          </cell>
          <cell r="V2407">
            <v>0</v>
          </cell>
        </row>
        <row r="2408">
          <cell r="S2408" t="str">
            <v>7.9330.0325</v>
          </cell>
          <cell r="U2408">
            <v>0</v>
          </cell>
          <cell r="V2408">
            <v>0</v>
          </cell>
        </row>
        <row r="2409">
          <cell r="S2409" t="str">
            <v>7.9330.0325</v>
          </cell>
          <cell r="U2409">
            <v>0</v>
          </cell>
          <cell r="V2409">
            <v>0</v>
          </cell>
        </row>
        <row r="2410">
          <cell r="S2410" t="str">
            <v>7.9330.0325</v>
          </cell>
          <cell r="U2410">
            <v>0</v>
          </cell>
          <cell r="V2410">
            <v>0</v>
          </cell>
        </row>
        <row r="2411">
          <cell r="S2411" t="str">
            <v>7.9330.0325</v>
          </cell>
          <cell r="U2411">
            <v>0</v>
          </cell>
          <cell r="V2411">
            <v>0</v>
          </cell>
        </row>
        <row r="2412">
          <cell r="S2412" t="str">
            <v>7.9330.0325</v>
          </cell>
          <cell r="U2412">
            <v>0</v>
          </cell>
          <cell r="V2412">
            <v>0</v>
          </cell>
        </row>
        <row r="2413">
          <cell r="S2413" t="str">
            <v>7.9330.0325</v>
          </cell>
          <cell r="U2413">
            <v>0</v>
          </cell>
          <cell r="V2413">
            <v>0</v>
          </cell>
        </row>
        <row r="2414">
          <cell r="S2414" t="str">
            <v>7.9330.0325</v>
          </cell>
          <cell r="U2414">
            <v>0</v>
          </cell>
          <cell r="V2414">
            <v>0</v>
          </cell>
        </row>
        <row r="2415">
          <cell r="S2415" t="str">
            <v>7.9330.0325</v>
          </cell>
          <cell r="U2415">
            <v>0</v>
          </cell>
          <cell r="V2415">
            <v>0</v>
          </cell>
        </row>
        <row r="2416">
          <cell r="S2416" t="str">
            <v>8.9330.0325</v>
          </cell>
          <cell r="U2416">
            <v>0</v>
          </cell>
          <cell r="V2416">
            <v>0</v>
          </cell>
        </row>
        <row r="2417">
          <cell r="S2417" t="str">
            <v>8.9330.0325</v>
          </cell>
          <cell r="U2417">
            <v>0</v>
          </cell>
          <cell r="V2417">
            <v>0</v>
          </cell>
        </row>
        <row r="2418">
          <cell r="S2418" t="str">
            <v>8.9330.0325</v>
          </cell>
          <cell r="U2418">
            <v>0</v>
          </cell>
          <cell r="V2418">
            <v>0</v>
          </cell>
        </row>
        <row r="2419">
          <cell r="S2419" t="str">
            <v>8.9330.0325</v>
          </cell>
          <cell r="U2419">
            <v>0</v>
          </cell>
          <cell r="V2419">
            <v>0</v>
          </cell>
        </row>
        <row r="2420">
          <cell r="S2420" t="str">
            <v>8.9330.0325</v>
          </cell>
          <cell r="U2420">
            <v>0</v>
          </cell>
          <cell r="V2420">
            <v>0</v>
          </cell>
        </row>
        <row r="2421">
          <cell r="S2421" t="str">
            <v>8.9330.0325</v>
          </cell>
          <cell r="U2421">
            <v>0</v>
          </cell>
          <cell r="V2421">
            <v>0</v>
          </cell>
        </row>
        <row r="2422">
          <cell r="S2422" t="str">
            <v>8.9330.0325</v>
          </cell>
          <cell r="U2422">
            <v>0</v>
          </cell>
          <cell r="V2422">
            <v>0</v>
          </cell>
        </row>
        <row r="2423">
          <cell r="S2423" t="str">
            <v>8.9330.0325</v>
          </cell>
          <cell r="U2423">
            <v>0</v>
          </cell>
          <cell r="V2423">
            <v>0</v>
          </cell>
        </row>
        <row r="2424">
          <cell r="S2424" t="str">
            <v>8.9330.0325</v>
          </cell>
          <cell r="U2424">
            <v>0</v>
          </cell>
          <cell r="V2424">
            <v>0</v>
          </cell>
        </row>
        <row r="2425">
          <cell r="S2425" t="str">
            <v>8.9330.0325</v>
          </cell>
          <cell r="U2425">
            <v>0</v>
          </cell>
          <cell r="V2425">
            <v>0</v>
          </cell>
        </row>
        <row r="2426">
          <cell r="S2426" t="str">
            <v>8.9330.0325</v>
          </cell>
          <cell r="U2426">
            <v>0</v>
          </cell>
          <cell r="V2426">
            <v>0</v>
          </cell>
        </row>
        <row r="2427">
          <cell r="S2427" t="str">
            <v>8.9330.0325</v>
          </cell>
          <cell r="U2427">
            <v>0</v>
          </cell>
          <cell r="V2427">
            <v>0</v>
          </cell>
        </row>
        <row r="2428">
          <cell r="S2428" t="str">
            <v>8.9330.0325</v>
          </cell>
          <cell r="U2428">
            <v>0</v>
          </cell>
          <cell r="V2428">
            <v>0</v>
          </cell>
        </row>
        <row r="2429">
          <cell r="S2429" t="str">
            <v>8.9330.0325</v>
          </cell>
          <cell r="U2429">
            <v>0</v>
          </cell>
          <cell r="V2429">
            <v>0</v>
          </cell>
        </row>
        <row r="2430">
          <cell r="S2430" t="str">
            <v>8.9330.0325</v>
          </cell>
          <cell r="U2430">
            <v>0</v>
          </cell>
          <cell r="V2430">
            <v>0</v>
          </cell>
        </row>
        <row r="2431">
          <cell r="S2431" t="str">
            <v>8.9330.0325</v>
          </cell>
          <cell r="U2431">
            <v>0</v>
          </cell>
          <cell r="V2431">
            <v>0</v>
          </cell>
        </row>
        <row r="2432">
          <cell r="S2432" t="str">
            <v>8.9330.0325</v>
          </cell>
          <cell r="U2432">
            <v>0</v>
          </cell>
          <cell r="V2432">
            <v>0</v>
          </cell>
        </row>
        <row r="2433">
          <cell r="S2433" t="str">
            <v>8.9330.0325</v>
          </cell>
          <cell r="U2433">
            <v>0</v>
          </cell>
          <cell r="V2433">
            <v>0</v>
          </cell>
        </row>
        <row r="2434">
          <cell r="S2434" t="str">
            <v>8.9330.0325</v>
          </cell>
          <cell r="U2434">
            <v>0</v>
          </cell>
          <cell r="V2434">
            <v>0</v>
          </cell>
        </row>
        <row r="2435">
          <cell r="S2435" t="str">
            <v>8.9330.0325</v>
          </cell>
          <cell r="U2435">
            <v>0</v>
          </cell>
          <cell r="V2435">
            <v>0</v>
          </cell>
        </row>
        <row r="2436">
          <cell r="S2436" t="str">
            <v>8.9330.0325</v>
          </cell>
          <cell r="U2436">
            <v>0</v>
          </cell>
          <cell r="V2436">
            <v>0</v>
          </cell>
        </row>
        <row r="2437">
          <cell r="S2437" t="str">
            <v>8.9330.0325</v>
          </cell>
          <cell r="U2437">
            <v>0</v>
          </cell>
          <cell r="V2437">
            <v>0</v>
          </cell>
        </row>
        <row r="2438">
          <cell r="S2438" t="str">
            <v>8.9330.0325</v>
          </cell>
          <cell r="U2438">
            <v>0</v>
          </cell>
          <cell r="V2438">
            <v>0</v>
          </cell>
        </row>
        <row r="2439">
          <cell r="S2439" t="str">
            <v>8.9330.0325</v>
          </cell>
          <cell r="U2439">
            <v>0</v>
          </cell>
          <cell r="V2439">
            <v>0</v>
          </cell>
        </row>
        <row r="2440">
          <cell r="S2440" t="str">
            <v>8.9330.0325</v>
          </cell>
          <cell r="U2440">
            <v>0</v>
          </cell>
          <cell r="V2440">
            <v>0</v>
          </cell>
        </row>
        <row r="2441">
          <cell r="S2441" t="str">
            <v>8.9330.0325</v>
          </cell>
          <cell r="U2441">
            <v>0</v>
          </cell>
          <cell r="V2441">
            <v>0</v>
          </cell>
        </row>
        <row r="2442">
          <cell r="S2442" t="str">
            <v>8.9330.0325</v>
          </cell>
          <cell r="U2442">
            <v>0</v>
          </cell>
          <cell r="V2442">
            <v>0</v>
          </cell>
        </row>
        <row r="2443">
          <cell r="S2443" t="str">
            <v>8.9330.0325</v>
          </cell>
          <cell r="U2443">
            <v>0</v>
          </cell>
          <cell r="V2443">
            <v>0</v>
          </cell>
        </row>
        <row r="2444">
          <cell r="S2444" t="str">
            <v>8.9330.0325</v>
          </cell>
          <cell r="U2444">
            <v>0</v>
          </cell>
          <cell r="V2444">
            <v>0</v>
          </cell>
        </row>
        <row r="2445">
          <cell r="S2445" t="str">
            <v>8.9330.0325</v>
          </cell>
          <cell r="U2445">
            <v>0</v>
          </cell>
          <cell r="V2445">
            <v>0</v>
          </cell>
        </row>
        <row r="2446">
          <cell r="S2446" t="str">
            <v>8.9330.0325</v>
          </cell>
          <cell r="U2446">
            <v>0</v>
          </cell>
          <cell r="V2446">
            <v>0</v>
          </cell>
        </row>
        <row r="2447">
          <cell r="S2447" t="str">
            <v>8.9330.0325</v>
          </cell>
          <cell r="U2447">
            <v>0</v>
          </cell>
          <cell r="V2447">
            <v>0</v>
          </cell>
        </row>
        <row r="2448">
          <cell r="S2448" t="str">
            <v>8.9330.0325</v>
          </cell>
          <cell r="U2448">
            <v>0</v>
          </cell>
          <cell r="V2448">
            <v>0</v>
          </cell>
        </row>
        <row r="2449">
          <cell r="S2449" t="str">
            <v>8.9330.0325</v>
          </cell>
          <cell r="U2449">
            <v>0</v>
          </cell>
          <cell r="V2449">
            <v>0</v>
          </cell>
        </row>
        <row r="2450">
          <cell r="S2450" t="str">
            <v>8.9330.0325</v>
          </cell>
          <cell r="U2450">
            <v>0</v>
          </cell>
          <cell r="V2450">
            <v>0</v>
          </cell>
        </row>
        <row r="2451">
          <cell r="S2451" t="str">
            <v>8.9330.0325</v>
          </cell>
          <cell r="U2451">
            <v>0</v>
          </cell>
          <cell r="V2451">
            <v>0</v>
          </cell>
        </row>
        <row r="2452">
          <cell r="S2452" t="str">
            <v>8.9330.0325</v>
          </cell>
          <cell r="U2452">
            <v>0</v>
          </cell>
          <cell r="V2452">
            <v>0</v>
          </cell>
        </row>
        <row r="2453">
          <cell r="S2453" t="str">
            <v>8.9330.0325</v>
          </cell>
          <cell r="U2453">
            <v>0</v>
          </cell>
          <cell r="V2453">
            <v>0</v>
          </cell>
        </row>
        <row r="2454">
          <cell r="S2454" t="str">
            <v>8.9330.0325</v>
          </cell>
          <cell r="U2454">
            <v>0</v>
          </cell>
          <cell r="V2454">
            <v>0</v>
          </cell>
        </row>
        <row r="2455">
          <cell r="S2455" t="str">
            <v>8.9330.0325</v>
          </cell>
          <cell r="U2455">
            <v>0</v>
          </cell>
          <cell r="V2455">
            <v>0</v>
          </cell>
        </row>
        <row r="2456">
          <cell r="S2456" t="str">
            <v>8.9330.0325</v>
          </cell>
          <cell r="U2456">
            <v>0</v>
          </cell>
          <cell r="V2456">
            <v>0</v>
          </cell>
        </row>
        <row r="2457">
          <cell r="S2457" t="str">
            <v>8.9330.0325</v>
          </cell>
          <cell r="U2457">
            <v>0</v>
          </cell>
          <cell r="V2457">
            <v>0</v>
          </cell>
        </row>
        <row r="2458">
          <cell r="S2458" t="str">
            <v>8.9330.0325</v>
          </cell>
          <cell r="U2458">
            <v>0</v>
          </cell>
          <cell r="V2458">
            <v>0</v>
          </cell>
        </row>
        <row r="2459">
          <cell r="S2459" t="str">
            <v>8.9330.0325</v>
          </cell>
          <cell r="U2459">
            <v>0</v>
          </cell>
          <cell r="V2459">
            <v>0</v>
          </cell>
        </row>
        <row r="2460">
          <cell r="S2460" t="str">
            <v>8.9330.0325</v>
          </cell>
          <cell r="U2460">
            <v>0</v>
          </cell>
          <cell r="V2460">
            <v>0</v>
          </cell>
        </row>
        <row r="2461">
          <cell r="S2461" t="str">
            <v>8.9330.0325</v>
          </cell>
          <cell r="U2461">
            <v>0</v>
          </cell>
          <cell r="V2461">
            <v>0</v>
          </cell>
        </row>
        <row r="2462">
          <cell r="S2462" t="str">
            <v>8.9330.0325</v>
          </cell>
          <cell r="U2462">
            <v>0</v>
          </cell>
          <cell r="V2462">
            <v>0</v>
          </cell>
        </row>
        <row r="2463">
          <cell r="S2463" t="str">
            <v>8.9330.0325</v>
          </cell>
          <cell r="U2463">
            <v>0</v>
          </cell>
          <cell r="V2463">
            <v>0</v>
          </cell>
        </row>
        <row r="2464">
          <cell r="S2464" t="str">
            <v>8.9330.0325</v>
          </cell>
          <cell r="U2464">
            <v>0</v>
          </cell>
          <cell r="V2464">
            <v>0</v>
          </cell>
        </row>
        <row r="2465">
          <cell r="S2465" t="str">
            <v>8.9330.0325</v>
          </cell>
          <cell r="U2465">
            <v>0</v>
          </cell>
          <cell r="V2465">
            <v>0</v>
          </cell>
        </row>
        <row r="2466">
          <cell r="S2466" t="str">
            <v>8.9330.0325</v>
          </cell>
          <cell r="U2466">
            <v>0</v>
          </cell>
          <cell r="V2466">
            <v>0</v>
          </cell>
        </row>
        <row r="2467">
          <cell r="S2467" t="str">
            <v>8.9330.0325</v>
          </cell>
          <cell r="U2467">
            <v>0</v>
          </cell>
          <cell r="V2467">
            <v>0</v>
          </cell>
        </row>
        <row r="2468">
          <cell r="S2468" t="str">
            <v>8.9330.0325</v>
          </cell>
          <cell r="U2468">
            <v>0</v>
          </cell>
          <cell r="V2468">
            <v>0</v>
          </cell>
        </row>
        <row r="2469">
          <cell r="S2469" t="str">
            <v>8.9330.0325</v>
          </cell>
          <cell r="U2469">
            <v>0</v>
          </cell>
          <cell r="V2469">
            <v>0</v>
          </cell>
        </row>
        <row r="2470">
          <cell r="S2470" t="str">
            <v>8.9330.0325</v>
          </cell>
          <cell r="U2470">
            <v>0</v>
          </cell>
          <cell r="V2470">
            <v>0</v>
          </cell>
        </row>
        <row r="2471">
          <cell r="S2471" t="str">
            <v>8.9330.0325</v>
          </cell>
          <cell r="U2471">
            <v>0</v>
          </cell>
          <cell r="V2471">
            <v>0</v>
          </cell>
        </row>
        <row r="2472">
          <cell r="S2472" t="str">
            <v>8.9330.0325</v>
          </cell>
          <cell r="U2472">
            <v>0</v>
          </cell>
          <cell r="V2472">
            <v>0</v>
          </cell>
        </row>
        <row r="2473">
          <cell r="S2473" t="str">
            <v>8.9330.0325</v>
          </cell>
          <cell r="U2473">
            <v>0</v>
          </cell>
          <cell r="V2473">
            <v>0</v>
          </cell>
        </row>
        <row r="2474">
          <cell r="S2474" t="str">
            <v>8.9330.0325</v>
          </cell>
          <cell r="U2474">
            <v>0</v>
          </cell>
          <cell r="V2474">
            <v>0</v>
          </cell>
        </row>
        <row r="2475">
          <cell r="S2475" t="str">
            <v>8.9330.0325</v>
          </cell>
          <cell r="U2475">
            <v>0</v>
          </cell>
          <cell r="V2475">
            <v>0</v>
          </cell>
        </row>
        <row r="2476">
          <cell r="S2476" t="str">
            <v>8.9330.0325</v>
          </cell>
          <cell r="U2476">
            <v>0</v>
          </cell>
          <cell r="V2476">
            <v>0</v>
          </cell>
        </row>
        <row r="2477">
          <cell r="S2477" t="str">
            <v>8.9330.0325</v>
          </cell>
          <cell r="U2477">
            <v>0</v>
          </cell>
          <cell r="V2477">
            <v>0</v>
          </cell>
        </row>
        <row r="2478">
          <cell r="S2478" t="str">
            <v>8.9330.0325</v>
          </cell>
          <cell r="U2478">
            <v>0</v>
          </cell>
          <cell r="V2478">
            <v>0</v>
          </cell>
        </row>
        <row r="2479">
          <cell r="S2479" t="str">
            <v>8.9330.0325</v>
          </cell>
          <cell r="U2479">
            <v>0</v>
          </cell>
          <cell r="V2479">
            <v>0</v>
          </cell>
        </row>
        <row r="2480">
          <cell r="S2480" t="str">
            <v>8.9330.0325</v>
          </cell>
          <cell r="U2480">
            <v>0</v>
          </cell>
          <cell r="V2480">
            <v>0</v>
          </cell>
        </row>
        <row r="2481">
          <cell r="S2481" t="str">
            <v>8.9330.0325</v>
          </cell>
          <cell r="U2481">
            <v>0</v>
          </cell>
          <cell r="V2481">
            <v>0</v>
          </cell>
        </row>
        <row r="2482">
          <cell r="S2482" t="str">
            <v>8.9330.0325</v>
          </cell>
          <cell r="U2482">
            <v>0</v>
          </cell>
          <cell r="V2482">
            <v>0</v>
          </cell>
        </row>
        <row r="2483">
          <cell r="S2483" t="str">
            <v>8.9330.0325</v>
          </cell>
          <cell r="U2483">
            <v>0</v>
          </cell>
          <cell r="V2483">
            <v>0</v>
          </cell>
        </row>
        <row r="2484">
          <cell r="S2484" t="str">
            <v>8.9330.0325</v>
          </cell>
          <cell r="U2484">
            <v>0</v>
          </cell>
          <cell r="V2484">
            <v>0</v>
          </cell>
        </row>
        <row r="2485">
          <cell r="S2485" t="str">
            <v>8.9330.0325</v>
          </cell>
          <cell r="U2485">
            <v>0</v>
          </cell>
          <cell r="V2485">
            <v>0</v>
          </cell>
        </row>
        <row r="2486">
          <cell r="S2486" t="str">
            <v>8.9330.0325</v>
          </cell>
          <cell r="U2486">
            <v>0</v>
          </cell>
          <cell r="V2486">
            <v>0</v>
          </cell>
        </row>
        <row r="2487">
          <cell r="S2487" t="str">
            <v>8.9330.0325</v>
          </cell>
          <cell r="U2487">
            <v>0</v>
          </cell>
          <cell r="V2487">
            <v>0</v>
          </cell>
        </row>
        <row r="2488">
          <cell r="S2488" t="str">
            <v>8.9330.0325</v>
          </cell>
          <cell r="U2488">
            <v>0</v>
          </cell>
          <cell r="V2488">
            <v>0</v>
          </cell>
        </row>
        <row r="2489">
          <cell r="S2489" t="str">
            <v>8.9330.0325</v>
          </cell>
          <cell r="U2489">
            <v>0</v>
          </cell>
          <cell r="V2489">
            <v>0</v>
          </cell>
        </row>
        <row r="2490">
          <cell r="S2490" t="str">
            <v>8.9330.0325</v>
          </cell>
          <cell r="U2490">
            <v>0</v>
          </cell>
          <cell r="V2490">
            <v>0</v>
          </cell>
        </row>
        <row r="2491">
          <cell r="S2491" t="str">
            <v>8.9330.0325</v>
          </cell>
          <cell r="U2491">
            <v>0</v>
          </cell>
          <cell r="V2491">
            <v>0</v>
          </cell>
        </row>
        <row r="2492">
          <cell r="S2492" t="str">
            <v>8.9330.0325</v>
          </cell>
          <cell r="U2492">
            <v>0</v>
          </cell>
          <cell r="V2492">
            <v>0</v>
          </cell>
        </row>
        <row r="2493">
          <cell r="S2493" t="str">
            <v>8.9330.0325</v>
          </cell>
          <cell r="U2493">
            <v>0</v>
          </cell>
          <cell r="V2493">
            <v>0</v>
          </cell>
        </row>
        <row r="2494">
          <cell r="S2494" t="str">
            <v>8.9330.0325</v>
          </cell>
          <cell r="U2494">
            <v>0</v>
          </cell>
          <cell r="V2494">
            <v>0</v>
          </cell>
        </row>
        <row r="2495">
          <cell r="S2495" t="str">
            <v>9.9330.0325</v>
          </cell>
          <cell r="U2495">
            <v>0</v>
          </cell>
          <cell r="V2495">
            <v>0</v>
          </cell>
        </row>
        <row r="2496">
          <cell r="S2496" t="str">
            <v>9.9330.0325</v>
          </cell>
          <cell r="U2496">
            <v>0</v>
          </cell>
          <cell r="V2496">
            <v>0</v>
          </cell>
        </row>
        <row r="2497">
          <cell r="S2497" t="str">
            <v>9.9330.0325</v>
          </cell>
          <cell r="U2497">
            <v>0</v>
          </cell>
          <cell r="V2497">
            <v>0</v>
          </cell>
        </row>
        <row r="2498">
          <cell r="S2498" t="str">
            <v>9.9330.0325</v>
          </cell>
          <cell r="U2498">
            <v>0</v>
          </cell>
          <cell r="V2498">
            <v>0</v>
          </cell>
        </row>
        <row r="2499">
          <cell r="S2499" t="str">
            <v>9.9330.0325</v>
          </cell>
          <cell r="U2499">
            <v>0</v>
          </cell>
          <cell r="V2499">
            <v>0</v>
          </cell>
        </row>
        <row r="2500">
          <cell r="S2500" t="str">
            <v>9.9330.0325</v>
          </cell>
          <cell r="U2500">
            <v>0</v>
          </cell>
          <cell r="V2500">
            <v>0</v>
          </cell>
        </row>
        <row r="2501">
          <cell r="S2501" t="str">
            <v>9.9330.0325</v>
          </cell>
          <cell r="U2501">
            <v>0</v>
          </cell>
          <cell r="V2501">
            <v>0</v>
          </cell>
        </row>
        <row r="2502">
          <cell r="S2502" t="str">
            <v>9.9330.0325</v>
          </cell>
          <cell r="U2502">
            <v>0</v>
          </cell>
          <cell r="V2502">
            <v>0</v>
          </cell>
        </row>
        <row r="2503">
          <cell r="S2503" t="str">
            <v>9.9330.0325</v>
          </cell>
          <cell r="U2503">
            <v>0</v>
          </cell>
          <cell r="V2503">
            <v>0</v>
          </cell>
        </row>
        <row r="2504">
          <cell r="S2504" t="str">
            <v>9.9330.0325</v>
          </cell>
          <cell r="U2504">
            <v>0</v>
          </cell>
          <cell r="V2504">
            <v>0</v>
          </cell>
        </row>
        <row r="2505">
          <cell r="S2505" t="str">
            <v>9.9330.0325</v>
          </cell>
          <cell r="U2505">
            <v>0</v>
          </cell>
          <cell r="V2505">
            <v>0</v>
          </cell>
        </row>
        <row r="2506">
          <cell r="S2506" t="str">
            <v>9.9330.0325</v>
          </cell>
          <cell r="U2506">
            <v>0</v>
          </cell>
          <cell r="V2506">
            <v>0</v>
          </cell>
        </row>
        <row r="2507">
          <cell r="S2507" t="str">
            <v>9.9330.0325</v>
          </cell>
          <cell r="U2507">
            <v>0</v>
          </cell>
          <cell r="V2507">
            <v>0</v>
          </cell>
        </row>
        <row r="2508">
          <cell r="S2508" t="str">
            <v>9.9330.0325</v>
          </cell>
          <cell r="U2508">
            <v>0</v>
          </cell>
          <cell r="V2508">
            <v>0</v>
          </cell>
        </row>
        <row r="2509">
          <cell r="S2509" t="str">
            <v>9.9330.0325</v>
          </cell>
          <cell r="U2509">
            <v>0</v>
          </cell>
          <cell r="V2509">
            <v>0</v>
          </cell>
        </row>
        <row r="2510">
          <cell r="S2510" t="str">
            <v>9.9330.0325</v>
          </cell>
          <cell r="U2510">
            <v>0</v>
          </cell>
          <cell r="V2510">
            <v>0</v>
          </cell>
        </row>
        <row r="2511">
          <cell r="S2511" t="str">
            <v>9.9330.0325</v>
          </cell>
          <cell r="U2511">
            <v>0</v>
          </cell>
          <cell r="V2511">
            <v>0</v>
          </cell>
        </row>
        <row r="2512">
          <cell r="S2512" t="str">
            <v>9.9330.0325</v>
          </cell>
          <cell r="U2512">
            <v>0</v>
          </cell>
          <cell r="V2512">
            <v>0</v>
          </cell>
        </row>
        <row r="2513">
          <cell r="S2513" t="str">
            <v>9.9330.0325</v>
          </cell>
          <cell r="U2513">
            <v>0</v>
          </cell>
          <cell r="V2513">
            <v>0</v>
          </cell>
        </row>
        <row r="2514">
          <cell r="S2514" t="str">
            <v>9.9330.0325</v>
          </cell>
          <cell r="U2514">
            <v>0</v>
          </cell>
          <cell r="V2514">
            <v>0</v>
          </cell>
        </row>
        <row r="2515">
          <cell r="S2515" t="str">
            <v>9.9330.0325</v>
          </cell>
          <cell r="U2515">
            <v>0</v>
          </cell>
          <cell r="V2515">
            <v>0</v>
          </cell>
        </row>
        <row r="2516">
          <cell r="S2516" t="str">
            <v>9.9330.0325</v>
          </cell>
          <cell r="U2516">
            <v>0</v>
          </cell>
          <cell r="V2516">
            <v>0</v>
          </cell>
        </row>
        <row r="2517">
          <cell r="S2517" t="str">
            <v>9.9330.0325</v>
          </cell>
          <cell r="U2517">
            <v>0</v>
          </cell>
          <cell r="V2517">
            <v>0</v>
          </cell>
        </row>
        <row r="2518">
          <cell r="S2518" t="str">
            <v>9.9330.0325</v>
          </cell>
          <cell r="U2518">
            <v>0</v>
          </cell>
          <cell r="V2518">
            <v>0</v>
          </cell>
        </row>
        <row r="2519">
          <cell r="S2519" t="str">
            <v>9.9330.0325</v>
          </cell>
          <cell r="U2519">
            <v>0</v>
          </cell>
          <cell r="V2519">
            <v>0</v>
          </cell>
        </row>
        <row r="2520">
          <cell r="S2520" t="str">
            <v>9.9330.0325</v>
          </cell>
          <cell r="U2520">
            <v>0</v>
          </cell>
          <cell r="V2520">
            <v>0</v>
          </cell>
        </row>
        <row r="2521">
          <cell r="S2521" t="str">
            <v>9.9330.0325</v>
          </cell>
          <cell r="U2521">
            <v>0</v>
          </cell>
          <cell r="V2521">
            <v>0</v>
          </cell>
        </row>
        <row r="2522">
          <cell r="S2522" t="str">
            <v>9.9330.0325</v>
          </cell>
          <cell r="U2522">
            <v>0</v>
          </cell>
          <cell r="V2522">
            <v>0</v>
          </cell>
        </row>
        <row r="2523">
          <cell r="S2523" t="str">
            <v>9.9330.0325</v>
          </cell>
          <cell r="U2523">
            <v>0</v>
          </cell>
          <cell r="V2523">
            <v>0</v>
          </cell>
        </row>
        <row r="2524">
          <cell r="S2524" t="str">
            <v>9.9330.0325</v>
          </cell>
          <cell r="U2524">
            <v>0</v>
          </cell>
          <cell r="V2524">
            <v>0</v>
          </cell>
        </row>
        <row r="2525">
          <cell r="S2525" t="str">
            <v>9.9330.0325</v>
          </cell>
          <cell r="U2525">
            <v>0</v>
          </cell>
          <cell r="V2525">
            <v>0</v>
          </cell>
        </row>
        <row r="2526">
          <cell r="S2526" t="str">
            <v>9.9330.0325</v>
          </cell>
          <cell r="U2526">
            <v>0</v>
          </cell>
          <cell r="V2526">
            <v>0</v>
          </cell>
        </row>
        <row r="2527">
          <cell r="S2527" t="str">
            <v>9.9330.0325</v>
          </cell>
          <cell r="U2527">
            <v>0</v>
          </cell>
          <cell r="V2527">
            <v>0</v>
          </cell>
        </row>
        <row r="2528">
          <cell r="S2528" t="str">
            <v>9.9330.0325</v>
          </cell>
          <cell r="U2528">
            <v>0</v>
          </cell>
          <cell r="V2528">
            <v>0</v>
          </cell>
        </row>
        <row r="2529">
          <cell r="S2529" t="str">
            <v>9.9330.0325</v>
          </cell>
          <cell r="U2529">
            <v>0</v>
          </cell>
          <cell r="V2529">
            <v>0</v>
          </cell>
        </row>
        <row r="2530">
          <cell r="S2530" t="str">
            <v>9.9330.0325</v>
          </cell>
          <cell r="U2530">
            <v>0</v>
          </cell>
          <cell r="V2530">
            <v>0</v>
          </cell>
        </row>
        <row r="2531">
          <cell r="S2531" t="str">
            <v>9.9330.0325</v>
          </cell>
          <cell r="U2531">
            <v>0</v>
          </cell>
          <cell r="V2531">
            <v>0</v>
          </cell>
        </row>
        <row r="2532">
          <cell r="S2532" t="str">
            <v>9.9330.0325</v>
          </cell>
          <cell r="U2532">
            <v>0</v>
          </cell>
          <cell r="V2532">
            <v>0</v>
          </cell>
        </row>
        <row r="2533">
          <cell r="S2533" t="str">
            <v>9.9330.0325</v>
          </cell>
          <cell r="U2533">
            <v>0</v>
          </cell>
          <cell r="V2533">
            <v>0</v>
          </cell>
        </row>
        <row r="2534">
          <cell r="S2534" t="str">
            <v>9.9330.0325</v>
          </cell>
          <cell r="U2534">
            <v>0</v>
          </cell>
          <cell r="V2534">
            <v>0</v>
          </cell>
        </row>
        <row r="2535">
          <cell r="S2535" t="str">
            <v>9.9330.0325</v>
          </cell>
          <cell r="U2535">
            <v>0</v>
          </cell>
          <cell r="V2535">
            <v>0</v>
          </cell>
        </row>
        <row r="2536">
          <cell r="S2536" t="str">
            <v>9.9330.0325</v>
          </cell>
          <cell r="U2536">
            <v>0</v>
          </cell>
          <cell r="V2536">
            <v>0</v>
          </cell>
        </row>
        <row r="2537">
          <cell r="S2537" t="str">
            <v>9.9330.0325</v>
          </cell>
          <cell r="U2537">
            <v>0</v>
          </cell>
          <cell r="V2537">
            <v>0</v>
          </cell>
        </row>
        <row r="2538">
          <cell r="S2538" t="str">
            <v>9.9330.0325</v>
          </cell>
          <cell r="U2538">
            <v>0</v>
          </cell>
          <cell r="V2538">
            <v>0</v>
          </cell>
        </row>
        <row r="2539">
          <cell r="S2539" t="str">
            <v>9.9330.0325</v>
          </cell>
          <cell r="U2539">
            <v>0</v>
          </cell>
          <cell r="V2539">
            <v>0</v>
          </cell>
        </row>
        <row r="2540">
          <cell r="S2540" t="str">
            <v>9.9330.0325</v>
          </cell>
          <cell r="U2540">
            <v>0</v>
          </cell>
          <cell r="V2540">
            <v>0</v>
          </cell>
        </row>
        <row r="2541">
          <cell r="S2541" t="str">
            <v>9.9330.0325</v>
          </cell>
          <cell r="U2541">
            <v>0</v>
          </cell>
          <cell r="V2541">
            <v>0</v>
          </cell>
        </row>
        <row r="2542">
          <cell r="S2542" t="str">
            <v>9.9330.0325</v>
          </cell>
          <cell r="U2542">
            <v>0</v>
          </cell>
          <cell r="V2542">
            <v>0</v>
          </cell>
        </row>
        <row r="2543">
          <cell r="S2543" t="str">
            <v>9.9330.0325</v>
          </cell>
          <cell r="U2543">
            <v>0</v>
          </cell>
          <cell r="V2543">
            <v>0</v>
          </cell>
        </row>
        <row r="2544">
          <cell r="S2544" t="str">
            <v>9.9330.0325</v>
          </cell>
          <cell r="U2544">
            <v>0</v>
          </cell>
          <cell r="V2544">
            <v>0</v>
          </cell>
        </row>
        <row r="2545">
          <cell r="S2545" t="str">
            <v>9.9330.0325</v>
          </cell>
          <cell r="U2545">
            <v>0</v>
          </cell>
          <cell r="V2545">
            <v>0</v>
          </cell>
        </row>
        <row r="2546">
          <cell r="S2546" t="str">
            <v>9.9330.0325</v>
          </cell>
          <cell r="U2546">
            <v>0</v>
          </cell>
          <cell r="V2546">
            <v>0</v>
          </cell>
        </row>
        <row r="2547">
          <cell r="S2547" t="str">
            <v>9.9330.0325</v>
          </cell>
          <cell r="U2547">
            <v>0</v>
          </cell>
          <cell r="V2547">
            <v>0</v>
          </cell>
        </row>
        <row r="2548">
          <cell r="S2548" t="str">
            <v>9.9330.0325</v>
          </cell>
          <cell r="U2548">
            <v>0</v>
          </cell>
          <cell r="V2548">
            <v>0</v>
          </cell>
        </row>
        <row r="2549">
          <cell r="S2549" t="str">
            <v>9.9330.0325</v>
          </cell>
          <cell r="U2549">
            <v>0</v>
          </cell>
          <cell r="V2549">
            <v>0</v>
          </cell>
        </row>
        <row r="2550">
          <cell r="S2550" t="str">
            <v>9.9330.0325</v>
          </cell>
          <cell r="U2550">
            <v>0</v>
          </cell>
          <cell r="V2550">
            <v>0</v>
          </cell>
        </row>
        <row r="2551">
          <cell r="S2551" t="str">
            <v>9.9330.0325</v>
          </cell>
          <cell r="U2551">
            <v>0</v>
          </cell>
          <cell r="V2551">
            <v>0</v>
          </cell>
        </row>
        <row r="2552">
          <cell r="S2552" t="str">
            <v>9.9330.0325</v>
          </cell>
          <cell r="U2552">
            <v>0</v>
          </cell>
          <cell r="V2552">
            <v>0</v>
          </cell>
        </row>
        <row r="2553">
          <cell r="S2553" t="str">
            <v>9.9330.0325</v>
          </cell>
          <cell r="U2553">
            <v>0</v>
          </cell>
          <cell r="V2553">
            <v>0</v>
          </cell>
        </row>
        <row r="2554">
          <cell r="S2554" t="str">
            <v>9.9330.0325</v>
          </cell>
          <cell r="U2554">
            <v>0</v>
          </cell>
          <cell r="V2554">
            <v>0</v>
          </cell>
        </row>
        <row r="2555">
          <cell r="S2555" t="str">
            <v>9.9330.0325</v>
          </cell>
          <cell r="U2555">
            <v>0</v>
          </cell>
          <cell r="V2555">
            <v>0</v>
          </cell>
        </row>
        <row r="2556">
          <cell r="S2556" t="str">
            <v>9.9330.0325</v>
          </cell>
          <cell r="U2556">
            <v>0</v>
          </cell>
          <cell r="V2556">
            <v>0</v>
          </cell>
        </row>
        <row r="2557">
          <cell r="S2557" t="str">
            <v>9.9330.0325</v>
          </cell>
          <cell r="U2557">
            <v>0</v>
          </cell>
          <cell r="V2557">
            <v>0</v>
          </cell>
        </row>
        <row r="2558">
          <cell r="S2558" t="str">
            <v>9.9330.0325</v>
          </cell>
          <cell r="U2558">
            <v>0</v>
          </cell>
          <cell r="V2558">
            <v>0</v>
          </cell>
        </row>
        <row r="2559">
          <cell r="S2559" t="str">
            <v>9.9330.0325</v>
          </cell>
          <cell r="U2559">
            <v>0</v>
          </cell>
          <cell r="V2559">
            <v>0</v>
          </cell>
        </row>
        <row r="2560">
          <cell r="S2560" t="str">
            <v>9.9330.0325</v>
          </cell>
          <cell r="U2560">
            <v>0</v>
          </cell>
          <cell r="V2560">
            <v>0</v>
          </cell>
        </row>
        <row r="2561">
          <cell r="S2561" t="str">
            <v>9.9330.0325</v>
          </cell>
          <cell r="U2561">
            <v>0</v>
          </cell>
          <cell r="V2561">
            <v>0</v>
          </cell>
        </row>
        <row r="2562">
          <cell r="S2562" t="str">
            <v>9.9330.0325</v>
          </cell>
          <cell r="U2562">
            <v>0</v>
          </cell>
          <cell r="V2562">
            <v>0</v>
          </cell>
        </row>
        <row r="2563">
          <cell r="S2563" t="str">
            <v>9.9330.0325</v>
          </cell>
          <cell r="U2563">
            <v>0</v>
          </cell>
          <cell r="V2563">
            <v>0</v>
          </cell>
        </row>
        <row r="2564">
          <cell r="S2564" t="str">
            <v>9.9330.0325</v>
          </cell>
          <cell r="U2564">
            <v>0</v>
          </cell>
          <cell r="V2564">
            <v>0</v>
          </cell>
        </row>
        <row r="2565">
          <cell r="S2565" t="str">
            <v>9.9330.0325</v>
          </cell>
          <cell r="U2565">
            <v>0</v>
          </cell>
          <cell r="V2565">
            <v>0</v>
          </cell>
        </row>
        <row r="2566">
          <cell r="S2566" t="str">
            <v>9.9330.0325</v>
          </cell>
          <cell r="U2566">
            <v>0</v>
          </cell>
          <cell r="V2566">
            <v>0</v>
          </cell>
        </row>
        <row r="2567">
          <cell r="S2567" t="str">
            <v>9.9330.0325</v>
          </cell>
          <cell r="U2567">
            <v>0</v>
          </cell>
          <cell r="V2567">
            <v>0</v>
          </cell>
        </row>
        <row r="2568">
          <cell r="S2568" t="str">
            <v>9.9330.0325</v>
          </cell>
          <cell r="U2568">
            <v>0</v>
          </cell>
          <cell r="V2568">
            <v>0</v>
          </cell>
        </row>
        <row r="2569">
          <cell r="S2569" t="str">
            <v>9.9330.0325</v>
          </cell>
          <cell r="U2569">
            <v>0</v>
          </cell>
          <cell r="V2569">
            <v>0</v>
          </cell>
        </row>
        <row r="2570">
          <cell r="S2570" t="str">
            <v>9.9330.0325</v>
          </cell>
          <cell r="U2570">
            <v>0</v>
          </cell>
          <cell r="V2570">
            <v>0</v>
          </cell>
        </row>
        <row r="2571">
          <cell r="S2571" t="str">
            <v>9.9330.0325</v>
          </cell>
          <cell r="U2571">
            <v>0</v>
          </cell>
          <cell r="V2571">
            <v>0</v>
          </cell>
        </row>
        <row r="2572">
          <cell r="S2572" t="str">
            <v>9.9330.0325</v>
          </cell>
          <cell r="U2572">
            <v>0</v>
          </cell>
          <cell r="V2572">
            <v>0</v>
          </cell>
        </row>
        <row r="2573">
          <cell r="S2573" t="str">
            <v>9.9330.0325</v>
          </cell>
          <cell r="U2573">
            <v>0</v>
          </cell>
          <cell r="V2573">
            <v>0</v>
          </cell>
        </row>
        <row r="2574">
          <cell r="S2574" t="str">
            <v>9.9330.0325</v>
          </cell>
          <cell r="U2574">
            <v>0</v>
          </cell>
          <cell r="V2574">
            <v>0</v>
          </cell>
        </row>
        <row r="2575">
          <cell r="S2575" t="str">
            <v>9.9330.0325</v>
          </cell>
          <cell r="U2575">
            <v>0</v>
          </cell>
          <cell r="V2575">
            <v>0</v>
          </cell>
        </row>
        <row r="2576">
          <cell r="S2576" t="str">
            <v>10.9330.0325</v>
          </cell>
          <cell r="U2576">
            <v>0</v>
          </cell>
          <cell r="V2576">
            <v>0</v>
          </cell>
        </row>
        <row r="2577">
          <cell r="S2577" t="str">
            <v>10.9330.0325</v>
          </cell>
          <cell r="U2577">
            <v>0</v>
          </cell>
          <cell r="V2577">
            <v>0</v>
          </cell>
        </row>
        <row r="2578">
          <cell r="S2578" t="str">
            <v>10.9330.0325</v>
          </cell>
          <cell r="U2578">
            <v>0</v>
          </cell>
          <cell r="V2578">
            <v>0</v>
          </cell>
        </row>
        <row r="2579">
          <cell r="S2579" t="str">
            <v>10.9330.0325</v>
          </cell>
          <cell r="U2579">
            <v>0</v>
          </cell>
          <cell r="V2579">
            <v>0</v>
          </cell>
        </row>
        <row r="2580">
          <cell r="S2580" t="str">
            <v>10.9330.0325</v>
          </cell>
          <cell r="U2580">
            <v>0</v>
          </cell>
          <cell r="V2580">
            <v>0</v>
          </cell>
        </row>
        <row r="2581">
          <cell r="S2581" t="str">
            <v>10.9330.0325</v>
          </cell>
          <cell r="U2581">
            <v>0</v>
          </cell>
          <cell r="V2581">
            <v>0</v>
          </cell>
        </row>
        <row r="2582">
          <cell r="S2582" t="str">
            <v>10.9330.0325</v>
          </cell>
          <cell r="U2582">
            <v>0</v>
          </cell>
          <cell r="V2582">
            <v>0</v>
          </cell>
        </row>
        <row r="2583">
          <cell r="S2583" t="str">
            <v>10.9330.0325</v>
          </cell>
          <cell r="U2583">
            <v>0</v>
          </cell>
          <cell r="V2583">
            <v>0</v>
          </cell>
        </row>
        <row r="2584">
          <cell r="S2584" t="str">
            <v>10.9330.0325</v>
          </cell>
          <cell r="U2584">
            <v>0</v>
          </cell>
          <cell r="V2584">
            <v>0</v>
          </cell>
        </row>
        <row r="2585">
          <cell r="S2585" t="str">
            <v>10.9330.0325</v>
          </cell>
          <cell r="U2585">
            <v>0</v>
          </cell>
          <cell r="V2585">
            <v>0</v>
          </cell>
        </row>
        <row r="2586">
          <cell r="S2586" t="str">
            <v>10.9330.0325</v>
          </cell>
          <cell r="U2586">
            <v>0</v>
          </cell>
          <cell r="V2586">
            <v>0</v>
          </cell>
        </row>
        <row r="2587">
          <cell r="S2587" t="str">
            <v>10.9330.0325</v>
          </cell>
          <cell r="U2587">
            <v>0</v>
          </cell>
          <cell r="V2587">
            <v>0</v>
          </cell>
        </row>
        <row r="2588">
          <cell r="S2588" t="str">
            <v>10.9330.0325</v>
          </cell>
          <cell r="U2588">
            <v>0</v>
          </cell>
          <cell r="V2588">
            <v>0</v>
          </cell>
        </row>
        <row r="2589">
          <cell r="S2589" t="str">
            <v>10.9330.0325</v>
          </cell>
          <cell r="U2589">
            <v>0</v>
          </cell>
          <cell r="V2589">
            <v>0</v>
          </cell>
        </row>
        <row r="2590">
          <cell r="S2590" t="str">
            <v>10.9330.0325</v>
          </cell>
          <cell r="U2590">
            <v>0</v>
          </cell>
          <cell r="V2590">
            <v>0</v>
          </cell>
        </row>
        <row r="2591">
          <cell r="S2591" t="str">
            <v>10.9330.0325</v>
          </cell>
          <cell r="U2591">
            <v>0</v>
          </cell>
          <cell r="V2591">
            <v>0</v>
          </cell>
        </row>
        <row r="2592">
          <cell r="S2592" t="str">
            <v>10.9330.0325</v>
          </cell>
          <cell r="U2592">
            <v>0</v>
          </cell>
          <cell r="V2592">
            <v>0</v>
          </cell>
        </row>
        <row r="2593">
          <cell r="S2593" t="str">
            <v>10.9330.0325</v>
          </cell>
          <cell r="U2593">
            <v>0</v>
          </cell>
          <cell r="V2593">
            <v>0</v>
          </cell>
        </row>
        <row r="2594">
          <cell r="S2594" t="str">
            <v>10.9330.0325</v>
          </cell>
          <cell r="U2594">
            <v>0</v>
          </cell>
          <cell r="V2594">
            <v>0</v>
          </cell>
        </row>
        <row r="2595">
          <cell r="S2595" t="str">
            <v>10.9330.0325</v>
          </cell>
          <cell r="U2595">
            <v>0</v>
          </cell>
          <cell r="V2595">
            <v>0</v>
          </cell>
        </row>
        <row r="2596">
          <cell r="S2596" t="str">
            <v>10.9330.0325</v>
          </cell>
          <cell r="U2596">
            <v>0</v>
          </cell>
          <cell r="V2596">
            <v>0</v>
          </cell>
        </row>
        <row r="2597">
          <cell r="S2597" t="str">
            <v>10.9330.0325</v>
          </cell>
          <cell r="U2597">
            <v>0</v>
          </cell>
          <cell r="V2597">
            <v>0</v>
          </cell>
        </row>
        <row r="2598">
          <cell r="S2598" t="str">
            <v>10.9330.0325</v>
          </cell>
          <cell r="U2598">
            <v>0</v>
          </cell>
          <cell r="V2598">
            <v>0</v>
          </cell>
        </row>
        <row r="2599">
          <cell r="S2599" t="str">
            <v>10.9330.0325</v>
          </cell>
          <cell r="U2599">
            <v>0</v>
          </cell>
          <cell r="V2599">
            <v>0</v>
          </cell>
        </row>
        <row r="2600">
          <cell r="S2600" t="str">
            <v>10.9330.0325</v>
          </cell>
          <cell r="U2600">
            <v>0</v>
          </cell>
          <cell r="V2600">
            <v>0</v>
          </cell>
        </row>
        <row r="2601">
          <cell r="S2601" t="str">
            <v>10.9330.0325</v>
          </cell>
          <cell r="U2601">
            <v>0</v>
          </cell>
          <cell r="V2601">
            <v>0</v>
          </cell>
        </row>
        <row r="2602">
          <cell r="S2602" t="str">
            <v>10.9330.0325</v>
          </cell>
          <cell r="U2602">
            <v>0</v>
          </cell>
          <cell r="V2602">
            <v>0</v>
          </cell>
        </row>
        <row r="2603">
          <cell r="S2603" t="str">
            <v>10.9330.0325</v>
          </cell>
          <cell r="U2603">
            <v>0</v>
          </cell>
          <cell r="V2603">
            <v>0</v>
          </cell>
        </row>
        <row r="2604">
          <cell r="S2604" t="str">
            <v>10.9330.0325</v>
          </cell>
          <cell r="U2604">
            <v>0</v>
          </cell>
          <cell r="V2604">
            <v>0</v>
          </cell>
        </row>
        <row r="2605">
          <cell r="S2605" t="str">
            <v>10.9330.0325</v>
          </cell>
          <cell r="U2605">
            <v>0</v>
          </cell>
          <cell r="V2605">
            <v>0</v>
          </cell>
        </row>
        <row r="2606">
          <cell r="S2606" t="str">
            <v>10.9330.0325</v>
          </cell>
          <cell r="U2606">
            <v>0</v>
          </cell>
          <cell r="V2606">
            <v>0</v>
          </cell>
        </row>
        <row r="2607">
          <cell r="S2607" t="str">
            <v>10.9330.0325</v>
          </cell>
          <cell r="U2607">
            <v>0</v>
          </cell>
          <cell r="V2607">
            <v>0</v>
          </cell>
        </row>
        <row r="2608">
          <cell r="S2608" t="str">
            <v>10.9330.0325</v>
          </cell>
          <cell r="U2608">
            <v>0</v>
          </cell>
          <cell r="V2608">
            <v>0</v>
          </cell>
        </row>
        <row r="2609">
          <cell r="S2609" t="str">
            <v>10.9330.0325</v>
          </cell>
          <cell r="U2609">
            <v>0</v>
          </cell>
          <cell r="V2609">
            <v>0</v>
          </cell>
        </row>
        <row r="2610">
          <cell r="S2610" t="str">
            <v>10.9330.0325</v>
          </cell>
          <cell r="U2610">
            <v>0</v>
          </cell>
          <cell r="V2610">
            <v>0</v>
          </cell>
        </row>
        <row r="2611">
          <cell r="S2611" t="str">
            <v>10.9330.0325</v>
          </cell>
          <cell r="U2611">
            <v>0</v>
          </cell>
          <cell r="V2611">
            <v>0</v>
          </cell>
        </row>
        <row r="2612">
          <cell r="S2612" t="str">
            <v>10.9330.0325</v>
          </cell>
          <cell r="U2612">
            <v>0</v>
          </cell>
          <cell r="V2612">
            <v>0</v>
          </cell>
        </row>
        <row r="2613">
          <cell r="S2613" t="str">
            <v>10.9330.0325</v>
          </cell>
          <cell r="U2613">
            <v>0</v>
          </cell>
          <cell r="V2613">
            <v>0</v>
          </cell>
        </row>
        <row r="2614">
          <cell r="S2614" t="str">
            <v>10.9330.0325</v>
          </cell>
          <cell r="U2614">
            <v>0</v>
          </cell>
          <cell r="V2614">
            <v>0</v>
          </cell>
        </row>
        <row r="2615">
          <cell r="S2615" t="str">
            <v>10.9330.0325</v>
          </cell>
          <cell r="U2615">
            <v>0</v>
          </cell>
          <cell r="V2615">
            <v>0</v>
          </cell>
        </row>
        <row r="2616">
          <cell r="S2616" t="str">
            <v>10.9330.0325</v>
          </cell>
          <cell r="U2616">
            <v>0</v>
          </cell>
          <cell r="V2616">
            <v>0</v>
          </cell>
        </row>
        <row r="2617">
          <cell r="S2617" t="str">
            <v>10.9330.0325</v>
          </cell>
          <cell r="U2617">
            <v>0</v>
          </cell>
          <cell r="V2617">
            <v>0</v>
          </cell>
        </row>
        <row r="2618">
          <cell r="S2618" t="str">
            <v>10.9330.0325</v>
          </cell>
          <cell r="U2618">
            <v>0</v>
          </cell>
          <cell r="V2618">
            <v>0</v>
          </cell>
        </row>
        <row r="2619">
          <cell r="S2619" t="str">
            <v>10.9330.0325</v>
          </cell>
          <cell r="U2619">
            <v>0</v>
          </cell>
          <cell r="V2619">
            <v>0</v>
          </cell>
        </row>
        <row r="2620">
          <cell r="S2620" t="str">
            <v>10.9330.0325</v>
          </cell>
          <cell r="U2620">
            <v>0</v>
          </cell>
          <cell r="V2620">
            <v>0</v>
          </cell>
        </row>
        <row r="2621">
          <cell r="S2621" t="str">
            <v>10.9330.0325</v>
          </cell>
          <cell r="U2621">
            <v>0</v>
          </cell>
          <cell r="V2621">
            <v>0</v>
          </cell>
        </row>
        <row r="2622">
          <cell r="S2622" t="str">
            <v>10.9330.0325</v>
          </cell>
          <cell r="U2622">
            <v>0</v>
          </cell>
          <cell r="V2622">
            <v>0</v>
          </cell>
        </row>
        <row r="2623">
          <cell r="S2623" t="str">
            <v>10.9330.0325</v>
          </cell>
          <cell r="U2623">
            <v>0</v>
          </cell>
          <cell r="V2623">
            <v>0</v>
          </cell>
        </row>
        <row r="2624">
          <cell r="S2624" t="str">
            <v>10.9330.0325</v>
          </cell>
          <cell r="U2624">
            <v>0</v>
          </cell>
          <cell r="V2624">
            <v>0</v>
          </cell>
        </row>
        <row r="2625">
          <cell r="S2625" t="str">
            <v>10.9330.0325</v>
          </cell>
          <cell r="U2625">
            <v>0</v>
          </cell>
          <cell r="V2625">
            <v>0</v>
          </cell>
        </row>
        <row r="2626">
          <cell r="S2626" t="str">
            <v>10.9330.0325</v>
          </cell>
          <cell r="U2626">
            <v>0</v>
          </cell>
          <cell r="V2626">
            <v>0</v>
          </cell>
        </row>
        <row r="2627">
          <cell r="S2627" t="str">
            <v>10.9330.0325</v>
          </cell>
          <cell r="U2627">
            <v>0</v>
          </cell>
          <cell r="V2627">
            <v>0</v>
          </cell>
        </row>
        <row r="2628">
          <cell r="S2628" t="str">
            <v>10.9330.0325</v>
          </cell>
          <cell r="U2628">
            <v>0</v>
          </cell>
          <cell r="V2628">
            <v>0</v>
          </cell>
        </row>
        <row r="2629">
          <cell r="S2629" t="str">
            <v>10.9330.0325</v>
          </cell>
          <cell r="U2629">
            <v>0</v>
          </cell>
          <cell r="V2629">
            <v>0</v>
          </cell>
        </row>
        <row r="2630">
          <cell r="S2630" t="str">
            <v>10.9330.0325</v>
          </cell>
          <cell r="U2630">
            <v>0</v>
          </cell>
          <cell r="V2630">
            <v>0</v>
          </cell>
        </row>
        <row r="2631">
          <cell r="S2631" t="str">
            <v>10.9330.0325</v>
          </cell>
          <cell r="U2631">
            <v>0</v>
          </cell>
          <cell r="V2631">
            <v>0</v>
          </cell>
        </row>
        <row r="2632">
          <cell r="S2632" t="str">
            <v>10.9330.0325</v>
          </cell>
          <cell r="U2632">
            <v>0</v>
          </cell>
          <cell r="V2632">
            <v>0</v>
          </cell>
        </row>
        <row r="2633">
          <cell r="S2633" t="str">
            <v>10.9330.0325</v>
          </cell>
          <cell r="U2633">
            <v>0</v>
          </cell>
          <cell r="V2633">
            <v>0</v>
          </cell>
        </row>
        <row r="2634">
          <cell r="S2634" t="str">
            <v>10.9330.0325</v>
          </cell>
          <cell r="U2634">
            <v>0</v>
          </cell>
          <cell r="V2634">
            <v>0</v>
          </cell>
        </row>
        <row r="2635">
          <cell r="S2635" t="str">
            <v>10.9330.0325</v>
          </cell>
          <cell r="U2635">
            <v>0</v>
          </cell>
          <cell r="V2635">
            <v>0</v>
          </cell>
        </row>
        <row r="2636">
          <cell r="S2636" t="str">
            <v>10.9330.0325</v>
          </cell>
          <cell r="U2636">
            <v>0</v>
          </cell>
          <cell r="V2636">
            <v>0</v>
          </cell>
        </row>
        <row r="2637">
          <cell r="S2637" t="str">
            <v>10.9330.0325</v>
          </cell>
          <cell r="U2637">
            <v>0</v>
          </cell>
          <cell r="V2637">
            <v>0</v>
          </cell>
        </row>
        <row r="2638">
          <cell r="S2638" t="str">
            <v>10.9330.0325</v>
          </cell>
          <cell r="U2638">
            <v>0</v>
          </cell>
          <cell r="V2638">
            <v>0</v>
          </cell>
        </row>
        <row r="2639">
          <cell r="S2639" t="str">
            <v>10.9330.0325</v>
          </cell>
          <cell r="U2639">
            <v>0</v>
          </cell>
          <cell r="V2639">
            <v>0</v>
          </cell>
        </row>
        <row r="2640">
          <cell r="S2640" t="str">
            <v>10.9330.0325</v>
          </cell>
          <cell r="U2640">
            <v>0</v>
          </cell>
          <cell r="V2640">
            <v>0</v>
          </cell>
        </row>
        <row r="2641">
          <cell r="S2641" t="str">
            <v>10.9330.0325</v>
          </cell>
          <cell r="U2641">
            <v>0</v>
          </cell>
          <cell r="V2641">
            <v>0</v>
          </cell>
        </row>
        <row r="2642">
          <cell r="S2642" t="str">
            <v>10.9330.0325</v>
          </cell>
          <cell r="U2642">
            <v>0</v>
          </cell>
          <cell r="V2642">
            <v>0</v>
          </cell>
        </row>
        <row r="2643">
          <cell r="S2643" t="str">
            <v>10.9330.0325</v>
          </cell>
          <cell r="U2643">
            <v>0</v>
          </cell>
          <cell r="V2643">
            <v>0</v>
          </cell>
        </row>
        <row r="2644">
          <cell r="S2644" t="str">
            <v>10.9330.0325</v>
          </cell>
          <cell r="U2644">
            <v>0</v>
          </cell>
          <cell r="V2644">
            <v>0</v>
          </cell>
        </row>
        <row r="2645">
          <cell r="S2645" t="str">
            <v>10.9330.0325</v>
          </cell>
          <cell r="U2645">
            <v>0</v>
          </cell>
          <cell r="V2645">
            <v>0</v>
          </cell>
        </row>
        <row r="2646">
          <cell r="S2646" t="str">
            <v>10.9330.0325</v>
          </cell>
          <cell r="U2646">
            <v>0</v>
          </cell>
          <cell r="V2646">
            <v>0</v>
          </cell>
        </row>
        <row r="2647">
          <cell r="S2647" t="str">
            <v>10.9330.0325</v>
          </cell>
          <cell r="U2647">
            <v>0</v>
          </cell>
          <cell r="V2647">
            <v>0</v>
          </cell>
        </row>
        <row r="2648">
          <cell r="S2648" t="str">
            <v>10.9330.0325</v>
          </cell>
          <cell r="U2648">
            <v>0</v>
          </cell>
          <cell r="V2648">
            <v>0</v>
          </cell>
        </row>
        <row r="2649">
          <cell r="S2649" t="str">
            <v>10.9330.0325</v>
          </cell>
          <cell r="U2649">
            <v>0</v>
          </cell>
          <cell r="V2649">
            <v>0</v>
          </cell>
        </row>
        <row r="2650">
          <cell r="S2650" t="str">
            <v>11.9330.0325</v>
          </cell>
          <cell r="U2650">
            <v>0</v>
          </cell>
          <cell r="V2650">
            <v>0</v>
          </cell>
        </row>
        <row r="2651">
          <cell r="S2651" t="str">
            <v>11.9330.0325</v>
          </cell>
          <cell r="U2651">
            <v>0</v>
          </cell>
          <cell r="V2651">
            <v>0</v>
          </cell>
        </row>
        <row r="2652">
          <cell r="S2652" t="str">
            <v>11.9330.0325</v>
          </cell>
          <cell r="U2652">
            <v>0</v>
          </cell>
          <cell r="V2652">
            <v>0</v>
          </cell>
        </row>
        <row r="2653">
          <cell r="S2653" t="str">
            <v>11.9330.0325</v>
          </cell>
          <cell r="U2653">
            <v>0</v>
          </cell>
          <cell r="V2653">
            <v>0</v>
          </cell>
        </row>
        <row r="2654">
          <cell r="S2654" t="str">
            <v>11.9330.0325</v>
          </cell>
          <cell r="U2654">
            <v>0</v>
          </cell>
          <cell r="V2654">
            <v>0</v>
          </cell>
        </row>
        <row r="2655">
          <cell r="S2655" t="str">
            <v>11.9330.0325</v>
          </cell>
          <cell r="U2655">
            <v>0</v>
          </cell>
          <cell r="V2655">
            <v>0</v>
          </cell>
        </row>
        <row r="2656">
          <cell r="S2656" t="str">
            <v>11.9330.0325</v>
          </cell>
          <cell r="U2656">
            <v>0</v>
          </cell>
          <cell r="V2656">
            <v>0</v>
          </cell>
        </row>
        <row r="2657">
          <cell r="S2657" t="str">
            <v>11.9330.0325</v>
          </cell>
          <cell r="U2657">
            <v>0</v>
          </cell>
          <cell r="V2657">
            <v>0</v>
          </cell>
        </row>
        <row r="2658">
          <cell r="S2658" t="str">
            <v>11.9330.0325</v>
          </cell>
          <cell r="U2658">
            <v>0</v>
          </cell>
          <cell r="V2658">
            <v>0</v>
          </cell>
        </row>
        <row r="2659">
          <cell r="S2659" t="str">
            <v>11.9330.0325</v>
          </cell>
          <cell r="U2659">
            <v>0</v>
          </cell>
          <cell r="V2659">
            <v>0</v>
          </cell>
        </row>
        <row r="2660">
          <cell r="S2660" t="str">
            <v>11.9330.0325</v>
          </cell>
          <cell r="U2660">
            <v>0</v>
          </cell>
          <cell r="V2660">
            <v>0</v>
          </cell>
        </row>
        <row r="2661">
          <cell r="S2661" t="str">
            <v>11.9330.0325</v>
          </cell>
          <cell r="U2661">
            <v>0</v>
          </cell>
          <cell r="V2661">
            <v>0</v>
          </cell>
        </row>
        <row r="2662">
          <cell r="S2662" t="str">
            <v>11.9330.0325</v>
          </cell>
          <cell r="U2662">
            <v>0</v>
          </cell>
          <cell r="V2662">
            <v>0</v>
          </cell>
        </row>
        <row r="2663">
          <cell r="S2663" t="str">
            <v>11.9330.0325</v>
          </cell>
          <cell r="U2663">
            <v>0</v>
          </cell>
          <cell r="V2663">
            <v>0</v>
          </cell>
        </row>
        <row r="2664">
          <cell r="S2664" t="str">
            <v>11.9330.0325</v>
          </cell>
          <cell r="U2664">
            <v>0</v>
          </cell>
          <cell r="V2664">
            <v>0</v>
          </cell>
        </row>
        <row r="2665">
          <cell r="S2665" t="str">
            <v>11.9330.0325</v>
          </cell>
          <cell r="U2665">
            <v>0</v>
          </cell>
          <cell r="V2665">
            <v>0</v>
          </cell>
        </row>
        <row r="2666">
          <cell r="S2666" t="str">
            <v>11.9330.0325</v>
          </cell>
          <cell r="U2666">
            <v>0</v>
          </cell>
          <cell r="V2666">
            <v>0</v>
          </cell>
        </row>
        <row r="2667">
          <cell r="S2667" t="str">
            <v>11.9330.0325</v>
          </cell>
          <cell r="U2667">
            <v>0</v>
          </cell>
          <cell r="V2667">
            <v>0</v>
          </cell>
        </row>
        <row r="2668">
          <cell r="S2668" t="str">
            <v>11.9330.0325</v>
          </cell>
          <cell r="U2668">
            <v>0</v>
          </cell>
          <cell r="V2668">
            <v>0</v>
          </cell>
        </row>
        <row r="2669">
          <cell r="S2669" t="str">
            <v>11.9330.0325</v>
          </cell>
          <cell r="U2669">
            <v>0</v>
          </cell>
          <cell r="V2669">
            <v>0</v>
          </cell>
        </row>
        <row r="2670">
          <cell r="S2670" t="str">
            <v>11.9330.0325</v>
          </cell>
          <cell r="U2670">
            <v>0</v>
          </cell>
          <cell r="V2670">
            <v>0</v>
          </cell>
        </row>
        <row r="2671">
          <cell r="S2671" t="str">
            <v>11.9330.0325</v>
          </cell>
          <cell r="U2671">
            <v>0</v>
          </cell>
          <cell r="V2671">
            <v>0</v>
          </cell>
        </row>
        <row r="2672">
          <cell r="S2672" t="str">
            <v>11.9330.0325</v>
          </cell>
          <cell r="U2672">
            <v>0</v>
          </cell>
          <cell r="V2672">
            <v>0</v>
          </cell>
        </row>
        <row r="2673">
          <cell r="S2673" t="str">
            <v>11.9330.0325</v>
          </cell>
          <cell r="U2673">
            <v>0</v>
          </cell>
          <cell r="V2673">
            <v>0</v>
          </cell>
        </row>
        <row r="2674">
          <cell r="S2674" t="str">
            <v>11.9330.0325</v>
          </cell>
          <cell r="U2674">
            <v>0</v>
          </cell>
          <cell r="V2674">
            <v>0</v>
          </cell>
        </row>
        <row r="2675">
          <cell r="S2675" t="str">
            <v>11.9330.0325</v>
          </cell>
          <cell r="U2675">
            <v>0</v>
          </cell>
          <cell r="V2675">
            <v>0</v>
          </cell>
        </row>
        <row r="2676">
          <cell r="S2676" t="str">
            <v>11.9330.0325</v>
          </cell>
          <cell r="U2676">
            <v>0</v>
          </cell>
          <cell r="V2676">
            <v>0</v>
          </cell>
        </row>
        <row r="2677">
          <cell r="S2677" t="str">
            <v>11.9330.0325</v>
          </cell>
          <cell r="U2677">
            <v>0</v>
          </cell>
          <cell r="V2677">
            <v>0</v>
          </cell>
        </row>
        <row r="2678">
          <cell r="S2678" t="str">
            <v>11.9330.0325</v>
          </cell>
          <cell r="U2678">
            <v>0</v>
          </cell>
          <cell r="V2678">
            <v>0</v>
          </cell>
        </row>
        <row r="2679">
          <cell r="S2679" t="str">
            <v>11.9330.0325</v>
          </cell>
          <cell r="U2679">
            <v>0</v>
          </cell>
          <cell r="V2679">
            <v>0</v>
          </cell>
        </row>
        <row r="2680">
          <cell r="S2680" t="str">
            <v>11.9330.0325</v>
          </cell>
          <cell r="U2680">
            <v>0</v>
          </cell>
          <cell r="V2680">
            <v>0</v>
          </cell>
        </row>
        <row r="2681">
          <cell r="S2681" t="str">
            <v>11.9330.0325</v>
          </cell>
          <cell r="U2681">
            <v>0</v>
          </cell>
          <cell r="V2681">
            <v>0</v>
          </cell>
        </row>
        <row r="2682">
          <cell r="S2682" t="str">
            <v>11.9330.0325</v>
          </cell>
          <cell r="U2682">
            <v>0</v>
          </cell>
          <cell r="V2682">
            <v>0</v>
          </cell>
        </row>
        <row r="2683">
          <cell r="S2683" t="str">
            <v>11.9330.0325</v>
          </cell>
          <cell r="U2683">
            <v>0</v>
          </cell>
          <cell r="V2683">
            <v>0</v>
          </cell>
        </row>
        <row r="2684">
          <cell r="S2684" t="str">
            <v>11.9330.0325</v>
          </cell>
          <cell r="U2684">
            <v>0</v>
          </cell>
          <cell r="V2684">
            <v>0</v>
          </cell>
        </row>
        <row r="2685">
          <cell r="S2685" t="str">
            <v>11.9330.0325</v>
          </cell>
          <cell r="U2685">
            <v>0</v>
          </cell>
          <cell r="V2685">
            <v>0</v>
          </cell>
        </row>
        <row r="2686">
          <cell r="S2686" t="str">
            <v>11.9330.0325</v>
          </cell>
          <cell r="U2686">
            <v>0</v>
          </cell>
          <cell r="V2686">
            <v>0</v>
          </cell>
        </row>
        <row r="2687">
          <cell r="S2687" t="str">
            <v>11.9330.0325</v>
          </cell>
          <cell r="U2687">
            <v>0</v>
          </cell>
          <cell r="V2687">
            <v>0</v>
          </cell>
        </row>
        <row r="2688">
          <cell r="S2688" t="str">
            <v>11.9330.0325</v>
          </cell>
          <cell r="U2688">
            <v>0</v>
          </cell>
          <cell r="V2688">
            <v>0</v>
          </cell>
        </row>
        <row r="2689">
          <cell r="S2689" t="str">
            <v>11.9330.0325</v>
          </cell>
          <cell r="U2689">
            <v>0</v>
          </cell>
          <cell r="V2689">
            <v>0</v>
          </cell>
        </row>
        <row r="2690">
          <cell r="S2690" t="str">
            <v>11.9330.0325</v>
          </cell>
          <cell r="U2690">
            <v>0</v>
          </cell>
          <cell r="V2690">
            <v>0</v>
          </cell>
        </row>
        <row r="2691">
          <cell r="S2691" t="str">
            <v>11.9330.0325</v>
          </cell>
          <cell r="U2691">
            <v>0</v>
          </cell>
          <cell r="V2691">
            <v>0</v>
          </cell>
        </row>
        <row r="2692">
          <cell r="S2692" t="str">
            <v>11.9330.0325</v>
          </cell>
          <cell r="U2692">
            <v>0</v>
          </cell>
          <cell r="V2692">
            <v>0</v>
          </cell>
        </row>
        <row r="2693">
          <cell r="S2693" t="str">
            <v>11.9330.0325</v>
          </cell>
          <cell r="U2693">
            <v>0</v>
          </cell>
          <cell r="V2693">
            <v>0</v>
          </cell>
        </row>
        <row r="2694">
          <cell r="S2694" t="str">
            <v>11.9330.0325</v>
          </cell>
          <cell r="U2694">
            <v>0</v>
          </cell>
          <cell r="V2694">
            <v>0</v>
          </cell>
        </row>
        <row r="2695">
          <cell r="S2695" t="str">
            <v>11.9330.0325</v>
          </cell>
          <cell r="U2695">
            <v>0</v>
          </cell>
          <cell r="V2695">
            <v>0</v>
          </cell>
        </row>
        <row r="2696">
          <cell r="S2696" t="str">
            <v>11.9330.0325</v>
          </cell>
          <cell r="U2696">
            <v>0</v>
          </cell>
          <cell r="V2696">
            <v>0</v>
          </cell>
        </row>
        <row r="2697">
          <cell r="S2697" t="str">
            <v>11.9330.0325</v>
          </cell>
          <cell r="U2697">
            <v>0</v>
          </cell>
          <cell r="V2697">
            <v>0</v>
          </cell>
        </row>
        <row r="2698">
          <cell r="S2698" t="str">
            <v>11.9330.0325</v>
          </cell>
          <cell r="U2698">
            <v>0</v>
          </cell>
          <cell r="V2698">
            <v>0</v>
          </cell>
        </row>
        <row r="2699">
          <cell r="S2699" t="str">
            <v>11.9330.0325</v>
          </cell>
          <cell r="U2699">
            <v>0</v>
          </cell>
          <cell r="V2699">
            <v>0</v>
          </cell>
        </row>
        <row r="2700">
          <cell r="S2700" t="str">
            <v>11.9330.0325</v>
          </cell>
          <cell r="U2700">
            <v>0</v>
          </cell>
          <cell r="V2700">
            <v>0</v>
          </cell>
        </row>
        <row r="2701">
          <cell r="S2701" t="str">
            <v>11.9330.0325</v>
          </cell>
          <cell r="U2701">
            <v>0</v>
          </cell>
          <cell r="V2701">
            <v>0</v>
          </cell>
        </row>
        <row r="2702">
          <cell r="S2702" t="str">
            <v>11.9330.0325</v>
          </cell>
          <cell r="U2702">
            <v>0</v>
          </cell>
          <cell r="V2702">
            <v>0</v>
          </cell>
        </row>
        <row r="2703">
          <cell r="S2703" t="str">
            <v>11.9330.0325</v>
          </cell>
          <cell r="U2703">
            <v>0</v>
          </cell>
          <cell r="V2703">
            <v>0</v>
          </cell>
        </row>
        <row r="2704">
          <cell r="S2704" t="str">
            <v>12.9330.0325</v>
          </cell>
          <cell r="U2704">
            <v>0</v>
          </cell>
          <cell r="V2704">
            <v>0</v>
          </cell>
        </row>
        <row r="2705">
          <cell r="S2705" t="str">
            <v>12.9330.0325</v>
          </cell>
          <cell r="U2705">
            <v>0</v>
          </cell>
          <cell r="V2705">
            <v>0</v>
          </cell>
        </row>
        <row r="2706">
          <cell r="S2706" t="str">
            <v>12.9330.0325</v>
          </cell>
          <cell r="U2706">
            <v>0</v>
          </cell>
          <cell r="V2706">
            <v>0</v>
          </cell>
        </row>
        <row r="2707">
          <cell r="S2707" t="str">
            <v>12.9330.0325</v>
          </cell>
          <cell r="U2707">
            <v>0</v>
          </cell>
          <cell r="V2707">
            <v>0</v>
          </cell>
        </row>
        <row r="2708">
          <cell r="S2708" t="str">
            <v>12.9330.0325</v>
          </cell>
          <cell r="U2708">
            <v>0</v>
          </cell>
          <cell r="V2708">
            <v>0</v>
          </cell>
        </row>
        <row r="2709">
          <cell r="S2709" t="str">
            <v>12.9330.0325</v>
          </cell>
          <cell r="U2709">
            <v>0</v>
          </cell>
          <cell r="V2709">
            <v>0</v>
          </cell>
        </row>
        <row r="2710">
          <cell r="S2710" t="str">
            <v>12.9330.0325</v>
          </cell>
          <cell r="U2710">
            <v>0</v>
          </cell>
          <cell r="V2710">
            <v>0</v>
          </cell>
        </row>
        <row r="2711">
          <cell r="S2711" t="str">
            <v>12.9330.0325</v>
          </cell>
          <cell r="U2711">
            <v>0</v>
          </cell>
          <cell r="V2711">
            <v>0</v>
          </cell>
        </row>
        <row r="2712">
          <cell r="S2712" t="str">
            <v>12.9330.0325</v>
          </cell>
          <cell r="U2712">
            <v>0</v>
          </cell>
          <cell r="V2712">
            <v>0</v>
          </cell>
        </row>
        <row r="2713">
          <cell r="S2713" t="str">
            <v>12.9330.0325</v>
          </cell>
          <cell r="U2713">
            <v>0</v>
          </cell>
          <cell r="V2713">
            <v>0</v>
          </cell>
        </row>
        <row r="2714">
          <cell r="S2714" t="str">
            <v>12.9330.0325</v>
          </cell>
          <cell r="U2714">
            <v>0</v>
          </cell>
          <cell r="V2714">
            <v>0</v>
          </cell>
        </row>
        <row r="2715">
          <cell r="S2715" t="str">
            <v>12.9330.0325</v>
          </cell>
          <cell r="U2715">
            <v>0</v>
          </cell>
          <cell r="V2715">
            <v>0</v>
          </cell>
        </row>
        <row r="2716">
          <cell r="S2716" t="str">
            <v>12.9330.0325</v>
          </cell>
          <cell r="U2716">
            <v>0</v>
          </cell>
          <cell r="V2716">
            <v>0</v>
          </cell>
        </row>
        <row r="2717">
          <cell r="S2717" t="str">
            <v>12.9330.0325</v>
          </cell>
          <cell r="U2717">
            <v>0</v>
          </cell>
          <cell r="V2717">
            <v>0</v>
          </cell>
        </row>
        <row r="2718">
          <cell r="S2718" t="str">
            <v>12.9330.0325</v>
          </cell>
          <cell r="U2718">
            <v>0</v>
          </cell>
          <cell r="V2718">
            <v>0</v>
          </cell>
        </row>
        <row r="2719">
          <cell r="S2719" t="str">
            <v>12.9330.0325</v>
          </cell>
          <cell r="U2719">
            <v>0</v>
          </cell>
          <cell r="V2719">
            <v>0</v>
          </cell>
        </row>
        <row r="2720">
          <cell r="S2720" t="str">
            <v>12.9330.0325</v>
          </cell>
          <cell r="U2720">
            <v>0</v>
          </cell>
          <cell r="V2720">
            <v>0</v>
          </cell>
        </row>
        <row r="2721">
          <cell r="S2721" t="str">
            <v>12.9330.0325</v>
          </cell>
          <cell r="U2721">
            <v>0</v>
          </cell>
          <cell r="V2721">
            <v>0</v>
          </cell>
        </row>
        <row r="2722">
          <cell r="S2722" t="str">
            <v>12.9330.0325</v>
          </cell>
          <cell r="U2722">
            <v>0</v>
          </cell>
          <cell r="V2722">
            <v>0</v>
          </cell>
        </row>
        <row r="2723">
          <cell r="S2723" t="str">
            <v>12.9330.0325</v>
          </cell>
          <cell r="U2723">
            <v>0</v>
          </cell>
          <cell r="V2723">
            <v>0</v>
          </cell>
        </row>
        <row r="2724">
          <cell r="S2724" t="str">
            <v>12.9330.0325</v>
          </cell>
          <cell r="U2724">
            <v>0</v>
          </cell>
          <cell r="V2724">
            <v>0</v>
          </cell>
        </row>
        <row r="2725">
          <cell r="S2725" t="str">
            <v>12.9330.0325</v>
          </cell>
          <cell r="U2725">
            <v>0</v>
          </cell>
          <cell r="V2725">
            <v>0</v>
          </cell>
        </row>
        <row r="2726">
          <cell r="S2726" t="str">
            <v>12.9330.0325</v>
          </cell>
          <cell r="U2726">
            <v>0</v>
          </cell>
          <cell r="V2726">
            <v>0</v>
          </cell>
        </row>
        <row r="2727">
          <cell r="S2727" t="str">
            <v>12.9330.0325</v>
          </cell>
          <cell r="U2727">
            <v>0</v>
          </cell>
          <cell r="V2727">
            <v>0</v>
          </cell>
        </row>
        <row r="2728">
          <cell r="S2728" t="str">
            <v>12.9330.0325</v>
          </cell>
          <cell r="U2728">
            <v>0</v>
          </cell>
          <cell r="V2728">
            <v>0</v>
          </cell>
        </row>
        <row r="2729">
          <cell r="S2729" t="str">
            <v>12.9330.0325</v>
          </cell>
          <cell r="U2729">
            <v>0</v>
          </cell>
          <cell r="V2729">
            <v>0</v>
          </cell>
        </row>
        <row r="2730">
          <cell r="S2730" t="str">
            <v>12.9330.0325</v>
          </cell>
          <cell r="U2730">
            <v>0</v>
          </cell>
          <cell r="V2730">
            <v>0</v>
          </cell>
        </row>
        <row r="2731">
          <cell r="S2731" t="str">
            <v>12.9330.0325</v>
          </cell>
          <cell r="U2731">
            <v>0</v>
          </cell>
          <cell r="V2731">
            <v>0</v>
          </cell>
        </row>
        <row r="2732">
          <cell r="S2732" t="str">
            <v>12.9330.0325</v>
          </cell>
          <cell r="U2732">
            <v>0</v>
          </cell>
          <cell r="V2732">
            <v>0</v>
          </cell>
        </row>
        <row r="2733">
          <cell r="S2733" t="str">
            <v>12.9330.0325</v>
          </cell>
          <cell r="U2733">
            <v>0</v>
          </cell>
          <cell r="V2733">
            <v>0</v>
          </cell>
        </row>
        <row r="2734">
          <cell r="S2734" t="str">
            <v>12.9330.0325</v>
          </cell>
          <cell r="U2734">
            <v>0</v>
          </cell>
          <cell r="V2734">
            <v>0</v>
          </cell>
        </row>
        <row r="2735">
          <cell r="S2735" t="str">
            <v>12.9330.0325</v>
          </cell>
          <cell r="U2735">
            <v>0</v>
          </cell>
          <cell r="V2735">
            <v>0</v>
          </cell>
        </row>
        <row r="2736">
          <cell r="S2736" t="str">
            <v>12.9330.0325</v>
          </cell>
          <cell r="U2736">
            <v>0</v>
          </cell>
          <cell r="V2736">
            <v>0</v>
          </cell>
        </row>
        <row r="2737">
          <cell r="S2737" t="str">
            <v>12.9330.0325</v>
          </cell>
          <cell r="U2737">
            <v>0</v>
          </cell>
          <cell r="V2737">
            <v>0</v>
          </cell>
        </row>
        <row r="2738">
          <cell r="S2738" t="str">
            <v>12.9330.0325</v>
          </cell>
          <cell r="U2738">
            <v>0</v>
          </cell>
          <cell r="V2738">
            <v>0</v>
          </cell>
        </row>
        <row r="2739">
          <cell r="S2739" t="str">
            <v>12.9330.0325</v>
          </cell>
          <cell r="U2739">
            <v>0</v>
          </cell>
          <cell r="V2739">
            <v>0</v>
          </cell>
        </row>
        <row r="2740">
          <cell r="S2740" t="str">
            <v>12.9330.0325</v>
          </cell>
          <cell r="U2740">
            <v>0</v>
          </cell>
          <cell r="V2740">
            <v>0</v>
          </cell>
        </row>
        <row r="2741">
          <cell r="S2741" t="str">
            <v>12.9330.0325</v>
          </cell>
          <cell r="U2741">
            <v>0</v>
          </cell>
          <cell r="V2741">
            <v>0</v>
          </cell>
        </row>
        <row r="2742">
          <cell r="S2742" t="str">
            <v>12.9330.0325</v>
          </cell>
          <cell r="U2742">
            <v>0</v>
          </cell>
          <cell r="V2742">
            <v>0</v>
          </cell>
        </row>
        <row r="2743">
          <cell r="S2743" t="str">
            <v>12.9330.0325</v>
          </cell>
          <cell r="U2743">
            <v>0</v>
          </cell>
          <cell r="V2743">
            <v>0</v>
          </cell>
        </row>
        <row r="2744">
          <cell r="S2744" t="str">
            <v>12.9330.0325</v>
          </cell>
          <cell r="U2744">
            <v>0</v>
          </cell>
          <cell r="V2744">
            <v>0</v>
          </cell>
        </row>
        <row r="2745">
          <cell r="S2745" t="str">
            <v>12.9330.0325</v>
          </cell>
          <cell r="U2745">
            <v>0</v>
          </cell>
          <cell r="V2745">
            <v>0</v>
          </cell>
        </row>
        <row r="2746">
          <cell r="S2746" t="str">
            <v>12.9330.0325</v>
          </cell>
          <cell r="U2746">
            <v>0</v>
          </cell>
          <cell r="V2746">
            <v>0</v>
          </cell>
        </row>
        <row r="2747">
          <cell r="S2747" t="str">
            <v>12.9330.0325</v>
          </cell>
          <cell r="U2747">
            <v>0</v>
          </cell>
          <cell r="V2747">
            <v>0</v>
          </cell>
        </row>
        <row r="2748">
          <cell r="S2748" t="str">
            <v>12.9330.0325</v>
          </cell>
          <cell r="U2748">
            <v>0</v>
          </cell>
          <cell r="V2748">
            <v>0</v>
          </cell>
        </row>
        <row r="2749">
          <cell r="S2749" t="str">
            <v>12.9330.0325</v>
          </cell>
          <cell r="U2749">
            <v>0</v>
          </cell>
          <cell r="V2749">
            <v>0</v>
          </cell>
        </row>
        <row r="2750">
          <cell r="S2750" t="str">
            <v>12.9330.0325</v>
          </cell>
          <cell r="U2750">
            <v>0</v>
          </cell>
          <cell r="V2750">
            <v>0</v>
          </cell>
        </row>
        <row r="2751">
          <cell r="S2751" t="str">
            <v>12.9330.0325</v>
          </cell>
          <cell r="U2751">
            <v>0</v>
          </cell>
          <cell r="V2751">
            <v>0</v>
          </cell>
        </row>
        <row r="2752">
          <cell r="S2752" t="str">
            <v>12.9330.0325</v>
          </cell>
          <cell r="U2752">
            <v>0</v>
          </cell>
          <cell r="V2752">
            <v>0</v>
          </cell>
        </row>
        <row r="2753">
          <cell r="S2753" t="str">
            <v>12.9330.0325</v>
          </cell>
          <cell r="U2753">
            <v>0</v>
          </cell>
          <cell r="V2753">
            <v>0</v>
          </cell>
        </row>
        <row r="2754">
          <cell r="S2754" t="str">
            <v>12.9330.0325</v>
          </cell>
          <cell r="U2754">
            <v>0</v>
          </cell>
          <cell r="V2754">
            <v>0</v>
          </cell>
        </row>
        <row r="2755">
          <cell r="S2755" t="str">
            <v>12.9330.0325</v>
          </cell>
          <cell r="U2755">
            <v>0</v>
          </cell>
          <cell r="V2755">
            <v>0</v>
          </cell>
        </row>
        <row r="2756">
          <cell r="S2756" t="str">
            <v>12.9330.0325</v>
          </cell>
          <cell r="U2756">
            <v>0</v>
          </cell>
          <cell r="V2756">
            <v>0</v>
          </cell>
        </row>
        <row r="2757">
          <cell r="S2757" t="str">
            <v>12.9330.0325</v>
          </cell>
          <cell r="U2757">
            <v>0</v>
          </cell>
          <cell r="V2757">
            <v>0</v>
          </cell>
        </row>
        <row r="2758">
          <cell r="S2758" t="str">
            <v>12.9330.0325</v>
          </cell>
          <cell r="U2758">
            <v>0</v>
          </cell>
          <cell r="V2758">
            <v>0</v>
          </cell>
        </row>
        <row r="2759">
          <cell r="S2759" t="str">
            <v>12.9330.0325</v>
          </cell>
          <cell r="U2759">
            <v>0</v>
          </cell>
          <cell r="V2759">
            <v>0</v>
          </cell>
        </row>
        <row r="2760">
          <cell r="S2760" t="str">
            <v>12.9330.0325</v>
          </cell>
          <cell r="U2760">
            <v>0</v>
          </cell>
          <cell r="V2760">
            <v>0</v>
          </cell>
        </row>
        <row r="2761">
          <cell r="S2761" t="str">
            <v>12.9330.0325</v>
          </cell>
          <cell r="U2761">
            <v>0</v>
          </cell>
          <cell r="V2761">
            <v>0</v>
          </cell>
        </row>
        <row r="2762">
          <cell r="S2762" t="str">
            <v>12.9330.0325</v>
          </cell>
          <cell r="U2762">
            <v>0</v>
          </cell>
          <cell r="V2762">
            <v>0</v>
          </cell>
        </row>
        <row r="2763">
          <cell r="S2763" t="str">
            <v>12.9330.0325</v>
          </cell>
          <cell r="U2763">
            <v>0</v>
          </cell>
          <cell r="V2763">
            <v>0</v>
          </cell>
        </row>
        <row r="2764">
          <cell r="S2764" t="str">
            <v>12.9330.0325</v>
          </cell>
          <cell r="U2764">
            <v>0</v>
          </cell>
          <cell r="V2764">
            <v>0</v>
          </cell>
        </row>
        <row r="2765">
          <cell r="S2765" t="str">
            <v>12.9330.0325</v>
          </cell>
          <cell r="U2765">
            <v>0</v>
          </cell>
          <cell r="V2765">
            <v>0</v>
          </cell>
        </row>
        <row r="2766">
          <cell r="S2766" t="str">
            <v>12.9330.0325</v>
          </cell>
          <cell r="U2766">
            <v>0</v>
          </cell>
          <cell r="V2766">
            <v>0</v>
          </cell>
        </row>
        <row r="2767">
          <cell r="S2767" t="str">
            <v>12.9330.0325</v>
          </cell>
          <cell r="U2767">
            <v>0</v>
          </cell>
          <cell r="V2767">
            <v>0</v>
          </cell>
        </row>
        <row r="2768">
          <cell r="S2768" t="str">
            <v>12.9330.0325</v>
          </cell>
          <cell r="U2768">
            <v>0</v>
          </cell>
          <cell r="V2768">
            <v>0</v>
          </cell>
        </row>
        <row r="2769">
          <cell r="S2769" t="str">
            <v>12.9330.0325</v>
          </cell>
          <cell r="U2769">
            <v>0</v>
          </cell>
          <cell r="V2769">
            <v>0</v>
          </cell>
        </row>
        <row r="2770">
          <cell r="S2770" t="str">
            <v>12.9330.0325</v>
          </cell>
          <cell r="U2770">
            <v>0</v>
          </cell>
          <cell r="V2770">
            <v>0</v>
          </cell>
        </row>
        <row r="2771">
          <cell r="S2771" t="str">
            <v>12.9330.0325</v>
          </cell>
          <cell r="U2771">
            <v>0</v>
          </cell>
          <cell r="V2771">
            <v>0</v>
          </cell>
        </row>
        <row r="2772">
          <cell r="S2772" t="str">
            <v>12.9330.0325</v>
          </cell>
          <cell r="U2772">
            <v>0</v>
          </cell>
          <cell r="V2772">
            <v>0</v>
          </cell>
        </row>
        <row r="2773">
          <cell r="S2773" t="str">
            <v>12.9330.0325</v>
          </cell>
          <cell r="U2773">
            <v>0</v>
          </cell>
          <cell r="V2773">
            <v>0</v>
          </cell>
        </row>
        <row r="2774">
          <cell r="S2774" t="str">
            <v>12.9330.0325</v>
          </cell>
          <cell r="U2774">
            <v>0</v>
          </cell>
          <cell r="V2774">
            <v>0</v>
          </cell>
        </row>
        <row r="2775">
          <cell r="S2775" t="str">
            <v>12.9330.0325</v>
          </cell>
          <cell r="U2775">
            <v>0</v>
          </cell>
          <cell r="V2775">
            <v>0</v>
          </cell>
        </row>
        <row r="2776">
          <cell r="S2776" t="str">
            <v>12.9330.0325</v>
          </cell>
          <cell r="U2776">
            <v>0</v>
          </cell>
          <cell r="V2776">
            <v>0</v>
          </cell>
        </row>
        <row r="2777">
          <cell r="S2777" t="str">
            <v>12.9330.0325</v>
          </cell>
          <cell r="U2777">
            <v>0</v>
          </cell>
          <cell r="V2777">
            <v>0</v>
          </cell>
        </row>
        <row r="2778">
          <cell r="S2778" t="str">
            <v>12.9330.0325</v>
          </cell>
          <cell r="U2778">
            <v>0</v>
          </cell>
          <cell r="V2778">
            <v>0</v>
          </cell>
        </row>
        <row r="2779">
          <cell r="S2779" t="str">
            <v>12.9330.0325</v>
          </cell>
          <cell r="U2779">
            <v>0</v>
          </cell>
          <cell r="V2779">
            <v>0</v>
          </cell>
        </row>
        <row r="2780">
          <cell r="S2780" t="str">
            <v>12.9330.0325</v>
          </cell>
          <cell r="U2780">
            <v>0</v>
          </cell>
          <cell r="V2780">
            <v>0</v>
          </cell>
        </row>
        <row r="2781">
          <cell r="S2781" t="str">
            <v>12.9330.0325</v>
          </cell>
          <cell r="U2781">
            <v>0</v>
          </cell>
          <cell r="V2781">
            <v>0</v>
          </cell>
        </row>
        <row r="2782">
          <cell r="S2782" t="str">
            <v>12.9330.0325</v>
          </cell>
          <cell r="U2782">
            <v>0</v>
          </cell>
          <cell r="V2782">
            <v>0</v>
          </cell>
        </row>
        <row r="2783">
          <cell r="S2783" t="str">
            <v>12.9330.0325</v>
          </cell>
          <cell r="U2783">
            <v>0</v>
          </cell>
          <cell r="V2783">
            <v>0</v>
          </cell>
        </row>
        <row r="2784">
          <cell r="S2784" t="str">
            <v>12.9330.0325</v>
          </cell>
          <cell r="U2784">
            <v>0</v>
          </cell>
          <cell r="V2784">
            <v>0</v>
          </cell>
        </row>
        <row r="2785">
          <cell r="S2785" t="str">
            <v>12.9330.0325</v>
          </cell>
          <cell r="U2785">
            <v>0</v>
          </cell>
          <cell r="V2785">
            <v>0</v>
          </cell>
        </row>
        <row r="2786">
          <cell r="S2786" t="str">
            <v>12.9330.0325</v>
          </cell>
          <cell r="U2786">
            <v>0</v>
          </cell>
          <cell r="V2786">
            <v>0</v>
          </cell>
        </row>
        <row r="2787">
          <cell r="S2787" t="str">
            <v>12.9330.0325</v>
          </cell>
          <cell r="U2787">
            <v>0</v>
          </cell>
          <cell r="V2787">
            <v>0</v>
          </cell>
        </row>
        <row r="2788">
          <cell r="S2788" t="str">
            <v>12.9330.0325</v>
          </cell>
          <cell r="U2788">
            <v>0</v>
          </cell>
          <cell r="V2788">
            <v>0</v>
          </cell>
        </row>
        <row r="2789">
          <cell r="S2789" t="str">
            <v>12.9330.0325</v>
          </cell>
          <cell r="U2789">
            <v>0</v>
          </cell>
          <cell r="V2789">
            <v>0</v>
          </cell>
        </row>
        <row r="2790">
          <cell r="S2790" t="str">
            <v>12.9330.0325</v>
          </cell>
          <cell r="U2790">
            <v>0</v>
          </cell>
          <cell r="V2790">
            <v>0</v>
          </cell>
        </row>
        <row r="2791">
          <cell r="S2791" t="str">
            <v>12.9330.0325</v>
          </cell>
          <cell r="U2791">
            <v>0</v>
          </cell>
          <cell r="V2791">
            <v>0</v>
          </cell>
        </row>
        <row r="2792">
          <cell r="S2792" t="str">
            <v>12.9330.0325</v>
          </cell>
          <cell r="U2792">
            <v>0</v>
          </cell>
          <cell r="V2792">
            <v>0</v>
          </cell>
        </row>
        <row r="2793">
          <cell r="S2793" t="str">
            <v>12.9330.0325</v>
          </cell>
          <cell r="U2793">
            <v>0</v>
          </cell>
          <cell r="V2793">
            <v>0</v>
          </cell>
        </row>
        <row r="2794">
          <cell r="S2794" t="str">
            <v>12.9330.0325</v>
          </cell>
          <cell r="U2794">
            <v>0</v>
          </cell>
          <cell r="V2794">
            <v>0</v>
          </cell>
        </row>
        <row r="2795">
          <cell r="S2795" t="str">
            <v>12.9330.0325</v>
          </cell>
          <cell r="U2795">
            <v>0</v>
          </cell>
          <cell r="V2795">
            <v>0</v>
          </cell>
        </row>
        <row r="2796">
          <cell r="S2796" t="str">
            <v>12.9330.0325</v>
          </cell>
          <cell r="U2796">
            <v>0</v>
          </cell>
          <cell r="V2796">
            <v>0</v>
          </cell>
        </row>
        <row r="2797">
          <cell r="S2797" t="str">
            <v>12.9330.0325</v>
          </cell>
          <cell r="U2797">
            <v>0</v>
          </cell>
          <cell r="V2797">
            <v>0</v>
          </cell>
        </row>
        <row r="2798">
          <cell r="S2798" t="str">
            <v>12.9330.0325</v>
          </cell>
          <cell r="U2798">
            <v>0</v>
          </cell>
          <cell r="V2798">
            <v>0</v>
          </cell>
        </row>
        <row r="2799">
          <cell r="S2799" t="str">
            <v>12.9330.0325</v>
          </cell>
          <cell r="U2799">
            <v>0</v>
          </cell>
          <cell r="V2799">
            <v>0</v>
          </cell>
        </row>
        <row r="2800">
          <cell r="S2800" t="str">
            <v>12.9330.0325</v>
          </cell>
          <cell r="U2800">
            <v>0</v>
          </cell>
          <cell r="V2800">
            <v>0</v>
          </cell>
        </row>
        <row r="2801">
          <cell r="S2801" t="str">
            <v>12.9330.0325</v>
          </cell>
          <cell r="U2801">
            <v>0</v>
          </cell>
          <cell r="V2801">
            <v>0</v>
          </cell>
        </row>
        <row r="2802">
          <cell r="S2802" t="str">
            <v>12.9330.0325</v>
          </cell>
          <cell r="U2802">
            <v>0</v>
          </cell>
          <cell r="V2802">
            <v>0</v>
          </cell>
        </row>
        <row r="2803">
          <cell r="S2803" t="str">
            <v>12.9330.0325</v>
          </cell>
          <cell r="U2803">
            <v>0</v>
          </cell>
          <cell r="V2803">
            <v>0</v>
          </cell>
        </row>
        <row r="2804">
          <cell r="S2804" t="str">
            <v>12.9330.0325</v>
          </cell>
          <cell r="U2804">
            <v>0</v>
          </cell>
          <cell r="V2804">
            <v>0</v>
          </cell>
        </row>
        <row r="2805">
          <cell r="S2805" t="str">
            <v>12.9330.0325</v>
          </cell>
          <cell r="U2805">
            <v>0</v>
          </cell>
          <cell r="V2805">
            <v>0</v>
          </cell>
        </row>
        <row r="2806">
          <cell r="S2806" t="str">
            <v>12.9330.0325</v>
          </cell>
          <cell r="U2806">
            <v>0</v>
          </cell>
          <cell r="V2806">
            <v>0</v>
          </cell>
        </row>
        <row r="2807">
          <cell r="S2807" t="str">
            <v>12.9330.0325</v>
          </cell>
          <cell r="U2807">
            <v>0</v>
          </cell>
          <cell r="V2807">
            <v>0</v>
          </cell>
        </row>
        <row r="2808">
          <cell r="S2808" t="str">
            <v>12.9330.0325</v>
          </cell>
          <cell r="U2808">
            <v>0</v>
          </cell>
          <cell r="V2808">
            <v>0</v>
          </cell>
        </row>
        <row r="2809">
          <cell r="S2809" t="str">
            <v>12.9330.0325</v>
          </cell>
          <cell r="U2809">
            <v>0</v>
          </cell>
          <cell r="V2809">
            <v>0</v>
          </cell>
        </row>
        <row r="2810">
          <cell r="S2810" t="str">
            <v>12.9330.0325</v>
          </cell>
          <cell r="U2810">
            <v>0</v>
          </cell>
          <cell r="V2810">
            <v>0</v>
          </cell>
        </row>
        <row r="2811">
          <cell r="S2811" t="str">
            <v>12.9330.0325</v>
          </cell>
          <cell r="U2811">
            <v>0</v>
          </cell>
          <cell r="V2811">
            <v>0</v>
          </cell>
        </row>
        <row r="2812">
          <cell r="S2812" t="str">
            <v>12.9330.0325</v>
          </cell>
          <cell r="U2812">
            <v>0</v>
          </cell>
          <cell r="V2812">
            <v>0</v>
          </cell>
        </row>
        <row r="2813">
          <cell r="S2813" t="str">
            <v>12.9330.0325</v>
          </cell>
          <cell r="U2813">
            <v>0</v>
          </cell>
          <cell r="V2813">
            <v>0</v>
          </cell>
        </row>
        <row r="2814">
          <cell r="S2814" t="str">
            <v>12.9330.0325</v>
          </cell>
          <cell r="U2814">
            <v>0</v>
          </cell>
          <cell r="V2814">
            <v>0</v>
          </cell>
        </row>
        <row r="2815">
          <cell r="S2815" t="str">
            <v>12.9330.0325</v>
          </cell>
          <cell r="U2815">
            <v>0</v>
          </cell>
          <cell r="V2815">
            <v>0</v>
          </cell>
        </row>
        <row r="2816">
          <cell r="S2816" t="str">
            <v>12.9330.0325</v>
          </cell>
          <cell r="U2816">
            <v>0</v>
          </cell>
          <cell r="V2816">
            <v>0</v>
          </cell>
        </row>
        <row r="2817">
          <cell r="S2817" t="str">
            <v>12.9330.0325</v>
          </cell>
          <cell r="U2817">
            <v>0</v>
          </cell>
          <cell r="V2817">
            <v>0</v>
          </cell>
        </row>
        <row r="2818">
          <cell r="S2818" t="str">
            <v>12.9330.0325</v>
          </cell>
          <cell r="U2818">
            <v>0</v>
          </cell>
          <cell r="V2818">
            <v>0</v>
          </cell>
        </row>
        <row r="2819">
          <cell r="S2819" t="str">
            <v>12.9330.0325</v>
          </cell>
          <cell r="U2819">
            <v>0</v>
          </cell>
          <cell r="V2819">
            <v>0</v>
          </cell>
        </row>
        <row r="2820">
          <cell r="S2820" t="str">
            <v>12.9330.0325</v>
          </cell>
          <cell r="U2820">
            <v>0</v>
          </cell>
          <cell r="V2820">
            <v>0</v>
          </cell>
        </row>
        <row r="2821">
          <cell r="S2821" t="str">
            <v>12.9330.0325</v>
          </cell>
          <cell r="U2821">
            <v>0</v>
          </cell>
          <cell r="V2821">
            <v>0</v>
          </cell>
        </row>
        <row r="2822">
          <cell r="S2822" t="str">
            <v>12.9330.0325</v>
          </cell>
          <cell r="U2822">
            <v>0</v>
          </cell>
          <cell r="V2822">
            <v>0</v>
          </cell>
        </row>
        <row r="2823">
          <cell r="S2823" t="str">
            <v>12.9330.0325</v>
          </cell>
          <cell r="U2823">
            <v>0</v>
          </cell>
          <cell r="V2823">
            <v>0</v>
          </cell>
        </row>
        <row r="2824">
          <cell r="S2824" t="str">
            <v>12.9330.0325</v>
          </cell>
          <cell r="U2824">
            <v>0</v>
          </cell>
          <cell r="V2824">
            <v>0</v>
          </cell>
        </row>
        <row r="2825">
          <cell r="S2825" t="str">
            <v>12.9330.0325</v>
          </cell>
          <cell r="U2825">
            <v>0</v>
          </cell>
          <cell r="V2825">
            <v>0</v>
          </cell>
        </row>
        <row r="2826">
          <cell r="S2826" t="str">
            <v>12.9330.0325</v>
          </cell>
          <cell r="U2826">
            <v>0</v>
          </cell>
          <cell r="V2826">
            <v>0</v>
          </cell>
        </row>
        <row r="2827">
          <cell r="S2827" t="str">
            <v>12.9330.0325</v>
          </cell>
          <cell r="U2827">
            <v>0</v>
          </cell>
          <cell r="V2827">
            <v>0</v>
          </cell>
        </row>
        <row r="2828">
          <cell r="S2828" t="str">
            <v>12.9330.0325</v>
          </cell>
          <cell r="U2828">
            <v>0</v>
          </cell>
          <cell r="V2828">
            <v>0</v>
          </cell>
        </row>
        <row r="2829">
          <cell r="S2829" t="str">
            <v>12.9330.0325</v>
          </cell>
          <cell r="U2829">
            <v>0</v>
          </cell>
          <cell r="V2829">
            <v>0</v>
          </cell>
        </row>
        <row r="2830">
          <cell r="S2830" t="str">
            <v>12.9330.0325</v>
          </cell>
          <cell r="U2830">
            <v>0</v>
          </cell>
          <cell r="V2830">
            <v>0</v>
          </cell>
        </row>
        <row r="2831">
          <cell r="S2831" t="str">
            <v>12.9330.0325</v>
          </cell>
          <cell r="U2831">
            <v>0</v>
          </cell>
          <cell r="V2831">
            <v>0</v>
          </cell>
        </row>
        <row r="2832">
          <cell r="S2832" t="str">
            <v>12.9330.0325</v>
          </cell>
          <cell r="U2832">
            <v>0</v>
          </cell>
          <cell r="V2832">
            <v>0</v>
          </cell>
        </row>
        <row r="2833">
          <cell r="S2833" t="str">
            <v>12.9330.0325</v>
          </cell>
          <cell r="U2833">
            <v>0</v>
          </cell>
          <cell r="V2833">
            <v>0</v>
          </cell>
        </row>
        <row r="2834">
          <cell r="S2834" t="str">
            <v>12.9330.0325</v>
          </cell>
          <cell r="U2834">
            <v>0</v>
          </cell>
          <cell r="V2834">
            <v>0</v>
          </cell>
        </row>
        <row r="2835">
          <cell r="S2835" t="str">
            <v>12.9330.0325</v>
          </cell>
          <cell r="U2835">
            <v>0</v>
          </cell>
          <cell r="V2835">
            <v>0</v>
          </cell>
        </row>
        <row r="2836">
          <cell r="S2836" t="str">
            <v>12.9330.0325</v>
          </cell>
          <cell r="U2836">
            <v>0</v>
          </cell>
          <cell r="V2836">
            <v>0</v>
          </cell>
        </row>
        <row r="2837">
          <cell r="S2837" t="str">
            <v>12.9330.0325</v>
          </cell>
          <cell r="U2837">
            <v>0</v>
          </cell>
          <cell r="V2837">
            <v>0</v>
          </cell>
        </row>
        <row r="2838">
          <cell r="S2838" t="str">
            <v>12.9330.0325</v>
          </cell>
          <cell r="U2838">
            <v>0</v>
          </cell>
          <cell r="V2838">
            <v>0</v>
          </cell>
        </row>
        <row r="2839">
          <cell r="S2839" t="str">
            <v>12.9330.0325</v>
          </cell>
          <cell r="U2839">
            <v>0</v>
          </cell>
          <cell r="V2839">
            <v>0</v>
          </cell>
        </row>
        <row r="2840">
          <cell r="S2840" t="str">
            <v>12.9330.0325</v>
          </cell>
          <cell r="U2840">
            <v>0</v>
          </cell>
          <cell r="V2840">
            <v>0</v>
          </cell>
        </row>
        <row r="2841">
          <cell r="S2841" t="str">
            <v>12.9330.0325</v>
          </cell>
          <cell r="U2841">
            <v>0</v>
          </cell>
          <cell r="V2841">
            <v>0</v>
          </cell>
        </row>
        <row r="2842">
          <cell r="S2842" t="str">
            <v>12.9330.0325</v>
          </cell>
          <cell r="U2842">
            <v>0</v>
          </cell>
          <cell r="V2842">
            <v>0</v>
          </cell>
        </row>
        <row r="2843">
          <cell r="S2843" t="str">
            <v>12.9330.0325</v>
          </cell>
          <cell r="U2843">
            <v>0</v>
          </cell>
          <cell r="V2843">
            <v>0</v>
          </cell>
        </row>
        <row r="2844">
          <cell r="S2844" t="str">
            <v>12.9330.0325</v>
          </cell>
          <cell r="U2844">
            <v>0</v>
          </cell>
          <cell r="V2844">
            <v>0</v>
          </cell>
        </row>
        <row r="2845">
          <cell r="S2845" t="str">
            <v>12.9330.0325</v>
          </cell>
          <cell r="U2845">
            <v>0</v>
          </cell>
          <cell r="V2845">
            <v>0</v>
          </cell>
        </row>
        <row r="2846">
          <cell r="S2846" t="str">
            <v>12.9330.0325</v>
          </cell>
          <cell r="U2846">
            <v>0</v>
          </cell>
          <cell r="V2846">
            <v>0</v>
          </cell>
        </row>
        <row r="2847">
          <cell r="S2847" t="str">
            <v>12.9330.0325</v>
          </cell>
          <cell r="U2847">
            <v>0</v>
          </cell>
          <cell r="V2847">
            <v>0</v>
          </cell>
        </row>
        <row r="2848">
          <cell r="S2848" t="str">
            <v>12.9330.0325</v>
          </cell>
          <cell r="U2848">
            <v>0</v>
          </cell>
          <cell r="V2848">
            <v>0</v>
          </cell>
        </row>
        <row r="2849">
          <cell r="S2849" t="str">
            <v>12.9330.0325</v>
          </cell>
          <cell r="U2849">
            <v>0</v>
          </cell>
          <cell r="V2849">
            <v>0</v>
          </cell>
        </row>
        <row r="2850">
          <cell r="S2850" t="str">
            <v>12.9330.0325</v>
          </cell>
          <cell r="U2850">
            <v>0</v>
          </cell>
          <cell r="V2850">
            <v>0</v>
          </cell>
        </row>
        <row r="2851">
          <cell r="S2851" t="str">
            <v>12.9330.0325</v>
          </cell>
          <cell r="U2851">
            <v>0</v>
          </cell>
          <cell r="V2851">
            <v>0</v>
          </cell>
        </row>
        <row r="2852">
          <cell r="S2852" t="str">
            <v>12.9330.0325</v>
          </cell>
          <cell r="U2852">
            <v>0</v>
          </cell>
          <cell r="V2852">
            <v>0</v>
          </cell>
        </row>
        <row r="2853">
          <cell r="S2853" t="str">
            <v>12.9330.0325</v>
          </cell>
          <cell r="U2853">
            <v>0</v>
          </cell>
          <cell r="V2853">
            <v>0</v>
          </cell>
        </row>
        <row r="2854">
          <cell r="S2854" t="str">
            <v>12.9330.0325</v>
          </cell>
          <cell r="U2854">
            <v>0</v>
          </cell>
          <cell r="V2854">
            <v>0</v>
          </cell>
        </row>
        <row r="2855">
          <cell r="S2855" t="str">
            <v>12.9330.0325</v>
          </cell>
          <cell r="U2855">
            <v>0</v>
          </cell>
          <cell r="V2855">
            <v>0</v>
          </cell>
        </row>
        <row r="2856">
          <cell r="S2856" t="str">
            <v>12.9330.0325</v>
          </cell>
          <cell r="U2856">
            <v>0</v>
          </cell>
          <cell r="V2856">
            <v>0</v>
          </cell>
        </row>
        <row r="2857">
          <cell r="S2857" t="str">
            <v>12.9330.0325</v>
          </cell>
          <cell r="U2857">
            <v>0</v>
          </cell>
          <cell r="V2857">
            <v>0</v>
          </cell>
        </row>
        <row r="2858">
          <cell r="S2858" t="str">
            <v>12.9330.0325</v>
          </cell>
          <cell r="U2858">
            <v>0</v>
          </cell>
          <cell r="V2858">
            <v>0</v>
          </cell>
        </row>
        <row r="2859">
          <cell r="S2859" t="str">
            <v>12.9330.0325</v>
          </cell>
          <cell r="U2859">
            <v>0</v>
          </cell>
          <cell r="V2859">
            <v>0</v>
          </cell>
        </row>
        <row r="2860">
          <cell r="S2860" t="str">
            <v>12.9330.0325</v>
          </cell>
          <cell r="U2860">
            <v>0</v>
          </cell>
          <cell r="V2860">
            <v>0</v>
          </cell>
        </row>
        <row r="2861">
          <cell r="S2861" t="str">
            <v>12.9330.0325</v>
          </cell>
          <cell r="U2861">
            <v>0</v>
          </cell>
          <cell r="V2861">
            <v>0</v>
          </cell>
        </row>
        <row r="2862">
          <cell r="S2862" t="str">
            <v>12.9330.0325</v>
          </cell>
          <cell r="U2862">
            <v>0</v>
          </cell>
          <cell r="V2862">
            <v>0</v>
          </cell>
        </row>
        <row r="2863">
          <cell r="S2863" t="str">
            <v>12.9330.0325</v>
          </cell>
          <cell r="U2863">
            <v>0</v>
          </cell>
          <cell r="V2863">
            <v>0</v>
          </cell>
        </row>
        <row r="2864">
          <cell r="S2864" t="str">
            <v>12.9330.0325</v>
          </cell>
          <cell r="U2864">
            <v>0</v>
          </cell>
          <cell r="V2864">
            <v>0</v>
          </cell>
        </row>
        <row r="2865">
          <cell r="S2865" t="str">
            <v>12.9330.0325</v>
          </cell>
          <cell r="U2865">
            <v>0</v>
          </cell>
          <cell r="V2865">
            <v>0</v>
          </cell>
        </row>
        <row r="2866">
          <cell r="S2866" t="str">
            <v>12.9330.0325</v>
          </cell>
          <cell r="U2866">
            <v>0</v>
          </cell>
          <cell r="V2866">
            <v>0</v>
          </cell>
        </row>
        <row r="2867">
          <cell r="S2867" t="str">
            <v>12.9330.0325</v>
          </cell>
          <cell r="U2867">
            <v>0</v>
          </cell>
          <cell r="V2867">
            <v>0</v>
          </cell>
        </row>
        <row r="2868">
          <cell r="S2868" t="str">
            <v>12.9330.0325</v>
          </cell>
          <cell r="U2868">
            <v>0</v>
          </cell>
          <cell r="V2868">
            <v>0</v>
          </cell>
        </row>
        <row r="2869">
          <cell r="S2869" t="str">
            <v>12.9330.0325</v>
          </cell>
          <cell r="U2869">
            <v>0</v>
          </cell>
          <cell r="V2869">
            <v>0</v>
          </cell>
        </row>
        <row r="2870">
          <cell r="S2870" t="str">
            <v>12.9330.0325</v>
          </cell>
          <cell r="U2870">
            <v>0</v>
          </cell>
          <cell r="V2870">
            <v>0</v>
          </cell>
        </row>
        <row r="2871">
          <cell r="S2871" t="str">
            <v>12.9330.0325</v>
          </cell>
          <cell r="U2871">
            <v>0</v>
          </cell>
          <cell r="V2871">
            <v>0</v>
          </cell>
        </row>
        <row r="2872">
          <cell r="S2872" t="str">
            <v>12.9330.0325</v>
          </cell>
          <cell r="U2872">
            <v>0</v>
          </cell>
          <cell r="V2872">
            <v>0</v>
          </cell>
        </row>
        <row r="2873">
          <cell r="S2873" t="str">
            <v>12.9330.0325</v>
          </cell>
          <cell r="U2873">
            <v>0</v>
          </cell>
          <cell r="V2873">
            <v>0</v>
          </cell>
        </row>
        <row r="2874">
          <cell r="S2874" t="str">
            <v>12.9330.0325</v>
          </cell>
          <cell r="U2874">
            <v>0</v>
          </cell>
          <cell r="V2874">
            <v>0</v>
          </cell>
        </row>
        <row r="2875">
          <cell r="S2875" t="str">
            <v>12.9330.0325</v>
          </cell>
          <cell r="U2875">
            <v>0</v>
          </cell>
          <cell r="V2875">
            <v>0</v>
          </cell>
        </row>
        <row r="2876">
          <cell r="S2876" t="str">
            <v>12.9330.0325</v>
          </cell>
          <cell r="U2876">
            <v>0</v>
          </cell>
          <cell r="V2876">
            <v>0</v>
          </cell>
        </row>
        <row r="2877">
          <cell r="S2877" t="str">
            <v>12.9330.0325</v>
          </cell>
          <cell r="U2877">
            <v>0</v>
          </cell>
          <cell r="V2877">
            <v>0</v>
          </cell>
        </row>
        <row r="2878">
          <cell r="S2878" t="str">
            <v>12.9330.0325</v>
          </cell>
          <cell r="U2878">
            <v>0</v>
          </cell>
          <cell r="V2878">
            <v>0</v>
          </cell>
        </row>
        <row r="2879">
          <cell r="S2879" t="str">
            <v>12.9330.0325</v>
          </cell>
          <cell r="U2879">
            <v>0</v>
          </cell>
          <cell r="V2879">
            <v>0</v>
          </cell>
        </row>
        <row r="2880">
          <cell r="S2880" t="str">
            <v>12.9330.0325</v>
          </cell>
          <cell r="U2880">
            <v>0</v>
          </cell>
          <cell r="V2880">
            <v>0</v>
          </cell>
        </row>
        <row r="2881">
          <cell r="S2881" t="str">
            <v>12.9330.0325</v>
          </cell>
          <cell r="U2881">
            <v>0</v>
          </cell>
          <cell r="V2881">
            <v>0</v>
          </cell>
        </row>
        <row r="2882">
          <cell r="S2882" t="str">
            <v>12.9330.0325</v>
          </cell>
          <cell r="U2882">
            <v>0</v>
          </cell>
          <cell r="V2882">
            <v>0</v>
          </cell>
        </row>
        <row r="2883">
          <cell r="S2883" t="str">
            <v>12.9330.0325</v>
          </cell>
          <cell r="U2883">
            <v>0</v>
          </cell>
          <cell r="V2883">
            <v>0</v>
          </cell>
        </row>
        <row r="2884">
          <cell r="S2884" t="str">
            <v>12.9330.0325</v>
          </cell>
          <cell r="U2884">
            <v>0</v>
          </cell>
          <cell r="V2884">
            <v>0</v>
          </cell>
        </row>
        <row r="2885">
          <cell r="S2885" t="str">
            <v>12.9330.0325</v>
          </cell>
          <cell r="U2885">
            <v>0</v>
          </cell>
          <cell r="V2885">
            <v>0</v>
          </cell>
        </row>
        <row r="2886">
          <cell r="S2886" t="str">
            <v>12.9330.0325</v>
          </cell>
          <cell r="U2886">
            <v>0</v>
          </cell>
          <cell r="V2886">
            <v>0</v>
          </cell>
        </row>
        <row r="2887">
          <cell r="S2887" t="str">
            <v>12.9330.0325</v>
          </cell>
          <cell r="U2887">
            <v>0</v>
          </cell>
          <cell r="V2887">
            <v>0</v>
          </cell>
        </row>
        <row r="2888">
          <cell r="S2888" t="str">
            <v>12.9330.0325</v>
          </cell>
          <cell r="U2888">
            <v>0</v>
          </cell>
          <cell r="V2888">
            <v>0</v>
          </cell>
        </row>
        <row r="2889">
          <cell r="S2889" t="str">
            <v>12.9330.0325</v>
          </cell>
          <cell r="U2889">
            <v>0</v>
          </cell>
          <cell r="V2889">
            <v>0</v>
          </cell>
        </row>
        <row r="2890">
          <cell r="S2890" t="str">
            <v>12.9330.0325</v>
          </cell>
          <cell r="U2890">
            <v>0</v>
          </cell>
          <cell r="V2890">
            <v>0</v>
          </cell>
        </row>
        <row r="2891">
          <cell r="S2891" t="str">
            <v>12.9330.0325</v>
          </cell>
          <cell r="U2891">
            <v>0</v>
          </cell>
          <cell r="V2891">
            <v>0</v>
          </cell>
        </row>
        <row r="2892">
          <cell r="S2892" t="str">
            <v>12.9330.0325</v>
          </cell>
          <cell r="U2892">
            <v>0</v>
          </cell>
          <cell r="V2892">
            <v>0</v>
          </cell>
        </row>
        <row r="2893">
          <cell r="S2893" t="str">
            <v>12.9330.0325</v>
          </cell>
          <cell r="U2893">
            <v>0</v>
          </cell>
          <cell r="V2893">
            <v>0</v>
          </cell>
        </row>
        <row r="2894">
          <cell r="S2894" t="str">
            <v>12.9330.0325</v>
          </cell>
          <cell r="U2894">
            <v>0</v>
          </cell>
          <cell r="V2894">
            <v>0</v>
          </cell>
        </row>
        <row r="2895">
          <cell r="S2895" t="str">
            <v>12.9330.0325</v>
          </cell>
          <cell r="U2895">
            <v>0</v>
          </cell>
          <cell r="V2895">
            <v>0</v>
          </cell>
        </row>
        <row r="2896">
          <cell r="S2896" t="str">
            <v>12.9330.0325</v>
          </cell>
          <cell r="U2896">
            <v>0</v>
          </cell>
          <cell r="V2896">
            <v>0</v>
          </cell>
        </row>
        <row r="2897">
          <cell r="S2897" t="str">
            <v>12.9330.0325</v>
          </cell>
          <cell r="U2897">
            <v>0</v>
          </cell>
          <cell r="V2897">
            <v>0</v>
          </cell>
        </row>
        <row r="2898">
          <cell r="S2898" t="str">
            <v>12.9330.0325</v>
          </cell>
          <cell r="U2898">
            <v>0</v>
          </cell>
          <cell r="V2898">
            <v>0</v>
          </cell>
        </row>
        <row r="2899">
          <cell r="S2899" t="str">
            <v>12.9330.0325</v>
          </cell>
          <cell r="U2899">
            <v>0</v>
          </cell>
          <cell r="V2899">
            <v>0</v>
          </cell>
        </row>
        <row r="2900">
          <cell r="S2900" t="str">
            <v>12.9330.0325</v>
          </cell>
          <cell r="U2900">
            <v>0</v>
          </cell>
          <cell r="V2900">
            <v>0</v>
          </cell>
        </row>
        <row r="2901">
          <cell r="S2901" t="str">
            <v>12.9330.0325</v>
          </cell>
          <cell r="U2901">
            <v>0</v>
          </cell>
          <cell r="V2901">
            <v>0</v>
          </cell>
        </row>
        <row r="2902">
          <cell r="S2902" t="str">
            <v>12.9330.0325</v>
          </cell>
          <cell r="U2902">
            <v>0</v>
          </cell>
          <cell r="V2902">
            <v>0</v>
          </cell>
        </row>
        <row r="2903">
          <cell r="S2903" t="str">
            <v>12.9330.0325</v>
          </cell>
          <cell r="U2903">
            <v>0</v>
          </cell>
          <cell r="V2903">
            <v>0</v>
          </cell>
        </row>
        <row r="2904">
          <cell r="S2904" t="str">
            <v>12.9330.0325</v>
          </cell>
          <cell r="U2904">
            <v>0</v>
          </cell>
          <cell r="V2904">
            <v>0</v>
          </cell>
        </row>
        <row r="2905">
          <cell r="S2905" t="str">
            <v>12.9330.0325</v>
          </cell>
          <cell r="U2905">
            <v>0</v>
          </cell>
          <cell r="V2905">
            <v>0</v>
          </cell>
        </row>
        <row r="2906">
          <cell r="S2906" t="str">
            <v>12.9330.0325</v>
          </cell>
          <cell r="U2906">
            <v>0</v>
          </cell>
          <cell r="V2906">
            <v>0</v>
          </cell>
        </row>
        <row r="2907">
          <cell r="S2907" t="str">
            <v>12.9330.0325</v>
          </cell>
          <cell r="U2907">
            <v>0</v>
          </cell>
          <cell r="V2907">
            <v>0</v>
          </cell>
        </row>
        <row r="2908">
          <cell r="S2908" t="str">
            <v>12.9330.0325</v>
          </cell>
          <cell r="U2908">
            <v>0</v>
          </cell>
          <cell r="V2908">
            <v>0</v>
          </cell>
        </row>
        <row r="2909">
          <cell r="S2909" t="str">
            <v>12.9330.0325</v>
          </cell>
          <cell r="U2909">
            <v>0</v>
          </cell>
          <cell r="V2909">
            <v>0</v>
          </cell>
        </row>
        <row r="2910">
          <cell r="S2910" t="str">
            <v>12.9330.0325</v>
          </cell>
          <cell r="U2910">
            <v>0</v>
          </cell>
          <cell r="V2910">
            <v>0</v>
          </cell>
        </row>
        <row r="2911">
          <cell r="S2911" t="str">
            <v>12.9330.0325</v>
          </cell>
          <cell r="U2911">
            <v>0</v>
          </cell>
          <cell r="V2911">
            <v>0</v>
          </cell>
        </row>
        <row r="2912">
          <cell r="S2912" t="str">
            <v>12.9330.0325</v>
          </cell>
          <cell r="U2912">
            <v>0</v>
          </cell>
          <cell r="V2912">
            <v>0</v>
          </cell>
        </row>
        <row r="2913">
          <cell r="S2913" t="str">
            <v>12.9330.0325</v>
          </cell>
          <cell r="U2913">
            <v>0</v>
          </cell>
          <cell r="V2913">
            <v>0</v>
          </cell>
        </row>
        <row r="2914">
          <cell r="S2914" t="str">
            <v>12.9330.0325</v>
          </cell>
          <cell r="U2914">
            <v>0</v>
          </cell>
          <cell r="V2914">
            <v>0</v>
          </cell>
        </row>
        <row r="2915">
          <cell r="S2915" t="str">
            <v>12.9330.0325</v>
          </cell>
          <cell r="U2915">
            <v>0</v>
          </cell>
          <cell r="V2915">
            <v>0</v>
          </cell>
        </row>
        <row r="2916">
          <cell r="S2916" t="str">
            <v>12.9330.0325</v>
          </cell>
          <cell r="U2916">
            <v>0</v>
          </cell>
          <cell r="V2916">
            <v>0</v>
          </cell>
        </row>
        <row r="2917">
          <cell r="S2917" t="str">
            <v>12.9330.0325</v>
          </cell>
          <cell r="U2917">
            <v>0</v>
          </cell>
          <cell r="V2917">
            <v>0</v>
          </cell>
        </row>
        <row r="2918">
          <cell r="S2918" t="str">
            <v>12.9330.0325</v>
          </cell>
          <cell r="U2918">
            <v>0</v>
          </cell>
          <cell r="V2918">
            <v>0</v>
          </cell>
        </row>
        <row r="2919">
          <cell r="S2919" t="str">
            <v>12.9330.0325</v>
          </cell>
          <cell r="U2919">
            <v>0</v>
          </cell>
          <cell r="V2919">
            <v>0</v>
          </cell>
        </row>
        <row r="2920">
          <cell r="S2920" t="str">
            <v>12.9330.0325</v>
          </cell>
          <cell r="U2920">
            <v>0</v>
          </cell>
          <cell r="V2920">
            <v>0</v>
          </cell>
        </row>
        <row r="2921">
          <cell r="S2921" t="str">
            <v>12.9330.0325</v>
          </cell>
          <cell r="U2921">
            <v>0</v>
          </cell>
          <cell r="V2921">
            <v>0</v>
          </cell>
        </row>
        <row r="2922">
          <cell r="S2922" t="str">
            <v>12.9330.0325</v>
          </cell>
          <cell r="U2922">
            <v>0</v>
          </cell>
          <cell r="V2922">
            <v>0</v>
          </cell>
        </row>
        <row r="2923">
          <cell r="S2923" t="str">
            <v>12.9330.0325</v>
          </cell>
          <cell r="U2923">
            <v>0</v>
          </cell>
          <cell r="V2923">
            <v>0</v>
          </cell>
        </row>
        <row r="2924">
          <cell r="S2924" t="str">
            <v>12.9330.0325</v>
          </cell>
          <cell r="U2924">
            <v>0</v>
          </cell>
          <cell r="V2924">
            <v>0</v>
          </cell>
        </row>
        <row r="2925">
          <cell r="S2925" t="str">
            <v>12.9330.0325</v>
          </cell>
          <cell r="U2925">
            <v>0</v>
          </cell>
          <cell r="V2925">
            <v>0</v>
          </cell>
        </row>
        <row r="2926">
          <cell r="S2926" t="str">
            <v>12.9330.0325</v>
          </cell>
          <cell r="U2926">
            <v>0</v>
          </cell>
          <cell r="V2926">
            <v>0</v>
          </cell>
        </row>
        <row r="2927">
          <cell r="S2927" t="str">
            <v>12.9330.0325</v>
          </cell>
          <cell r="U2927">
            <v>0</v>
          </cell>
          <cell r="V2927">
            <v>0</v>
          </cell>
        </row>
        <row r="2928">
          <cell r="S2928" t="str">
            <v>12.9330.0325</v>
          </cell>
          <cell r="U2928">
            <v>0</v>
          </cell>
          <cell r="V2928">
            <v>0</v>
          </cell>
        </row>
        <row r="2929">
          <cell r="S2929" t="str">
            <v>12.9330.0325</v>
          </cell>
          <cell r="U2929">
            <v>0</v>
          </cell>
          <cell r="V2929">
            <v>0</v>
          </cell>
        </row>
        <row r="2930">
          <cell r="S2930" t="str">
            <v>12.9330.0325</v>
          </cell>
          <cell r="U2930">
            <v>0</v>
          </cell>
          <cell r="V2930">
            <v>0</v>
          </cell>
        </row>
        <row r="2931">
          <cell r="S2931" t="str">
            <v>12.9330.0325</v>
          </cell>
          <cell r="U2931">
            <v>0</v>
          </cell>
          <cell r="V2931">
            <v>0</v>
          </cell>
        </row>
        <row r="2932">
          <cell r="S2932" t="str">
            <v>9.9330.0326</v>
          </cell>
          <cell r="U2932">
            <v>0</v>
          </cell>
          <cell r="V2932">
            <v>0</v>
          </cell>
        </row>
        <row r="2933">
          <cell r="S2933" t="str">
            <v>10.9330.0326</v>
          </cell>
          <cell r="U2933">
            <v>41109.839999999997</v>
          </cell>
          <cell r="V2933">
            <v>0</v>
          </cell>
        </row>
        <row r="2934">
          <cell r="S2934" t="str">
            <v>1.9037.0313</v>
          </cell>
          <cell r="U2934">
            <v>21008</v>
          </cell>
          <cell r="V2934">
            <v>0</v>
          </cell>
        </row>
        <row r="2935">
          <cell r="S2935" t="str">
            <v>2.9037.0313</v>
          </cell>
          <cell r="U2935">
            <v>0</v>
          </cell>
          <cell r="V2935">
            <v>0</v>
          </cell>
        </row>
        <row r="2936">
          <cell r="S2936" t="str">
            <v>3.9037.0313</v>
          </cell>
          <cell r="U2936">
            <v>0</v>
          </cell>
          <cell r="V2936">
            <v>0</v>
          </cell>
        </row>
        <row r="2937">
          <cell r="S2937" t="str">
            <v>3.9037.0313</v>
          </cell>
          <cell r="U2937">
            <v>0</v>
          </cell>
          <cell r="V2937">
            <v>0</v>
          </cell>
        </row>
        <row r="2938">
          <cell r="S2938" t="str">
            <v>5.9037.0313</v>
          </cell>
          <cell r="U2938">
            <v>0</v>
          </cell>
          <cell r="V2938">
            <v>0</v>
          </cell>
        </row>
        <row r="2939">
          <cell r="S2939" t="str">
            <v>5.9037.0313</v>
          </cell>
          <cell r="U2939">
            <v>0</v>
          </cell>
          <cell r="V2939">
            <v>0</v>
          </cell>
        </row>
        <row r="2940">
          <cell r="S2940" t="str">
            <v>6.9037.0313</v>
          </cell>
          <cell r="U2940">
            <v>4978.2483061454705</v>
          </cell>
          <cell r="V2940">
            <v>35776.601693854529</v>
          </cell>
        </row>
        <row r="2941">
          <cell r="S2941" t="str">
            <v>7.9037.0313</v>
          </cell>
          <cell r="U2941">
            <v>-157.30401623730268</v>
          </cell>
          <cell r="V2941">
            <v>-1192.2459837626973</v>
          </cell>
        </row>
        <row r="2942">
          <cell r="S2942" t="str">
            <v>8.9037.0313</v>
          </cell>
          <cell r="U2942">
            <v>0</v>
          </cell>
          <cell r="V2942">
            <v>0</v>
          </cell>
        </row>
        <row r="2943">
          <cell r="S2943" t="str">
            <v>10.9037.0313</v>
          </cell>
          <cell r="U2943">
            <v>3489.1823639466011</v>
          </cell>
          <cell r="V2943">
            <v>9540.6076360533989</v>
          </cell>
        </row>
        <row r="2944">
          <cell r="S2944" t="str">
            <v>12.9037.0313</v>
          </cell>
          <cell r="U2944">
            <v>0</v>
          </cell>
          <cell r="V2944">
            <v>0</v>
          </cell>
        </row>
        <row r="2945">
          <cell r="S2945" t="str">
            <v>12.9037.0313</v>
          </cell>
          <cell r="U2945">
            <v>0</v>
          </cell>
          <cell r="V2945">
            <v>0</v>
          </cell>
        </row>
        <row r="2946">
          <cell r="S2946" t="str">
            <v>12.9037.0313</v>
          </cell>
          <cell r="U2946">
            <v>0</v>
          </cell>
          <cell r="V2946">
            <v>0</v>
          </cell>
        </row>
        <row r="2947">
          <cell r="S2947" t="str">
            <v>12.9037.0313</v>
          </cell>
          <cell r="U2947">
            <v>0</v>
          </cell>
          <cell r="V2947">
            <v>0</v>
          </cell>
        </row>
        <row r="2948">
          <cell r="S2948" t="str">
            <v>12.9037.0313</v>
          </cell>
          <cell r="U2948">
            <v>0</v>
          </cell>
          <cell r="V2948">
            <v>0</v>
          </cell>
        </row>
        <row r="2949">
          <cell r="S2949" t="str">
            <v>2.9037.0313</v>
          </cell>
          <cell r="U2949">
            <v>0</v>
          </cell>
          <cell r="V2949">
            <v>0</v>
          </cell>
        </row>
        <row r="2950">
          <cell r="S2950" t="str">
            <v>2.9037.0313</v>
          </cell>
          <cell r="U2950">
            <v>0</v>
          </cell>
          <cell r="V2950">
            <v>0</v>
          </cell>
        </row>
        <row r="2951">
          <cell r="S2951" t="str">
            <v>2.9037.0313</v>
          </cell>
          <cell r="U2951">
            <v>0</v>
          </cell>
          <cell r="V2951">
            <v>0</v>
          </cell>
        </row>
        <row r="2952">
          <cell r="S2952" t="str">
            <v>2.9037.0313</v>
          </cell>
          <cell r="U2952">
            <v>0</v>
          </cell>
          <cell r="V2952">
            <v>0</v>
          </cell>
        </row>
        <row r="2953">
          <cell r="S2953" t="str">
            <v>2.9037.0313</v>
          </cell>
          <cell r="U2953">
            <v>0</v>
          </cell>
          <cell r="V2953">
            <v>0</v>
          </cell>
        </row>
        <row r="2954">
          <cell r="S2954" t="str">
            <v>2.9037.0313</v>
          </cell>
          <cell r="U2954">
            <v>0</v>
          </cell>
          <cell r="V2954">
            <v>0</v>
          </cell>
        </row>
        <row r="2955">
          <cell r="S2955" t="str">
            <v>2.9037.0313</v>
          </cell>
          <cell r="U2955">
            <v>0</v>
          </cell>
          <cell r="V2955">
            <v>0</v>
          </cell>
        </row>
        <row r="2956">
          <cell r="S2956" t="str">
            <v>2.9037.0313</v>
          </cell>
          <cell r="U2956">
            <v>0</v>
          </cell>
          <cell r="V2956">
            <v>0</v>
          </cell>
        </row>
        <row r="2957">
          <cell r="S2957" t="str">
            <v>2.9037.0313</v>
          </cell>
          <cell r="U2957">
            <v>0</v>
          </cell>
          <cell r="V2957">
            <v>0</v>
          </cell>
        </row>
        <row r="2958">
          <cell r="S2958" t="str">
            <v>3.9037.0313</v>
          </cell>
          <cell r="U2958">
            <v>0</v>
          </cell>
          <cell r="V2958">
            <v>0</v>
          </cell>
        </row>
        <row r="2959">
          <cell r="S2959" t="str">
            <v>3.9037.0313</v>
          </cell>
          <cell r="U2959">
            <v>0</v>
          </cell>
          <cell r="V2959">
            <v>0</v>
          </cell>
        </row>
        <row r="2960">
          <cell r="S2960" t="str">
            <v>3.9037.0313</v>
          </cell>
          <cell r="U2960">
            <v>0</v>
          </cell>
          <cell r="V2960">
            <v>0</v>
          </cell>
        </row>
        <row r="2961">
          <cell r="S2961" t="str">
            <v>3.9037.0313</v>
          </cell>
          <cell r="U2961">
            <v>0</v>
          </cell>
          <cell r="V2961">
            <v>0</v>
          </cell>
        </row>
        <row r="2962">
          <cell r="S2962" t="str">
            <v>3.9037.0313</v>
          </cell>
          <cell r="U2962">
            <v>0</v>
          </cell>
          <cell r="V2962">
            <v>0</v>
          </cell>
        </row>
        <row r="2963">
          <cell r="S2963" t="str">
            <v>3.9037.0313</v>
          </cell>
          <cell r="U2963">
            <v>0</v>
          </cell>
          <cell r="V2963">
            <v>0</v>
          </cell>
        </row>
        <row r="2964">
          <cell r="S2964" t="str">
            <v>3.9037.0313</v>
          </cell>
          <cell r="U2964">
            <v>0</v>
          </cell>
          <cell r="V2964">
            <v>0</v>
          </cell>
        </row>
        <row r="2965">
          <cell r="S2965" t="str">
            <v>3.9037.0313</v>
          </cell>
          <cell r="U2965">
            <v>0</v>
          </cell>
          <cell r="V2965">
            <v>0</v>
          </cell>
        </row>
        <row r="2966">
          <cell r="S2966" t="str">
            <v>3.9037.0313</v>
          </cell>
          <cell r="U2966">
            <v>0</v>
          </cell>
          <cell r="V2966">
            <v>0</v>
          </cell>
        </row>
        <row r="2967">
          <cell r="S2967" t="str">
            <v>3.9037.0313</v>
          </cell>
          <cell r="U2967">
            <v>0</v>
          </cell>
          <cell r="V2967">
            <v>0</v>
          </cell>
        </row>
        <row r="2968">
          <cell r="S2968" t="str">
            <v>6.9037.0313</v>
          </cell>
          <cell r="U2968">
            <v>0</v>
          </cell>
          <cell r="V2968">
            <v>0</v>
          </cell>
        </row>
        <row r="2969">
          <cell r="S2969" t="str">
            <v>9.9037.0313</v>
          </cell>
          <cell r="U2969">
            <v>0</v>
          </cell>
          <cell r="V2969">
            <v>0</v>
          </cell>
        </row>
        <row r="2970">
          <cell r="S2970" t="str">
            <v>9.9037.0313</v>
          </cell>
          <cell r="U2970">
            <v>0</v>
          </cell>
          <cell r="V2970">
            <v>0</v>
          </cell>
        </row>
        <row r="2971">
          <cell r="S2971" t="str">
            <v>9.9037.0313</v>
          </cell>
          <cell r="U2971">
            <v>0</v>
          </cell>
          <cell r="V2971">
            <v>0</v>
          </cell>
        </row>
        <row r="2972">
          <cell r="S2972" t="str">
            <v>12.9037.0313</v>
          </cell>
          <cell r="U2972">
            <v>0</v>
          </cell>
          <cell r="V2972">
            <v>0</v>
          </cell>
        </row>
        <row r="2973">
          <cell r="S2973" t="str">
            <v>12.9037.0313</v>
          </cell>
          <cell r="U2973">
            <v>0</v>
          </cell>
          <cell r="V2973">
            <v>0</v>
          </cell>
        </row>
        <row r="2974">
          <cell r="S2974" t="str">
            <v>12.9037.0313</v>
          </cell>
          <cell r="U2974">
            <v>0</v>
          </cell>
          <cell r="V2974">
            <v>0</v>
          </cell>
        </row>
        <row r="2975">
          <cell r="S2975" t="str">
            <v>12.9037.0313</v>
          </cell>
          <cell r="U2975">
            <v>0</v>
          </cell>
          <cell r="V2975">
            <v>0</v>
          </cell>
        </row>
        <row r="2976">
          <cell r="S2976" t="str">
            <v>10.9037.3151</v>
          </cell>
          <cell r="U2976">
            <v>0</v>
          </cell>
          <cell r="V2976">
            <v>0</v>
          </cell>
        </row>
        <row r="2977">
          <cell r="S2977" t="str">
            <v>7.9037.3152</v>
          </cell>
          <cell r="U2977">
            <v>0</v>
          </cell>
          <cell r="V2977">
            <v>0</v>
          </cell>
        </row>
        <row r="2978">
          <cell r="S2978" t="str">
            <v>12.9037.3152</v>
          </cell>
          <cell r="U2978">
            <v>0</v>
          </cell>
          <cell r="V2978">
            <v>0</v>
          </cell>
        </row>
        <row r="2979">
          <cell r="S2979" t="str">
            <v>12.9037.3152</v>
          </cell>
          <cell r="U2979">
            <v>0</v>
          </cell>
          <cell r="V2979">
            <v>0</v>
          </cell>
        </row>
        <row r="2980">
          <cell r="S2980" t="str">
            <v>12.9037.3152</v>
          </cell>
          <cell r="U2980">
            <v>0</v>
          </cell>
          <cell r="V2980">
            <v>0</v>
          </cell>
        </row>
        <row r="2981">
          <cell r="S2981" t="str">
            <v>3.9037.3152</v>
          </cell>
          <cell r="U2981">
            <v>0</v>
          </cell>
          <cell r="V2981">
            <v>0</v>
          </cell>
        </row>
        <row r="2982">
          <cell r="S2982" t="str">
            <v>3.9037.3152</v>
          </cell>
          <cell r="U2982">
            <v>0</v>
          </cell>
          <cell r="V2982">
            <v>0</v>
          </cell>
        </row>
        <row r="2983">
          <cell r="S2983" t="str">
            <v>1.9037.3152</v>
          </cell>
          <cell r="U2983">
            <v>0</v>
          </cell>
          <cell r="V2983">
            <v>0</v>
          </cell>
        </row>
        <row r="2984">
          <cell r="S2984" t="str">
            <v>1.9037.3152</v>
          </cell>
          <cell r="U2984">
            <v>0</v>
          </cell>
          <cell r="V2984">
            <v>0</v>
          </cell>
        </row>
        <row r="2985">
          <cell r="S2985" t="str">
            <v>1.9037.3152</v>
          </cell>
          <cell r="U2985">
            <v>0</v>
          </cell>
          <cell r="V2985">
            <v>0</v>
          </cell>
        </row>
        <row r="2986">
          <cell r="S2986" t="str">
            <v>1.9037.3152</v>
          </cell>
          <cell r="U2986">
            <v>0</v>
          </cell>
          <cell r="V2986">
            <v>0</v>
          </cell>
        </row>
        <row r="2987">
          <cell r="S2987" t="str">
            <v>1.9037.3152</v>
          </cell>
          <cell r="U2987">
            <v>0</v>
          </cell>
          <cell r="V2987">
            <v>0</v>
          </cell>
        </row>
        <row r="2988">
          <cell r="S2988" t="str">
            <v>1.9037.3152</v>
          </cell>
          <cell r="U2988">
            <v>0</v>
          </cell>
          <cell r="V2988">
            <v>0</v>
          </cell>
        </row>
        <row r="2989">
          <cell r="S2989" t="str">
            <v>1.9037.3152</v>
          </cell>
          <cell r="U2989">
            <v>0</v>
          </cell>
          <cell r="V2989">
            <v>0</v>
          </cell>
        </row>
        <row r="2990">
          <cell r="S2990" t="str">
            <v>1.9037.3152</v>
          </cell>
          <cell r="U2990">
            <v>0</v>
          </cell>
          <cell r="V2990">
            <v>0</v>
          </cell>
        </row>
        <row r="2991">
          <cell r="S2991" t="str">
            <v>1.9037.3152</v>
          </cell>
          <cell r="U2991">
            <v>0</v>
          </cell>
          <cell r="V2991">
            <v>0</v>
          </cell>
        </row>
        <row r="2992">
          <cell r="S2992" t="str">
            <v>1.9037.3152</v>
          </cell>
          <cell r="U2992">
            <v>0</v>
          </cell>
          <cell r="V2992">
            <v>0</v>
          </cell>
        </row>
        <row r="2993">
          <cell r="S2993" t="str">
            <v>1.9037.3152</v>
          </cell>
          <cell r="U2993">
            <v>0</v>
          </cell>
          <cell r="V2993">
            <v>0</v>
          </cell>
        </row>
        <row r="2994">
          <cell r="S2994" t="str">
            <v>1.9037.3152</v>
          </cell>
          <cell r="U2994">
            <v>0</v>
          </cell>
          <cell r="V2994">
            <v>0</v>
          </cell>
        </row>
        <row r="2995">
          <cell r="S2995" t="str">
            <v>1.9037.3152</v>
          </cell>
          <cell r="U2995">
            <v>0</v>
          </cell>
          <cell r="V2995">
            <v>0</v>
          </cell>
        </row>
        <row r="2996">
          <cell r="S2996" t="str">
            <v>1.9037.3152</v>
          </cell>
          <cell r="U2996">
            <v>0</v>
          </cell>
          <cell r="V2996">
            <v>0</v>
          </cell>
        </row>
        <row r="2997">
          <cell r="S2997" t="str">
            <v>2.9037.3152</v>
          </cell>
          <cell r="U2997">
            <v>0</v>
          </cell>
          <cell r="V2997">
            <v>0</v>
          </cell>
        </row>
        <row r="2998">
          <cell r="S2998" t="str">
            <v>2.9037.3152</v>
          </cell>
          <cell r="U2998">
            <v>0</v>
          </cell>
          <cell r="V2998">
            <v>0</v>
          </cell>
        </row>
        <row r="2999">
          <cell r="S2999" t="str">
            <v>2.9037.3152</v>
          </cell>
          <cell r="U2999">
            <v>0</v>
          </cell>
          <cell r="V2999">
            <v>0</v>
          </cell>
        </row>
        <row r="3000">
          <cell r="S3000" t="str">
            <v>2.9037.3152</v>
          </cell>
          <cell r="U3000">
            <v>0</v>
          </cell>
          <cell r="V3000">
            <v>0</v>
          </cell>
        </row>
        <row r="3001">
          <cell r="S3001" t="str">
            <v>3.9037.3152</v>
          </cell>
          <cell r="U3001">
            <v>0</v>
          </cell>
          <cell r="V3001">
            <v>0</v>
          </cell>
        </row>
        <row r="3002">
          <cell r="S3002" t="str">
            <v>3.9037.3152</v>
          </cell>
          <cell r="U3002">
            <v>0</v>
          </cell>
          <cell r="V3002">
            <v>0</v>
          </cell>
        </row>
        <row r="3003">
          <cell r="S3003" t="str">
            <v>3.9037.3152</v>
          </cell>
          <cell r="U3003">
            <v>0</v>
          </cell>
          <cell r="V3003">
            <v>0</v>
          </cell>
        </row>
        <row r="3004">
          <cell r="S3004" t="str">
            <v>3.9037.3152</v>
          </cell>
          <cell r="U3004">
            <v>0</v>
          </cell>
          <cell r="V3004">
            <v>0</v>
          </cell>
        </row>
        <row r="3005">
          <cell r="S3005" t="str">
            <v>3.9037.3152</v>
          </cell>
          <cell r="U3005">
            <v>0</v>
          </cell>
          <cell r="V3005">
            <v>0</v>
          </cell>
        </row>
        <row r="3006">
          <cell r="S3006" t="str">
            <v>3.9037.3152</v>
          </cell>
          <cell r="U3006">
            <v>0</v>
          </cell>
          <cell r="V3006">
            <v>0</v>
          </cell>
        </row>
        <row r="3007">
          <cell r="S3007" t="str">
            <v>3.9037.3152</v>
          </cell>
          <cell r="U3007">
            <v>0</v>
          </cell>
          <cell r="V3007">
            <v>0</v>
          </cell>
        </row>
        <row r="3008">
          <cell r="S3008" t="str">
            <v>3.9037.3152</v>
          </cell>
          <cell r="U3008">
            <v>0</v>
          </cell>
          <cell r="V3008">
            <v>0</v>
          </cell>
        </row>
        <row r="3009">
          <cell r="S3009" t="str">
            <v>3.9037.3152</v>
          </cell>
          <cell r="U3009">
            <v>0</v>
          </cell>
          <cell r="V3009">
            <v>0</v>
          </cell>
        </row>
        <row r="3010">
          <cell r="S3010" t="str">
            <v>3.9037.3152</v>
          </cell>
          <cell r="U3010">
            <v>0</v>
          </cell>
          <cell r="V3010">
            <v>0</v>
          </cell>
        </row>
        <row r="3011">
          <cell r="S3011" t="str">
            <v>3.9037.3152</v>
          </cell>
          <cell r="U3011">
            <v>0</v>
          </cell>
          <cell r="V3011">
            <v>0</v>
          </cell>
        </row>
        <row r="3012">
          <cell r="S3012" t="str">
            <v>3.9037.3152</v>
          </cell>
          <cell r="U3012">
            <v>0</v>
          </cell>
          <cell r="V3012">
            <v>0</v>
          </cell>
        </row>
        <row r="3013">
          <cell r="S3013" t="str">
            <v>3.9037.3152</v>
          </cell>
          <cell r="U3013">
            <v>0</v>
          </cell>
          <cell r="V3013">
            <v>0</v>
          </cell>
        </row>
        <row r="3014">
          <cell r="S3014" t="str">
            <v>4.9037.3152</v>
          </cell>
          <cell r="U3014">
            <v>0</v>
          </cell>
          <cell r="V3014">
            <v>0</v>
          </cell>
        </row>
        <row r="3015">
          <cell r="S3015" t="str">
            <v>4.9037.3152</v>
          </cell>
          <cell r="U3015">
            <v>0</v>
          </cell>
          <cell r="V3015">
            <v>0</v>
          </cell>
        </row>
        <row r="3016">
          <cell r="S3016" t="str">
            <v>4.9037.3152</v>
          </cell>
          <cell r="U3016">
            <v>0</v>
          </cell>
          <cell r="V3016">
            <v>0</v>
          </cell>
        </row>
        <row r="3017">
          <cell r="S3017" t="str">
            <v>4.9037.3152</v>
          </cell>
          <cell r="U3017">
            <v>0</v>
          </cell>
          <cell r="V3017">
            <v>0</v>
          </cell>
        </row>
        <row r="3018">
          <cell r="S3018" t="str">
            <v>4.9037.3152</v>
          </cell>
          <cell r="U3018">
            <v>0</v>
          </cell>
          <cell r="V3018">
            <v>0</v>
          </cell>
        </row>
        <row r="3019">
          <cell r="S3019" t="str">
            <v>4.9037.3152</v>
          </cell>
          <cell r="U3019">
            <v>0</v>
          </cell>
          <cell r="V3019">
            <v>0</v>
          </cell>
        </row>
        <row r="3020">
          <cell r="S3020" t="str">
            <v>4.9037.3152</v>
          </cell>
          <cell r="U3020">
            <v>0</v>
          </cell>
          <cell r="V3020">
            <v>0</v>
          </cell>
        </row>
        <row r="3021">
          <cell r="S3021" t="str">
            <v>4.9037.3152</v>
          </cell>
          <cell r="U3021">
            <v>0</v>
          </cell>
          <cell r="V3021">
            <v>0</v>
          </cell>
        </row>
        <row r="3022">
          <cell r="S3022" t="str">
            <v>4.9037.3152</v>
          </cell>
          <cell r="U3022">
            <v>0</v>
          </cell>
          <cell r="V3022">
            <v>0</v>
          </cell>
        </row>
        <row r="3023">
          <cell r="S3023" t="str">
            <v>4.9037.3152</v>
          </cell>
          <cell r="U3023">
            <v>0</v>
          </cell>
          <cell r="V3023">
            <v>0</v>
          </cell>
        </row>
        <row r="3024">
          <cell r="S3024" t="str">
            <v>4.9037.3152</v>
          </cell>
          <cell r="U3024">
            <v>0</v>
          </cell>
          <cell r="V3024">
            <v>0</v>
          </cell>
        </row>
        <row r="3025">
          <cell r="S3025" t="str">
            <v>4.9037.3152</v>
          </cell>
          <cell r="U3025">
            <v>0</v>
          </cell>
          <cell r="V3025">
            <v>0</v>
          </cell>
        </row>
        <row r="3026">
          <cell r="S3026" t="str">
            <v>4.9037.3152</v>
          </cell>
          <cell r="U3026">
            <v>0</v>
          </cell>
          <cell r="V3026">
            <v>0</v>
          </cell>
        </row>
        <row r="3027">
          <cell r="S3027" t="str">
            <v>4.9037.3152</v>
          </cell>
          <cell r="U3027">
            <v>0</v>
          </cell>
          <cell r="V3027">
            <v>0</v>
          </cell>
        </row>
        <row r="3028">
          <cell r="S3028" t="str">
            <v>4.9037.3152</v>
          </cell>
          <cell r="U3028">
            <v>0</v>
          </cell>
          <cell r="V3028">
            <v>0</v>
          </cell>
        </row>
        <row r="3029">
          <cell r="S3029" t="str">
            <v>4.9037.3152</v>
          </cell>
          <cell r="U3029">
            <v>0</v>
          </cell>
          <cell r="V3029">
            <v>0</v>
          </cell>
        </row>
        <row r="3030">
          <cell r="S3030" t="str">
            <v>4.9037.3152</v>
          </cell>
          <cell r="U3030">
            <v>0</v>
          </cell>
          <cell r="V3030">
            <v>0</v>
          </cell>
        </row>
        <row r="3031">
          <cell r="S3031" t="str">
            <v>4.9037.3152</v>
          </cell>
          <cell r="U3031">
            <v>0</v>
          </cell>
          <cell r="V3031">
            <v>0</v>
          </cell>
        </row>
        <row r="3032">
          <cell r="S3032" t="str">
            <v>4.9037.3152</v>
          </cell>
          <cell r="U3032">
            <v>0</v>
          </cell>
          <cell r="V3032">
            <v>0</v>
          </cell>
        </row>
        <row r="3033">
          <cell r="S3033" t="str">
            <v>4.9037.3152</v>
          </cell>
          <cell r="U3033">
            <v>0</v>
          </cell>
          <cell r="V3033">
            <v>0</v>
          </cell>
        </row>
        <row r="3034">
          <cell r="S3034" t="str">
            <v>4.9037.3152</v>
          </cell>
          <cell r="U3034">
            <v>0</v>
          </cell>
          <cell r="V3034">
            <v>0</v>
          </cell>
        </row>
        <row r="3035">
          <cell r="S3035" t="str">
            <v>4.9037.3152</v>
          </cell>
          <cell r="U3035">
            <v>0</v>
          </cell>
          <cell r="V3035">
            <v>0</v>
          </cell>
        </row>
        <row r="3036">
          <cell r="S3036" t="str">
            <v>5.9037.3152</v>
          </cell>
          <cell r="U3036">
            <v>0</v>
          </cell>
          <cell r="V3036">
            <v>0</v>
          </cell>
        </row>
        <row r="3037">
          <cell r="S3037" t="str">
            <v>5.9037.3152</v>
          </cell>
          <cell r="U3037">
            <v>0</v>
          </cell>
          <cell r="V3037">
            <v>0</v>
          </cell>
        </row>
        <row r="3038">
          <cell r="S3038" t="str">
            <v>5.9037.3152</v>
          </cell>
          <cell r="U3038">
            <v>0</v>
          </cell>
          <cell r="V3038">
            <v>0</v>
          </cell>
        </row>
        <row r="3039">
          <cell r="S3039" t="str">
            <v>5.9037.3152</v>
          </cell>
          <cell r="U3039">
            <v>0</v>
          </cell>
          <cell r="V3039">
            <v>0</v>
          </cell>
        </row>
        <row r="3040">
          <cell r="S3040" t="str">
            <v>5.9037.3152</v>
          </cell>
          <cell r="U3040">
            <v>0</v>
          </cell>
          <cell r="V3040">
            <v>0</v>
          </cell>
        </row>
        <row r="3041">
          <cell r="S3041" t="str">
            <v>5.9037.3152</v>
          </cell>
          <cell r="U3041">
            <v>0</v>
          </cell>
          <cell r="V3041">
            <v>0</v>
          </cell>
        </row>
        <row r="3042">
          <cell r="S3042" t="str">
            <v>5.9037.3152</v>
          </cell>
          <cell r="U3042">
            <v>0</v>
          </cell>
          <cell r="V3042">
            <v>0</v>
          </cell>
        </row>
        <row r="3043">
          <cell r="S3043" t="str">
            <v>5.9037.3152</v>
          </cell>
          <cell r="U3043">
            <v>0</v>
          </cell>
          <cell r="V3043">
            <v>0</v>
          </cell>
        </row>
        <row r="3044">
          <cell r="S3044" t="str">
            <v>5.9037.3152</v>
          </cell>
          <cell r="U3044">
            <v>0</v>
          </cell>
          <cell r="V3044">
            <v>0</v>
          </cell>
        </row>
        <row r="3045">
          <cell r="S3045" t="str">
            <v>5.9037.3152</v>
          </cell>
          <cell r="U3045">
            <v>0</v>
          </cell>
          <cell r="V3045">
            <v>0</v>
          </cell>
        </row>
        <row r="3046">
          <cell r="S3046" t="str">
            <v>5.9037.3152</v>
          </cell>
          <cell r="U3046">
            <v>0</v>
          </cell>
          <cell r="V3046">
            <v>0</v>
          </cell>
        </row>
        <row r="3047">
          <cell r="S3047" t="str">
            <v>6.9037.3152</v>
          </cell>
          <cell r="U3047">
            <v>0</v>
          </cell>
          <cell r="V3047">
            <v>0</v>
          </cell>
        </row>
        <row r="3048">
          <cell r="S3048" t="str">
            <v>6.9037.3152</v>
          </cell>
          <cell r="U3048">
            <v>0</v>
          </cell>
          <cell r="V3048">
            <v>0</v>
          </cell>
        </row>
        <row r="3049">
          <cell r="S3049" t="str">
            <v>6.9037.3152</v>
          </cell>
          <cell r="U3049">
            <v>0</v>
          </cell>
          <cell r="V3049">
            <v>0</v>
          </cell>
        </row>
        <row r="3050">
          <cell r="S3050" t="str">
            <v>6.9037.3152</v>
          </cell>
          <cell r="U3050">
            <v>0</v>
          </cell>
          <cell r="V3050">
            <v>0</v>
          </cell>
        </row>
        <row r="3051">
          <cell r="S3051" t="str">
            <v>6.9037.3152</v>
          </cell>
          <cell r="U3051">
            <v>0</v>
          </cell>
          <cell r="V3051">
            <v>0</v>
          </cell>
        </row>
        <row r="3052">
          <cell r="S3052" t="str">
            <v>6.9037.3152</v>
          </cell>
          <cell r="U3052">
            <v>0</v>
          </cell>
          <cell r="V3052">
            <v>0</v>
          </cell>
        </row>
        <row r="3053">
          <cell r="S3053" t="str">
            <v>6.9037.3152</v>
          </cell>
          <cell r="U3053">
            <v>0</v>
          </cell>
          <cell r="V3053">
            <v>0</v>
          </cell>
        </row>
        <row r="3054">
          <cell r="S3054" t="str">
            <v>6.9037.3152</v>
          </cell>
          <cell r="U3054">
            <v>0</v>
          </cell>
          <cell r="V3054">
            <v>0</v>
          </cell>
        </row>
        <row r="3055">
          <cell r="S3055" t="str">
            <v>6.9037.3152</v>
          </cell>
          <cell r="U3055">
            <v>0</v>
          </cell>
          <cell r="V3055">
            <v>0</v>
          </cell>
        </row>
        <row r="3056">
          <cell r="S3056" t="str">
            <v>6.9037.3152</v>
          </cell>
          <cell r="U3056">
            <v>0</v>
          </cell>
          <cell r="V3056">
            <v>0</v>
          </cell>
        </row>
        <row r="3057">
          <cell r="S3057" t="str">
            <v>6.9037.3152</v>
          </cell>
          <cell r="U3057">
            <v>0</v>
          </cell>
          <cell r="V3057">
            <v>0</v>
          </cell>
        </row>
        <row r="3058">
          <cell r="S3058" t="str">
            <v>6.9037.3152</v>
          </cell>
          <cell r="U3058">
            <v>0</v>
          </cell>
          <cell r="V3058">
            <v>0</v>
          </cell>
        </row>
        <row r="3059">
          <cell r="S3059" t="str">
            <v>6.9037.3152</v>
          </cell>
          <cell r="U3059">
            <v>0</v>
          </cell>
          <cell r="V3059">
            <v>0</v>
          </cell>
        </row>
        <row r="3060">
          <cell r="S3060" t="str">
            <v>6.9037.3152</v>
          </cell>
          <cell r="U3060">
            <v>0</v>
          </cell>
          <cell r="V3060">
            <v>0</v>
          </cell>
        </row>
        <row r="3061">
          <cell r="S3061" t="str">
            <v>6.9037.3152</v>
          </cell>
          <cell r="U3061">
            <v>0</v>
          </cell>
          <cell r="V3061">
            <v>0</v>
          </cell>
        </row>
        <row r="3062">
          <cell r="S3062" t="str">
            <v>6.9037.3152</v>
          </cell>
          <cell r="U3062">
            <v>0</v>
          </cell>
          <cell r="V3062">
            <v>0</v>
          </cell>
        </row>
        <row r="3063">
          <cell r="S3063" t="str">
            <v>6.9037.3152</v>
          </cell>
          <cell r="U3063">
            <v>0</v>
          </cell>
          <cell r="V3063">
            <v>0</v>
          </cell>
        </row>
        <row r="3064">
          <cell r="S3064" t="str">
            <v>6.9037.3152</v>
          </cell>
          <cell r="U3064">
            <v>0</v>
          </cell>
          <cell r="V3064">
            <v>0</v>
          </cell>
        </row>
        <row r="3065">
          <cell r="S3065" t="str">
            <v>6.9037.3152</v>
          </cell>
          <cell r="U3065">
            <v>0</v>
          </cell>
          <cell r="V3065">
            <v>0</v>
          </cell>
        </row>
        <row r="3066">
          <cell r="S3066" t="str">
            <v>6.9037.3152</v>
          </cell>
          <cell r="U3066">
            <v>0</v>
          </cell>
          <cell r="V3066">
            <v>0</v>
          </cell>
        </row>
        <row r="3067">
          <cell r="S3067" t="str">
            <v>6.9037.3152</v>
          </cell>
          <cell r="U3067">
            <v>0</v>
          </cell>
          <cell r="V3067">
            <v>0</v>
          </cell>
        </row>
        <row r="3068">
          <cell r="S3068" t="str">
            <v>6.9037.3152</v>
          </cell>
          <cell r="U3068">
            <v>0</v>
          </cell>
          <cell r="V3068">
            <v>0</v>
          </cell>
        </row>
        <row r="3069">
          <cell r="S3069" t="str">
            <v>6.9037.3152</v>
          </cell>
          <cell r="U3069">
            <v>0</v>
          </cell>
          <cell r="V3069">
            <v>0</v>
          </cell>
        </row>
        <row r="3070">
          <cell r="S3070" t="str">
            <v>6.9037.3152</v>
          </cell>
          <cell r="U3070">
            <v>0</v>
          </cell>
          <cell r="V3070">
            <v>0</v>
          </cell>
        </row>
        <row r="3071">
          <cell r="S3071" t="str">
            <v>6.9037.3152</v>
          </cell>
          <cell r="U3071">
            <v>0</v>
          </cell>
          <cell r="V3071">
            <v>0</v>
          </cell>
        </row>
        <row r="3072">
          <cell r="S3072" t="str">
            <v>6.9037.3152</v>
          </cell>
          <cell r="U3072">
            <v>0</v>
          </cell>
          <cell r="V3072">
            <v>0</v>
          </cell>
        </row>
        <row r="3073">
          <cell r="S3073" t="str">
            <v>6.9037.3152</v>
          </cell>
          <cell r="U3073">
            <v>0</v>
          </cell>
          <cell r="V3073">
            <v>0</v>
          </cell>
        </row>
        <row r="3074">
          <cell r="S3074" t="str">
            <v>6.9037.3152</v>
          </cell>
          <cell r="U3074">
            <v>0</v>
          </cell>
          <cell r="V3074">
            <v>0</v>
          </cell>
        </row>
        <row r="3075">
          <cell r="S3075" t="str">
            <v>7.9037.3152</v>
          </cell>
          <cell r="U3075">
            <v>0</v>
          </cell>
          <cell r="V3075">
            <v>0</v>
          </cell>
        </row>
        <row r="3076">
          <cell r="S3076" t="str">
            <v>7.9037.3152</v>
          </cell>
          <cell r="U3076">
            <v>0</v>
          </cell>
          <cell r="V3076">
            <v>0</v>
          </cell>
        </row>
        <row r="3077">
          <cell r="S3077" t="str">
            <v>7.9037.3152</v>
          </cell>
          <cell r="U3077">
            <v>0</v>
          </cell>
          <cell r="V3077">
            <v>0</v>
          </cell>
        </row>
        <row r="3078">
          <cell r="S3078" t="str">
            <v>7.9037.3152</v>
          </cell>
          <cell r="U3078">
            <v>0</v>
          </cell>
          <cell r="V3078">
            <v>0</v>
          </cell>
        </row>
        <row r="3079">
          <cell r="S3079" t="str">
            <v>7.9037.3152</v>
          </cell>
          <cell r="U3079">
            <v>0</v>
          </cell>
          <cell r="V3079">
            <v>0</v>
          </cell>
        </row>
        <row r="3080">
          <cell r="S3080" t="str">
            <v>7.9037.3152</v>
          </cell>
          <cell r="U3080">
            <v>0</v>
          </cell>
          <cell r="V3080">
            <v>0</v>
          </cell>
        </row>
        <row r="3081">
          <cell r="S3081" t="str">
            <v>7.9037.3152</v>
          </cell>
          <cell r="U3081">
            <v>0</v>
          </cell>
          <cell r="V3081">
            <v>0</v>
          </cell>
        </row>
        <row r="3082">
          <cell r="S3082" t="str">
            <v>7.9037.3152</v>
          </cell>
          <cell r="U3082">
            <v>0</v>
          </cell>
          <cell r="V3082">
            <v>0</v>
          </cell>
        </row>
        <row r="3083">
          <cell r="S3083" t="str">
            <v>7.9037.3152</v>
          </cell>
          <cell r="U3083">
            <v>0</v>
          </cell>
          <cell r="V3083">
            <v>0</v>
          </cell>
        </row>
        <row r="3084">
          <cell r="S3084" t="str">
            <v>7.9037.3152</v>
          </cell>
          <cell r="U3084">
            <v>0</v>
          </cell>
          <cell r="V3084">
            <v>0</v>
          </cell>
        </row>
        <row r="3085">
          <cell r="S3085" t="str">
            <v>7.9037.3152</v>
          </cell>
          <cell r="U3085">
            <v>0</v>
          </cell>
          <cell r="V3085">
            <v>0</v>
          </cell>
        </row>
        <row r="3086">
          <cell r="S3086" t="str">
            <v>7.9037.3152</v>
          </cell>
          <cell r="U3086">
            <v>0</v>
          </cell>
          <cell r="V3086">
            <v>0</v>
          </cell>
        </row>
        <row r="3087">
          <cell r="S3087" t="str">
            <v>7.9037.3152</v>
          </cell>
          <cell r="U3087">
            <v>0</v>
          </cell>
          <cell r="V3087">
            <v>0</v>
          </cell>
        </row>
        <row r="3088">
          <cell r="S3088" t="str">
            <v>7.9037.3152</v>
          </cell>
          <cell r="U3088">
            <v>0</v>
          </cell>
          <cell r="V3088">
            <v>0</v>
          </cell>
        </row>
        <row r="3089">
          <cell r="S3089" t="str">
            <v>7.9037.3152</v>
          </cell>
          <cell r="U3089">
            <v>0</v>
          </cell>
          <cell r="V3089">
            <v>0</v>
          </cell>
        </row>
        <row r="3090">
          <cell r="S3090" t="str">
            <v>7.9037.3152</v>
          </cell>
          <cell r="U3090">
            <v>0</v>
          </cell>
          <cell r="V3090">
            <v>0</v>
          </cell>
        </row>
        <row r="3091">
          <cell r="S3091" t="str">
            <v>7.9037.3152</v>
          </cell>
          <cell r="U3091">
            <v>0</v>
          </cell>
          <cell r="V3091">
            <v>0</v>
          </cell>
        </row>
        <row r="3092">
          <cell r="S3092" t="str">
            <v>7.9037.3152</v>
          </cell>
          <cell r="U3092">
            <v>0</v>
          </cell>
          <cell r="V3092">
            <v>0</v>
          </cell>
        </row>
        <row r="3093">
          <cell r="S3093" t="str">
            <v>7.9037.3152</v>
          </cell>
          <cell r="U3093">
            <v>0</v>
          </cell>
          <cell r="V3093">
            <v>0</v>
          </cell>
        </row>
        <row r="3094">
          <cell r="S3094" t="str">
            <v>7.9037.3152</v>
          </cell>
          <cell r="U3094">
            <v>0</v>
          </cell>
          <cell r="V3094">
            <v>0</v>
          </cell>
        </row>
        <row r="3095">
          <cell r="S3095" t="str">
            <v>7.9037.3152</v>
          </cell>
          <cell r="U3095">
            <v>0</v>
          </cell>
          <cell r="V3095">
            <v>0</v>
          </cell>
        </row>
        <row r="3096">
          <cell r="S3096" t="str">
            <v>7.9037.3152</v>
          </cell>
          <cell r="U3096">
            <v>0</v>
          </cell>
          <cell r="V3096">
            <v>0</v>
          </cell>
        </row>
        <row r="3097">
          <cell r="S3097" t="str">
            <v>7.9037.3152</v>
          </cell>
          <cell r="U3097">
            <v>0</v>
          </cell>
          <cell r="V3097">
            <v>0</v>
          </cell>
        </row>
        <row r="3098">
          <cell r="S3098" t="str">
            <v>7.9037.3152</v>
          </cell>
          <cell r="U3098">
            <v>0</v>
          </cell>
          <cell r="V3098">
            <v>0</v>
          </cell>
        </row>
        <row r="3099">
          <cell r="S3099" t="str">
            <v>7.9037.3152</v>
          </cell>
          <cell r="U3099">
            <v>0</v>
          </cell>
          <cell r="V3099">
            <v>0</v>
          </cell>
        </row>
        <row r="3100">
          <cell r="S3100" t="str">
            <v>7.9037.3152</v>
          </cell>
          <cell r="U3100">
            <v>0</v>
          </cell>
          <cell r="V3100">
            <v>0</v>
          </cell>
        </row>
        <row r="3101">
          <cell r="S3101" t="str">
            <v>7.9037.3152</v>
          </cell>
          <cell r="U3101">
            <v>0</v>
          </cell>
          <cell r="V3101">
            <v>0</v>
          </cell>
        </row>
        <row r="3102">
          <cell r="S3102" t="str">
            <v>7.9037.3152</v>
          </cell>
          <cell r="U3102">
            <v>0</v>
          </cell>
          <cell r="V3102">
            <v>0</v>
          </cell>
        </row>
        <row r="3103">
          <cell r="S3103" t="str">
            <v>7.9037.3152</v>
          </cell>
          <cell r="U3103">
            <v>0</v>
          </cell>
          <cell r="V3103">
            <v>0</v>
          </cell>
        </row>
        <row r="3104">
          <cell r="S3104" t="str">
            <v>7.9037.3152</v>
          </cell>
          <cell r="U3104">
            <v>0</v>
          </cell>
          <cell r="V3104">
            <v>0</v>
          </cell>
        </row>
        <row r="3105">
          <cell r="S3105" t="str">
            <v>7.9037.3152</v>
          </cell>
          <cell r="U3105">
            <v>0</v>
          </cell>
          <cell r="V3105">
            <v>0</v>
          </cell>
        </row>
        <row r="3106">
          <cell r="S3106" t="str">
            <v>7.9037.3152</v>
          </cell>
          <cell r="U3106">
            <v>0</v>
          </cell>
          <cell r="V3106">
            <v>0</v>
          </cell>
        </row>
        <row r="3107">
          <cell r="S3107" t="str">
            <v>7.9037.3152</v>
          </cell>
          <cell r="U3107">
            <v>0</v>
          </cell>
          <cell r="V3107">
            <v>0</v>
          </cell>
        </row>
        <row r="3108">
          <cell r="S3108" t="str">
            <v>7.9037.3152</v>
          </cell>
          <cell r="U3108">
            <v>0</v>
          </cell>
          <cell r="V3108">
            <v>0</v>
          </cell>
        </row>
        <row r="3109">
          <cell r="S3109" t="str">
            <v>7.9037.3152</v>
          </cell>
          <cell r="U3109">
            <v>0</v>
          </cell>
          <cell r="V3109">
            <v>0</v>
          </cell>
        </row>
        <row r="3110">
          <cell r="S3110" t="str">
            <v>7.9037.3152</v>
          </cell>
          <cell r="U3110">
            <v>0</v>
          </cell>
          <cell r="V3110">
            <v>0</v>
          </cell>
        </row>
        <row r="3111">
          <cell r="S3111" t="str">
            <v>7.9037.3152</v>
          </cell>
          <cell r="U3111">
            <v>0</v>
          </cell>
          <cell r="V3111">
            <v>0</v>
          </cell>
        </row>
        <row r="3112">
          <cell r="S3112" t="str">
            <v>7.9037.3152</v>
          </cell>
          <cell r="U3112">
            <v>0</v>
          </cell>
          <cell r="V3112">
            <v>0</v>
          </cell>
        </row>
        <row r="3113">
          <cell r="S3113" t="str">
            <v>7.9037.3152</v>
          </cell>
          <cell r="U3113">
            <v>0</v>
          </cell>
          <cell r="V3113">
            <v>0</v>
          </cell>
        </row>
        <row r="3114">
          <cell r="S3114" t="str">
            <v>7.9037.3152</v>
          </cell>
          <cell r="U3114">
            <v>0</v>
          </cell>
          <cell r="V3114">
            <v>0</v>
          </cell>
        </row>
        <row r="3115">
          <cell r="S3115" t="str">
            <v>7.9037.3152</v>
          </cell>
          <cell r="U3115">
            <v>0</v>
          </cell>
          <cell r="V3115">
            <v>0</v>
          </cell>
        </row>
        <row r="3116">
          <cell r="S3116" t="str">
            <v>7.9037.3152</v>
          </cell>
          <cell r="U3116">
            <v>0</v>
          </cell>
          <cell r="V3116">
            <v>0</v>
          </cell>
        </row>
        <row r="3117">
          <cell r="S3117" t="str">
            <v>7.9037.3152</v>
          </cell>
          <cell r="U3117">
            <v>0</v>
          </cell>
          <cell r="V3117">
            <v>0</v>
          </cell>
        </row>
        <row r="3118">
          <cell r="S3118" t="str">
            <v>7.9037.3152</v>
          </cell>
          <cell r="U3118">
            <v>0</v>
          </cell>
          <cell r="V3118">
            <v>0</v>
          </cell>
        </row>
        <row r="3119">
          <cell r="S3119" t="str">
            <v>7.9037.3152</v>
          </cell>
          <cell r="U3119">
            <v>0</v>
          </cell>
          <cell r="V3119">
            <v>0</v>
          </cell>
        </row>
        <row r="3120">
          <cell r="S3120" t="str">
            <v>7.9037.3152</v>
          </cell>
          <cell r="U3120">
            <v>0</v>
          </cell>
          <cell r="V3120">
            <v>0</v>
          </cell>
        </row>
        <row r="3121">
          <cell r="S3121" t="str">
            <v>7.9037.3152</v>
          </cell>
          <cell r="U3121">
            <v>0</v>
          </cell>
          <cell r="V3121">
            <v>0</v>
          </cell>
        </row>
        <row r="3122">
          <cell r="S3122" t="str">
            <v>7.9037.3152</v>
          </cell>
          <cell r="U3122">
            <v>0</v>
          </cell>
          <cell r="V3122">
            <v>0</v>
          </cell>
        </row>
        <row r="3123">
          <cell r="S3123" t="str">
            <v>7.9037.3152</v>
          </cell>
          <cell r="U3123">
            <v>0</v>
          </cell>
          <cell r="V3123">
            <v>0</v>
          </cell>
        </row>
        <row r="3124">
          <cell r="S3124" t="str">
            <v>8.9037.3152</v>
          </cell>
          <cell r="U3124">
            <v>0</v>
          </cell>
          <cell r="V3124">
            <v>0</v>
          </cell>
        </row>
        <row r="3125">
          <cell r="S3125" t="str">
            <v>8.9037.3152</v>
          </cell>
          <cell r="U3125">
            <v>0</v>
          </cell>
          <cell r="V3125">
            <v>0</v>
          </cell>
        </row>
        <row r="3126">
          <cell r="S3126" t="str">
            <v>8.9037.3152</v>
          </cell>
          <cell r="U3126">
            <v>0</v>
          </cell>
          <cell r="V3126">
            <v>0</v>
          </cell>
        </row>
        <row r="3127">
          <cell r="S3127" t="str">
            <v>8.9037.3152</v>
          </cell>
          <cell r="U3127">
            <v>0</v>
          </cell>
          <cell r="V3127">
            <v>0</v>
          </cell>
        </row>
        <row r="3128">
          <cell r="S3128" t="str">
            <v>8.9037.3152</v>
          </cell>
          <cell r="U3128">
            <v>0</v>
          </cell>
          <cell r="V3128">
            <v>0</v>
          </cell>
        </row>
        <row r="3129">
          <cell r="S3129" t="str">
            <v>8.9037.3152</v>
          </cell>
          <cell r="U3129">
            <v>0</v>
          </cell>
          <cell r="V3129">
            <v>0</v>
          </cell>
        </row>
        <row r="3130">
          <cell r="S3130" t="str">
            <v>8.9037.3152</v>
          </cell>
          <cell r="U3130">
            <v>0</v>
          </cell>
          <cell r="V3130">
            <v>0</v>
          </cell>
        </row>
        <row r="3131">
          <cell r="S3131" t="str">
            <v>8.9037.3152</v>
          </cell>
          <cell r="U3131">
            <v>0</v>
          </cell>
          <cell r="V3131">
            <v>0</v>
          </cell>
        </row>
        <row r="3132">
          <cell r="S3132" t="str">
            <v>8.9037.3152</v>
          </cell>
          <cell r="U3132">
            <v>0</v>
          </cell>
          <cell r="V3132">
            <v>0</v>
          </cell>
        </row>
        <row r="3133">
          <cell r="S3133" t="str">
            <v>8.9037.3152</v>
          </cell>
          <cell r="U3133">
            <v>0</v>
          </cell>
          <cell r="V3133">
            <v>0</v>
          </cell>
        </row>
        <row r="3134">
          <cell r="S3134" t="str">
            <v>8.9037.3152</v>
          </cell>
          <cell r="U3134">
            <v>0</v>
          </cell>
          <cell r="V3134">
            <v>0</v>
          </cell>
        </row>
        <row r="3135">
          <cell r="S3135" t="str">
            <v>8.9037.3152</v>
          </cell>
          <cell r="U3135">
            <v>0</v>
          </cell>
          <cell r="V3135">
            <v>0</v>
          </cell>
        </row>
        <row r="3136">
          <cell r="S3136" t="str">
            <v>8.9037.3152</v>
          </cell>
          <cell r="U3136">
            <v>0</v>
          </cell>
          <cell r="V3136">
            <v>0</v>
          </cell>
        </row>
        <row r="3137">
          <cell r="S3137" t="str">
            <v>8.9037.3152</v>
          </cell>
          <cell r="U3137">
            <v>0</v>
          </cell>
          <cell r="V3137">
            <v>0</v>
          </cell>
        </row>
        <row r="3138">
          <cell r="S3138" t="str">
            <v>8.9037.3152</v>
          </cell>
          <cell r="U3138">
            <v>0</v>
          </cell>
          <cell r="V3138">
            <v>0</v>
          </cell>
        </row>
        <row r="3139">
          <cell r="S3139" t="str">
            <v>8.9037.3152</v>
          </cell>
          <cell r="U3139">
            <v>0</v>
          </cell>
          <cell r="V3139">
            <v>0</v>
          </cell>
        </row>
        <row r="3140">
          <cell r="S3140" t="str">
            <v>8.9037.3152</v>
          </cell>
          <cell r="U3140">
            <v>0</v>
          </cell>
          <cell r="V3140">
            <v>0</v>
          </cell>
        </row>
        <row r="3141">
          <cell r="S3141" t="str">
            <v>8.9037.3152</v>
          </cell>
          <cell r="U3141">
            <v>0</v>
          </cell>
          <cell r="V3141">
            <v>0</v>
          </cell>
        </row>
        <row r="3142">
          <cell r="S3142" t="str">
            <v>8.9037.3152</v>
          </cell>
          <cell r="U3142">
            <v>0</v>
          </cell>
          <cell r="V3142">
            <v>0</v>
          </cell>
        </row>
        <row r="3143">
          <cell r="S3143" t="str">
            <v>8.9037.3152</v>
          </cell>
          <cell r="U3143">
            <v>0</v>
          </cell>
          <cell r="V3143">
            <v>0</v>
          </cell>
        </row>
        <row r="3144">
          <cell r="S3144" t="str">
            <v>8.9037.3152</v>
          </cell>
          <cell r="U3144">
            <v>0</v>
          </cell>
          <cell r="V3144">
            <v>0</v>
          </cell>
        </row>
        <row r="3145">
          <cell r="S3145" t="str">
            <v>8.9037.3152</v>
          </cell>
          <cell r="U3145">
            <v>0</v>
          </cell>
          <cell r="V3145">
            <v>0</v>
          </cell>
        </row>
        <row r="3146">
          <cell r="S3146" t="str">
            <v>8.9037.3152</v>
          </cell>
          <cell r="U3146">
            <v>0</v>
          </cell>
          <cell r="V3146">
            <v>0</v>
          </cell>
        </row>
        <row r="3147">
          <cell r="S3147" t="str">
            <v>8.9037.3152</v>
          </cell>
          <cell r="U3147">
            <v>0</v>
          </cell>
          <cell r="V3147">
            <v>0</v>
          </cell>
        </row>
        <row r="3148">
          <cell r="S3148" t="str">
            <v>8.9037.3152</v>
          </cell>
          <cell r="U3148">
            <v>0</v>
          </cell>
          <cell r="V3148">
            <v>0</v>
          </cell>
        </row>
        <row r="3149">
          <cell r="S3149" t="str">
            <v>8.9037.3152</v>
          </cell>
          <cell r="U3149">
            <v>0</v>
          </cell>
          <cell r="V3149">
            <v>0</v>
          </cell>
        </row>
        <row r="3150">
          <cell r="S3150" t="str">
            <v>9.9037.3152</v>
          </cell>
          <cell r="U3150">
            <v>0</v>
          </cell>
          <cell r="V3150">
            <v>0</v>
          </cell>
        </row>
        <row r="3151">
          <cell r="S3151" t="str">
            <v>9.9037.3152</v>
          </cell>
          <cell r="U3151">
            <v>0</v>
          </cell>
          <cell r="V3151">
            <v>0</v>
          </cell>
        </row>
        <row r="3152">
          <cell r="S3152" t="str">
            <v>9.9037.3152</v>
          </cell>
          <cell r="U3152">
            <v>0</v>
          </cell>
          <cell r="V3152">
            <v>0</v>
          </cell>
        </row>
        <row r="3153">
          <cell r="S3153" t="str">
            <v>9.9037.3152</v>
          </cell>
          <cell r="U3153">
            <v>0</v>
          </cell>
          <cell r="V3153">
            <v>0</v>
          </cell>
        </row>
        <row r="3154">
          <cell r="S3154" t="str">
            <v>9.9037.3152</v>
          </cell>
          <cell r="U3154">
            <v>0</v>
          </cell>
          <cell r="V3154">
            <v>0</v>
          </cell>
        </row>
        <row r="3155">
          <cell r="S3155" t="str">
            <v>9.9037.3152</v>
          </cell>
          <cell r="U3155">
            <v>0</v>
          </cell>
          <cell r="V3155">
            <v>0</v>
          </cell>
        </row>
        <row r="3156">
          <cell r="S3156" t="str">
            <v>9.9037.3152</v>
          </cell>
          <cell r="U3156">
            <v>0</v>
          </cell>
          <cell r="V3156">
            <v>0</v>
          </cell>
        </row>
        <row r="3157">
          <cell r="S3157" t="str">
            <v>9.9037.3152</v>
          </cell>
          <cell r="U3157">
            <v>0</v>
          </cell>
          <cell r="V3157">
            <v>0</v>
          </cell>
        </row>
        <row r="3158">
          <cell r="S3158" t="str">
            <v>9.9037.3152</v>
          </cell>
          <cell r="U3158">
            <v>0</v>
          </cell>
          <cell r="V3158">
            <v>0</v>
          </cell>
        </row>
        <row r="3159">
          <cell r="S3159" t="str">
            <v>9.9037.3152</v>
          </cell>
          <cell r="U3159">
            <v>0</v>
          </cell>
          <cell r="V3159">
            <v>0</v>
          </cell>
        </row>
        <row r="3160">
          <cell r="S3160" t="str">
            <v>9.9037.3152</v>
          </cell>
          <cell r="U3160">
            <v>0</v>
          </cell>
          <cell r="V3160">
            <v>0</v>
          </cell>
        </row>
        <row r="3161">
          <cell r="S3161" t="str">
            <v>9.9037.3152</v>
          </cell>
          <cell r="U3161">
            <v>0</v>
          </cell>
          <cell r="V3161">
            <v>0</v>
          </cell>
        </row>
        <row r="3162">
          <cell r="S3162" t="str">
            <v>9.9037.3152</v>
          </cell>
          <cell r="U3162">
            <v>0</v>
          </cell>
          <cell r="V3162">
            <v>0</v>
          </cell>
        </row>
        <row r="3163">
          <cell r="S3163" t="str">
            <v>9.9037.3152</v>
          </cell>
          <cell r="U3163">
            <v>0</v>
          </cell>
          <cell r="V3163">
            <v>0</v>
          </cell>
        </row>
        <row r="3164">
          <cell r="S3164" t="str">
            <v>9.9037.3152</v>
          </cell>
          <cell r="U3164">
            <v>0</v>
          </cell>
          <cell r="V3164">
            <v>0</v>
          </cell>
        </row>
        <row r="3165">
          <cell r="S3165" t="str">
            <v>9.9037.3152</v>
          </cell>
          <cell r="U3165">
            <v>0</v>
          </cell>
          <cell r="V3165">
            <v>0</v>
          </cell>
        </row>
        <row r="3166">
          <cell r="S3166" t="str">
            <v>9.9037.3152</v>
          </cell>
          <cell r="U3166">
            <v>0</v>
          </cell>
          <cell r="V3166">
            <v>0</v>
          </cell>
        </row>
        <row r="3167">
          <cell r="S3167" t="str">
            <v>9.9037.3152</v>
          </cell>
          <cell r="U3167">
            <v>0</v>
          </cell>
          <cell r="V3167">
            <v>0</v>
          </cell>
        </row>
        <row r="3168">
          <cell r="S3168" t="str">
            <v>10.9037.3152</v>
          </cell>
          <cell r="U3168">
            <v>0</v>
          </cell>
          <cell r="V3168">
            <v>0</v>
          </cell>
        </row>
        <row r="3169">
          <cell r="S3169" t="str">
            <v>10.9037.3152</v>
          </cell>
          <cell r="U3169">
            <v>0</v>
          </cell>
          <cell r="V3169">
            <v>0</v>
          </cell>
        </row>
        <row r="3170">
          <cell r="S3170" t="str">
            <v>10.9037.3152</v>
          </cell>
          <cell r="U3170">
            <v>0</v>
          </cell>
          <cell r="V3170">
            <v>0</v>
          </cell>
        </row>
        <row r="3171">
          <cell r="S3171" t="str">
            <v>10.9037.3152</v>
          </cell>
          <cell r="U3171">
            <v>0</v>
          </cell>
          <cell r="V3171">
            <v>0</v>
          </cell>
        </row>
        <row r="3172">
          <cell r="S3172" t="str">
            <v>10.9037.3152</v>
          </cell>
          <cell r="U3172">
            <v>0</v>
          </cell>
          <cell r="V3172">
            <v>0</v>
          </cell>
        </row>
        <row r="3173">
          <cell r="S3173" t="str">
            <v>10.9037.3152</v>
          </cell>
          <cell r="U3173">
            <v>0</v>
          </cell>
          <cell r="V3173">
            <v>0</v>
          </cell>
        </row>
        <row r="3174">
          <cell r="S3174" t="str">
            <v>10.9037.3152</v>
          </cell>
          <cell r="U3174">
            <v>0</v>
          </cell>
          <cell r="V3174">
            <v>0</v>
          </cell>
        </row>
        <row r="3175">
          <cell r="S3175" t="str">
            <v>10.9037.3152</v>
          </cell>
          <cell r="U3175">
            <v>0</v>
          </cell>
          <cell r="V3175">
            <v>0</v>
          </cell>
        </row>
        <row r="3176">
          <cell r="S3176" t="str">
            <v>10.9037.3152</v>
          </cell>
          <cell r="U3176">
            <v>0</v>
          </cell>
          <cell r="V3176">
            <v>0</v>
          </cell>
        </row>
        <row r="3177">
          <cell r="S3177" t="str">
            <v>10.9037.3152</v>
          </cell>
          <cell r="U3177">
            <v>0</v>
          </cell>
          <cell r="V3177">
            <v>0</v>
          </cell>
        </row>
        <row r="3178">
          <cell r="S3178" t="str">
            <v>10.9037.3152</v>
          </cell>
          <cell r="U3178">
            <v>0</v>
          </cell>
          <cell r="V3178">
            <v>0</v>
          </cell>
        </row>
        <row r="3179">
          <cell r="S3179" t="str">
            <v>10.9037.3152</v>
          </cell>
          <cell r="U3179">
            <v>0</v>
          </cell>
          <cell r="V3179">
            <v>0</v>
          </cell>
        </row>
        <row r="3180">
          <cell r="S3180" t="str">
            <v>10.9037.3152</v>
          </cell>
          <cell r="U3180">
            <v>0</v>
          </cell>
          <cell r="V3180">
            <v>0</v>
          </cell>
        </row>
        <row r="3181">
          <cell r="S3181" t="str">
            <v>10.9037.3152</v>
          </cell>
          <cell r="U3181">
            <v>0</v>
          </cell>
          <cell r="V3181">
            <v>0</v>
          </cell>
        </row>
        <row r="3182">
          <cell r="S3182" t="str">
            <v>10.9037.3152</v>
          </cell>
          <cell r="U3182">
            <v>0</v>
          </cell>
          <cell r="V3182">
            <v>0</v>
          </cell>
        </row>
        <row r="3183">
          <cell r="S3183" t="str">
            <v>10.9037.3152</v>
          </cell>
          <cell r="U3183">
            <v>0</v>
          </cell>
          <cell r="V3183">
            <v>0</v>
          </cell>
        </row>
        <row r="3184">
          <cell r="S3184" t="str">
            <v>10.9037.3152</v>
          </cell>
          <cell r="U3184">
            <v>0</v>
          </cell>
          <cell r="V3184">
            <v>0</v>
          </cell>
        </row>
        <row r="3185">
          <cell r="S3185" t="str">
            <v>10.9037.3152</v>
          </cell>
          <cell r="U3185">
            <v>0</v>
          </cell>
          <cell r="V3185">
            <v>0</v>
          </cell>
        </row>
        <row r="3186">
          <cell r="S3186" t="str">
            <v>10.9037.3152</v>
          </cell>
          <cell r="U3186">
            <v>0</v>
          </cell>
          <cell r="V3186">
            <v>0</v>
          </cell>
        </row>
        <row r="3187">
          <cell r="S3187" t="str">
            <v>10.9037.3152</v>
          </cell>
          <cell r="U3187">
            <v>0</v>
          </cell>
          <cell r="V3187">
            <v>0</v>
          </cell>
        </row>
        <row r="3188">
          <cell r="S3188" t="str">
            <v>10.9037.3152</v>
          </cell>
          <cell r="U3188">
            <v>0</v>
          </cell>
          <cell r="V3188">
            <v>0</v>
          </cell>
        </row>
        <row r="3189">
          <cell r="S3189" t="str">
            <v>10.9037.3152</v>
          </cell>
          <cell r="U3189">
            <v>0</v>
          </cell>
          <cell r="V3189">
            <v>0</v>
          </cell>
        </row>
        <row r="3190">
          <cell r="S3190" t="str">
            <v>10.9037.3152</v>
          </cell>
          <cell r="U3190">
            <v>0</v>
          </cell>
          <cell r="V3190">
            <v>0</v>
          </cell>
        </row>
        <row r="3191">
          <cell r="S3191" t="str">
            <v>10.9037.3152</v>
          </cell>
          <cell r="U3191">
            <v>0</v>
          </cell>
          <cell r="V3191">
            <v>0</v>
          </cell>
        </row>
        <row r="3192">
          <cell r="S3192" t="str">
            <v>10.9037.3152</v>
          </cell>
          <cell r="U3192">
            <v>0</v>
          </cell>
          <cell r="V3192">
            <v>0</v>
          </cell>
        </row>
        <row r="3193">
          <cell r="S3193" t="str">
            <v>11.9037.3152</v>
          </cell>
          <cell r="U3193">
            <v>0</v>
          </cell>
          <cell r="V3193">
            <v>0</v>
          </cell>
        </row>
        <row r="3194">
          <cell r="S3194" t="str">
            <v>11.9037.3152</v>
          </cell>
          <cell r="U3194">
            <v>0</v>
          </cell>
          <cell r="V3194">
            <v>0</v>
          </cell>
        </row>
        <row r="3195">
          <cell r="S3195" t="str">
            <v>11.9037.3152</v>
          </cell>
          <cell r="U3195">
            <v>0</v>
          </cell>
          <cell r="V3195">
            <v>0</v>
          </cell>
        </row>
        <row r="3196">
          <cell r="S3196" t="str">
            <v>11.9037.3152</v>
          </cell>
          <cell r="U3196">
            <v>0</v>
          </cell>
          <cell r="V3196">
            <v>0</v>
          </cell>
        </row>
        <row r="3197">
          <cell r="S3197" t="str">
            <v>11.9037.3152</v>
          </cell>
          <cell r="U3197">
            <v>0</v>
          </cell>
          <cell r="V3197">
            <v>0</v>
          </cell>
        </row>
        <row r="3198">
          <cell r="S3198" t="str">
            <v>11.9037.3152</v>
          </cell>
          <cell r="U3198">
            <v>0</v>
          </cell>
          <cell r="V3198">
            <v>0</v>
          </cell>
        </row>
        <row r="3199">
          <cell r="S3199" t="str">
            <v>11.9037.3152</v>
          </cell>
          <cell r="U3199">
            <v>0</v>
          </cell>
          <cell r="V3199">
            <v>0</v>
          </cell>
        </row>
        <row r="3200">
          <cell r="S3200" t="str">
            <v>11.9037.3152</v>
          </cell>
          <cell r="U3200">
            <v>0</v>
          </cell>
          <cell r="V3200">
            <v>0</v>
          </cell>
        </row>
        <row r="3201">
          <cell r="S3201" t="str">
            <v>11.9037.3152</v>
          </cell>
          <cell r="U3201">
            <v>0</v>
          </cell>
          <cell r="V3201">
            <v>0</v>
          </cell>
        </row>
        <row r="3202">
          <cell r="S3202" t="str">
            <v>11.9037.3152</v>
          </cell>
          <cell r="U3202">
            <v>0</v>
          </cell>
          <cell r="V3202">
            <v>0</v>
          </cell>
        </row>
        <row r="3203">
          <cell r="S3203" t="str">
            <v>11.9037.3152</v>
          </cell>
          <cell r="U3203">
            <v>0</v>
          </cell>
          <cell r="V3203">
            <v>0</v>
          </cell>
        </row>
        <row r="3204">
          <cell r="S3204" t="str">
            <v>11.9037.3152</v>
          </cell>
          <cell r="U3204">
            <v>0</v>
          </cell>
          <cell r="V3204">
            <v>0</v>
          </cell>
        </row>
        <row r="3205">
          <cell r="S3205" t="str">
            <v>11.9037.3152</v>
          </cell>
          <cell r="U3205">
            <v>0</v>
          </cell>
          <cell r="V3205">
            <v>0</v>
          </cell>
        </row>
        <row r="3206">
          <cell r="S3206" t="str">
            <v>11.9037.3152</v>
          </cell>
          <cell r="U3206">
            <v>0</v>
          </cell>
          <cell r="V3206">
            <v>0</v>
          </cell>
        </row>
        <row r="3207">
          <cell r="S3207" t="str">
            <v>11.9037.3152</v>
          </cell>
          <cell r="U3207">
            <v>0</v>
          </cell>
          <cell r="V3207">
            <v>0</v>
          </cell>
        </row>
        <row r="3208">
          <cell r="S3208" t="str">
            <v>11.9037.3152</v>
          </cell>
          <cell r="U3208">
            <v>0</v>
          </cell>
          <cell r="V3208">
            <v>0</v>
          </cell>
        </row>
        <row r="3209">
          <cell r="S3209" t="str">
            <v>11.9037.3152</v>
          </cell>
          <cell r="U3209">
            <v>0</v>
          </cell>
          <cell r="V3209">
            <v>0</v>
          </cell>
        </row>
        <row r="3210">
          <cell r="S3210" t="str">
            <v>11.9037.3152</v>
          </cell>
          <cell r="U3210">
            <v>0</v>
          </cell>
          <cell r="V3210">
            <v>0</v>
          </cell>
        </row>
        <row r="3211">
          <cell r="S3211" t="str">
            <v>11.9037.3152</v>
          </cell>
          <cell r="U3211">
            <v>0</v>
          </cell>
          <cell r="V3211">
            <v>0</v>
          </cell>
        </row>
        <row r="3212">
          <cell r="S3212" t="str">
            <v>11.9037.3152</v>
          </cell>
          <cell r="U3212">
            <v>0</v>
          </cell>
          <cell r="V3212">
            <v>0</v>
          </cell>
        </row>
        <row r="3213">
          <cell r="S3213" t="str">
            <v>11.9037.3152</v>
          </cell>
          <cell r="U3213">
            <v>0</v>
          </cell>
          <cell r="V3213">
            <v>0</v>
          </cell>
        </row>
        <row r="3214">
          <cell r="S3214" t="str">
            <v>11.9037.3152</v>
          </cell>
          <cell r="U3214">
            <v>0</v>
          </cell>
          <cell r="V3214">
            <v>0</v>
          </cell>
        </row>
        <row r="3215">
          <cell r="S3215" t="str">
            <v>11.9037.3152</v>
          </cell>
          <cell r="U3215">
            <v>0</v>
          </cell>
          <cell r="V3215">
            <v>0</v>
          </cell>
        </row>
        <row r="3216">
          <cell r="S3216" t="str">
            <v>11.9037.3152</v>
          </cell>
          <cell r="U3216">
            <v>0</v>
          </cell>
          <cell r="V3216">
            <v>0</v>
          </cell>
        </row>
        <row r="3217">
          <cell r="S3217" t="str">
            <v>11.9037.3152</v>
          </cell>
          <cell r="U3217">
            <v>0</v>
          </cell>
          <cell r="V3217">
            <v>0</v>
          </cell>
        </row>
        <row r="3218">
          <cell r="S3218" t="str">
            <v>11.9037.3152</v>
          </cell>
          <cell r="U3218">
            <v>0</v>
          </cell>
          <cell r="V3218">
            <v>0</v>
          </cell>
        </row>
        <row r="3219">
          <cell r="S3219" t="str">
            <v>11.9037.3152</v>
          </cell>
          <cell r="U3219">
            <v>0</v>
          </cell>
          <cell r="V3219">
            <v>0</v>
          </cell>
        </row>
        <row r="3220">
          <cell r="S3220" t="str">
            <v>11.9037.3152</v>
          </cell>
          <cell r="U3220">
            <v>0</v>
          </cell>
          <cell r="V3220">
            <v>0</v>
          </cell>
        </row>
        <row r="3221">
          <cell r="S3221" t="str">
            <v>11.9037.3152</v>
          </cell>
          <cell r="U3221">
            <v>0</v>
          </cell>
          <cell r="V3221">
            <v>0</v>
          </cell>
        </row>
        <row r="3222">
          <cell r="S3222" t="str">
            <v>11.9037.3152</v>
          </cell>
          <cell r="U3222">
            <v>0</v>
          </cell>
          <cell r="V3222">
            <v>0</v>
          </cell>
        </row>
        <row r="3223">
          <cell r="S3223" t="str">
            <v>11.9037.3152</v>
          </cell>
          <cell r="U3223">
            <v>0</v>
          </cell>
          <cell r="V3223">
            <v>0</v>
          </cell>
        </row>
        <row r="3224">
          <cell r="S3224" t="str">
            <v>11.9037.3152</v>
          </cell>
          <cell r="U3224">
            <v>0</v>
          </cell>
          <cell r="V3224">
            <v>0</v>
          </cell>
        </row>
        <row r="3225">
          <cell r="S3225" t="str">
            <v>12.9037.3152</v>
          </cell>
          <cell r="U3225">
            <v>0</v>
          </cell>
          <cell r="V3225">
            <v>0</v>
          </cell>
        </row>
        <row r="3226">
          <cell r="S3226" t="str">
            <v>12.9037.3152</v>
          </cell>
          <cell r="U3226">
            <v>0</v>
          </cell>
          <cell r="V3226">
            <v>0</v>
          </cell>
        </row>
        <row r="3227">
          <cell r="S3227" t="str">
            <v>12.9037.3152</v>
          </cell>
          <cell r="U3227">
            <v>0</v>
          </cell>
          <cell r="V3227">
            <v>0</v>
          </cell>
        </row>
        <row r="3228">
          <cell r="S3228" t="str">
            <v>12.9037.3152</v>
          </cell>
          <cell r="U3228">
            <v>0</v>
          </cell>
          <cell r="V3228">
            <v>0</v>
          </cell>
        </row>
        <row r="3229">
          <cell r="S3229" t="str">
            <v>12.9037.3152</v>
          </cell>
          <cell r="U3229">
            <v>0</v>
          </cell>
          <cell r="V3229">
            <v>0</v>
          </cell>
        </row>
        <row r="3230">
          <cell r="S3230" t="str">
            <v>12.9037.3152</v>
          </cell>
          <cell r="U3230">
            <v>0</v>
          </cell>
          <cell r="V3230">
            <v>0</v>
          </cell>
        </row>
        <row r="3231">
          <cell r="S3231" t="str">
            <v>12.9037.3152</v>
          </cell>
          <cell r="U3231">
            <v>0</v>
          </cell>
          <cell r="V3231">
            <v>0</v>
          </cell>
        </row>
        <row r="3232">
          <cell r="S3232" t="str">
            <v>12.9037.3152</v>
          </cell>
          <cell r="U3232">
            <v>0</v>
          </cell>
          <cell r="V3232">
            <v>0</v>
          </cell>
        </row>
        <row r="3233">
          <cell r="S3233" t="str">
            <v>12.9037.3152</v>
          </cell>
          <cell r="U3233">
            <v>0</v>
          </cell>
          <cell r="V3233">
            <v>0</v>
          </cell>
        </row>
        <row r="3234">
          <cell r="S3234" t="str">
            <v>12.9037.3152</v>
          </cell>
          <cell r="U3234">
            <v>0</v>
          </cell>
          <cell r="V3234">
            <v>0</v>
          </cell>
        </row>
        <row r="3235">
          <cell r="S3235" t="str">
            <v>12.9037.3152</v>
          </cell>
          <cell r="U3235">
            <v>0</v>
          </cell>
          <cell r="V3235">
            <v>0</v>
          </cell>
        </row>
        <row r="3236">
          <cell r="S3236" t="str">
            <v>12.9037.3152</v>
          </cell>
          <cell r="U3236">
            <v>0</v>
          </cell>
          <cell r="V3236">
            <v>0</v>
          </cell>
        </row>
        <row r="3237">
          <cell r="S3237" t="str">
            <v>12.9037.3152</v>
          </cell>
          <cell r="U3237">
            <v>0</v>
          </cell>
          <cell r="V3237">
            <v>0</v>
          </cell>
        </row>
        <row r="3238">
          <cell r="S3238" t="str">
            <v>12.9037.3152</v>
          </cell>
          <cell r="U3238">
            <v>0</v>
          </cell>
          <cell r="V3238">
            <v>0</v>
          </cell>
        </row>
        <row r="3239">
          <cell r="S3239" t="str">
            <v>12.9037.3152</v>
          </cell>
          <cell r="U3239">
            <v>0</v>
          </cell>
          <cell r="V3239">
            <v>0</v>
          </cell>
        </row>
        <row r="3240">
          <cell r="S3240" t="str">
            <v>12.9037.3152</v>
          </cell>
          <cell r="U3240">
            <v>0</v>
          </cell>
          <cell r="V3240">
            <v>0</v>
          </cell>
        </row>
        <row r="3241">
          <cell r="S3241" t="str">
            <v>12.9037.3152</v>
          </cell>
          <cell r="U3241">
            <v>0</v>
          </cell>
          <cell r="V3241">
            <v>0</v>
          </cell>
        </row>
        <row r="3242">
          <cell r="S3242" t="str">
            <v>12.9037.3152</v>
          </cell>
          <cell r="U3242">
            <v>0</v>
          </cell>
          <cell r="V3242">
            <v>0</v>
          </cell>
        </row>
        <row r="3243">
          <cell r="S3243" t="str">
            <v>12.9037.3152</v>
          </cell>
          <cell r="U3243">
            <v>0</v>
          </cell>
          <cell r="V3243">
            <v>0</v>
          </cell>
        </row>
        <row r="3244">
          <cell r="S3244" t="str">
            <v>12.9037.3152</v>
          </cell>
          <cell r="U3244">
            <v>0</v>
          </cell>
          <cell r="V3244">
            <v>0</v>
          </cell>
        </row>
        <row r="3245">
          <cell r="S3245" t="str">
            <v>12.9037.3152</v>
          </cell>
          <cell r="U3245">
            <v>0</v>
          </cell>
          <cell r="V3245">
            <v>0</v>
          </cell>
        </row>
        <row r="3246">
          <cell r="S3246" t="str">
            <v>12.9037.3152</v>
          </cell>
          <cell r="U3246">
            <v>0</v>
          </cell>
          <cell r="V3246">
            <v>0</v>
          </cell>
        </row>
        <row r="3247">
          <cell r="S3247" t="str">
            <v>12.9037.3152</v>
          </cell>
          <cell r="U3247">
            <v>0</v>
          </cell>
          <cell r="V3247">
            <v>0</v>
          </cell>
        </row>
        <row r="3248">
          <cell r="S3248" t="str">
            <v>12.9037.3152</v>
          </cell>
          <cell r="U3248">
            <v>0</v>
          </cell>
          <cell r="V3248">
            <v>0</v>
          </cell>
        </row>
        <row r="3249">
          <cell r="S3249" t="str">
            <v>12.9037.3152</v>
          </cell>
          <cell r="U3249">
            <v>0</v>
          </cell>
          <cell r="V3249">
            <v>0</v>
          </cell>
        </row>
        <row r="3250">
          <cell r="S3250" t="str">
            <v>12.9037.3152</v>
          </cell>
          <cell r="U3250">
            <v>0</v>
          </cell>
          <cell r="V3250">
            <v>0</v>
          </cell>
        </row>
        <row r="3251">
          <cell r="S3251" t="str">
            <v>12.9037.3152</v>
          </cell>
          <cell r="U3251">
            <v>0</v>
          </cell>
          <cell r="V3251">
            <v>0</v>
          </cell>
        </row>
        <row r="3252">
          <cell r="S3252" t="str">
            <v>12.9037.3152</v>
          </cell>
          <cell r="U3252">
            <v>0</v>
          </cell>
          <cell r="V3252">
            <v>0</v>
          </cell>
        </row>
        <row r="3253">
          <cell r="S3253" t="str">
            <v>12.9037.3152</v>
          </cell>
          <cell r="U3253">
            <v>0</v>
          </cell>
          <cell r="V3253">
            <v>0</v>
          </cell>
        </row>
        <row r="3254">
          <cell r="S3254" t="str">
            <v>12.9037.3152</v>
          </cell>
          <cell r="U3254">
            <v>0</v>
          </cell>
          <cell r="V3254">
            <v>0</v>
          </cell>
        </row>
        <row r="3255">
          <cell r="S3255" t="str">
            <v>12.9037.3152</v>
          </cell>
          <cell r="U3255">
            <v>0</v>
          </cell>
          <cell r="V3255">
            <v>0</v>
          </cell>
        </row>
        <row r="3256">
          <cell r="S3256" t="str">
            <v>12.9037.3152</v>
          </cell>
          <cell r="U3256">
            <v>0</v>
          </cell>
          <cell r="V3256">
            <v>0</v>
          </cell>
        </row>
        <row r="3257">
          <cell r="S3257" t="str">
            <v>12.9037.3152</v>
          </cell>
          <cell r="U3257">
            <v>0</v>
          </cell>
          <cell r="V3257">
            <v>0</v>
          </cell>
        </row>
        <row r="3258">
          <cell r="S3258" t="str">
            <v>12.9037.3152</v>
          </cell>
          <cell r="U3258">
            <v>0</v>
          </cell>
          <cell r="V3258">
            <v>0</v>
          </cell>
        </row>
        <row r="3259">
          <cell r="S3259" t="str">
            <v>12.9037.3152</v>
          </cell>
          <cell r="U3259">
            <v>0</v>
          </cell>
          <cell r="V3259">
            <v>0</v>
          </cell>
        </row>
        <row r="3260">
          <cell r="S3260" t="str">
            <v>12.9037.3152</v>
          </cell>
          <cell r="U3260">
            <v>0</v>
          </cell>
          <cell r="V3260">
            <v>0</v>
          </cell>
        </row>
        <row r="3261">
          <cell r="S3261" t="str">
            <v>12.9037.3152</v>
          </cell>
          <cell r="U3261">
            <v>0</v>
          </cell>
          <cell r="V3261">
            <v>0</v>
          </cell>
        </row>
        <row r="3262">
          <cell r="S3262" t="str">
            <v>12.9037.3152</v>
          </cell>
          <cell r="U3262">
            <v>0</v>
          </cell>
          <cell r="V3262">
            <v>0</v>
          </cell>
        </row>
        <row r="3263">
          <cell r="S3263" t="str">
            <v>12.9037.3152</v>
          </cell>
          <cell r="U3263">
            <v>0</v>
          </cell>
          <cell r="V3263">
            <v>0</v>
          </cell>
        </row>
        <row r="3264">
          <cell r="S3264" t="str">
            <v>12.9037.3152</v>
          </cell>
          <cell r="U3264">
            <v>0</v>
          </cell>
          <cell r="V3264">
            <v>0</v>
          </cell>
        </row>
        <row r="3265">
          <cell r="S3265" t="str">
            <v>12.9037.3152</v>
          </cell>
          <cell r="U3265">
            <v>0</v>
          </cell>
          <cell r="V3265">
            <v>0</v>
          </cell>
        </row>
        <row r="3266">
          <cell r="S3266" t="str">
            <v>12.9037.3152</v>
          </cell>
          <cell r="U3266">
            <v>0</v>
          </cell>
          <cell r="V3266">
            <v>0</v>
          </cell>
        </row>
        <row r="3267">
          <cell r="S3267" t="str">
            <v>12.9037.3152</v>
          </cell>
          <cell r="U3267">
            <v>0</v>
          </cell>
          <cell r="V3267">
            <v>0</v>
          </cell>
        </row>
        <row r="3268">
          <cell r="S3268" t="str">
            <v>12.9037.3152</v>
          </cell>
          <cell r="U3268">
            <v>0</v>
          </cell>
          <cell r="V3268">
            <v>0</v>
          </cell>
        </row>
        <row r="3269">
          <cell r="S3269" t="str">
            <v>12.9037.3152</v>
          </cell>
          <cell r="U3269">
            <v>0</v>
          </cell>
          <cell r="V3269">
            <v>0</v>
          </cell>
        </row>
        <row r="3270">
          <cell r="S3270" t="str">
            <v>12.9037.3152</v>
          </cell>
          <cell r="U3270">
            <v>0</v>
          </cell>
          <cell r="V3270">
            <v>0</v>
          </cell>
        </row>
        <row r="3271">
          <cell r="S3271" t="str">
            <v>12.9037.3152</v>
          </cell>
          <cell r="U3271">
            <v>0</v>
          </cell>
          <cell r="V3271">
            <v>0</v>
          </cell>
        </row>
        <row r="3272">
          <cell r="S3272" t="str">
            <v>12.9037.3152</v>
          </cell>
          <cell r="U3272">
            <v>0</v>
          </cell>
          <cell r="V3272">
            <v>0</v>
          </cell>
        </row>
        <row r="3273">
          <cell r="S3273" t="str">
            <v>12.9037.3152</v>
          </cell>
          <cell r="U3273">
            <v>0</v>
          </cell>
          <cell r="V3273">
            <v>0</v>
          </cell>
        </row>
        <row r="3274">
          <cell r="S3274" t="str">
            <v>12.9037.3152</v>
          </cell>
          <cell r="U3274">
            <v>0</v>
          </cell>
          <cell r="V3274">
            <v>0</v>
          </cell>
        </row>
        <row r="3275">
          <cell r="S3275" t="str">
            <v>12.9037.3152</v>
          </cell>
          <cell r="U3275">
            <v>0</v>
          </cell>
          <cell r="V3275">
            <v>0</v>
          </cell>
        </row>
        <row r="3276">
          <cell r="S3276" t="str">
            <v>12.9037.3152</v>
          </cell>
          <cell r="U3276">
            <v>0</v>
          </cell>
          <cell r="V3276">
            <v>0</v>
          </cell>
        </row>
        <row r="3277">
          <cell r="S3277" t="str">
            <v>12.9037.3152</v>
          </cell>
          <cell r="U3277">
            <v>0</v>
          </cell>
          <cell r="V3277">
            <v>0</v>
          </cell>
        </row>
        <row r="3278">
          <cell r="S3278" t="str">
            <v>12.9037.3152</v>
          </cell>
          <cell r="U3278">
            <v>0</v>
          </cell>
          <cell r="V3278">
            <v>0</v>
          </cell>
        </row>
        <row r="3279">
          <cell r="S3279" t="str">
            <v>12.9037.3152</v>
          </cell>
          <cell r="U3279">
            <v>0</v>
          </cell>
          <cell r="V3279">
            <v>0</v>
          </cell>
        </row>
        <row r="3280">
          <cell r="S3280" t="str">
            <v>12.9037.3152</v>
          </cell>
          <cell r="U3280">
            <v>0</v>
          </cell>
          <cell r="V3280">
            <v>0</v>
          </cell>
        </row>
        <row r="3281">
          <cell r="S3281" t="str">
            <v>12.9037.3152</v>
          </cell>
          <cell r="U3281">
            <v>0</v>
          </cell>
          <cell r="V3281">
            <v>0</v>
          </cell>
        </row>
        <row r="3282">
          <cell r="S3282" t="str">
            <v>12.9037.3152</v>
          </cell>
          <cell r="U3282">
            <v>0</v>
          </cell>
          <cell r="V3282">
            <v>0</v>
          </cell>
        </row>
        <row r="3283">
          <cell r="S3283" t="str">
            <v>12.9037.3152</v>
          </cell>
          <cell r="U3283">
            <v>0</v>
          </cell>
          <cell r="V3283">
            <v>0</v>
          </cell>
        </row>
        <row r="3284">
          <cell r="S3284" t="str">
            <v>12.9037.3152</v>
          </cell>
          <cell r="U3284">
            <v>0</v>
          </cell>
          <cell r="V3284">
            <v>0</v>
          </cell>
        </row>
        <row r="3285">
          <cell r="S3285" t="str">
            <v>12.9037.3152</v>
          </cell>
          <cell r="U3285">
            <v>0</v>
          </cell>
          <cell r="V3285">
            <v>0</v>
          </cell>
        </row>
        <row r="3286">
          <cell r="S3286" t="str">
            <v>12.9037.3152</v>
          </cell>
          <cell r="U3286">
            <v>0</v>
          </cell>
          <cell r="V3286">
            <v>0</v>
          </cell>
        </row>
        <row r="3287">
          <cell r="S3287" t="str">
            <v>12.9037.3152</v>
          </cell>
          <cell r="U3287">
            <v>0</v>
          </cell>
          <cell r="V3287">
            <v>0</v>
          </cell>
        </row>
        <row r="3288">
          <cell r="S3288" t="str">
            <v>12.9037.3152</v>
          </cell>
          <cell r="U3288">
            <v>0</v>
          </cell>
          <cell r="V3288">
            <v>0</v>
          </cell>
        </row>
        <row r="3289">
          <cell r="S3289" t="str">
            <v>12.9037.3152</v>
          </cell>
          <cell r="U3289">
            <v>0</v>
          </cell>
          <cell r="V3289">
            <v>0</v>
          </cell>
        </row>
        <row r="3290">
          <cell r="S3290" t="str">
            <v>12.9037.3152</v>
          </cell>
          <cell r="U3290">
            <v>0</v>
          </cell>
          <cell r="V3290">
            <v>0</v>
          </cell>
        </row>
        <row r="3291">
          <cell r="S3291" t="str">
            <v>12.9037.3152</v>
          </cell>
          <cell r="U3291">
            <v>0</v>
          </cell>
          <cell r="V3291">
            <v>0</v>
          </cell>
        </row>
        <row r="3292">
          <cell r="S3292" t="str">
            <v>12.9037.3152</v>
          </cell>
          <cell r="U3292">
            <v>0</v>
          </cell>
          <cell r="V3292">
            <v>0</v>
          </cell>
        </row>
        <row r="3293">
          <cell r="S3293" t="str">
            <v>12.9037.3152</v>
          </cell>
          <cell r="U3293">
            <v>0</v>
          </cell>
          <cell r="V3293">
            <v>0</v>
          </cell>
        </row>
        <row r="3294">
          <cell r="S3294" t="str">
            <v>12.9037.3152</v>
          </cell>
          <cell r="U3294">
            <v>0</v>
          </cell>
          <cell r="V3294">
            <v>0</v>
          </cell>
        </row>
        <row r="3295">
          <cell r="S3295" t="str">
            <v>12.9037.3152</v>
          </cell>
          <cell r="U3295">
            <v>0</v>
          </cell>
          <cell r="V3295">
            <v>0</v>
          </cell>
        </row>
        <row r="3296">
          <cell r="S3296" t="str">
            <v>12.9037.3152</v>
          </cell>
          <cell r="U3296">
            <v>0</v>
          </cell>
          <cell r="V3296">
            <v>0</v>
          </cell>
        </row>
        <row r="3297">
          <cell r="S3297" t="str">
            <v>12.9037.3152</v>
          </cell>
          <cell r="U3297">
            <v>0</v>
          </cell>
          <cell r="V3297">
            <v>0</v>
          </cell>
        </row>
        <row r="3298">
          <cell r="S3298" t="str">
            <v>12.9037.3152</v>
          </cell>
          <cell r="U3298">
            <v>0</v>
          </cell>
          <cell r="V3298">
            <v>0</v>
          </cell>
        </row>
        <row r="3299">
          <cell r="S3299" t="str">
            <v>12.9037.3152</v>
          </cell>
          <cell r="U3299">
            <v>0</v>
          </cell>
          <cell r="V3299">
            <v>0</v>
          </cell>
        </row>
        <row r="3300">
          <cell r="S3300" t="str">
            <v>12.9037.3152</v>
          </cell>
          <cell r="U3300">
            <v>0</v>
          </cell>
          <cell r="V3300">
            <v>0</v>
          </cell>
        </row>
        <row r="3301">
          <cell r="S3301" t="str">
            <v>12.9037.3152</v>
          </cell>
          <cell r="U3301">
            <v>0</v>
          </cell>
          <cell r="V3301">
            <v>0</v>
          </cell>
        </row>
        <row r="3302">
          <cell r="S3302" t="str">
            <v>12.9037.3152</v>
          </cell>
          <cell r="U3302">
            <v>0</v>
          </cell>
          <cell r="V3302">
            <v>0</v>
          </cell>
        </row>
        <row r="3303">
          <cell r="S3303" t="str">
            <v>1.9037.3152</v>
          </cell>
          <cell r="U3303">
            <v>0</v>
          </cell>
          <cell r="V3303">
            <v>0</v>
          </cell>
        </row>
        <row r="3304">
          <cell r="S3304" t="str">
            <v>1.9037.3152</v>
          </cell>
          <cell r="U3304">
            <v>0</v>
          </cell>
          <cell r="V3304">
            <v>0</v>
          </cell>
        </row>
        <row r="3305">
          <cell r="S3305" t="str">
            <v>1.9037.3152</v>
          </cell>
          <cell r="U3305">
            <v>0</v>
          </cell>
          <cell r="V3305">
            <v>0</v>
          </cell>
        </row>
        <row r="3306">
          <cell r="S3306" t="str">
            <v>1.9037.3152</v>
          </cell>
          <cell r="U3306">
            <v>0</v>
          </cell>
          <cell r="V3306">
            <v>0</v>
          </cell>
        </row>
        <row r="3307">
          <cell r="S3307" t="str">
            <v>1.9037.3152</v>
          </cell>
          <cell r="U3307">
            <v>0</v>
          </cell>
          <cell r="V3307">
            <v>0</v>
          </cell>
        </row>
        <row r="3308">
          <cell r="S3308" t="str">
            <v>1.9037.3152</v>
          </cell>
          <cell r="U3308">
            <v>0</v>
          </cell>
          <cell r="V3308">
            <v>0</v>
          </cell>
        </row>
        <row r="3309">
          <cell r="S3309" t="str">
            <v>1.9037.3152</v>
          </cell>
          <cell r="U3309">
            <v>0</v>
          </cell>
          <cell r="V3309">
            <v>0</v>
          </cell>
        </row>
        <row r="3310">
          <cell r="S3310" t="str">
            <v>1.9037.3152</v>
          </cell>
          <cell r="U3310">
            <v>0</v>
          </cell>
          <cell r="V3310">
            <v>0</v>
          </cell>
        </row>
        <row r="3311">
          <cell r="S3311" t="str">
            <v>1.9037.3152</v>
          </cell>
          <cell r="U3311">
            <v>0</v>
          </cell>
          <cell r="V3311">
            <v>0</v>
          </cell>
        </row>
        <row r="3312">
          <cell r="S3312" t="str">
            <v>1.9037.3152</v>
          </cell>
          <cell r="U3312">
            <v>0</v>
          </cell>
          <cell r="V3312">
            <v>0</v>
          </cell>
        </row>
        <row r="3313">
          <cell r="S3313" t="str">
            <v>1.9037.3152</v>
          </cell>
          <cell r="U3313">
            <v>0</v>
          </cell>
          <cell r="V3313">
            <v>0</v>
          </cell>
        </row>
        <row r="3314">
          <cell r="S3314" t="str">
            <v>1.9037.3152</v>
          </cell>
          <cell r="U3314">
            <v>0</v>
          </cell>
          <cell r="V3314">
            <v>0</v>
          </cell>
        </row>
        <row r="3315">
          <cell r="S3315" t="str">
            <v>1.9037.3152</v>
          </cell>
          <cell r="U3315">
            <v>0</v>
          </cell>
          <cell r="V3315">
            <v>0</v>
          </cell>
        </row>
        <row r="3316">
          <cell r="S3316" t="str">
            <v>1.9037.3152</v>
          </cell>
          <cell r="U3316">
            <v>0</v>
          </cell>
          <cell r="V3316">
            <v>0</v>
          </cell>
        </row>
        <row r="3317">
          <cell r="S3317" t="str">
            <v>1.9037.3152</v>
          </cell>
          <cell r="U3317">
            <v>0</v>
          </cell>
          <cell r="V3317">
            <v>0</v>
          </cell>
        </row>
        <row r="3318">
          <cell r="S3318" t="str">
            <v>1.9037.3152</v>
          </cell>
          <cell r="U3318">
            <v>0</v>
          </cell>
          <cell r="V3318">
            <v>0</v>
          </cell>
        </row>
        <row r="3319">
          <cell r="S3319" t="str">
            <v>1.9037.3152</v>
          </cell>
          <cell r="U3319">
            <v>0</v>
          </cell>
          <cell r="V3319">
            <v>0</v>
          </cell>
        </row>
        <row r="3320">
          <cell r="S3320" t="str">
            <v>1.9037.3152</v>
          </cell>
          <cell r="U3320">
            <v>0</v>
          </cell>
          <cell r="V3320">
            <v>0</v>
          </cell>
        </row>
        <row r="3321">
          <cell r="S3321" t="str">
            <v>1.9037.3152</v>
          </cell>
          <cell r="U3321">
            <v>0</v>
          </cell>
          <cell r="V3321">
            <v>0</v>
          </cell>
        </row>
        <row r="3322">
          <cell r="S3322" t="str">
            <v>1.9037.3152</v>
          </cell>
          <cell r="U3322">
            <v>0</v>
          </cell>
          <cell r="V3322">
            <v>0</v>
          </cell>
        </row>
        <row r="3323">
          <cell r="S3323" t="str">
            <v>1.9037.3152</v>
          </cell>
          <cell r="U3323">
            <v>0</v>
          </cell>
          <cell r="V3323">
            <v>0</v>
          </cell>
        </row>
        <row r="3324">
          <cell r="S3324" t="str">
            <v>1.9037.3152</v>
          </cell>
          <cell r="U3324">
            <v>0</v>
          </cell>
          <cell r="V3324">
            <v>0</v>
          </cell>
        </row>
        <row r="3325">
          <cell r="S3325" t="str">
            <v>1.9037.3152</v>
          </cell>
          <cell r="U3325">
            <v>0</v>
          </cell>
          <cell r="V3325">
            <v>0</v>
          </cell>
        </row>
        <row r="3326">
          <cell r="S3326" t="str">
            <v>1.9037.3152</v>
          </cell>
          <cell r="U3326">
            <v>0</v>
          </cell>
          <cell r="V3326">
            <v>0</v>
          </cell>
        </row>
        <row r="3327">
          <cell r="S3327" t="str">
            <v>1.9037.3152</v>
          </cell>
          <cell r="U3327">
            <v>0</v>
          </cell>
          <cell r="V3327">
            <v>0</v>
          </cell>
        </row>
        <row r="3328">
          <cell r="S3328" t="str">
            <v>1.9037.3152</v>
          </cell>
          <cell r="U3328">
            <v>0</v>
          </cell>
          <cell r="V3328">
            <v>0</v>
          </cell>
        </row>
        <row r="3329">
          <cell r="S3329" t="str">
            <v>1.9037.3152</v>
          </cell>
          <cell r="U3329">
            <v>0</v>
          </cell>
          <cell r="V3329">
            <v>0</v>
          </cell>
        </row>
        <row r="3330">
          <cell r="S3330" t="str">
            <v>1.9037.3152</v>
          </cell>
          <cell r="U3330">
            <v>0</v>
          </cell>
          <cell r="V3330">
            <v>0</v>
          </cell>
        </row>
        <row r="3331">
          <cell r="S3331" t="str">
            <v>1.9037.3152</v>
          </cell>
          <cell r="U3331">
            <v>0</v>
          </cell>
          <cell r="V3331">
            <v>0</v>
          </cell>
        </row>
        <row r="3332">
          <cell r="S3332" t="str">
            <v>1.9037.3152</v>
          </cell>
          <cell r="U3332">
            <v>0</v>
          </cell>
          <cell r="V3332">
            <v>0</v>
          </cell>
        </row>
        <row r="3333">
          <cell r="S3333" t="str">
            <v>1.9037.3152</v>
          </cell>
          <cell r="U3333">
            <v>0</v>
          </cell>
          <cell r="V3333">
            <v>0</v>
          </cell>
        </row>
        <row r="3334">
          <cell r="S3334" t="str">
            <v>1.9037.3152</v>
          </cell>
          <cell r="U3334">
            <v>0</v>
          </cell>
          <cell r="V3334">
            <v>0</v>
          </cell>
        </row>
        <row r="3335">
          <cell r="S3335" t="str">
            <v>1.9037.3152</v>
          </cell>
          <cell r="U3335">
            <v>0</v>
          </cell>
          <cell r="V3335">
            <v>0</v>
          </cell>
        </row>
        <row r="3336">
          <cell r="S3336" t="str">
            <v>1.9037.3152</v>
          </cell>
          <cell r="U3336">
            <v>0</v>
          </cell>
          <cell r="V3336">
            <v>0</v>
          </cell>
        </row>
        <row r="3337">
          <cell r="S3337" t="str">
            <v>1.9037.3152</v>
          </cell>
          <cell r="U3337">
            <v>0</v>
          </cell>
          <cell r="V3337">
            <v>0</v>
          </cell>
        </row>
        <row r="3338">
          <cell r="S3338" t="str">
            <v>2.9037.3152</v>
          </cell>
          <cell r="U3338">
            <v>0</v>
          </cell>
          <cell r="V3338">
            <v>0</v>
          </cell>
        </row>
        <row r="3339">
          <cell r="S3339" t="str">
            <v>2.9037.3152</v>
          </cell>
          <cell r="U3339">
            <v>0</v>
          </cell>
          <cell r="V3339">
            <v>0</v>
          </cell>
        </row>
        <row r="3340">
          <cell r="S3340" t="str">
            <v>2.9037.3152</v>
          </cell>
          <cell r="U3340">
            <v>0</v>
          </cell>
          <cell r="V3340">
            <v>0</v>
          </cell>
        </row>
        <row r="3341">
          <cell r="S3341" t="str">
            <v>2.9037.3152</v>
          </cell>
          <cell r="U3341">
            <v>0</v>
          </cell>
          <cell r="V3341">
            <v>0</v>
          </cell>
        </row>
        <row r="3342">
          <cell r="S3342" t="str">
            <v>2.9037.3152</v>
          </cell>
          <cell r="U3342">
            <v>0</v>
          </cell>
          <cell r="V3342">
            <v>0</v>
          </cell>
        </row>
        <row r="3343">
          <cell r="S3343" t="str">
            <v>2.9037.3152</v>
          </cell>
          <cell r="U3343">
            <v>0</v>
          </cell>
          <cell r="V3343">
            <v>0</v>
          </cell>
        </row>
        <row r="3344">
          <cell r="S3344" t="str">
            <v>2.9037.3152</v>
          </cell>
          <cell r="U3344">
            <v>0</v>
          </cell>
          <cell r="V3344">
            <v>0</v>
          </cell>
        </row>
        <row r="3345">
          <cell r="S3345" t="str">
            <v>2.9037.3152</v>
          </cell>
          <cell r="U3345">
            <v>0</v>
          </cell>
          <cell r="V3345">
            <v>0</v>
          </cell>
        </row>
        <row r="3346">
          <cell r="S3346" t="str">
            <v>2.9037.3152</v>
          </cell>
          <cell r="U3346">
            <v>0</v>
          </cell>
          <cell r="V3346">
            <v>0</v>
          </cell>
        </row>
        <row r="3347">
          <cell r="S3347" t="str">
            <v>2.9037.3152</v>
          </cell>
          <cell r="U3347">
            <v>0</v>
          </cell>
          <cell r="V3347">
            <v>0</v>
          </cell>
        </row>
        <row r="3348">
          <cell r="S3348" t="str">
            <v>2.9037.3152</v>
          </cell>
          <cell r="U3348">
            <v>0</v>
          </cell>
          <cell r="V3348">
            <v>0</v>
          </cell>
        </row>
        <row r="3349">
          <cell r="S3349" t="str">
            <v>2.9037.3152</v>
          </cell>
          <cell r="U3349">
            <v>0</v>
          </cell>
          <cell r="V3349">
            <v>0</v>
          </cell>
        </row>
        <row r="3350">
          <cell r="S3350" t="str">
            <v>2.9037.3152</v>
          </cell>
          <cell r="U3350">
            <v>0</v>
          </cell>
          <cell r="V3350">
            <v>0</v>
          </cell>
        </row>
        <row r="3351">
          <cell r="S3351" t="str">
            <v>2.9037.3152</v>
          </cell>
          <cell r="U3351">
            <v>0</v>
          </cell>
          <cell r="V3351">
            <v>0</v>
          </cell>
        </row>
        <row r="3352">
          <cell r="S3352" t="str">
            <v>2.9037.3152</v>
          </cell>
          <cell r="U3352">
            <v>0</v>
          </cell>
          <cell r="V3352">
            <v>0</v>
          </cell>
        </row>
        <row r="3353">
          <cell r="S3353" t="str">
            <v>2.9037.3152</v>
          </cell>
          <cell r="U3353">
            <v>0</v>
          </cell>
          <cell r="V3353">
            <v>0</v>
          </cell>
        </row>
        <row r="3354">
          <cell r="S3354" t="str">
            <v>2.9037.3152</v>
          </cell>
          <cell r="U3354">
            <v>0</v>
          </cell>
          <cell r="V3354">
            <v>0</v>
          </cell>
        </row>
        <row r="3355">
          <cell r="S3355" t="str">
            <v>2.9037.3152</v>
          </cell>
          <cell r="U3355">
            <v>0</v>
          </cell>
          <cell r="V3355">
            <v>0</v>
          </cell>
        </row>
        <row r="3356">
          <cell r="S3356" t="str">
            <v>2.9037.3152</v>
          </cell>
          <cell r="U3356">
            <v>0</v>
          </cell>
          <cell r="V3356">
            <v>0</v>
          </cell>
        </row>
        <row r="3357">
          <cell r="S3357" t="str">
            <v>2.9037.3152</v>
          </cell>
          <cell r="U3357">
            <v>0</v>
          </cell>
          <cell r="V3357">
            <v>0</v>
          </cell>
        </row>
        <row r="3358">
          <cell r="S3358" t="str">
            <v>2.9037.3152</v>
          </cell>
          <cell r="U3358">
            <v>0</v>
          </cell>
          <cell r="V3358">
            <v>0</v>
          </cell>
        </row>
        <row r="3359">
          <cell r="S3359" t="str">
            <v>2.9037.3152</v>
          </cell>
          <cell r="U3359">
            <v>0</v>
          </cell>
          <cell r="V3359">
            <v>0</v>
          </cell>
        </row>
        <row r="3360">
          <cell r="S3360" t="str">
            <v>2.9037.3152</v>
          </cell>
          <cell r="U3360">
            <v>0</v>
          </cell>
          <cell r="V3360">
            <v>0</v>
          </cell>
        </row>
        <row r="3361">
          <cell r="S3361" t="str">
            <v>2.9037.3152</v>
          </cell>
          <cell r="U3361">
            <v>0</v>
          </cell>
          <cell r="V3361">
            <v>0</v>
          </cell>
        </row>
        <row r="3362">
          <cell r="S3362" t="str">
            <v>2.9037.3152</v>
          </cell>
          <cell r="U3362">
            <v>0</v>
          </cell>
          <cell r="V3362">
            <v>0</v>
          </cell>
        </row>
        <row r="3363">
          <cell r="S3363" t="str">
            <v>2.9037.3152</v>
          </cell>
          <cell r="U3363">
            <v>0</v>
          </cell>
          <cell r="V3363">
            <v>0</v>
          </cell>
        </row>
        <row r="3364">
          <cell r="S3364" t="str">
            <v>2.9037.3152</v>
          </cell>
          <cell r="U3364">
            <v>0</v>
          </cell>
          <cell r="V3364">
            <v>0</v>
          </cell>
        </row>
        <row r="3365">
          <cell r="S3365" t="str">
            <v>2.9037.3152</v>
          </cell>
          <cell r="U3365">
            <v>0</v>
          </cell>
          <cell r="V3365">
            <v>0</v>
          </cell>
        </row>
        <row r="3366">
          <cell r="S3366" t="str">
            <v>2.9037.3152</v>
          </cell>
          <cell r="U3366">
            <v>0</v>
          </cell>
          <cell r="V3366">
            <v>0</v>
          </cell>
        </row>
        <row r="3367">
          <cell r="S3367" t="str">
            <v>2.9037.3152</v>
          </cell>
          <cell r="U3367">
            <v>0</v>
          </cell>
          <cell r="V3367">
            <v>0</v>
          </cell>
        </row>
        <row r="3368">
          <cell r="S3368" t="str">
            <v>2.9037.3152</v>
          </cell>
          <cell r="U3368">
            <v>0</v>
          </cell>
          <cell r="V3368">
            <v>0</v>
          </cell>
        </row>
        <row r="3369">
          <cell r="S3369" t="str">
            <v>2.9037.3152</v>
          </cell>
          <cell r="U3369">
            <v>0</v>
          </cell>
          <cell r="V3369">
            <v>0</v>
          </cell>
        </row>
        <row r="3370">
          <cell r="S3370" t="str">
            <v>2.9037.3152</v>
          </cell>
          <cell r="U3370">
            <v>0</v>
          </cell>
          <cell r="V3370">
            <v>0</v>
          </cell>
        </row>
        <row r="3371">
          <cell r="S3371" t="str">
            <v>2.9037.3152</v>
          </cell>
          <cell r="U3371">
            <v>0</v>
          </cell>
          <cell r="V3371">
            <v>0</v>
          </cell>
        </row>
        <row r="3372">
          <cell r="S3372" t="str">
            <v>2.9037.3152</v>
          </cell>
          <cell r="U3372">
            <v>0</v>
          </cell>
          <cell r="V3372">
            <v>0</v>
          </cell>
        </row>
        <row r="3373">
          <cell r="S3373" t="str">
            <v>2.9037.3152</v>
          </cell>
          <cell r="U3373">
            <v>0</v>
          </cell>
          <cell r="V3373">
            <v>0</v>
          </cell>
        </row>
        <row r="3374">
          <cell r="S3374" t="str">
            <v>2.9037.3152</v>
          </cell>
          <cell r="U3374">
            <v>0</v>
          </cell>
          <cell r="V3374">
            <v>0</v>
          </cell>
        </row>
        <row r="3375">
          <cell r="S3375" t="str">
            <v>2.9037.3152</v>
          </cell>
          <cell r="U3375">
            <v>0</v>
          </cell>
          <cell r="V3375">
            <v>0</v>
          </cell>
        </row>
        <row r="3376">
          <cell r="S3376" t="str">
            <v>2.9037.3152</v>
          </cell>
          <cell r="U3376">
            <v>0</v>
          </cell>
          <cell r="V3376">
            <v>0</v>
          </cell>
        </row>
        <row r="3377">
          <cell r="S3377" t="str">
            <v>2.9037.3152</v>
          </cell>
          <cell r="U3377">
            <v>0</v>
          </cell>
          <cell r="V3377">
            <v>0</v>
          </cell>
        </row>
        <row r="3378">
          <cell r="S3378" t="str">
            <v>2.9037.3152</v>
          </cell>
          <cell r="U3378">
            <v>0</v>
          </cell>
          <cell r="V3378">
            <v>0</v>
          </cell>
        </row>
        <row r="3379">
          <cell r="S3379" t="str">
            <v>2.9037.3152</v>
          </cell>
          <cell r="U3379">
            <v>0</v>
          </cell>
          <cell r="V3379">
            <v>0</v>
          </cell>
        </row>
        <row r="3380">
          <cell r="S3380" t="str">
            <v>2.9037.3152</v>
          </cell>
          <cell r="U3380">
            <v>0</v>
          </cell>
          <cell r="V3380">
            <v>0</v>
          </cell>
        </row>
        <row r="3381">
          <cell r="S3381" t="str">
            <v>2.9037.3152</v>
          </cell>
          <cell r="U3381">
            <v>0</v>
          </cell>
          <cell r="V3381">
            <v>0</v>
          </cell>
        </row>
        <row r="3382">
          <cell r="S3382" t="str">
            <v>2.9037.3152</v>
          </cell>
          <cell r="U3382">
            <v>0</v>
          </cell>
          <cell r="V3382">
            <v>0</v>
          </cell>
        </row>
        <row r="3383">
          <cell r="S3383" t="str">
            <v>3.9037.3152</v>
          </cell>
          <cell r="U3383">
            <v>0</v>
          </cell>
          <cell r="V3383">
            <v>0</v>
          </cell>
        </row>
        <row r="3384">
          <cell r="S3384" t="str">
            <v>3.9037.3152</v>
          </cell>
          <cell r="U3384">
            <v>0</v>
          </cell>
          <cell r="V3384">
            <v>0</v>
          </cell>
        </row>
        <row r="3385">
          <cell r="S3385" t="str">
            <v>3.9037.3152</v>
          </cell>
          <cell r="U3385">
            <v>0</v>
          </cell>
          <cell r="V3385">
            <v>0</v>
          </cell>
        </row>
        <row r="3386">
          <cell r="S3386" t="str">
            <v>3.9037.3152</v>
          </cell>
          <cell r="U3386">
            <v>0</v>
          </cell>
          <cell r="V3386">
            <v>0</v>
          </cell>
        </row>
        <row r="3387">
          <cell r="S3387" t="str">
            <v>3.9037.3152</v>
          </cell>
          <cell r="U3387">
            <v>0</v>
          </cell>
          <cell r="V3387">
            <v>0</v>
          </cell>
        </row>
        <row r="3388">
          <cell r="S3388" t="str">
            <v>3.9037.3152</v>
          </cell>
          <cell r="U3388">
            <v>0</v>
          </cell>
          <cell r="V3388">
            <v>0</v>
          </cell>
        </row>
        <row r="3389">
          <cell r="S3389" t="str">
            <v>3.9037.3152</v>
          </cell>
          <cell r="U3389">
            <v>0</v>
          </cell>
          <cell r="V3389">
            <v>0</v>
          </cell>
        </row>
        <row r="3390">
          <cell r="S3390" t="str">
            <v>3.9037.3152</v>
          </cell>
          <cell r="U3390">
            <v>0</v>
          </cell>
          <cell r="V3390">
            <v>0</v>
          </cell>
        </row>
        <row r="3391">
          <cell r="S3391" t="str">
            <v>3.9037.3152</v>
          </cell>
          <cell r="U3391">
            <v>0</v>
          </cell>
          <cell r="V3391">
            <v>0</v>
          </cell>
        </row>
        <row r="3392">
          <cell r="S3392" t="str">
            <v>3.9037.3152</v>
          </cell>
          <cell r="U3392">
            <v>0</v>
          </cell>
          <cell r="V3392">
            <v>0</v>
          </cell>
        </row>
        <row r="3393">
          <cell r="S3393" t="str">
            <v>3.9037.3152</v>
          </cell>
          <cell r="U3393">
            <v>0</v>
          </cell>
          <cell r="V3393">
            <v>0</v>
          </cell>
        </row>
        <row r="3394">
          <cell r="S3394" t="str">
            <v>3.9037.3152</v>
          </cell>
          <cell r="U3394">
            <v>0</v>
          </cell>
          <cell r="V3394">
            <v>0</v>
          </cell>
        </row>
        <row r="3395">
          <cell r="S3395" t="str">
            <v>3.9037.3152</v>
          </cell>
          <cell r="U3395">
            <v>0</v>
          </cell>
          <cell r="V3395">
            <v>0</v>
          </cell>
        </row>
        <row r="3396">
          <cell r="S3396" t="str">
            <v>3.9037.3152</v>
          </cell>
          <cell r="U3396">
            <v>0</v>
          </cell>
          <cell r="V3396">
            <v>0</v>
          </cell>
        </row>
        <row r="3397">
          <cell r="S3397" t="str">
            <v>3.9037.3152</v>
          </cell>
          <cell r="U3397">
            <v>0</v>
          </cell>
          <cell r="V3397">
            <v>0</v>
          </cell>
        </row>
        <row r="3398">
          <cell r="S3398" t="str">
            <v>3.9037.3152</v>
          </cell>
          <cell r="U3398">
            <v>0</v>
          </cell>
          <cell r="V3398">
            <v>0</v>
          </cell>
        </row>
        <row r="3399">
          <cell r="S3399" t="str">
            <v>3.9037.3152</v>
          </cell>
          <cell r="U3399">
            <v>0</v>
          </cell>
          <cell r="V3399">
            <v>0</v>
          </cell>
        </row>
        <row r="3400">
          <cell r="S3400" t="str">
            <v>3.9037.3152</v>
          </cell>
          <cell r="U3400">
            <v>0</v>
          </cell>
          <cell r="V3400">
            <v>0</v>
          </cell>
        </row>
        <row r="3401">
          <cell r="S3401" t="str">
            <v>3.9037.3152</v>
          </cell>
          <cell r="U3401">
            <v>0</v>
          </cell>
          <cell r="V3401">
            <v>0</v>
          </cell>
        </row>
        <row r="3402">
          <cell r="S3402" t="str">
            <v>3.9037.3152</v>
          </cell>
          <cell r="U3402">
            <v>0</v>
          </cell>
          <cell r="V3402">
            <v>0</v>
          </cell>
        </row>
        <row r="3403">
          <cell r="S3403" t="str">
            <v>3.9037.3152</v>
          </cell>
          <cell r="U3403">
            <v>0</v>
          </cell>
          <cell r="V3403">
            <v>0</v>
          </cell>
        </row>
        <row r="3404">
          <cell r="S3404" t="str">
            <v>3.9037.3152</v>
          </cell>
          <cell r="U3404">
            <v>0</v>
          </cell>
          <cell r="V3404">
            <v>0</v>
          </cell>
        </row>
        <row r="3405">
          <cell r="S3405" t="str">
            <v>3.9037.3152</v>
          </cell>
          <cell r="U3405">
            <v>0</v>
          </cell>
          <cell r="V3405">
            <v>0</v>
          </cell>
        </row>
        <row r="3406">
          <cell r="S3406" t="str">
            <v>3.9037.3152</v>
          </cell>
          <cell r="U3406">
            <v>0</v>
          </cell>
          <cell r="V3406">
            <v>0</v>
          </cell>
        </row>
        <row r="3407">
          <cell r="S3407" t="str">
            <v>3.9037.3152</v>
          </cell>
          <cell r="U3407">
            <v>0</v>
          </cell>
          <cell r="V3407">
            <v>0</v>
          </cell>
        </row>
        <row r="3408">
          <cell r="S3408" t="str">
            <v>3.9037.3152</v>
          </cell>
          <cell r="U3408">
            <v>0</v>
          </cell>
          <cell r="V3408">
            <v>0</v>
          </cell>
        </row>
        <row r="3409">
          <cell r="S3409" t="str">
            <v>3.9037.3152</v>
          </cell>
          <cell r="U3409">
            <v>0</v>
          </cell>
          <cell r="V3409">
            <v>0</v>
          </cell>
        </row>
        <row r="3410">
          <cell r="S3410" t="str">
            <v>3.9037.3152</v>
          </cell>
          <cell r="U3410">
            <v>0</v>
          </cell>
          <cell r="V3410">
            <v>0</v>
          </cell>
        </row>
        <row r="3411">
          <cell r="S3411" t="str">
            <v>3.9037.3152</v>
          </cell>
          <cell r="U3411">
            <v>0</v>
          </cell>
          <cell r="V3411">
            <v>0</v>
          </cell>
        </row>
        <row r="3412">
          <cell r="S3412" t="str">
            <v>3.9037.3152</v>
          </cell>
          <cell r="U3412">
            <v>0</v>
          </cell>
          <cell r="V3412">
            <v>0</v>
          </cell>
        </row>
        <row r="3413">
          <cell r="S3413" t="str">
            <v>3.9037.3152</v>
          </cell>
          <cell r="U3413">
            <v>0</v>
          </cell>
          <cell r="V3413">
            <v>0</v>
          </cell>
        </row>
        <row r="3414">
          <cell r="S3414" t="str">
            <v>3.9037.3152</v>
          </cell>
          <cell r="U3414">
            <v>0</v>
          </cell>
          <cell r="V3414">
            <v>0</v>
          </cell>
        </row>
        <row r="3415">
          <cell r="S3415" t="str">
            <v>3.9037.3152</v>
          </cell>
          <cell r="U3415">
            <v>0</v>
          </cell>
          <cell r="V3415">
            <v>0</v>
          </cell>
        </row>
        <row r="3416">
          <cell r="S3416" t="str">
            <v>3.9037.3152</v>
          </cell>
          <cell r="U3416">
            <v>0</v>
          </cell>
          <cell r="V3416">
            <v>0</v>
          </cell>
        </row>
        <row r="3417">
          <cell r="S3417" t="str">
            <v>3.9037.3152</v>
          </cell>
          <cell r="U3417">
            <v>0</v>
          </cell>
          <cell r="V3417">
            <v>0</v>
          </cell>
        </row>
        <row r="3418">
          <cell r="S3418" t="str">
            <v>3.9037.3152</v>
          </cell>
          <cell r="U3418">
            <v>0</v>
          </cell>
          <cell r="V3418">
            <v>0</v>
          </cell>
        </row>
        <row r="3419">
          <cell r="S3419" t="str">
            <v>3.9037.3152</v>
          </cell>
          <cell r="U3419">
            <v>0</v>
          </cell>
          <cell r="V3419">
            <v>0</v>
          </cell>
        </row>
        <row r="3420">
          <cell r="S3420" t="str">
            <v>4.9037.3152</v>
          </cell>
          <cell r="U3420">
            <v>0</v>
          </cell>
          <cell r="V3420">
            <v>0</v>
          </cell>
        </row>
        <row r="3421">
          <cell r="S3421" t="str">
            <v>4.9037.3152</v>
          </cell>
          <cell r="U3421">
            <v>0</v>
          </cell>
          <cell r="V3421">
            <v>0</v>
          </cell>
        </row>
        <row r="3422">
          <cell r="S3422" t="str">
            <v>4.9037.3152</v>
          </cell>
          <cell r="U3422">
            <v>0</v>
          </cell>
          <cell r="V3422">
            <v>0</v>
          </cell>
        </row>
        <row r="3423">
          <cell r="S3423" t="str">
            <v>4.9037.3152</v>
          </cell>
          <cell r="U3423">
            <v>0</v>
          </cell>
          <cell r="V3423">
            <v>0</v>
          </cell>
        </row>
        <row r="3424">
          <cell r="S3424" t="str">
            <v>4.9037.3152</v>
          </cell>
          <cell r="U3424">
            <v>0</v>
          </cell>
          <cell r="V3424">
            <v>0</v>
          </cell>
        </row>
        <row r="3425">
          <cell r="S3425" t="str">
            <v>4.9037.3152</v>
          </cell>
          <cell r="U3425">
            <v>0</v>
          </cell>
          <cell r="V3425">
            <v>0</v>
          </cell>
        </row>
        <row r="3426">
          <cell r="S3426" t="str">
            <v>4.9037.3152</v>
          </cell>
          <cell r="U3426">
            <v>0</v>
          </cell>
          <cell r="V3426">
            <v>0</v>
          </cell>
        </row>
        <row r="3427">
          <cell r="S3427" t="str">
            <v>4.9037.3152</v>
          </cell>
          <cell r="U3427">
            <v>0</v>
          </cell>
          <cell r="V3427">
            <v>0</v>
          </cell>
        </row>
        <row r="3428">
          <cell r="S3428" t="str">
            <v>4.9037.3152</v>
          </cell>
          <cell r="U3428">
            <v>0</v>
          </cell>
          <cell r="V3428">
            <v>0</v>
          </cell>
        </row>
        <row r="3429">
          <cell r="S3429" t="str">
            <v>4.9037.3152</v>
          </cell>
          <cell r="U3429">
            <v>0</v>
          </cell>
          <cell r="V3429">
            <v>0</v>
          </cell>
        </row>
        <row r="3430">
          <cell r="S3430" t="str">
            <v>4.9037.3152</v>
          </cell>
          <cell r="U3430">
            <v>0</v>
          </cell>
          <cell r="V3430">
            <v>0</v>
          </cell>
        </row>
        <row r="3431">
          <cell r="S3431" t="str">
            <v>4.9037.3152</v>
          </cell>
          <cell r="U3431">
            <v>0</v>
          </cell>
          <cell r="V3431">
            <v>0</v>
          </cell>
        </row>
        <row r="3432">
          <cell r="S3432" t="str">
            <v>4.9037.3152</v>
          </cell>
          <cell r="U3432">
            <v>0</v>
          </cell>
          <cell r="V3432">
            <v>0</v>
          </cell>
        </row>
        <row r="3433">
          <cell r="S3433" t="str">
            <v>4.9037.3152</v>
          </cell>
          <cell r="U3433">
            <v>0</v>
          </cell>
          <cell r="V3433">
            <v>0</v>
          </cell>
        </row>
        <row r="3434">
          <cell r="S3434" t="str">
            <v>4.9037.3152</v>
          </cell>
          <cell r="U3434">
            <v>0</v>
          </cell>
          <cell r="V3434">
            <v>0</v>
          </cell>
        </row>
        <row r="3435">
          <cell r="S3435" t="str">
            <v>4.9037.3152</v>
          </cell>
          <cell r="U3435">
            <v>0</v>
          </cell>
          <cell r="V3435">
            <v>0</v>
          </cell>
        </row>
        <row r="3436">
          <cell r="S3436" t="str">
            <v>4.9037.3152</v>
          </cell>
          <cell r="U3436">
            <v>0</v>
          </cell>
          <cell r="V3436">
            <v>0</v>
          </cell>
        </row>
        <row r="3437">
          <cell r="S3437" t="str">
            <v>4.9037.3152</v>
          </cell>
          <cell r="U3437">
            <v>0</v>
          </cell>
          <cell r="V3437">
            <v>0</v>
          </cell>
        </row>
        <row r="3438">
          <cell r="S3438" t="str">
            <v>4.9037.3152</v>
          </cell>
          <cell r="U3438">
            <v>0</v>
          </cell>
          <cell r="V3438">
            <v>0</v>
          </cell>
        </row>
        <row r="3439">
          <cell r="S3439" t="str">
            <v>4.9037.3152</v>
          </cell>
          <cell r="U3439">
            <v>0</v>
          </cell>
          <cell r="V3439">
            <v>0</v>
          </cell>
        </row>
        <row r="3440">
          <cell r="S3440" t="str">
            <v>4.9037.3152</v>
          </cell>
          <cell r="U3440">
            <v>0</v>
          </cell>
          <cell r="V3440">
            <v>0</v>
          </cell>
        </row>
        <row r="3441">
          <cell r="S3441" t="str">
            <v>4.9037.3152</v>
          </cell>
          <cell r="U3441">
            <v>0</v>
          </cell>
          <cell r="V3441">
            <v>0</v>
          </cell>
        </row>
        <row r="3442">
          <cell r="S3442" t="str">
            <v>4.9037.3152</v>
          </cell>
          <cell r="U3442">
            <v>0</v>
          </cell>
          <cell r="V3442">
            <v>0</v>
          </cell>
        </row>
        <row r="3443">
          <cell r="S3443" t="str">
            <v>4.9037.3152</v>
          </cell>
          <cell r="U3443">
            <v>0</v>
          </cell>
          <cell r="V3443">
            <v>0</v>
          </cell>
        </row>
        <row r="3444">
          <cell r="S3444" t="str">
            <v>4.9037.3152</v>
          </cell>
          <cell r="U3444">
            <v>0</v>
          </cell>
          <cell r="V3444">
            <v>0</v>
          </cell>
        </row>
        <row r="3445">
          <cell r="S3445" t="str">
            <v>4.9037.3152</v>
          </cell>
          <cell r="U3445">
            <v>0</v>
          </cell>
          <cell r="V3445">
            <v>0</v>
          </cell>
        </row>
        <row r="3446">
          <cell r="S3446" t="str">
            <v>4.9037.3152</v>
          </cell>
          <cell r="U3446">
            <v>0</v>
          </cell>
          <cell r="V3446">
            <v>0</v>
          </cell>
        </row>
        <row r="3447">
          <cell r="S3447" t="str">
            <v>4.9037.3152</v>
          </cell>
          <cell r="U3447">
            <v>0</v>
          </cell>
          <cell r="V3447">
            <v>0</v>
          </cell>
        </row>
        <row r="3448">
          <cell r="S3448" t="str">
            <v>4.9037.3152</v>
          </cell>
          <cell r="U3448">
            <v>0</v>
          </cell>
          <cell r="V3448">
            <v>0</v>
          </cell>
        </row>
        <row r="3449">
          <cell r="S3449" t="str">
            <v>4.9037.3152</v>
          </cell>
          <cell r="U3449">
            <v>0</v>
          </cell>
          <cell r="V3449">
            <v>0</v>
          </cell>
        </row>
        <row r="3450">
          <cell r="S3450" t="str">
            <v>4.9037.3152</v>
          </cell>
          <cell r="U3450">
            <v>0</v>
          </cell>
          <cell r="V3450">
            <v>0</v>
          </cell>
        </row>
        <row r="3451">
          <cell r="S3451" t="str">
            <v>4.9037.3152</v>
          </cell>
          <cell r="U3451">
            <v>0</v>
          </cell>
          <cell r="V3451">
            <v>0</v>
          </cell>
        </row>
        <row r="3452">
          <cell r="S3452" t="str">
            <v>4.9037.3152</v>
          </cell>
          <cell r="U3452">
            <v>0</v>
          </cell>
          <cell r="V3452">
            <v>0</v>
          </cell>
        </row>
        <row r="3453">
          <cell r="S3453" t="str">
            <v>4.9037.3152</v>
          </cell>
          <cell r="U3453">
            <v>0</v>
          </cell>
          <cell r="V3453">
            <v>0</v>
          </cell>
        </row>
        <row r="3454">
          <cell r="S3454" t="str">
            <v>4.9037.3152</v>
          </cell>
          <cell r="U3454">
            <v>0</v>
          </cell>
          <cell r="V3454">
            <v>0</v>
          </cell>
        </row>
        <row r="3455">
          <cell r="S3455" t="str">
            <v>4.9037.3152</v>
          </cell>
          <cell r="U3455">
            <v>0</v>
          </cell>
          <cell r="V3455">
            <v>0</v>
          </cell>
        </row>
        <row r="3456">
          <cell r="S3456" t="str">
            <v>4.9037.3152</v>
          </cell>
          <cell r="U3456">
            <v>0</v>
          </cell>
          <cell r="V3456">
            <v>0</v>
          </cell>
        </row>
        <row r="3457">
          <cell r="S3457" t="str">
            <v>4.9037.3152</v>
          </cell>
          <cell r="U3457">
            <v>0</v>
          </cell>
          <cell r="V3457">
            <v>0</v>
          </cell>
        </row>
        <row r="3458">
          <cell r="S3458" t="str">
            <v>4.9037.3152</v>
          </cell>
          <cell r="U3458">
            <v>0</v>
          </cell>
          <cell r="V3458">
            <v>0</v>
          </cell>
        </row>
        <row r="3459">
          <cell r="S3459" t="str">
            <v>4.9037.3152</v>
          </cell>
          <cell r="U3459">
            <v>0</v>
          </cell>
          <cell r="V3459">
            <v>0</v>
          </cell>
        </row>
        <row r="3460">
          <cell r="S3460" t="str">
            <v>4.9037.3152</v>
          </cell>
          <cell r="U3460">
            <v>0</v>
          </cell>
          <cell r="V3460">
            <v>0</v>
          </cell>
        </row>
        <row r="3461">
          <cell r="S3461" t="str">
            <v>4.9037.3152</v>
          </cell>
          <cell r="U3461">
            <v>0</v>
          </cell>
          <cell r="V3461">
            <v>0</v>
          </cell>
        </row>
        <row r="3462">
          <cell r="S3462" t="str">
            <v>4.9037.3152</v>
          </cell>
          <cell r="U3462">
            <v>0</v>
          </cell>
          <cell r="V3462">
            <v>0</v>
          </cell>
        </row>
        <row r="3463">
          <cell r="S3463" t="str">
            <v>4.9037.3152</v>
          </cell>
          <cell r="U3463">
            <v>0</v>
          </cell>
          <cell r="V3463">
            <v>0</v>
          </cell>
        </row>
        <row r="3464">
          <cell r="S3464" t="str">
            <v>4.9037.3152</v>
          </cell>
          <cell r="U3464">
            <v>0</v>
          </cell>
          <cell r="V3464">
            <v>0</v>
          </cell>
        </row>
        <row r="3465">
          <cell r="S3465" t="str">
            <v>4.9037.3152</v>
          </cell>
          <cell r="U3465">
            <v>0</v>
          </cell>
          <cell r="V3465">
            <v>0</v>
          </cell>
        </row>
        <row r="3466">
          <cell r="S3466" t="str">
            <v>4.9037.3152</v>
          </cell>
          <cell r="U3466">
            <v>0</v>
          </cell>
          <cell r="V3466">
            <v>0</v>
          </cell>
        </row>
        <row r="3467">
          <cell r="S3467" t="str">
            <v>4.9037.3152</v>
          </cell>
          <cell r="U3467">
            <v>0</v>
          </cell>
          <cell r="V3467">
            <v>0</v>
          </cell>
        </row>
        <row r="3468">
          <cell r="S3468" t="str">
            <v>4.9037.3152</v>
          </cell>
          <cell r="U3468">
            <v>0</v>
          </cell>
          <cell r="V3468">
            <v>0</v>
          </cell>
        </row>
        <row r="3469">
          <cell r="S3469" t="str">
            <v>4.9037.3152</v>
          </cell>
          <cell r="U3469">
            <v>0</v>
          </cell>
          <cell r="V3469">
            <v>0</v>
          </cell>
        </row>
        <row r="3470">
          <cell r="S3470" t="str">
            <v>4.9037.3152</v>
          </cell>
          <cell r="U3470">
            <v>0</v>
          </cell>
          <cell r="V3470">
            <v>0</v>
          </cell>
        </row>
        <row r="3471">
          <cell r="S3471" t="str">
            <v>5.9037.3152</v>
          </cell>
          <cell r="U3471">
            <v>0</v>
          </cell>
          <cell r="V3471">
            <v>0</v>
          </cell>
        </row>
        <row r="3472">
          <cell r="S3472" t="str">
            <v>5.9037.3152</v>
          </cell>
          <cell r="U3472">
            <v>0</v>
          </cell>
          <cell r="V3472">
            <v>0</v>
          </cell>
        </row>
        <row r="3473">
          <cell r="S3473" t="str">
            <v>5.9037.3152</v>
          </cell>
          <cell r="U3473">
            <v>0</v>
          </cell>
          <cell r="V3473">
            <v>0</v>
          </cell>
        </row>
        <row r="3474">
          <cell r="S3474" t="str">
            <v>5.9037.3152</v>
          </cell>
          <cell r="U3474">
            <v>0</v>
          </cell>
          <cell r="V3474">
            <v>0</v>
          </cell>
        </row>
        <row r="3475">
          <cell r="S3475" t="str">
            <v>5.9037.3152</v>
          </cell>
          <cell r="U3475">
            <v>0</v>
          </cell>
          <cell r="V3475">
            <v>0</v>
          </cell>
        </row>
        <row r="3476">
          <cell r="S3476" t="str">
            <v>5.9037.3152</v>
          </cell>
          <cell r="U3476">
            <v>0</v>
          </cell>
          <cell r="V3476">
            <v>0</v>
          </cell>
        </row>
        <row r="3477">
          <cell r="S3477" t="str">
            <v>5.9037.3152</v>
          </cell>
          <cell r="U3477">
            <v>0</v>
          </cell>
          <cell r="V3477">
            <v>0</v>
          </cell>
        </row>
        <row r="3478">
          <cell r="S3478" t="str">
            <v>5.9037.3152</v>
          </cell>
          <cell r="U3478">
            <v>0</v>
          </cell>
          <cell r="V3478">
            <v>0</v>
          </cell>
        </row>
        <row r="3479">
          <cell r="S3479" t="str">
            <v>5.9037.3152</v>
          </cell>
          <cell r="U3479">
            <v>0</v>
          </cell>
          <cell r="V3479">
            <v>0</v>
          </cell>
        </row>
        <row r="3480">
          <cell r="S3480" t="str">
            <v>5.9037.3152</v>
          </cell>
          <cell r="U3480">
            <v>0</v>
          </cell>
          <cell r="V3480">
            <v>0</v>
          </cell>
        </row>
        <row r="3481">
          <cell r="S3481" t="str">
            <v>5.9037.3152</v>
          </cell>
          <cell r="U3481">
            <v>0</v>
          </cell>
          <cell r="V3481">
            <v>0</v>
          </cell>
        </row>
        <row r="3482">
          <cell r="S3482" t="str">
            <v>5.9037.3152</v>
          </cell>
          <cell r="U3482">
            <v>0</v>
          </cell>
          <cell r="V3482">
            <v>0</v>
          </cell>
        </row>
        <row r="3483">
          <cell r="S3483" t="str">
            <v>5.9037.3152</v>
          </cell>
          <cell r="U3483">
            <v>0</v>
          </cell>
          <cell r="V3483">
            <v>0</v>
          </cell>
        </row>
        <row r="3484">
          <cell r="S3484" t="str">
            <v>5.9037.3152</v>
          </cell>
          <cell r="U3484">
            <v>0</v>
          </cell>
          <cell r="V3484">
            <v>0</v>
          </cell>
        </row>
        <row r="3485">
          <cell r="S3485" t="str">
            <v>5.9037.3152</v>
          </cell>
          <cell r="U3485">
            <v>0</v>
          </cell>
          <cell r="V3485">
            <v>0</v>
          </cell>
        </row>
        <row r="3486">
          <cell r="S3486" t="str">
            <v>5.9037.3152</v>
          </cell>
          <cell r="U3486">
            <v>0</v>
          </cell>
          <cell r="V3486">
            <v>0</v>
          </cell>
        </row>
        <row r="3487">
          <cell r="S3487" t="str">
            <v>5.9037.3152</v>
          </cell>
          <cell r="U3487">
            <v>0</v>
          </cell>
          <cell r="V3487">
            <v>0</v>
          </cell>
        </row>
        <row r="3488">
          <cell r="S3488" t="str">
            <v>5.9037.3152</v>
          </cell>
          <cell r="U3488">
            <v>0</v>
          </cell>
          <cell r="V3488">
            <v>0</v>
          </cell>
        </row>
        <row r="3489">
          <cell r="S3489" t="str">
            <v>5.9037.3152</v>
          </cell>
          <cell r="U3489">
            <v>0</v>
          </cell>
          <cell r="V3489">
            <v>0</v>
          </cell>
        </row>
        <row r="3490">
          <cell r="S3490" t="str">
            <v>5.9037.3152</v>
          </cell>
          <cell r="U3490">
            <v>0</v>
          </cell>
          <cell r="V3490">
            <v>0</v>
          </cell>
        </row>
        <row r="3491">
          <cell r="S3491" t="str">
            <v>5.9037.3152</v>
          </cell>
          <cell r="U3491">
            <v>0</v>
          </cell>
          <cell r="V3491">
            <v>0</v>
          </cell>
        </row>
        <row r="3492">
          <cell r="S3492" t="str">
            <v>5.9037.3152</v>
          </cell>
          <cell r="U3492">
            <v>0</v>
          </cell>
          <cell r="V3492">
            <v>0</v>
          </cell>
        </row>
        <row r="3493">
          <cell r="S3493" t="str">
            <v>5.9037.3152</v>
          </cell>
          <cell r="U3493">
            <v>0</v>
          </cell>
          <cell r="V3493">
            <v>0</v>
          </cell>
        </row>
        <row r="3494">
          <cell r="S3494" t="str">
            <v>5.9037.3152</v>
          </cell>
          <cell r="U3494">
            <v>0</v>
          </cell>
          <cell r="V3494">
            <v>0</v>
          </cell>
        </row>
        <row r="3495">
          <cell r="S3495" t="str">
            <v>5.9037.3152</v>
          </cell>
          <cell r="U3495">
            <v>0</v>
          </cell>
          <cell r="V3495">
            <v>0</v>
          </cell>
        </row>
        <row r="3496">
          <cell r="S3496" t="str">
            <v>5.9037.3152</v>
          </cell>
          <cell r="U3496">
            <v>0</v>
          </cell>
          <cell r="V3496">
            <v>0</v>
          </cell>
        </row>
        <row r="3497">
          <cell r="S3497" t="str">
            <v>5.9037.3152</v>
          </cell>
          <cell r="U3497">
            <v>0</v>
          </cell>
          <cell r="V3497">
            <v>0</v>
          </cell>
        </row>
        <row r="3498">
          <cell r="S3498" t="str">
            <v>5.9037.3152</v>
          </cell>
          <cell r="U3498">
            <v>0</v>
          </cell>
          <cell r="V3498">
            <v>0</v>
          </cell>
        </row>
        <row r="3499">
          <cell r="S3499" t="str">
            <v>5.9037.3152</v>
          </cell>
          <cell r="U3499">
            <v>0</v>
          </cell>
          <cell r="V3499">
            <v>0</v>
          </cell>
        </row>
        <row r="3500">
          <cell r="S3500" t="str">
            <v>5.9037.3152</v>
          </cell>
          <cell r="U3500">
            <v>0</v>
          </cell>
          <cell r="V3500">
            <v>0</v>
          </cell>
        </row>
        <row r="3501">
          <cell r="S3501" t="str">
            <v>5.9037.3152</v>
          </cell>
          <cell r="U3501">
            <v>0</v>
          </cell>
          <cell r="V3501">
            <v>0</v>
          </cell>
        </row>
        <row r="3502">
          <cell r="S3502" t="str">
            <v>5.9037.3152</v>
          </cell>
          <cell r="U3502">
            <v>0</v>
          </cell>
          <cell r="V3502">
            <v>0</v>
          </cell>
        </row>
        <row r="3503">
          <cell r="S3503" t="str">
            <v>5.9037.3152</v>
          </cell>
          <cell r="U3503">
            <v>0</v>
          </cell>
          <cell r="V3503">
            <v>0</v>
          </cell>
        </row>
        <row r="3504">
          <cell r="S3504" t="str">
            <v>5.9037.3152</v>
          </cell>
          <cell r="U3504">
            <v>0</v>
          </cell>
          <cell r="V3504">
            <v>0</v>
          </cell>
        </row>
        <row r="3505">
          <cell r="S3505" t="str">
            <v>5.9037.3152</v>
          </cell>
          <cell r="U3505">
            <v>0</v>
          </cell>
          <cell r="V3505">
            <v>0</v>
          </cell>
        </row>
        <row r="3506">
          <cell r="S3506" t="str">
            <v>5.9037.3152</v>
          </cell>
          <cell r="U3506">
            <v>0</v>
          </cell>
          <cell r="V3506">
            <v>0</v>
          </cell>
        </row>
        <row r="3507">
          <cell r="S3507" t="str">
            <v>5.9037.3152</v>
          </cell>
          <cell r="U3507">
            <v>0</v>
          </cell>
          <cell r="V3507">
            <v>0</v>
          </cell>
        </row>
        <row r="3508">
          <cell r="S3508" t="str">
            <v>5.9037.3152</v>
          </cell>
          <cell r="U3508">
            <v>0</v>
          </cell>
          <cell r="V3508">
            <v>0</v>
          </cell>
        </row>
        <row r="3509">
          <cell r="S3509" t="str">
            <v>5.9037.3152</v>
          </cell>
          <cell r="U3509">
            <v>0</v>
          </cell>
          <cell r="V3509">
            <v>0</v>
          </cell>
        </row>
        <row r="3510">
          <cell r="S3510" t="str">
            <v>5.9037.3152</v>
          </cell>
          <cell r="U3510">
            <v>0</v>
          </cell>
          <cell r="V3510">
            <v>0</v>
          </cell>
        </row>
        <row r="3511">
          <cell r="S3511" t="str">
            <v>5.9037.3152</v>
          </cell>
          <cell r="U3511">
            <v>0</v>
          </cell>
          <cell r="V3511">
            <v>0</v>
          </cell>
        </row>
        <row r="3512">
          <cell r="S3512" t="str">
            <v>5.9037.3152</v>
          </cell>
          <cell r="U3512">
            <v>0</v>
          </cell>
          <cell r="V3512">
            <v>0</v>
          </cell>
        </row>
        <row r="3513">
          <cell r="S3513" t="str">
            <v>5.9037.3152</v>
          </cell>
          <cell r="U3513">
            <v>0</v>
          </cell>
          <cell r="V3513">
            <v>0</v>
          </cell>
        </row>
        <row r="3514">
          <cell r="S3514" t="str">
            <v>5.9037.3152</v>
          </cell>
          <cell r="U3514">
            <v>0</v>
          </cell>
          <cell r="V3514">
            <v>0</v>
          </cell>
        </row>
        <row r="3515">
          <cell r="S3515" t="str">
            <v>5.9037.3152</v>
          </cell>
          <cell r="U3515">
            <v>0</v>
          </cell>
          <cell r="V3515">
            <v>0</v>
          </cell>
        </row>
        <row r="3516">
          <cell r="S3516" t="str">
            <v>5.9037.3152</v>
          </cell>
          <cell r="U3516">
            <v>0</v>
          </cell>
          <cell r="V3516">
            <v>0</v>
          </cell>
        </row>
        <row r="3517">
          <cell r="S3517" t="str">
            <v>5.9037.3152</v>
          </cell>
          <cell r="U3517">
            <v>0</v>
          </cell>
          <cell r="V3517">
            <v>0</v>
          </cell>
        </row>
        <row r="3518">
          <cell r="S3518" t="str">
            <v>5.9037.3152</v>
          </cell>
          <cell r="U3518">
            <v>0</v>
          </cell>
          <cell r="V3518">
            <v>0</v>
          </cell>
        </row>
        <row r="3519">
          <cell r="S3519" t="str">
            <v>5.9037.3152</v>
          </cell>
          <cell r="U3519">
            <v>0</v>
          </cell>
          <cell r="V3519">
            <v>0</v>
          </cell>
        </row>
        <row r="3520">
          <cell r="S3520" t="str">
            <v>5.9037.3152</v>
          </cell>
          <cell r="U3520">
            <v>0</v>
          </cell>
          <cell r="V3520">
            <v>0</v>
          </cell>
        </row>
        <row r="3521">
          <cell r="S3521" t="str">
            <v>6.9037.3152</v>
          </cell>
          <cell r="U3521">
            <v>0</v>
          </cell>
          <cell r="V3521">
            <v>0</v>
          </cell>
        </row>
        <row r="3522">
          <cell r="S3522" t="str">
            <v>6.9037.3152</v>
          </cell>
          <cell r="U3522">
            <v>0</v>
          </cell>
          <cell r="V3522">
            <v>0</v>
          </cell>
        </row>
        <row r="3523">
          <cell r="S3523" t="str">
            <v>6.9037.3152</v>
          </cell>
          <cell r="U3523">
            <v>0</v>
          </cell>
          <cell r="V3523">
            <v>0</v>
          </cell>
        </row>
        <row r="3524">
          <cell r="S3524" t="str">
            <v>6.9037.3152</v>
          </cell>
          <cell r="U3524">
            <v>0</v>
          </cell>
          <cell r="V3524">
            <v>0</v>
          </cell>
        </row>
        <row r="3525">
          <cell r="S3525" t="str">
            <v>6.9037.3152</v>
          </cell>
          <cell r="U3525">
            <v>0</v>
          </cell>
          <cell r="V3525">
            <v>0</v>
          </cell>
        </row>
        <row r="3526">
          <cell r="S3526" t="str">
            <v>6.9037.3152</v>
          </cell>
          <cell r="U3526">
            <v>0</v>
          </cell>
          <cell r="V3526">
            <v>0</v>
          </cell>
        </row>
        <row r="3527">
          <cell r="S3527" t="str">
            <v>6.9037.3152</v>
          </cell>
          <cell r="U3527">
            <v>0</v>
          </cell>
          <cell r="V3527">
            <v>0</v>
          </cell>
        </row>
        <row r="3528">
          <cell r="S3528" t="str">
            <v>6.9037.3152</v>
          </cell>
          <cell r="U3528">
            <v>0</v>
          </cell>
          <cell r="V3528">
            <v>0</v>
          </cell>
        </row>
        <row r="3529">
          <cell r="S3529" t="str">
            <v>6.9037.3152</v>
          </cell>
          <cell r="U3529">
            <v>0</v>
          </cell>
          <cell r="V3529">
            <v>0</v>
          </cell>
        </row>
        <row r="3530">
          <cell r="S3530" t="str">
            <v>6.9037.3152</v>
          </cell>
          <cell r="U3530">
            <v>0</v>
          </cell>
          <cell r="V3530">
            <v>0</v>
          </cell>
        </row>
        <row r="3531">
          <cell r="S3531" t="str">
            <v>6.9037.3152</v>
          </cell>
          <cell r="U3531">
            <v>0</v>
          </cell>
          <cell r="V3531">
            <v>0</v>
          </cell>
        </row>
        <row r="3532">
          <cell r="S3532" t="str">
            <v>6.9037.3152</v>
          </cell>
          <cell r="U3532">
            <v>0</v>
          </cell>
          <cell r="V3532">
            <v>0</v>
          </cell>
        </row>
        <row r="3533">
          <cell r="S3533" t="str">
            <v>6.9037.3152</v>
          </cell>
          <cell r="U3533">
            <v>0</v>
          </cell>
          <cell r="V3533">
            <v>0</v>
          </cell>
        </row>
        <row r="3534">
          <cell r="S3534" t="str">
            <v>6.9037.3152</v>
          </cell>
          <cell r="U3534">
            <v>0</v>
          </cell>
          <cell r="V3534">
            <v>0</v>
          </cell>
        </row>
        <row r="3535">
          <cell r="S3535" t="str">
            <v>6.9037.3152</v>
          </cell>
          <cell r="U3535">
            <v>0</v>
          </cell>
          <cell r="V3535">
            <v>0</v>
          </cell>
        </row>
        <row r="3536">
          <cell r="S3536" t="str">
            <v>6.9037.3152</v>
          </cell>
          <cell r="U3536">
            <v>0</v>
          </cell>
          <cell r="V3536">
            <v>0</v>
          </cell>
        </row>
        <row r="3537">
          <cell r="S3537" t="str">
            <v>6.9037.3152</v>
          </cell>
          <cell r="U3537">
            <v>0</v>
          </cell>
          <cell r="V3537">
            <v>0</v>
          </cell>
        </row>
        <row r="3538">
          <cell r="S3538" t="str">
            <v>6.9037.3152</v>
          </cell>
          <cell r="U3538">
            <v>0</v>
          </cell>
          <cell r="V3538">
            <v>0</v>
          </cell>
        </row>
        <row r="3539">
          <cell r="S3539" t="str">
            <v>6.9037.3152</v>
          </cell>
          <cell r="U3539">
            <v>0</v>
          </cell>
          <cell r="V3539">
            <v>0</v>
          </cell>
        </row>
        <row r="3540">
          <cell r="S3540" t="str">
            <v>6.9037.3152</v>
          </cell>
          <cell r="U3540">
            <v>0</v>
          </cell>
          <cell r="V3540">
            <v>0</v>
          </cell>
        </row>
        <row r="3541">
          <cell r="S3541" t="str">
            <v>6.9037.3152</v>
          </cell>
          <cell r="U3541">
            <v>0</v>
          </cell>
          <cell r="V3541">
            <v>0</v>
          </cell>
        </row>
        <row r="3542">
          <cell r="S3542" t="str">
            <v>6.9037.3152</v>
          </cell>
          <cell r="U3542">
            <v>0</v>
          </cell>
          <cell r="V3542">
            <v>0</v>
          </cell>
        </row>
        <row r="3543">
          <cell r="S3543" t="str">
            <v>6.9037.3152</v>
          </cell>
          <cell r="U3543">
            <v>0</v>
          </cell>
          <cell r="V3543">
            <v>0</v>
          </cell>
        </row>
        <row r="3544">
          <cell r="S3544" t="str">
            <v>6.9037.3152</v>
          </cell>
          <cell r="U3544">
            <v>0</v>
          </cell>
          <cell r="V3544">
            <v>0</v>
          </cell>
        </row>
        <row r="3545">
          <cell r="S3545" t="str">
            <v>6.9037.3152</v>
          </cell>
          <cell r="U3545">
            <v>0</v>
          </cell>
          <cell r="V3545">
            <v>0</v>
          </cell>
        </row>
        <row r="3546">
          <cell r="S3546" t="str">
            <v>6.9037.3152</v>
          </cell>
          <cell r="U3546">
            <v>0</v>
          </cell>
          <cell r="V3546">
            <v>0</v>
          </cell>
        </row>
        <row r="3547">
          <cell r="S3547" t="str">
            <v>6.9037.3152</v>
          </cell>
          <cell r="U3547">
            <v>0</v>
          </cell>
          <cell r="V3547">
            <v>0</v>
          </cell>
        </row>
        <row r="3548">
          <cell r="S3548" t="str">
            <v>6.9037.3152</v>
          </cell>
          <cell r="U3548">
            <v>0</v>
          </cell>
          <cell r="V3548">
            <v>0</v>
          </cell>
        </row>
        <row r="3549">
          <cell r="S3549" t="str">
            <v>6.9037.3152</v>
          </cell>
          <cell r="U3549">
            <v>0</v>
          </cell>
          <cell r="V3549">
            <v>0</v>
          </cell>
        </row>
        <row r="3550">
          <cell r="S3550" t="str">
            <v>6.9037.3152</v>
          </cell>
          <cell r="U3550">
            <v>0</v>
          </cell>
          <cell r="V3550">
            <v>0</v>
          </cell>
        </row>
        <row r="3551">
          <cell r="S3551" t="str">
            <v>6.9037.3152</v>
          </cell>
          <cell r="U3551">
            <v>0</v>
          </cell>
          <cell r="V3551">
            <v>0</v>
          </cell>
        </row>
        <row r="3552">
          <cell r="S3552" t="str">
            <v>6.9037.3152</v>
          </cell>
          <cell r="U3552">
            <v>0</v>
          </cell>
          <cell r="V3552">
            <v>0</v>
          </cell>
        </row>
        <row r="3553">
          <cell r="S3553" t="str">
            <v>6.9037.3152</v>
          </cell>
          <cell r="U3553">
            <v>0</v>
          </cell>
          <cell r="V3553">
            <v>0</v>
          </cell>
        </row>
        <row r="3554">
          <cell r="S3554" t="str">
            <v>6.9037.3152</v>
          </cell>
          <cell r="U3554">
            <v>0</v>
          </cell>
          <cell r="V3554">
            <v>0</v>
          </cell>
        </row>
        <row r="3555">
          <cell r="S3555" t="str">
            <v>6.9037.3152</v>
          </cell>
          <cell r="U3555">
            <v>0</v>
          </cell>
          <cell r="V3555">
            <v>0</v>
          </cell>
        </row>
        <row r="3556">
          <cell r="S3556" t="str">
            <v>6.9037.3152</v>
          </cell>
          <cell r="U3556">
            <v>0</v>
          </cell>
          <cell r="V3556">
            <v>0</v>
          </cell>
        </row>
        <row r="3557">
          <cell r="S3557" t="str">
            <v>6.9037.3152</v>
          </cell>
          <cell r="U3557">
            <v>0</v>
          </cell>
          <cell r="V3557">
            <v>0</v>
          </cell>
        </row>
        <row r="3558">
          <cell r="S3558" t="str">
            <v>6.9037.3152</v>
          </cell>
          <cell r="U3558">
            <v>0</v>
          </cell>
          <cell r="V3558">
            <v>0</v>
          </cell>
        </row>
        <row r="3559">
          <cell r="S3559" t="str">
            <v>6.9037.3152</v>
          </cell>
          <cell r="U3559">
            <v>0</v>
          </cell>
          <cell r="V3559">
            <v>0</v>
          </cell>
        </row>
        <row r="3560">
          <cell r="S3560" t="str">
            <v>6.9037.3152</v>
          </cell>
          <cell r="U3560">
            <v>0</v>
          </cell>
          <cell r="V3560">
            <v>0</v>
          </cell>
        </row>
        <row r="3561">
          <cell r="S3561" t="str">
            <v>6.9037.3152</v>
          </cell>
          <cell r="U3561">
            <v>0</v>
          </cell>
          <cell r="V3561">
            <v>0</v>
          </cell>
        </row>
        <row r="3562">
          <cell r="S3562" t="str">
            <v>6.9037.3152</v>
          </cell>
          <cell r="U3562">
            <v>0</v>
          </cell>
          <cell r="V3562">
            <v>0</v>
          </cell>
        </row>
        <row r="3563">
          <cell r="S3563" t="str">
            <v>6.9037.3152</v>
          </cell>
          <cell r="U3563">
            <v>0</v>
          </cell>
          <cell r="V3563">
            <v>0</v>
          </cell>
        </row>
        <row r="3564">
          <cell r="S3564" t="str">
            <v>6.9037.3152</v>
          </cell>
          <cell r="U3564">
            <v>0</v>
          </cell>
          <cell r="V3564">
            <v>0</v>
          </cell>
        </row>
        <row r="3565">
          <cell r="S3565" t="str">
            <v>6.9037.3152</v>
          </cell>
          <cell r="U3565">
            <v>0</v>
          </cell>
          <cell r="V3565">
            <v>0</v>
          </cell>
        </row>
        <row r="3566">
          <cell r="S3566" t="str">
            <v>6.9037.3152</v>
          </cell>
          <cell r="U3566">
            <v>0</v>
          </cell>
          <cell r="V3566">
            <v>0</v>
          </cell>
        </row>
        <row r="3567">
          <cell r="S3567" t="str">
            <v>6.9037.3152</v>
          </cell>
          <cell r="U3567">
            <v>0</v>
          </cell>
          <cell r="V3567">
            <v>0</v>
          </cell>
        </row>
        <row r="3568">
          <cell r="S3568" t="str">
            <v>6.9037.3152</v>
          </cell>
          <cell r="U3568">
            <v>0</v>
          </cell>
          <cell r="V3568">
            <v>0</v>
          </cell>
        </row>
        <row r="3569">
          <cell r="S3569" t="str">
            <v>6.9037.3152</v>
          </cell>
          <cell r="U3569">
            <v>0</v>
          </cell>
          <cell r="V3569">
            <v>0</v>
          </cell>
        </row>
        <row r="3570">
          <cell r="S3570" t="str">
            <v>6.9037.3152</v>
          </cell>
          <cell r="U3570">
            <v>0</v>
          </cell>
          <cell r="V3570">
            <v>0</v>
          </cell>
        </row>
        <row r="3571">
          <cell r="S3571" t="str">
            <v>6.9037.3152</v>
          </cell>
          <cell r="U3571">
            <v>0</v>
          </cell>
          <cell r="V3571">
            <v>0</v>
          </cell>
        </row>
        <row r="3572">
          <cell r="S3572" t="str">
            <v>6.9037.3152</v>
          </cell>
          <cell r="U3572">
            <v>0</v>
          </cell>
          <cell r="V3572">
            <v>0</v>
          </cell>
        </row>
        <row r="3573">
          <cell r="S3573" t="str">
            <v>6.9037.3152</v>
          </cell>
          <cell r="U3573">
            <v>0</v>
          </cell>
          <cell r="V3573">
            <v>0</v>
          </cell>
        </row>
        <row r="3574">
          <cell r="S3574" t="str">
            <v>6.9037.3152</v>
          </cell>
          <cell r="U3574">
            <v>0</v>
          </cell>
          <cell r="V3574">
            <v>0</v>
          </cell>
        </row>
        <row r="3575">
          <cell r="S3575" t="str">
            <v>7.9037.3152</v>
          </cell>
          <cell r="U3575">
            <v>0</v>
          </cell>
          <cell r="V3575">
            <v>0</v>
          </cell>
        </row>
        <row r="3576">
          <cell r="S3576" t="str">
            <v>7.9037.3152</v>
          </cell>
          <cell r="U3576">
            <v>0</v>
          </cell>
          <cell r="V3576">
            <v>0</v>
          </cell>
        </row>
        <row r="3577">
          <cell r="S3577" t="str">
            <v>7.9037.3152</v>
          </cell>
          <cell r="U3577">
            <v>0</v>
          </cell>
          <cell r="V3577">
            <v>0</v>
          </cell>
        </row>
        <row r="3578">
          <cell r="S3578" t="str">
            <v>7.9037.3152</v>
          </cell>
          <cell r="U3578">
            <v>0</v>
          </cell>
          <cell r="V3578">
            <v>0</v>
          </cell>
        </row>
        <row r="3579">
          <cell r="S3579" t="str">
            <v>7.9037.3152</v>
          </cell>
          <cell r="U3579">
            <v>0</v>
          </cell>
          <cell r="V3579">
            <v>0</v>
          </cell>
        </row>
        <row r="3580">
          <cell r="S3580" t="str">
            <v>7.9037.3152</v>
          </cell>
          <cell r="U3580">
            <v>0</v>
          </cell>
          <cell r="V3580">
            <v>0</v>
          </cell>
        </row>
        <row r="3581">
          <cell r="S3581" t="str">
            <v>7.9037.3152</v>
          </cell>
          <cell r="U3581">
            <v>0</v>
          </cell>
          <cell r="V3581">
            <v>0</v>
          </cell>
        </row>
        <row r="3582">
          <cell r="S3582" t="str">
            <v>7.9037.3152</v>
          </cell>
          <cell r="U3582">
            <v>0</v>
          </cell>
          <cell r="V3582">
            <v>0</v>
          </cell>
        </row>
        <row r="3583">
          <cell r="S3583" t="str">
            <v>7.9037.3152</v>
          </cell>
          <cell r="U3583">
            <v>0</v>
          </cell>
          <cell r="V3583">
            <v>0</v>
          </cell>
        </row>
        <row r="3584">
          <cell r="S3584" t="str">
            <v>7.9037.3152</v>
          </cell>
          <cell r="U3584">
            <v>0</v>
          </cell>
          <cell r="V3584">
            <v>0</v>
          </cell>
        </row>
        <row r="3585">
          <cell r="S3585" t="str">
            <v>7.9037.3152</v>
          </cell>
          <cell r="U3585">
            <v>0</v>
          </cell>
          <cell r="V3585">
            <v>0</v>
          </cell>
        </row>
        <row r="3586">
          <cell r="S3586" t="str">
            <v>7.9037.3152</v>
          </cell>
          <cell r="U3586">
            <v>0</v>
          </cell>
          <cell r="V3586">
            <v>0</v>
          </cell>
        </row>
        <row r="3587">
          <cell r="S3587" t="str">
            <v>7.9037.3152</v>
          </cell>
          <cell r="U3587">
            <v>0</v>
          </cell>
          <cell r="V3587">
            <v>0</v>
          </cell>
        </row>
        <row r="3588">
          <cell r="S3588" t="str">
            <v>7.9037.3152</v>
          </cell>
          <cell r="U3588">
            <v>0</v>
          </cell>
          <cell r="V3588">
            <v>0</v>
          </cell>
        </row>
        <row r="3589">
          <cell r="S3589" t="str">
            <v>7.9037.3152</v>
          </cell>
          <cell r="U3589">
            <v>0</v>
          </cell>
          <cell r="V3589">
            <v>0</v>
          </cell>
        </row>
        <row r="3590">
          <cell r="S3590" t="str">
            <v>7.9037.3152</v>
          </cell>
          <cell r="U3590">
            <v>0</v>
          </cell>
          <cell r="V3590">
            <v>0</v>
          </cell>
        </row>
        <row r="3591">
          <cell r="S3591" t="str">
            <v>7.9037.3152</v>
          </cell>
          <cell r="U3591">
            <v>0</v>
          </cell>
          <cell r="V3591">
            <v>0</v>
          </cell>
        </row>
        <row r="3592">
          <cell r="S3592" t="str">
            <v>7.9037.3152</v>
          </cell>
          <cell r="U3592">
            <v>0</v>
          </cell>
          <cell r="V3592">
            <v>0</v>
          </cell>
        </row>
        <row r="3593">
          <cell r="S3593" t="str">
            <v>7.9037.3152</v>
          </cell>
          <cell r="U3593">
            <v>0</v>
          </cell>
          <cell r="V3593">
            <v>0</v>
          </cell>
        </row>
        <row r="3594">
          <cell r="S3594" t="str">
            <v>7.9037.3152</v>
          </cell>
          <cell r="U3594">
            <v>0</v>
          </cell>
          <cell r="V3594">
            <v>0</v>
          </cell>
        </row>
        <row r="3595">
          <cell r="S3595" t="str">
            <v>7.9037.3152</v>
          </cell>
          <cell r="U3595">
            <v>0</v>
          </cell>
          <cell r="V3595">
            <v>0</v>
          </cell>
        </row>
        <row r="3596">
          <cell r="S3596" t="str">
            <v>7.9037.3152</v>
          </cell>
          <cell r="U3596">
            <v>0</v>
          </cell>
          <cell r="V3596">
            <v>0</v>
          </cell>
        </row>
        <row r="3597">
          <cell r="S3597" t="str">
            <v>7.9037.3152</v>
          </cell>
          <cell r="U3597">
            <v>0</v>
          </cell>
          <cell r="V3597">
            <v>0</v>
          </cell>
        </row>
        <row r="3598">
          <cell r="S3598" t="str">
            <v>7.9037.3152</v>
          </cell>
          <cell r="U3598">
            <v>0</v>
          </cell>
          <cell r="V3598">
            <v>0</v>
          </cell>
        </row>
        <row r="3599">
          <cell r="S3599" t="str">
            <v>7.9037.3152</v>
          </cell>
          <cell r="U3599">
            <v>0</v>
          </cell>
          <cell r="V3599">
            <v>0</v>
          </cell>
        </row>
        <row r="3600">
          <cell r="S3600" t="str">
            <v>7.9037.3152</v>
          </cell>
          <cell r="U3600">
            <v>0</v>
          </cell>
          <cell r="V3600">
            <v>0</v>
          </cell>
        </row>
        <row r="3601">
          <cell r="S3601" t="str">
            <v>7.9037.3152</v>
          </cell>
          <cell r="U3601">
            <v>0</v>
          </cell>
          <cell r="V3601">
            <v>0</v>
          </cell>
        </row>
        <row r="3602">
          <cell r="S3602" t="str">
            <v>7.9037.3152</v>
          </cell>
          <cell r="U3602">
            <v>0</v>
          </cell>
          <cell r="V3602">
            <v>0</v>
          </cell>
        </row>
        <row r="3603">
          <cell r="S3603" t="str">
            <v>7.9037.3152</v>
          </cell>
          <cell r="U3603">
            <v>0</v>
          </cell>
          <cell r="V3603">
            <v>0</v>
          </cell>
        </row>
        <row r="3604">
          <cell r="S3604" t="str">
            <v>7.9037.3152</v>
          </cell>
          <cell r="U3604">
            <v>0</v>
          </cell>
          <cell r="V3604">
            <v>0</v>
          </cell>
        </row>
        <row r="3605">
          <cell r="S3605" t="str">
            <v>7.9037.3152</v>
          </cell>
          <cell r="U3605">
            <v>0</v>
          </cell>
          <cell r="V3605">
            <v>0</v>
          </cell>
        </row>
        <row r="3606">
          <cell r="S3606" t="str">
            <v>7.9037.3152</v>
          </cell>
          <cell r="U3606">
            <v>0</v>
          </cell>
          <cell r="V3606">
            <v>0</v>
          </cell>
        </row>
        <row r="3607">
          <cell r="S3607" t="str">
            <v>7.9037.3152</v>
          </cell>
          <cell r="U3607">
            <v>0</v>
          </cell>
          <cell r="V3607">
            <v>0</v>
          </cell>
        </row>
        <row r="3608">
          <cell r="S3608" t="str">
            <v>7.9037.3152</v>
          </cell>
          <cell r="U3608">
            <v>0</v>
          </cell>
          <cell r="V3608">
            <v>0</v>
          </cell>
        </row>
        <row r="3609">
          <cell r="S3609" t="str">
            <v>7.9037.3152</v>
          </cell>
          <cell r="U3609">
            <v>0</v>
          </cell>
          <cell r="V3609">
            <v>0</v>
          </cell>
        </row>
        <row r="3610">
          <cell r="S3610" t="str">
            <v>7.9037.3152</v>
          </cell>
          <cell r="U3610">
            <v>0</v>
          </cell>
          <cell r="V3610">
            <v>0</v>
          </cell>
        </row>
        <row r="3611">
          <cell r="S3611" t="str">
            <v>7.9037.3152</v>
          </cell>
          <cell r="U3611">
            <v>0</v>
          </cell>
          <cell r="V3611">
            <v>0</v>
          </cell>
        </row>
        <row r="3612">
          <cell r="S3612" t="str">
            <v>7.9037.3152</v>
          </cell>
          <cell r="U3612">
            <v>0</v>
          </cell>
          <cell r="V3612">
            <v>0</v>
          </cell>
        </row>
        <row r="3613">
          <cell r="S3613" t="str">
            <v>7.9037.3152</v>
          </cell>
          <cell r="U3613">
            <v>0</v>
          </cell>
          <cell r="V3613">
            <v>0</v>
          </cell>
        </row>
        <row r="3614">
          <cell r="S3614" t="str">
            <v>7.9037.3152</v>
          </cell>
          <cell r="U3614">
            <v>0</v>
          </cell>
          <cell r="V3614">
            <v>0</v>
          </cell>
        </row>
        <row r="3615">
          <cell r="S3615" t="str">
            <v>7.9037.3152</v>
          </cell>
          <cell r="U3615">
            <v>0</v>
          </cell>
          <cell r="V3615">
            <v>0</v>
          </cell>
        </row>
        <row r="3616">
          <cell r="S3616" t="str">
            <v>7.9037.3152</v>
          </cell>
          <cell r="U3616">
            <v>0</v>
          </cell>
          <cell r="V3616">
            <v>0</v>
          </cell>
        </row>
        <row r="3617">
          <cell r="S3617" t="str">
            <v>7.9037.3152</v>
          </cell>
          <cell r="U3617">
            <v>0</v>
          </cell>
          <cell r="V3617">
            <v>0</v>
          </cell>
        </row>
        <row r="3618">
          <cell r="S3618" t="str">
            <v>7.9037.3152</v>
          </cell>
          <cell r="U3618">
            <v>0</v>
          </cell>
          <cell r="V3618">
            <v>0</v>
          </cell>
        </row>
        <row r="3619">
          <cell r="S3619" t="str">
            <v>7.9037.3152</v>
          </cell>
          <cell r="U3619">
            <v>0</v>
          </cell>
          <cell r="V3619">
            <v>0</v>
          </cell>
        </row>
        <row r="3620">
          <cell r="S3620" t="str">
            <v>7.9037.3152</v>
          </cell>
          <cell r="U3620">
            <v>0</v>
          </cell>
          <cell r="V3620">
            <v>0</v>
          </cell>
        </row>
        <row r="3621">
          <cell r="S3621" t="str">
            <v>7.9037.3152</v>
          </cell>
          <cell r="U3621">
            <v>0</v>
          </cell>
          <cell r="V3621">
            <v>0</v>
          </cell>
        </row>
        <row r="3622">
          <cell r="S3622" t="str">
            <v>7.9037.3152</v>
          </cell>
          <cell r="U3622">
            <v>0</v>
          </cell>
          <cell r="V3622">
            <v>0</v>
          </cell>
        </row>
        <row r="3623">
          <cell r="S3623" t="str">
            <v>7.9037.3152</v>
          </cell>
          <cell r="U3623">
            <v>0</v>
          </cell>
          <cell r="V3623">
            <v>0</v>
          </cell>
        </row>
        <row r="3624">
          <cell r="S3624" t="str">
            <v>7.9037.3152</v>
          </cell>
          <cell r="U3624">
            <v>0</v>
          </cell>
          <cell r="V3624">
            <v>0</v>
          </cell>
        </row>
        <row r="3625">
          <cell r="S3625" t="str">
            <v>7.9037.3152</v>
          </cell>
          <cell r="U3625">
            <v>0</v>
          </cell>
          <cell r="V3625">
            <v>0</v>
          </cell>
        </row>
        <row r="3626">
          <cell r="S3626" t="str">
            <v>7.9037.3152</v>
          </cell>
          <cell r="U3626">
            <v>0</v>
          </cell>
          <cell r="V3626">
            <v>0</v>
          </cell>
        </row>
        <row r="3627">
          <cell r="S3627" t="str">
            <v>7.9037.3152</v>
          </cell>
          <cell r="U3627">
            <v>0</v>
          </cell>
          <cell r="V3627">
            <v>0</v>
          </cell>
        </row>
        <row r="3628">
          <cell r="S3628" t="str">
            <v>7.9037.3152</v>
          </cell>
          <cell r="U3628">
            <v>0</v>
          </cell>
          <cell r="V3628">
            <v>0</v>
          </cell>
        </row>
        <row r="3629">
          <cell r="S3629" t="str">
            <v>7.9037.3152</v>
          </cell>
          <cell r="U3629">
            <v>0</v>
          </cell>
          <cell r="V3629">
            <v>0</v>
          </cell>
        </row>
        <row r="3630">
          <cell r="S3630" t="str">
            <v>7.9037.3152</v>
          </cell>
          <cell r="U3630">
            <v>0</v>
          </cell>
          <cell r="V3630">
            <v>0</v>
          </cell>
        </row>
        <row r="3631">
          <cell r="S3631" t="str">
            <v>7.9037.3152</v>
          </cell>
          <cell r="U3631">
            <v>0</v>
          </cell>
          <cell r="V3631">
            <v>0</v>
          </cell>
        </row>
        <row r="3632">
          <cell r="S3632" t="str">
            <v>7.9037.3152</v>
          </cell>
          <cell r="U3632">
            <v>0</v>
          </cell>
          <cell r="V3632">
            <v>0</v>
          </cell>
        </row>
        <row r="3633">
          <cell r="S3633" t="str">
            <v>7.9037.3152</v>
          </cell>
          <cell r="U3633">
            <v>0</v>
          </cell>
          <cell r="V3633">
            <v>0</v>
          </cell>
        </row>
        <row r="3634">
          <cell r="S3634" t="str">
            <v>7.9037.3152</v>
          </cell>
          <cell r="U3634">
            <v>0</v>
          </cell>
          <cell r="V3634">
            <v>0</v>
          </cell>
        </row>
        <row r="3635">
          <cell r="S3635" t="str">
            <v>7.9037.3152</v>
          </cell>
          <cell r="U3635">
            <v>0</v>
          </cell>
          <cell r="V3635">
            <v>0</v>
          </cell>
        </row>
        <row r="3636">
          <cell r="S3636" t="str">
            <v>7.9037.3152</v>
          </cell>
          <cell r="U3636">
            <v>0</v>
          </cell>
          <cell r="V3636">
            <v>0</v>
          </cell>
        </row>
        <row r="3637">
          <cell r="S3637" t="str">
            <v>7.9037.3152</v>
          </cell>
          <cell r="U3637">
            <v>0</v>
          </cell>
          <cell r="V3637">
            <v>0</v>
          </cell>
        </row>
        <row r="3638">
          <cell r="S3638" t="str">
            <v>7.9037.3152</v>
          </cell>
          <cell r="U3638">
            <v>0</v>
          </cell>
          <cell r="V3638">
            <v>0</v>
          </cell>
        </row>
        <row r="3639">
          <cell r="S3639" t="str">
            <v>7.9037.3152</v>
          </cell>
          <cell r="U3639">
            <v>0</v>
          </cell>
          <cell r="V3639">
            <v>0</v>
          </cell>
        </row>
        <row r="3640">
          <cell r="S3640" t="str">
            <v>7.9037.3152</v>
          </cell>
          <cell r="U3640">
            <v>0</v>
          </cell>
          <cell r="V3640">
            <v>0</v>
          </cell>
        </row>
        <row r="3641">
          <cell r="S3641" t="str">
            <v>7.9037.3152</v>
          </cell>
          <cell r="U3641">
            <v>0</v>
          </cell>
          <cell r="V3641">
            <v>0</v>
          </cell>
        </row>
        <row r="3642">
          <cell r="S3642" t="str">
            <v>7.9037.3152</v>
          </cell>
          <cell r="U3642">
            <v>0</v>
          </cell>
          <cell r="V3642">
            <v>0</v>
          </cell>
        </row>
        <row r="3643">
          <cell r="S3643" t="str">
            <v>7.9037.3152</v>
          </cell>
          <cell r="U3643">
            <v>0</v>
          </cell>
          <cell r="V3643">
            <v>0</v>
          </cell>
        </row>
        <row r="3644">
          <cell r="S3644" t="str">
            <v>7.9037.3152</v>
          </cell>
          <cell r="U3644">
            <v>0</v>
          </cell>
          <cell r="V3644">
            <v>0</v>
          </cell>
        </row>
        <row r="3645">
          <cell r="S3645" t="str">
            <v>7.9037.3152</v>
          </cell>
          <cell r="U3645">
            <v>0</v>
          </cell>
          <cell r="V3645">
            <v>0</v>
          </cell>
        </row>
        <row r="3646">
          <cell r="S3646" t="str">
            <v>7.9037.3152</v>
          </cell>
          <cell r="U3646">
            <v>0</v>
          </cell>
          <cell r="V3646">
            <v>0</v>
          </cell>
        </row>
        <row r="3647">
          <cell r="S3647" t="str">
            <v>7.9037.3152</v>
          </cell>
          <cell r="U3647">
            <v>0</v>
          </cell>
          <cell r="V3647">
            <v>0</v>
          </cell>
        </row>
        <row r="3648">
          <cell r="S3648" t="str">
            <v>7.9037.3152</v>
          </cell>
          <cell r="U3648">
            <v>0</v>
          </cell>
          <cell r="V3648">
            <v>0</v>
          </cell>
        </row>
        <row r="3649">
          <cell r="S3649" t="str">
            <v>7.9037.3152</v>
          </cell>
          <cell r="U3649">
            <v>0</v>
          </cell>
          <cell r="V3649">
            <v>0</v>
          </cell>
        </row>
        <row r="3650">
          <cell r="S3650" t="str">
            <v>7.9037.3152</v>
          </cell>
          <cell r="U3650">
            <v>0</v>
          </cell>
          <cell r="V3650">
            <v>0</v>
          </cell>
        </row>
        <row r="3651">
          <cell r="S3651" t="str">
            <v>7.9037.3152</v>
          </cell>
          <cell r="U3651">
            <v>0</v>
          </cell>
          <cell r="V3651">
            <v>0</v>
          </cell>
        </row>
        <row r="3652">
          <cell r="S3652" t="str">
            <v>7.9037.3152</v>
          </cell>
          <cell r="U3652">
            <v>0</v>
          </cell>
          <cell r="V3652">
            <v>0</v>
          </cell>
        </row>
        <row r="3653">
          <cell r="S3653" t="str">
            <v>8.9037.3152</v>
          </cell>
          <cell r="U3653">
            <v>0</v>
          </cell>
          <cell r="V3653">
            <v>0</v>
          </cell>
        </row>
        <row r="3654">
          <cell r="S3654" t="str">
            <v>8.9037.3152</v>
          </cell>
          <cell r="U3654">
            <v>0</v>
          </cell>
          <cell r="V3654">
            <v>0</v>
          </cell>
        </row>
        <row r="3655">
          <cell r="S3655" t="str">
            <v>8.9037.3152</v>
          </cell>
          <cell r="U3655">
            <v>0</v>
          </cell>
          <cell r="V3655">
            <v>0</v>
          </cell>
        </row>
        <row r="3656">
          <cell r="S3656" t="str">
            <v>8.9037.3152</v>
          </cell>
          <cell r="U3656">
            <v>0</v>
          </cell>
          <cell r="V3656">
            <v>0</v>
          </cell>
        </row>
        <row r="3657">
          <cell r="S3657" t="str">
            <v>8.9037.3152</v>
          </cell>
          <cell r="U3657">
            <v>0</v>
          </cell>
          <cell r="V3657">
            <v>0</v>
          </cell>
        </row>
        <row r="3658">
          <cell r="S3658" t="str">
            <v>8.9037.3152</v>
          </cell>
          <cell r="U3658">
            <v>0</v>
          </cell>
          <cell r="V3658">
            <v>0</v>
          </cell>
        </row>
        <row r="3659">
          <cell r="S3659" t="str">
            <v>8.9037.3152</v>
          </cell>
          <cell r="U3659">
            <v>0</v>
          </cell>
          <cell r="V3659">
            <v>0</v>
          </cell>
        </row>
        <row r="3660">
          <cell r="S3660" t="str">
            <v>8.9037.3152</v>
          </cell>
          <cell r="U3660">
            <v>0</v>
          </cell>
          <cell r="V3660">
            <v>0</v>
          </cell>
        </row>
        <row r="3661">
          <cell r="S3661" t="str">
            <v>8.9037.3152</v>
          </cell>
          <cell r="U3661">
            <v>0</v>
          </cell>
          <cell r="V3661">
            <v>0</v>
          </cell>
        </row>
        <row r="3662">
          <cell r="S3662" t="str">
            <v>8.9037.3152</v>
          </cell>
          <cell r="U3662">
            <v>0</v>
          </cell>
          <cell r="V3662">
            <v>0</v>
          </cell>
        </row>
        <row r="3663">
          <cell r="S3663" t="str">
            <v>8.9037.3152</v>
          </cell>
          <cell r="U3663">
            <v>0</v>
          </cell>
          <cell r="V3663">
            <v>0</v>
          </cell>
        </row>
        <row r="3664">
          <cell r="S3664" t="str">
            <v>8.9037.3152</v>
          </cell>
          <cell r="U3664">
            <v>0</v>
          </cell>
          <cell r="V3664">
            <v>0</v>
          </cell>
        </row>
        <row r="3665">
          <cell r="S3665" t="str">
            <v>8.9037.3152</v>
          </cell>
          <cell r="U3665">
            <v>0</v>
          </cell>
          <cell r="V3665">
            <v>0</v>
          </cell>
        </row>
        <row r="3666">
          <cell r="S3666" t="str">
            <v>8.9037.3152</v>
          </cell>
          <cell r="U3666">
            <v>0</v>
          </cell>
          <cell r="V3666">
            <v>0</v>
          </cell>
        </row>
        <row r="3667">
          <cell r="S3667" t="str">
            <v>8.9037.3152</v>
          </cell>
          <cell r="U3667">
            <v>0</v>
          </cell>
          <cell r="V3667">
            <v>0</v>
          </cell>
        </row>
        <row r="3668">
          <cell r="S3668" t="str">
            <v>8.9037.3152</v>
          </cell>
          <cell r="U3668">
            <v>0</v>
          </cell>
          <cell r="V3668">
            <v>0</v>
          </cell>
        </row>
        <row r="3669">
          <cell r="S3669" t="str">
            <v>8.9037.3152</v>
          </cell>
          <cell r="U3669">
            <v>0</v>
          </cell>
          <cell r="V3669">
            <v>0</v>
          </cell>
        </row>
        <row r="3670">
          <cell r="S3670" t="str">
            <v>8.9037.3152</v>
          </cell>
          <cell r="U3670">
            <v>0</v>
          </cell>
          <cell r="V3670">
            <v>0</v>
          </cell>
        </row>
        <row r="3671">
          <cell r="S3671" t="str">
            <v>8.9037.3152</v>
          </cell>
          <cell r="U3671">
            <v>0</v>
          </cell>
          <cell r="V3671">
            <v>0</v>
          </cell>
        </row>
        <row r="3672">
          <cell r="S3672" t="str">
            <v>8.9037.3152</v>
          </cell>
          <cell r="U3672">
            <v>0</v>
          </cell>
          <cell r="V3672">
            <v>0</v>
          </cell>
        </row>
        <row r="3673">
          <cell r="S3673" t="str">
            <v>8.9037.3152</v>
          </cell>
          <cell r="U3673">
            <v>0</v>
          </cell>
          <cell r="V3673">
            <v>0</v>
          </cell>
        </row>
        <row r="3674">
          <cell r="S3674" t="str">
            <v>8.9037.3152</v>
          </cell>
          <cell r="U3674">
            <v>0</v>
          </cell>
          <cell r="V3674">
            <v>0</v>
          </cell>
        </row>
        <row r="3675">
          <cell r="S3675" t="str">
            <v>8.9037.3152</v>
          </cell>
          <cell r="U3675">
            <v>0</v>
          </cell>
          <cell r="V3675">
            <v>0</v>
          </cell>
        </row>
        <row r="3676">
          <cell r="S3676" t="str">
            <v>8.9037.3152</v>
          </cell>
          <cell r="U3676">
            <v>0</v>
          </cell>
          <cell r="V3676">
            <v>0</v>
          </cell>
        </row>
        <row r="3677">
          <cell r="S3677" t="str">
            <v>8.9037.3152</v>
          </cell>
          <cell r="U3677">
            <v>0</v>
          </cell>
          <cell r="V3677">
            <v>0</v>
          </cell>
        </row>
        <row r="3678">
          <cell r="S3678" t="str">
            <v>8.9037.3152</v>
          </cell>
          <cell r="U3678">
            <v>0</v>
          </cell>
          <cell r="V3678">
            <v>0</v>
          </cell>
        </row>
        <row r="3679">
          <cell r="S3679" t="str">
            <v>8.9037.3152</v>
          </cell>
          <cell r="U3679">
            <v>0</v>
          </cell>
          <cell r="V3679">
            <v>0</v>
          </cell>
        </row>
        <row r="3680">
          <cell r="S3680" t="str">
            <v>8.9037.3152</v>
          </cell>
          <cell r="U3680">
            <v>0</v>
          </cell>
          <cell r="V3680">
            <v>0</v>
          </cell>
        </row>
        <row r="3681">
          <cell r="S3681" t="str">
            <v>8.9037.3152</v>
          </cell>
          <cell r="U3681">
            <v>0</v>
          </cell>
          <cell r="V3681">
            <v>0</v>
          </cell>
        </row>
        <row r="3682">
          <cell r="S3682" t="str">
            <v>8.9037.3152</v>
          </cell>
          <cell r="U3682">
            <v>0</v>
          </cell>
          <cell r="V3682">
            <v>0</v>
          </cell>
        </row>
        <row r="3683">
          <cell r="S3683" t="str">
            <v>8.9037.3152</v>
          </cell>
          <cell r="U3683">
            <v>0</v>
          </cell>
          <cell r="V3683">
            <v>0</v>
          </cell>
        </row>
        <row r="3684">
          <cell r="S3684" t="str">
            <v>8.9037.3152</v>
          </cell>
          <cell r="U3684">
            <v>0</v>
          </cell>
          <cell r="V3684">
            <v>0</v>
          </cell>
        </row>
        <row r="3685">
          <cell r="S3685" t="str">
            <v>8.9037.3152</v>
          </cell>
          <cell r="U3685">
            <v>0</v>
          </cell>
          <cell r="V3685">
            <v>0</v>
          </cell>
        </row>
        <row r="3686">
          <cell r="S3686" t="str">
            <v>8.9037.3152</v>
          </cell>
          <cell r="U3686">
            <v>0</v>
          </cell>
          <cell r="V3686">
            <v>0</v>
          </cell>
        </row>
        <row r="3687">
          <cell r="S3687" t="str">
            <v>8.9037.3152</v>
          </cell>
          <cell r="U3687">
            <v>0</v>
          </cell>
          <cell r="V3687">
            <v>0</v>
          </cell>
        </row>
        <row r="3688">
          <cell r="S3688" t="str">
            <v>8.9037.3152</v>
          </cell>
          <cell r="U3688">
            <v>0</v>
          </cell>
          <cell r="V3688">
            <v>0</v>
          </cell>
        </row>
        <row r="3689">
          <cell r="S3689" t="str">
            <v>8.9037.3152</v>
          </cell>
          <cell r="U3689">
            <v>0</v>
          </cell>
          <cell r="V3689">
            <v>0</v>
          </cell>
        </row>
        <row r="3690">
          <cell r="S3690" t="str">
            <v>8.9037.3152</v>
          </cell>
          <cell r="U3690">
            <v>0</v>
          </cell>
          <cell r="V3690">
            <v>0</v>
          </cell>
        </row>
        <row r="3691">
          <cell r="S3691" t="str">
            <v>8.9037.3152</v>
          </cell>
          <cell r="U3691">
            <v>0</v>
          </cell>
          <cell r="V3691">
            <v>0</v>
          </cell>
        </row>
        <row r="3692">
          <cell r="S3692" t="str">
            <v>8.9037.3152</v>
          </cell>
          <cell r="U3692">
            <v>0</v>
          </cell>
          <cell r="V3692">
            <v>0</v>
          </cell>
        </row>
        <row r="3693">
          <cell r="S3693" t="str">
            <v>8.9037.3152</v>
          </cell>
          <cell r="U3693">
            <v>0</v>
          </cell>
          <cell r="V3693">
            <v>0</v>
          </cell>
        </row>
        <row r="3694">
          <cell r="S3694" t="str">
            <v>8.9037.3152</v>
          </cell>
          <cell r="U3694">
            <v>0</v>
          </cell>
          <cell r="V3694">
            <v>0</v>
          </cell>
        </row>
        <row r="3695">
          <cell r="S3695" t="str">
            <v>8.9037.3152</v>
          </cell>
          <cell r="U3695">
            <v>0</v>
          </cell>
          <cell r="V3695">
            <v>0</v>
          </cell>
        </row>
        <row r="3696">
          <cell r="S3696" t="str">
            <v>8.9037.3152</v>
          </cell>
          <cell r="U3696">
            <v>0</v>
          </cell>
          <cell r="V3696">
            <v>0</v>
          </cell>
        </row>
        <row r="3697">
          <cell r="S3697" t="str">
            <v>8.9037.3152</v>
          </cell>
          <cell r="U3697">
            <v>0</v>
          </cell>
          <cell r="V3697">
            <v>0</v>
          </cell>
        </row>
        <row r="3698">
          <cell r="S3698" t="str">
            <v>8.9037.3152</v>
          </cell>
          <cell r="U3698">
            <v>0</v>
          </cell>
          <cell r="V3698">
            <v>0</v>
          </cell>
        </row>
        <row r="3699">
          <cell r="S3699" t="str">
            <v>8.9037.3152</v>
          </cell>
          <cell r="U3699">
            <v>0</v>
          </cell>
          <cell r="V3699">
            <v>0</v>
          </cell>
        </row>
        <row r="3700">
          <cell r="S3700" t="str">
            <v>8.9037.3152</v>
          </cell>
          <cell r="U3700">
            <v>0</v>
          </cell>
          <cell r="V3700">
            <v>0</v>
          </cell>
        </row>
        <row r="3701">
          <cell r="S3701" t="str">
            <v>8.9037.3152</v>
          </cell>
          <cell r="U3701">
            <v>0</v>
          </cell>
          <cell r="V3701">
            <v>0</v>
          </cell>
        </row>
        <row r="3702">
          <cell r="S3702" t="str">
            <v>8.9037.3152</v>
          </cell>
          <cell r="U3702">
            <v>0</v>
          </cell>
          <cell r="V3702">
            <v>0</v>
          </cell>
        </row>
        <row r="3703">
          <cell r="S3703" t="str">
            <v>8.9037.3152</v>
          </cell>
          <cell r="U3703">
            <v>0</v>
          </cell>
          <cell r="V3703">
            <v>0</v>
          </cell>
        </row>
        <row r="3704">
          <cell r="S3704" t="str">
            <v>8.9037.3152</v>
          </cell>
          <cell r="U3704">
            <v>0</v>
          </cell>
          <cell r="V3704">
            <v>0</v>
          </cell>
        </row>
        <row r="3705">
          <cell r="S3705" t="str">
            <v>8.9037.3152</v>
          </cell>
          <cell r="U3705">
            <v>0</v>
          </cell>
          <cell r="V3705">
            <v>0</v>
          </cell>
        </row>
        <row r="3706">
          <cell r="S3706" t="str">
            <v>8.9037.3152</v>
          </cell>
          <cell r="U3706">
            <v>0</v>
          </cell>
          <cell r="V3706">
            <v>0</v>
          </cell>
        </row>
        <row r="3707">
          <cell r="S3707" t="str">
            <v>8.9037.3152</v>
          </cell>
          <cell r="U3707">
            <v>0</v>
          </cell>
          <cell r="V3707">
            <v>0</v>
          </cell>
        </row>
        <row r="3708">
          <cell r="S3708" t="str">
            <v>8.9037.3152</v>
          </cell>
          <cell r="U3708">
            <v>0</v>
          </cell>
          <cell r="V3708">
            <v>0</v>
          </cell>
        </row>
        <row r="3709">
          <cell r="S3709" t="str">
            <v>8.9037.3152</v>
          </cell>
          <cell r="U3709">
            <v>0</v>
          </cell>
          <cell r="V3709">
            <v>0</v>
          </cell>
        </row>
        <row r="3710">
          <cell r="S3710" t="str">
            <v>8.9037.3152</v>
          </cell>
          <cell r="U3710">
            <v>0</v>
          </cell>
          <cell r="V3710">
            <v>0</v>
          </cell>
        </row>
        <row r="3711">
          <cell r="S3711" t="str">
            <v>8.9037.3152</v>
          </cell>
          <cell r="U3711">
            <v>0</v>
          </cell>
          <cell r="V3711">
            <v>0</v>
          </cell>
        </row>
        <row r="3712">
          <cell r="S3712" t="str">
            <v>8.9037.3152</v>
          </cell>
          <cell r="U3712">
            <v>0</v>
          </cell>
          <cell r="V3712">
            <v>0</v>
          </cell>
        </row>
        <row r="3713">
          <cell r="S3713" t="str">
            <v>8.9037.3152</v>
          </cell>
          <cell r="U3713">
            <v>0</v>
          </cell>
          <cell r="V3713">
            <v>0</v>
          </cell>
        </row>
        <row r="3714">
          <cell r="S3714" t="str">
            <v>8.9037.3152</v>
          </cell>
          <cell r="U3714">
            <v>0</v>
          </cell>
          <cell r="V3714">
            <v>0</v>
          </cell>
        </row>
        <row r="3715">
          <cell r="S3715" t="str">
            <v>8.9037.3152</v>
          </cell>
          <cell r="U3715">
            <v>0</v>
          </cell>
          <cell r="V3715">
            <v>0</v>
          </cell>
        </row>
        <row r="3716">
          <cell r="S3716" t="str">
            <v>8.9037.3152</v>
          </cell>
          <cell r="U3716">
            <v>0</v>
          </cell>
          <cell r="V3716">
            <v>0</v>
          </cell>
        </row>
        <row r="3717">
          <cell r="S3717" t="str">
            <v>8.9037.3152</v>
          </cell>
          <cell r="U3717">
            <v>0</v>
          </cell>
          <cell r="V3717">
            <v>0</v>
          </cell>
        </row>
        <row r="3718">
          <cell r="S3718" t="str">
            <v>8.9037.3152</v>
          </cell>
          <cell r="U3718">
            <v>0</v>
          </cell>
          <cell r="V3718">
            <v>0</v>
          </cell>
        </row>
        <row r="3719">
          <cell r="S3719" t="str">
            <v>8.9037.3152</v>
          </cell>
          <cell r="U3719">
            <v>0</v>
          </cell>
          <cell r="V3719">
            <v>0</v>
          </cell>
        </row>
        <row r="3720">
          <cell r="S3720" t="str">
            <v>9.9037.3152</v>
          </cell>
          <cell r="U3720">
            <v>0</v>
          </cell>
          <cell r="V3720">
            <v>0</v>
          </cell>
        </row>
        <row r="3721">
          <cell r="S3721" t="str">
            <v>9.9037.3152</v>
          </cell>
          <cell r="U3721">
            <v>0</v>
          </cell>
          <cell r="V3721">
            <v>0</v>
          </cell>
        </row>
        <row r="3722">
          <cell r="S3722" t="str">
            <v>9.9037.3152</v>
          </cell>
          <cell r="U3722">
            <v>0</v>
          </cell>
          <cell r="V3722">
            <v>0</v>
          </cell>
        </row>
        <row r="3723">
          <cell r="S3723" t="str">
            <v>9.9037.3152</v>
          </cell>
          <cell r="U3723">
            <v>0</v>
          </cell>
          <cell r="V3723">
            <v>0</v>
          </cell>
        </row>
        <row r="3724">
          <cell r="S3724" t="str">
            <v>9.9037.3152</v>
          </cell>
          <cell r="U3724">
            <v>0</v>
          </cell>
          <cell r="V3724">
            <v>0</v>
          </cell>
        </row>
        <row r="3725">
          <cell r="S3725" t="str">
            <v>9.9037.3152</v>
          </cell>
          <cell r="U3725">
            <v>0</v>
          </cell>
          <cell r="V3725">
            <v>0</v>
          </cell>
        </row>
        <row r="3726">
          <cell r="S3726" t="str">
            <v>9.9037.3152</v>
          </cell>
          <cell r="U3726">
            <v>0</v>
          </cell>
          <cell r="V3726">
            <v>0</v>
          </cell>
        </row>
        <row r="3727">
          <cell r="S3727" t="str">
            <v>9.9037.3152</v>
          </cell>
          <cell r="U3727">
            <v>0</v>
          </cell>
          <cell r="V3727">
            <v>0</v>
          </cell>
        </row>
        <row r="3728">
          <cell r="S3728" t="str">
            <v>9.9037.3152</v>
          </cell>
          <cell r="U3728">
            <v>0</v>
          </cell>
          <cell r="V3728">
            <v>0</v>
          </cell>
        </row>
        <row r="3729">
          <cell r="S3729" t="str">
            <v>9.9037.3152</v>
          </cell>
          <cell r="U3729">
            <v>0</v>
          </cell>
          <cell r="V3729">
            <v>0</v>
          </cell>
        </row>
        <row r="3730">
          <cell r="S3730" t="str">
            <v>9.9037.3152</v>
          </cell>
          <cell r="U3730">
            <v>0</v>
          </cell>
          <cell r="V3730">
            <v>0</v>
          </cell>
        </row>
        <row r="3731">
          <cell r="S3731" t="str">
            <v>9.9037.3152</v>
          </cell>
          <cell r="U3731">
            <v>0</v>
          </cell>
          <cell r="V3731">
            <v>0</v>
          </cell>
        </row>
        <row r="3732">
          <cell r="S3732" t="str">
            <v>9.9037.3152</v>
          </cell>
          <cell r="U3732">
            <v>0</v>
          </cell>
          <cell r="V3732">
            <v>0</v>
          </cell>
        </row>
        <row r="3733">
          <cell r="S3733" t="str">
            <v>9.9037.3152</v>
          </cell>
          <cell r="U3733">
            <v>0</v>
          </cell>
          <cell r="V3733">
            <v>0</v>
          </cell>
        </row>
        <row r="3734">
          <cell r="S3734" t="str">
            <v>9.9037.3152</v>
          </cell>
          <cell r="U3734">
            <v>0</v>
          </cell>
          <cell r="V3734">
            <v>0</v>
          </cell>
        </row>
        <row r="3735">
          <cell r="S3735" t="str">
            <v>9.9037.3152</v>
          </cell>
          <cell r="U3735">
            <v>0</v>
          </cell>
          <cell r="V3735">
            <v>0</v>
          </cell>
        </row>
        <row r="3736">
          <cell r="S3736" t="str">
            <v>9.9037.3152</v>
          </cell>
          <cell r="U3736">
            <v>0</v>
          </cell>
          <cell r="V3736">
            <v>0</v>
          </cell>
        </row>
        <row r="3737">
          <cell r="S3737" t="str">
            <v>9.9037.3152</v>
          </cell>
          <cell r="U3737">
            <v>0</v>
          </cell>
          <cell r="V3737">
            <v>0</v>
          </cell>
        </row>
        <row r="3738">
          <cell r="S3738" t="str">
            <v>9.9037.3152</v>
          </cell>
          <cell r="U3738">
            <v>0</v>
          </cell>
          <cell r="V3738">
            <v>0</v>
          </cell>
        </row>
        <row r="3739">
          <cell r="S3739" t="str">
            <v>9.9037.3152</v>
          </cell>
          <cell r="U3739">
            <v>0</v>
          </cell>
          <cell r="V3739">
            <v>0</v>
          </cell>
        </row>
        <row r="3740">
          <cell r="S3740" t="str">
            <v>9.9037.3152</v>
          </cell>
          <cell r="U3740">
            <v>0</v>
          </cell>
          <cell r="V3740">
            <v>0</v>
          </cell>
        </row>
        <row r="3741">
          <cell r="S3741" t="str">
            <v>9.9037.3152</v>
          </cell>
          <cell r="U3741">
            <v>0</v>
          </cell>
          <cell r="V3741">
            <v>0</v>
          </cell>
        </row>
        <row r="3742">
          <cell r="S3742" t="str">
            <v>9.9037.3152</v>
          </cell>
          <cell r="U3742">
            <v>0</v>
          </cell>
          <cell r="V3742">
            <v>0</v>
          </cell>
        </row>
        <row r="3743">
          <cell r="S3743" t="str">
            <v>9.9037.3152</v>
          </cell>
          <cell r="U3743">
            <v>0</v>
          </cell>
          <cell r="V3743">
            <v>0</v>
          </cell>
        </row>
        <row r="3744">
          <cell r="S3744" t="str">
            <v>9.9037.3152</v>
          </cell>
          <cell r="U3744">
            <v>0</v>
          </cell>
          <cell r="V3744">
            <v>0</v>
          </cell>
        </row>
        <row r="3745">
          <cell r="S3745" t="str">
            <v>9.9037.3152</v>
          </cell>
          <cell r="U3745">
            <v>0</v>
          </cell>
          <cell r="V3745">
            <v>0</v>
          </cell>
        </row>
        <row r="3746">
          <cell r="S3746" t="str">
            <v>9.9037.3152</v>
          </cell>
          <cell r="U3746">
            <v>0</v>
          </cell>
          <cell r="V3746">
            <v>0</v>
          </cell>
        </row>
        <row r="3747">
          <cell r="S3747" t="str">
            <v>9.9037.3152</v>
          </cell>
          <cell r="U3747">
            <v>0</v>
          </cell>
          <cell r="V3747">
            <v>0</v>
          </cell>
        </row>
        <row r="3748">
          <cell r="S3748" t="str">
            <v>9.9037.3152</v>
          </cell>
          <cell r="U3748">
            <v>0</v>
          </cell>
          <cell r="V3748">
            <v>0</v>
          </cell>
        </row>
        <row r="3749">
          <cell r="S3749" t="str">
            <v>9.9037.3152</v>
          </cell>
          <cell r="U3749">
            <v>0</v>
          </cell>
          <cell r="V3749">
            <v>0</v>
          </cell>
        </row>
        <row r="3750">
          <cell r="S3750" t="str">
            <v>9.9037.3152</v>
          </cell>
          <cell r="U3750">
            <v>0</v>
          </cell>
          <cell r="V3750">
            <v>0</v>
          </cell>
        </row>
        <row r="3751">
          <cell r="S3751" t="str">
            <v>9.9037.3152</v>
          </cell>
          <cell r="U3751">
            <v>0</v>
          </cell>
          <cell r="V3751">
            <v>0</v>
          </cell>
        </row>
        <row r="3752">
          <cell r="S3752" t="str">
            <v>9.9037.3152</v>
          </cell>
          <cell r="U3752">
            <v>0</v>
          </cell>
          <cell r="V3752">
            <v>0</v>
          </cell>
        </row>
        <row r="3753">
          <cell r="S3753" t="str">
            <v>9.9037.3152</v>
          </cell>
          <cell r="U3753">
            <v>0</v>
          </cell>
          <cell r="V3753">
            <v>0</v>
          </cell>
        </row>
        <row r="3754">
          <cell r="S3754" t="str">
            <v>9.9037.3152</v>
          </cell>
          <cell r="U3754">
            <v>0</v>
          </cell>
          <cell r="V3754">
            <v>0</v>
          </cell>
        </row>
        <row r="3755">
          <cell r="S3755" t="str">
            <v>9.9037.3152</v>
          </cell>
          <cell r="U3755">
            <v>0</v>
          </cell>
          <cell r="V3755">
            <v>0</v>
          </cell>
        </row>
        <row r="3756">
          <cell r="S3756" t="str">
            <v>9.9037.3152</v>
          </cell>
          <cell r="U3756">
            <v>0</v>
          </cell>
          <cell r="V3756">
            <v>0</v>
          </cell>
        </row>
        <row r="3757">
          <cell r="S3757" t="str">
            <v>9.9037.3152</v>
          </cell>
          <cell r="U3757">
            <v>0</v>
          </cell>
          <cell r="V3757">
            <v>0</v>
          </cell>
        </row>
        <row r="3758">
          <cell r="S3758" t="str">
            <v>9.9037.3152</v>
          </cell>
          <cell r="U3758">
            <v>0</v>
          </cell>
          <cell r="V3758">
            <v>0</v>
          </cell>
        </row>
        <row r="3759">
          <cell r="S3759" t="str">
            <v>9.9037.3152</v>
          </cell>
          <cell r="U3759">
            <v>0</v>
          </cell>
          <cell r="V3759">
            <v>0</v>
          </cell>
        </row>
        <row r="3760">
          <cell r="S3760" t="str">
            <v>9.9037.3152</v>
          </cell>
          <cell r="U3760">
            <v>0</v>
          </cell>
          <cell r="V3760">
            <v>0</v>
          </cell>
        </row>
        <row r="3761">
          <cell r="S3761" t="str">
            <v>9.9037.3152</v>
          </cell>
          <cell r="U3761">
            <v>0</v>
          </cell>
          <cell r="V3761">
            <v>0</v>
          </cell>
        </row>
        <row r="3762">
          <cell r="S3762" t="str">
            <v>9.9037.3152</v>
          </cell>
          <cell r="U3762">
            <v>0</v>
          </cell>
          <cell r="V3762">
            <v>0</v>
          </cell>
        </row>
        <row r="3763">
          <cell r="S3763" t="str">
            <v>9.9037.3152</v>
          </cell>
          <cell r="U3763">
            <v>0</v>
          </cell>
          <cell r="V3763">
            <v>0</v>
          </cell>
        </row>
        <row r="3764">
          <cell r="S3764" t="str">
            <v>9.9037.3152</v>
          </cell>
          <cell r="U3764">
            <v>0</v>
          </cell>
          <cell r="V3764">
            <v>0</v>
          </cell>
        </row>
        <row r="3765">
          <cell r="S3765" t="str">
            <v>9.9037.3152</v>
          </cell>
          <cell r="U3765">
            <v>0</v>
          </cell>
          <cell r="V3765">
            <v>0</v>
          </cell>
        </row>
        <row r="3766">
          <cell r="S3766" t="str">
            <v>9.9037.3152</v>
          </cell>
          <cell r="U3766">
            <v>0</v>
          </cell>
          <cell r="V3766">
            <v>0</v>
          </cell>
        </row>
        <row r="3767">
          <cell r="S3767" t="str">
            <v>9.9037.3152</v>
          </cell>
          <cell r="U3767">
            <v>0</v>
          </cell>
          <cell r="V3767">
            <v>0</v>
          </cell>
        </row>
        <row r="3768">
          <cell r="S3768" t="str">
            <v>9.9037.3152</v>
          </cell>
          <cell r="U3768">
            <v>0</v>
          </cell>
          <cell r="V3768">
            <v>0</v>
          </cell>
        </row>
        <row r="3769">
          <cell r="S3769" t="str">
            <v>9.9037.3152</v>
          </cell>
          <cell r="U3769">
            <v>0</v>
          </cell>
          <cell r="V3769">
            <v>0</v>
          </cell>
        </row>
        <row r="3770">
          <cell r="S3770" t="str">
            <v>9.9037.3152</v>
          </cell>
          <cell r="U3770">
            <v>0</v>
          </cell>
          <cell r="V3770">
            <v>0</v>
          </cell>
        </row>
        <row r="3771">
          <cell r="S3771" t="str">
            <v>9.9037.3152</v>
          </cell>
          <cell r="U3771">
            <v>0</v>
          </cell>
          <cell r="V3771">
            <v>0</v>
          </cell>
        </row>
        <row r="3772">
          <cell r="S3772" t="str">
            <v>9.9037.3152</v>
          </cell>
          <cell r="U3772">
            <v>0</v>
          </cell>
          <cell r="V3772">
            <v>0</v>
          </cell>
        </row>
        <row r="3773">
          <cell r="S3773" t="str">
            <v>9.9037.3152</v>
          </cell>
          <cell r="U3773">
            <v>0</v>
          </cell>
          <cell r="V3773">
            <v>0</v>
          </cell>
        </row>
        <row r="3774">
          <cell r="S3774" t="str">
            <v>9.9037.3152</v>
          </cell>
          <cell r="U3774">
            <v>0</v>
          </cell>
          <cell r="V3774">
            <v>0</v>
          </cell>
        </row>
        <row r="3775">
          <cell r="S3775" t="str">
            <v>9.9037.3152</v>
          </cell>
          <cell r="U3775">
            <v>0</v>
          </cell>
          <cell r="V3775">
            <v>0</v>
          </cell>
        </row>
        <row r="3776">
          <cell r="S3776" t="str">
            <v>9.9037.3152</v>
          </cell>
          <cell r="U3776">
            <v>0</v>
          </cell>
          <cell r="V3776">
            <v>0</v>
          </cell>
        </row>
        <row r="3777">
          <cell r="S3777" t="str">
            <v>9.9037.3152</v>
          </cell>
          <cell r="U3777">
            <v>0</v>
          </cell>
          <cell r="V3777">
            <v>0</v>
          </cell>
        </row>
        <row r="3778">
          <cell r="S3778" t="str">
            <v>9.9037.3152</v>
          </cell>
          <cell r="U3778">
            <v>0</v>
          </cell>
          <cell r="V3778">
            <v>0</v>
          </cell>
        </row>
        <row r="3779">
          <cell r="S3779" t="str">
            <v>9.9037.3152</v>
          </cell>
          <cell r="U3779">
            <v>0</v>
          </cell>
          <cell r="V3779">
            <v>0</v>
          </cell>
        </row>
        <row r="3780">
          <cell r="S3780" t="str">
            <v>9.9037.3152</v>
          </cell>
          <cell r="U3780">
            <v>0</v>
          </cell>
          <cell r="V3780">
            <v>0</v>
          </cell>
        </row>
        <row r="3781">
          <cell r="S3781" t="str">
            <v>9.9037.3152</v>
          </cell>
          <cell r="U3781">
            <v>0</v>
          </cell>
          <cell r="V3781">
            <v>0</v>
          </cell>
        </row>
        <row r="3782">
          <cell r="S3782" t="str">
            <v>9.9037.3152</v>
          </cell>
          <cell r="U3782">
            <v>0</v>
          </cell>
          <cell r="V3782">
            <v>0</v>
          </cell>
        </row>
        <row r="3783">
          <cell r="S3783" t="str">
            <v>9.9037.3152</v>
          </cell>
          <cell r="U3783">
            <v>0</v>
          </cell>
          <cell r="V3783">
            <v>0</v>
          </cell>
        </row>
        <row r="3784">
          <cell r="S3784" t="str">
            <v>9.9037.3152</v>
          </cell>
          <cell r="U3784">
            <v>0</v>
          </cell>
          <cell r="V3784">
            <v>0</v>
          </cell>
        </row>
        <row r="3785">
          <cell r="S3785" t="str">
            <v>9.9037.3152</v>
          </cell>
          <cell r="U3785">
            <v>0</v>
          </cell>
          <cell r="V3785">
            <v>0</v>
          </cell>
        </row>
        <row r="3786">
          <cell r="S3786" t="str">
            <v>9.9037.3152</v>
          </cell>
          <cell r="U3786">
            <v>0</v>
          </cell>
          <cell r="V3786">
            <v>0</v>
          </cell>
        </row>
        <row r="3787">
          <cell r="S3787" t="str">
            <v>9.9037.3152</v>
          </cell>
          <cell r="U3787">
            <v>0</v>
          </cell>
          <cell r="V3787">
            <v>0</v>
          </cell>
        </row>
        <row r="3788">
          <cell r="S3788" t="str">
            <v>9.9037.3152</v>
          </cell>
          <cell r="U3788">
            <v>0</v>
          </cell>
          <cell r="V3788">
            <v>0</v>
          </cell>
        </row>
        <row r="3789">
          <cell r="S3789" t="str">
            <v>9.9037.3152</v>
          </cell>
          <cell r="U3789">
            <v>0</v>
          </cell>
          <cell r="V3789">
            <v>0</v>
          </cell>
        </row>
        <row r="3790">
          <cell r="S3790" t="str">
            <v>9.9037.3152</v>
          </cell>
          <cell r="U3790">
            <v>0</v>
          </cell>
          <cell r="V3790">
            <v>0</v>
          </cell>
        </row>
        <row r="3791">
          <cell r="S3791" t="str">
            <v>9.9037.3152</v>
          </cell>
          <cell r="U3791">
            <v>0</v>
          </cell>
          <cell r="V3791">
            <v>0</v>
          </cell>
        </row>
        <row r="3792">
          <cell r="S3792" t="str">
            <v>9.9037.3152</v>
          </cell>
          <cell r="U3792">
            <v>0</v>
          </cell>
          <cell r="V3792">
            <v>0</v>
          </cell>
        </row>
        <row r="3793">
          <cell r="S3793" t="str">
            <v>10.9037.3152</v>
          </cell>
          <cell r="U3793">
            <v>0</v>
          </cell>
          <cell r="V3793">
            <v>0</v>
          </cell>
        </row>
        <row r="3794">
          <cell r="S3794" t="str">
            <v>10.9037.3152</v>
          </cell>
          <cell r="U3794">
            <v>0</v>
          </cell>
          <cell r="V3794">
            <v>0</v>
          </cell>
        </row>
        <row r="3795">
          <cell r="S3795" t="str">
            <v>10.9037.3152</v>
          </cell>
          <cell r="U3795">
            <v>0</v>
          </cell>
          <cell r="V3795">
            <v>0</v>
          </cell>
        </row>
        <row r="3796">
          <cell r="S3796" t="str">
            <v>10.9037.3152</v>
          </cell>
          <cell r="U3796">
            <v>0</v>
          </cell>
          <cell r="V3796">
            <v>0</v>
          </cell>
        </row>
        <row r="3797">
          <cell r="S3797" t="str">
            <v>10.9037.3152</v>
          </cell>
          <cell r="U3797">
            <v>0</v>
          </cell>
          <cell r="V3797">
            <v>0</v>
          </cell>
        </row>
        <row r="3798">
          <cell r="S3798" t="str">
            <v>10.9037.3152</v>
          </cell>
          <cell r="U3798">
            <v>0</v>
          </cell>
          <cell r="V3798">
            <v>0</v>
          </cell>
        </row>
        <row r="3799">
          <cell r="S3799" t="str">
            <v>10.9037.3152</v>
          </cell>
          <cell r="U3799">
            <v>0</v>
          </cell>
          <cell r="V3799">
            <v>0</v>
          </cell>
        </row>
        <row r="3800">
          <cell r="S3800" t="str">
            <v>10.9037.3152</v>
          </cell>
          <cell r="U3800">
            <v>0</v>
          </cell>
          <cell r="V3800">
            <v>0</v>
          </cell>
        </row>
        <row r="3801">
          <cell r="S3801" t="str">
            <v>10.9037.3152</v>
          </cell>
          <cell r="U3801">
            <v>0</v>
          </cell>
          <cell r="V3801">
            <v>0</v>
          </cell>
        </row>
        <row r="3802">
          <cell r="S3802" t="str">
            <v>10.9037.3152</v>
          </cell>
          <cell r="U3802">
            <v>0</v>
          </cell>
          <cell r="V3802">
            <v>0</v>
          </cell>
        </row>
        <row r="3803">
          <cell r="S3803" t="str">
            <v>10.9037.3152</v>
          </cell>
          <cell r="U3803">
            <v>0</v>
          </cell>
          <cell r="V3803">
            <v>0</v>
          </cell>
        </row>
        <row r="3804">
          <cell r="S3804" t="str">
            <v>10.9037.3152</v>
          </cell>
          <cell r="U3804">
            <v>0</v>
          </cell>
          <cell r="V3804">
            <v>0</v>
          </cell>
        </row>
        <row r="3805">
          <cell r="S3805" t="str">
            <v>10.9037.3152</v>
          </cell>
          <cell r="U3805">
            <v>0</v>
          </cell>
          <cell r="V3805">
            <v>0</v>
          </cell>
        </row>
        <row r="3806">
          <cell r="S3806" t="str">
            <v>10.9037.3152</v>
          </cell>
          <cell r="U3806">
            <v>0</v>
          </cell>
          <cell r="V3806">
            <v>0</v>
          </cell>
        </row>
        <row r="3807">
          <cell r="S3807" t="str">
            <v>10.9037.3152</v>
          </cell>
          <cell r="U3807">
            <v>0</v>
          </cell>
          <cell r="V3807">
            <v>0</v>
          </cell>
        </row>
        <row r="3808">
          <cell r="S3808" t="str">
            <v>10.9037.3152</v>
          </cell>
          <cell r="U3808">
            <v>0</v>
          </cell>
          <cell r="V3808">
            <v>0</v>
          </cell>
        </row>
        <row r="3809">
          <cell r="S3809" t="str">
            <v>10.9037.3152</v>
          </cell>
          <cell r="U3809">
            <v>0</v>
          </cell>
          <cell r="V3809">
            <v>0</v>
          </cell>
        </row>
        <row r="3810">
          <cell r="S3810" t="str">
            <v>10.9037.3152</v>
          </cell>
          <cell r="U3810">
            <v>0</v>
          </cell>
          <cell r="V3810">
            <v>0</v>
          </cell>
        </row>
        <row r="3811">
          <cell r="S3811" t="str">
            <v>10.9037.3152</v>
          </cell>
          <cell r="U3811">
            <v>0</v>
          </cell>
          <cell r="V3811">
            <v>0</v>
          </cell>
        </row>
        <row r="3812">
          <cell r="S3812" t="str">
            <v>10.9037.3152</v>
          </cell>
          <cell r="U3812">
            <v>0</v>
          </cell>
          <cell r="V3812">
            <v>0</v>
          </cell>
        </row>
        <row r="3813">
          <cell r="S3813" t="str">
            <v>10.9037.3152</v>
          </cell>
          <cell r="U3813">
            <v>0</v>
          </cell>
          <cell r="V3813">
            <v>0</v>
          </cell>
        </row>
        <row r="3814">
          <cell r="S3814" t="str">
            <v>10.9037.3152</v>
          </cell>
          <cell r="U3814">
            <v>0</v>
          </cell>
          <cell r="V3814">
            <v>0</v>
          </cell>
        </row>
        <row r="3815">
          <cell r="S3815" t="str">
            <v>10.9037.3152</v>
          </cell>
          <cell r="U3815">
            <v>0</v>
          </cell>
          <cell r="V3815">
            <v>0</v>
          </cell>
        </row>
        <row r="3816">
          <cell r="S3816" t="str">
            <v>10.9037.3152</v>
          </cell>
          <cell r="U3816">
            <v>0</v>
          </cell>
          <cell r="V3816">
            <v>0</v>
          </cell>
        </row>
        <row r="3817">
          <cell r="S3817" t="str">
            <v>10.9037.3152</v>
          </cell>
          <cell r="U3817">
            <v>0</v>
          </cell>
          <cell r="V3817">
            <v>0</v>
          </cell>
        </row>
        <row r="3818">
          <cell r="S3818" t="str">
            <v>10.9037.3152</v>
          </cell>
          <cell r="U3818">
            <v>0</v>
          </cell>
          <cell r="V3818">
            <v>0</v>
          </cell>
        </row>
        <row r="3819">
          <cell r="S3819" t="str">
            <v>10.9037.3152</v>
          </cell>
          <cell r="U3819">
            <v>0</v>
          </cell>
          <cell r="V3819">
            <v>0</v>
          </cell>
        </row>
        <row r="3820">
          <cell r="S3820" t="str">
            <v>10.9037.3152</v>
          </cell>
          <cell r="U3820">
            <v>0</v>
          </cell>
          <cell r="V3820">
            <v>0</v>
          </cell>
        </row>
        <row r="3821">
          <cell r="S3821" t="str">
            <v>10.9037.3152</v>
          </cell>
          <cell r="U3821">
            <v>0</v>
          </cell>
          <cell r="V3821">
            <v>0</v>
          </cell>
        </row>
        <row r="3822">
          <cell r="S3822" t="str">
            <v>10.9037.3152</v>
          </cell>
          <cell r="U3822">
            <v>0</v>
          </cell>
          <cell r="V3822">
            <v>0</v>
          </cell>
        </row>
        <row r="3823">
          <cell r="S3823" t="str">
            <v>10.9037.3152</v>
          </cell>
          <cell r="U3823">
            <v>0</v>
          </cell>
          <cell r="V3823">
            <v>0</v>
          </cell>
        </row>
        <row r="3824">
          <cell r="S3824" t="str">
            <v>10.9037.3152</v>
          </cell>
          <cell r="U3824">
            <v>0</v>
          </cell>
          <cell r="V3824">
            <v>0</v>
          </cell>
        </row>
        <row r="3825">
          <cell r="S3825" t="str">
            <v>10.9037.3152</v>
          </cell>
          <cell r="U3825">
            <v>0</v>
          </cell>
          <cell r="V3825">
            <v>0</v>
          </cell>
        </row>
        <row r="3826">
          <cell r="S3826" t="str">
            <v>10.9037.3152</v>
          </cell>
          <cell r="U3826">
            <v>0</v>
          </cell>
          <cell r="V3826">
            <v>0</v>
          </cell>
        </row>
        <row r="3827">
          <cell r="S3827" t="str">
            <v>10.9037.3152</v>
          </cell>
          <cell r="U3827">
            <v>0</v>
          </cell>
          <cell r="V3827">
            <v>0</v>
          </cell>
        </row>
        <row r="3828">
          <cell r="S3828" t="str">
            <v>10.9037.3152</v>
          </cell>
          <cell r="U3828">
            <v>0</v>
          </cell>
          <cell r="V3828">
            <v>0</v>
          </cell>
        </row>
        <row r="3829">
          <cell r="S3829" t="str">
            <v>10.9037.3152</v>
          </cell>
          <cell r="U3829">
            <v>0</v>
          </cell>
          <cell r="V3829">
            <v>0</v>
          </cell>
        </row>
        <row r="3830">
          <cell r="S3830" t="str">
            <v>10.9037.3152</v>
          </cell>
          <cell r="U3830">
            <v>0</v>
          </cell>
          <cell r="V3830">
            <v>0</v>
          </cell>
        </row>
        <row r="3831">
          <cell r="S3831" t="str">
            <v>10.9037.3152</v>
          </cell>
          <cell r="U3831">
            <v>0</v>
          </cell>
          <cell r="V3831">
            <v>0</v>
          </cell>
        </row>
        <row r="3832">
          <cell r="S3832" t="str">
            <v>10.9037.3152</v>
          </cell>
          <cell r="U3832">
            <v>0</v>
          </cell>
          <cell r="V3832">
            <v>0</v>
          </cell>
        </row>
        <row r="3833">
          <cell r="S3833" t="str">
            <v>10.9037.3152</v>
          </cell>
          <cell r="U3833">
            <v>0</v>
          </cell>
          <cell r="V3833">
            <v>0</v>
          </cell>
        </row>
        <row r="3834">
          <cell r="S3834" t="str">
            <v>10.9037.3152</v>
          </cell>
          <cell r="U3834">
            <v>0</v>
          </cell>
          <cell r="V3834">
            <v>0</v>
          </cell>
        </row>
        <row r="3835">
          <cell r="S3835" t="str">
            <v>10.9037.3152</v>
          </cell>
          <cell r="U3835">
            <v>0</v>
          </cell>
          <cell r="V3835">
            <v>0</v>
          </cell>
        </row>
        <row r="3836">
          <cell r="S3836" t="str">
            <v>10.9037.3152</v>
          </cell>
          <cell r="U3836">
            <v>0</v>
          </cell>
          <cell r="V3836">
            <v>0</v>
          </cell>
        </row>
        <row r="3837">
          <cell r="S3837" t="str">
            <v>10.9037.3152</v>
          </cell>
          <cell r="U3837">
            <v>0</v>
          </cell>
          <cell r="V3837">
            <v>0</v>
          </cell>
        </row>
        <row r="3838">
          <cell r="S3838" t="str">
            <v>10.9037.3152</v>
          </cell>
          <cell r="U3838">
            <v>0</v>
          </cell>
          <cell r="V3838">
            <v>0</v>
          </cell>
        </row>
        <row r="3839">
          <cell r="S3839" t="str">
            <v>10.9037.3152</v>
          </cell>
          <cell r="U3839">
            <v>0</v>
          </cell>
          <cell r="V3839">
            <v>0</v>
          </cell>
        </row>
        <row r="3840">
          <cell r="S3840" t="str">
            <v>10.9037.3152</v>
          </cell>
          <cell r="U3840">
            <v>0</v>
          </cell>
          <cell r="V3840">
            <v>0</v>
          </cell>
        </row>
        <row r="3841">
          <cell r="S3841" t="str">
            <v>10.9037.3152</v>
          </cell>
          <cell r="U3841">
            <v>0</v>
          </cell>
          <cell r="V3841">
            <v>0</v>
          </cell>
        </row>
        <row r="3842">
          <cell r="S3842" t="str">
            <v>10.9037.3152</v>
          </cell>
          <cell r="U3842">
            <v>0</v>
          </cell>
          <cell r="V3842">
            <v>0</v>
          </cell>
        </row>
        <row r="3843">
          <cell r="S3843" t="str">
            <v>10.9037.3152</v>
          </cell>
          <cell r="U3843">
            <v>0</v>
          </cell>
          <cell r="V3843">
            <v>0</v>
          </cell>
        </row>
        <row r="3844">
          <cell r="S3844" t="str">
            <v>10.9037.3152</v>
          </cell>
          <cell r="U3844">
            <v>0</v>
          </cell>
          <cell r="V3844">
            <v>0</v>
          </cell>
        </row>
        <row r="3845">
          <cell r="S3845" t="str">
            <v>10.9037.3152</v>
          </cell>
          <cell r="U3845">
            <v>0</v>
          </cell>
          <cell r="V3845">
            <v>0</v>
          </cell>
        </row>
        <row r="3846">
          <cell r="S3846" t="str">
            <v>10.9037.3152</v>
          </cell>
          <cell r="U3846">
            <v>0</v>
          </cell>
          <cell r="V3846">
            <v>0</v>
          </cell>
        </row>
        <row r="3847">
          <cell r="S3847" t="str">
            <v>10.9037.3152</v>
          </cell>
          <cell r="U3847">
            <v>0</v>
          </cell>
          <cell r="V3847">
            <v>0</v>
          </cell>
        </row>
        <row r="3848">
          <cell r="S3848" t="str">
            <v>10.9037.3152</v>
          </cell>
          <cell r="U3848">
            <v>0</v>
          </cell>
          <cell r="V3848">
            <v>0</v>
          </cell>
        </row>
        <row r="3849">
          <cell r="S3849" t="str">
            <v>10.9037.3152</v>
          </cell>
          <cell r="U3849">
            <v>0</v>
          </cell>
          <cell r="V3849">
            <v>0</v>
          </cell>
        </row>
        <row r="3850">
          <cell r="S3850" t="str">
            <v>10.9037.3152</v>
          </cell>
          <cell r="U3850">
            <v>0</v>
          </cell>
          <cell r="V3850">
            <v>0</v>
          </cell>
        </row>
        <row r="3851">
          <cell r="S3851" t="str">
            <v>10.9037.3152</v>
          </cell>
          <cell r="U3851">
            <v>0</v>
          </cell>
          <cell r="V3851">
            <v>0</v>
          </cell>
        </row>
        <row r="3852">
          <cell r="S3852" t="str">
            <v>10.9037.3152</v>
          </cell>
          <cell r="U3852">
            <v>0</v>
          </cell>
          <cell r="V3852">
            <v>0</v>
          </cell>
        </row>
        <row r="3853">
          <cell r="S3853" t="str">
            <v>10.9037.3152</v>
          </cell>
          <cell r="U3853">
            <v>0</v>
          </cell>
          <cell r="V3853">
            <v>0</v>
          </cell>
        </row>
        <row r="3854">
          <cell r="S3854" t="str">
            <v>10.9037.3152</v>
          </cell>
          <cell r="U3854">
            <v>0</v>
          </cell>
          <cell r="V3854">
            <v>0</v>
          </cell>
        </row>
        <row r="3855">
          <cell r="S3855" t="str">
            <v>10.9037.3152</v>
          </cell>
          <cell r="U3855">
            <v>0</v>
          </cell>
          <cell r="V3855">
            <v>0</v>
          </cell>
        </row>
        <row r="3856">
          <cell r="S3856" t="str">
            <v>10.9037.3152</v>
          </cell>
          <cell r="U3856">
            <v>0</v>
          </cell>
          <cell r="V3856">
            <v>0</v>
          </cell>
        </row>
        <row r="3857">
          <cell r="S3857" t="str">
            <v>10.9037.3152</v>
          </cell>
          <cell r="U3857">
            <v>0</v>
          </cell>
          <cell r="V3857">
            <v>0</v>
          </cell>
        </row>
        <row r="3858">
          <cell r="S3858" t="str">
            <v>10.9037.3152</v>
          </cell>
          <cell r="U3858">
            <v>0</v>
          </cell>
          <cell r="V3858">
            <v>0</v>
          </cell>
        </row>
        <row r="3859">
          <cell r="S3859" t="str">
            <v>10.9037.3152</v>
          </cell>
          <cell r="U3859">
            <v>0</v>
          </cell>
          <cell r="V3859">
            <v>0</v>
          </cell>
        </row>
        <row r="3860">
          <cell r="S3860" t="str">
            <v>10.9037.3152</v>
          </cell>
          <cell r="U3860">
            <v>0</v>
          </cell>
          <cell r="V3860">
            <v>0</v>
          </cell>
        </row>
        <row r="3861">
          <cell r="S3861" t="str">
            <v>10.9037.3152</v>
          </cell>
          <cell r="U3861">
            <v>0</v>
          </cell>
          <cell r="V3861">
            <v>0</v>
          </cell>
        </row>
        <row r="3862">
          <cell r="S3862" t="str">
            <v>10.9037.3152</v>
          </cell>
          <cell r="U3862">
            <v>0</v>
          </cell>
          <cell r="V3862">
            <v>0</v>
          </cell>
        </row>
        <row r="3863">
          <cell r="S3863" t="str">
            <v>10.9037.3152</v>
          </cell>
          <cell r="U3863">
            <v>0</v>
          </cell>
          <cell r="V3863">
            <v>0</v>
          </cell>
        </row>
        <row r="3864">
          <cell r="S3864" t="str">
            <v>10.9037.3152</v>
          </cell>
          <cell r="U3864">
            <v>0</v>
          </cell>
          <cell r="V3864">
            <v>0</v>
          </cell>
        </row>
        <row r="3865">
          <cell r="S3865" t="str">
            <v>10.9037.3152</v>
          </cell>
          <cell r="U3865">
            <v>0</v>
          </cell>
          <cell r="V3865">
            <v>0</v>
          </cell>
        </row>
        <row r="3866">
          <cell r="S3866" t="str">
            <v>10.9037.3152</v>
          </cell>
          <cell r="U3866">
            <v>0</v>
          </cell>
          <cell r="V3866">
            <v>0</v>
          </cell>
        </row>
        <row r="3867">
          <cell r="S3867" t="str">
            <v>10.9037.3152</v>
          </cell>
          <cell r="U3867">
            <v>0</v>
          </cell>
          <cell r="V3867">
            <v>0</v>
          </cell>
        </row>
        <row r="3868">
          <cell r="S3868" t="str">
            <v>10.9037.3152</v>
          </cell>
          <cell r="U3868">
            <v>0</v>
          </cell>
          <cell r="V3868">
            <v>0</v>
          </cell>
        </row>
        <row r="3869">
          <cell r="S3869" t="str">
            <v>10.9037.3152</v>
          </cell>
          <cell r="U3869">
            <v>0</v>
          </cell>
          <cell r="V3869">
            <v>0</v>
          </cell>
        </row>
        <row r="3870">
          <cell r="S3870" t="str">
            <v>10.9037.3152</v>
          </cell>
          <cell r="U3870">
            <v>0</v>
          </cell>
          <cell r="V3870">
            <v>0</v>
          </cell>
        </row>
        <row r="3871">
          <cell r="S3871" t="str">
            <v>10.9037.3152</v>
          </cell>
          <cell r="U3871">
            <v>0</v>
          </cell>
          <cell r="V3871">
            <v>0</v>
          </cell>
        </row>
        <row r="3872">
          <cell r="S3872" t="str">
            <v>10.9037.3152</v>
          </cell>
          <cell r="U3872">
            <v>0</v>
          </cell>
          <cell r="V3872">
            <v>0</v>
          </cell>
        </row>
        <row r="3873">
          <cell r="S3873" t="str">
            <v>10.9037.3152</v>
          </cell>
          <cell r="U3873">
            <v>0</v>
          </cell>
          <cell r="V3873">
            <v>0</v>
          </cell>
        </row>
        <row r="3874">
          <cell r="S3874" t="str">
            <v>10.9037.3152</v>
          </cell>
          <cell r="U3874">
            <v>0</v>
          </cell>
          <cell r="V3874">
            <v>0</v>
          </cell>
        </row>
        <row r="3875">
          <cell r="S3875" t="str">
            <v>10.9037.3152</v>
          </cell>
          <cell r="U3875">
            <v>0</v>
          </cell>
          <cell r="V3875">
            <v>0</v>
          </cell>
        </row>
        <row r="3876">
          <cell r="S3876" t="str">
            <v>10.9037.3152</v>
          </cell>
          <cell r="U3876">
            <v>0</v>
          </cell>
          <cell r="V3876">
            <v>0</v>
          </cell>
        </row>
        <row r="3877">
          <cell r="S3877" t="str">
            <v>10.9037.3152</v>
          </cell>
          <cell r="U3877">
            <v>0</v>
          </cell>
          <cell r="V3877">
            <v>0</v>
          </cell>
        </row>
        <row r="3878">
          <cell r="S3878" t="str">
            <v>10.9037.3152</v>
          </cell>
          <cell r="U3878">
            <v>0</v>
          </cell>
          <cell r="V3878">
            <v>0</v>
          </cell>
        </row>
        <row r="3879">
          <cell r="S3879" t="str">
            <v>10.9037.3152</v>
          </cell>
          <cell r="U3879">
            <v>0</v>
          </cell>
          <cell r="V3879">
            <v>0</v>
          </cell>
        </row>
        <row r="3880">
          <cell r="S3880" t="str">
            <v>10.9037.3152</v>
          </cell>
          <cell r="U3880">
            <v>0</v>
          </cell>
          <cell r="V3880">
            <v>0</v>
          </cell>
        </row>
        <row r="3881">
          <cell r="S3881" t="str">
            <v>10.9037.3152</v>
          </cell>
          <cell r="U3881">
            <v>0</v>
          </cell>
          <cell r="V3881">
            <v>0</v>
          </cell>
        </row>
        <row r="3882">
          <cell r="S3882" t="str">
            <v>10.9037.3152</v>
          </cell>
          <cell r="U3882">
            <v>0</v>
          </cell>
          <cell r="V3882">
            <v>0</v>
          </cell>
        </row>
        <row r="3883">
          <cell r="S3883" t="str">
            <v>10.9037.3152</v>
          </cell>
          <cell r="U3883">
            <v>0</v>
          </cell>
          <cell r="V3883">
            <v>0</v>
          </cell>
        </row>
        <row r="3884">
          <cell r="S3884" t="str">
            <v>10.9037.3152</v>
          </cell>
          <cell r="U3884">
            <v>0</v>
          </cell>
          <cell r="V3884">
            <v>0</v>
          </cell>
        </row>
        <row r="3885">
          <cell r="S3885" t="str">
            <v>10.9037.3152</v>
          </cell>
          <cell r="U3885">
            <v>0</v>
          </cell>
          <cell r="V3885">
            <v>0</v>
          </cell>
        </row>
        <row r="3886">
          <cell r="S3886" t="str">
            <v>10.9037.3152</v>
          </cell>
          <cell r="U3886">
            <v>0</v>
          </cell>
          <cell r="V3886">
            <v>0</v>
          </cell>
        </row>
        <row r="3887">
          <cell r="S3887" t="str">
            <v>10.9037.3152</v>
          </cell>
          <cell r="U3887">
            <v>0</v>
          </cell>
          <cell r="V3887">
            <v>0</v>
          </cell>
        </row>
        <row r="3888">
          <cell r="S3888" t="str">
            <v>10.9037.3152</v>
          </cell>
          <cell r="U3888">
            <v>0</v>
          </cell>
          <cell r="V3888">
            <v>0</v>
          </cell>
        </row>
        <row r="3889">
          <cell r="S3889" t="str">
            <v>11.9037.3152</v>
          </cell>
          <cell r="U3889">
            <v>0</v>
          </cell>
          <cell r="V3889">
            <v>0</v>
          </cell>
        </row>
        <row r="3890">
          <cell r="S3890" t="str">
            <v>11.9037.3152</v>
          </cell>
          <cell r="U3890">
            <v>0</v>
          </cell>
          <cell r="V3890">
            <v>0</v>
          </cell>
        </row>
        <row r="3891">
          <cell r="S3891" t="str">
            <v>11.9037.3152</v>
          </cell>
          <cell r="U3891">
            <v>0</v>
          </cell>
          <cell r="V3891">
            <v>0</v>
          </cell>
        </row>
        <row r="3892">
          <cell r="S3892" t="str">
            <v>11.9037.3152</v>
          </cell>
          <cell r="U3892">
            <v>0</v>
          </cell>
          <cell r="V3892">
            <v>0</v>
          </cell>
        </row>
        <row r="3893">
          <cell r="S3893" t="str">
            <v>11.9037.3152</v>
          </cell>
          <cell r="U3893">
            <v>0</v>
          </cell>
          <cell r="V3893">
            <v>0</v>
          </cell>
        </row>
        <row r="3894">
          <cell r="S3894" t="str">
            <v>11.9037.3152</v>
          </cell>
          <cell r="U3894">
            <v>0</v>
          </cell>
          <cell r="V3894">
            <v>0</v>
          </cell>
        </row>
        <row r="3895">
          <cell r="S3895" t="str">
            <v>11.9037.3152</v>
          </cell>
          <cell r="U3895">
            <v>0</v>
          </cell>
          <cell r="V3895">
            <v>0</v>
          </cell>
        </row>
        <row r="3896">
          <cell r="S3896" t="str">
            <v>11.9037.3152</v>
          </cell>
          <cell r="U3896">
            <v>0</v>
          </cell>
          <cell r="V3896">
            <v>0</v>
          </cell>
        </row>
        <row r="3897">
          <cell r="S3897" t="str">
            <v>11.9037.3152</v>
          </cell>
          <cell r="U3897">
            <v>0</v>
          </cell>
          <cell r="V3897">
            <v>0</v>
          </cell>
        </row>
        <row r="3898">
          <cell r="S3898" t="str">
            <v>11.9037.3152</v>
          </cell>
          <cell r="U3898">
            <v>0</v>
          </cell>
          <cell r="V3898">
            <v>0</v>
          </cell>
        </row>
        <row r="3899">
          <cell r="S3899" t="str">
            <v>11.9037.3152</v>
          </cell>
          <cell r="U3899">
            <v>0</v>
          </cell>
          <cell r="V3899">
            <v>0</v>
          </cell>
        </row>
        <row r="3900">
          <cell r="S3900" t="str">
            <v>11.9037.3152</v>
          </cell>
          <cell r="U3900">
            <v>0</v>
          </cell>
          <cell r="V3900">
            <v>0</v>
          </cell>
        </row>
        <row r="3901">
          <cell r="S3901" t="str">
            <v>11.9037.3152</v>
          </cell>
          <cell r="U3901">
            <v>0</v>
          </cell>
          <cell r="V3901">
            <v>0</v>
          </cell>
        </row>
        <row r="3902">
          <cell r="S3902" t="str">
            <v>11.9037.3152</v>
          </cell>
          <cell r="U3902">
            <v>0</v>
          </cell>
          <cell r="V3902">
            <v>0</v>
          </cell>
        </row>
        <row r="3903">
          <cell r="S3903" t="str">
            <v>11.9037.3152</v>
          </cell>
          <cell r="U3903">
            <v>0</v>
          </cell>
          <cell r="V3903">
            <v>0</v>
          </cell>
        </row>
        <row r="3904">
          <cell r="S3904" t="str">
            <v>11.9037.3152</v>
          </cell>
          <cell r="U3904">
            <v>0</v>
          </cell>
          <cell r="V3904">
            <v>0</v>
          </cell>
        </row>
        <row r="3905">
          <cell r="S3905" t="str">
            <v>11.9037.3152</v>
          </cell>
          <cell r="U3905">
            <v>0</v>
          </cell>
          <cell r="V3905">
            <v>0</v>
          </cell>
        </row>
        <row r="3906">
          <cell r="S3906" t="str">
            <v>11.9037.3152</v>
          </cell>
          <cell r="U3906">
            <v>0</v>
          </cell>
          <cell r="V3906">
            <v>0</v>
          </cell>
        </row>
        <row r="3907">
          <cell r="S3907" t="str">
            <v>11.9037.3152</v>
          </cell>
          <cell r="U3907">
            <v>0</v>
          </cell>
          <cell r="V3907">
            <v>0</v>
          </cell>
        </row>
        <row r="3908">
          <cell r="S3908" t="str">
            <v>11.9037.3152</v>
          </cell>
          <cell r="U3908">
            <v>0</v>
          </cell>
          <cell r="V3908">
            <v>0</v>
          </cell>
        </row>
        <row r="3909">
          <cell r="S3909" t="str">
            <v>11.9037.3152</v>
          </cell>
          <cell r="U3909">
            <v>0</v>
          </cell>
          <cell r="V3909">
            <v>0</v>
          </cell>
        </row>
        <row r="3910">
          <cell r="S3910" t="str">
            <v>11.9037.3152</v>
          </cell>
          <cell r="U3910">
            <v>0</v>
          </cell>
          <cell r="V3910">
            <v>0</v>
          </cell>
        </row>
        <row r="3911">
          <cell r="S3911" t="str">
            <v>11.9037.3152</v>
          </cell>
          <cell r="U3911">
            <v>0</v>
          </cell>
          <cell r="V3911">
            <v>0</v>
          </cell>
        </row>
        <row r="3912">
          <cell r="S3912" t="str">
            <v>11.9037.3152</v>
          </cell>
          <cell r="U3912">
            <v>0</v>
          </cell>
          <cell r="V3912">
            <v>0</v>
          </cell>
        </row>
        <row r="3913">
          <cell r="S3913" t="str">
            <v>11.9037.3152</v>
          </cell>
          <cell r="U3913">
            <v>0</v>
          </cell>
          <cell r="V3913">
            <v>0</v>
          </cell>
        </row>
        <row r="3914">
          <cell r="S3914" t="str">
            <v>11.9037.3152</v>
          </cell>
          <cell r="U3914">
            <v>0</v>
          </cell>
          <cell r="V3914">
            <v>0</v>
          </cell>
        </row>
        <row r="3915">
          <cell r="S3915" t="str">
            <v>11.9037.3152</v>
          </cell>
          <cell r="U3915">
            <v>0</v>
          </cell>
          <cell r="V3915">
            <v>0</v>
          </cell>
        </row>
        <row r="3916">
          <cell r="S3916" t="str">
            <v>11.9037.3152</v>
          </cell>
          <cell r="U3916">
            <v>0</v>
          </cell>
          <cell r="V3916">
            <v>0</v>
          </cell>
        </row>
        <row r="3917">
          <cell r="S3917" t="str">
            <v>11.9037.3152</v>
          </cell>
          <cell r="U3917">
            <v>0</v>
          </cell>
          <cell r="V3917">
            <v>0</v>
          </cell>
        </row>
        <row r="3918">
          <cell r="S3918" t="str">
            <v>11.9037.3152</v>
          </cell>
          <cell r="U3918">
            <v>0</v>
          </cell>
          <cell r="V3918">
            <v>0</v>
          </cell>
        </row>
        <row r="3919">
          <cell r="S3919" t="str">
            <v>11.9037.3152</v>
          </cell>
          <cell r="U3919">
            <v>0</v>
          </cell>
          <cell r="V3919">
            <v>0</v>
          </cell>
        </row>
        <row r="3920">
          <cell r="S3920" t="str">
            <v>11.9037.3152</v>
          </cell>
          <cell r="U3920">
            <v>0</v>
          </cell>
          <cell r="V3920">
            <v>0</v>
          </cell>
        </row>
        <row r="3921">
          <cell r="S3921" t="str">
            <v>11.9037.3152</v>
          </cell>
          <cell r="U3921">
            <v>0</v>
          </cell>
          <cell r="V3921">
            <v>0</v>
          </cell>
        </row>
        <row r="3922">
          <cell r="S3922" t="str">
            <v>11.9037.3152</v>
          </cell>
          <cell r="U3922">
            <v>0</v>
          </cell>
          <cell r="V3922">
            <v>0</v>
          </cell>
        </row>
        <row r="3923">
          <cell r="S3923" t="str">
            <v>11.9037.3152</v>
          </cell>
          <cell r="U3923">
            <v>0</v>
          </cell>
          <cell r="V3923">
            <v>0</v>
          </cell>
        </row>
        <row r="3924">
          <cell r="S3924" t="str">
            <v>11.9037.3152</v>
          </cell>
          <cell r="U3924">
            <v>0</v>
          </cell>
          <cell r="V3924">
            <v>0</v>
          </cell>
        </row>
        <row r="3925">
          <cell r="S3925" t="str">
            <v>11.9037.3152</v>
          </cell>
          <cell r="U3925">
            <v>0</v>
          </cell>
          <cell r="V3925">
            <v>0</v>
          </cell>
        </row>
        <row r="3926">
          <cell r="S3926" t="str">
            <v>11.9037.3152</v>
          </cell>
          <cell r="U3926">
            <v>0</v>
          </cell>
          <cell r="V3926">
            <v>0</v>
          </cell>
        </row>
        <row r="3927">
          <cell r="S3927" t="str">
            <v>11.9037.3152</v>
          </cell>
          <cell r="U3927">
            <v>0</v>
          </cell>
          <cell r="V3927">
            <v>0</v>
          </cell>
        </row>
        <row r="3928">
          <cell r="S3928" t="str">
            <v>11.9037.3152</v>
          </cell>
          <cell r="U3928">
            <v>0</v>
          </cell>
          <cell r="V3928">
            <v>0</v>
          </cell>
        </row>
        <row r="3929">
          <cell r="S3929" t="str">
            <v>11.9037.3152</v>
          </cell>
          <cell r="U3929">
            <v>0</v>
          </cell>
          <cell r="V3929">
            <v>0</v>
          </cell>
        </row>
        <row r="3930">
          <cell r="S3930" t="str">
            <v>11.9037.3152</v>
          </cell>
          <cell r="U3930">
            <v>0</v>
          </cell>
          <cell r="V3930">
            <v>0</v>
          </cell>
        </row>
        <row r="3931">
          <cell r="S3931" t="str">
            <v>11.9037.3152</v>
          </cell>
          <cell r="U3931">
            <v>0</v>
          </cell>
          <cell r="V3931">
            <v>0</v>
          </cell>
        </row>
        <row r="3932">
          <cell r="S3932" t="str">
            <v>11.9037.3152</v>
          </cell>
          <cell r="U3932">
            <v>0</v>
          </cell>
          <cell r="V3932">
            <v>0</v>
          </cell>
        </row>
        <row r="3933">
          <cell r="S3933" t="str">
            <v>11.9037.3152</v>
          </cell>
          <cell r="U3933">
            <v>0</v>
          </cell>
          <cell r="V3933">
            <v>0</v>
          </cell>
        </row>
        <row r="3934">
          <cell r="S3934" t="str">
            <v>11.9037.3152</v>
          </cell>
          <cell r="U3934">
            <v>0</v>
          </cell>
          <cell r="V3934">
            <v>0</v>
          </cell>
        </row>
        <row r="3935">
          <cell r="S3935" t="str">
            <v>11.9037.3152</v>
          </cell>
          <cell r="U3935">
            <v>0</v>
          </cell>
          <cell r="V3935">
            <v>0</v>
          </cell>
        </row>
        <row r="3936">
          <cell r="S3936" t="str">
            <v>11.9037.3152</v>
          </cell>
          <cell r="U3936">
            <v>0</v>
          </cell>
          <cell r="V3936">
            <v>0</v>
          </cell>
        </row>
        <row r="3937">
          <cell r="S3937" t="str">
            <v>11.9037.3152</v>
          </cell>
          <cell r="U3937">
            <v>0</v>
          </cell>
          <cell r="V3937">
            <v>0</v>
          </cell>
        </row>
        <row r="3938">
          <cell r="S3938" t="str">
            <v>11.9037.3152</v>
          </cell>
          <cell r="U3938">
            <v>0</v>
          </cell>
          <cell r="V3938">
            <v>0</v>
          </cell>
        </row>
        <row r="3939">
          <cell r="S3939" t="str">
            <v>11.9037.3152</v>
          </cell>
          <cell r="U3939">
            <v>0</v>
          </cell>
          <cell r="V3939">
            <v>0</v>
          </cell>
        </row>
        <row r="3940">
          <cell r="S3940" t="str">
            <v>11.9037.3152</v>
          </cell>
          <cell r="U3940">
            <v>0</v>
          </cell>
          <cell r="V3940">
            <v>0</v>
          </cell>
        </row>
        <row r="3941">
          <cell r="S3941" t="str">
            <v>11.9037.3152</v>
          </cell>
          <cell r="U3941">
            <v>0</v>
          </cell>
          <cell r="V3941">
            <v>0</v>
          </cell>
        </row>
        <row r="3942">
          <cell r="S3942" t="str">
            <v>11.9037.3152</v>
          </cell>
          <cell r="U3942">
            <v>0</v>
          </cell>
          <cell r="V3942">
            <v>0</v>
          </cell>
        </row>
        <row r="3943">
          <cell r="S3943" t="str">
            <v>11.9037.3152</v>
          </cell>
          <cell r="U3943">
            <v>0</v>
          </cell>
          <cell r="V3943">
            <v>0</v>
          </cell>
        </row>
        <row r="3944">
          <cell r="S3944" t="str">
            <v>11.9037.3152</v>
          </cell>
          <cell r="U3944">
            <v>0</v>
          </cell>
          <cell r="V3944">
            <v>0</v>
          </cell>
        </row>
        <row r="3945">
          <cell r="S3945" t="str">
            <v>11.9037.3152</v>
          </cell>
          <cell r="U3945">
            <v>0</v>
          </cell>
          <cell r="V3945">
            <v>0</v>
          </cell>
        </row>
        <row r="3946">
          <cell r="S3946" t="str">
            <v>11.9037.3152</v>
          </cell>
          <cell r="U3946">
            <v>0</v>
          </cell>
          <cell r="V3946">
            <v>0</v>
          </cell>
        </row>
        <row r="3947">
          <cell r="S3947" t="str">
            <v>11.9037.3152</v>
          </cell>
          <cell r="U3947">
            <v>0</v>
          </cell>
          <cell r="V3947">
            <v>0</v>
          </cell>
        </row>
        <row r="3948">
          <cell r="S3948" t="str">
            <v>11.9037.3152</v>
          </cell>
          <cell r="U3948">
            <v>0</v>
          </cell>
          <cell r="V3948">
            <v>0</v>
          </cell>
        </row>
        <row r="3949">
          <cell r="S3949" t="str">
            <v>11.9037.3152</v>
          </cell>
          <cell r="U3949">
            <v>0</v>
          </cell>
          <cell r="V3949">
            <v>0</v>
          </cell>
        </row>
        <row r="3950">
          <cell r="S3950" t="str">
            <v>11.9037.3152</v>
          </cell>
          <cell r="U3950">
            <v>0</v>
          </cell>
          <cell r="V3950">
            <v>0</v>
          </cell>
        </row>
        <row r="3951">
          <cell r="S3951" t="str">
            <v>11.9037.3152</v>
          </cell>
          <cell r="U3951">
            <v>0</v>
          </cell>
          <cell r="V3951">
            <v>0</v>
          </cell>
        </row>
        <row r="3952">
          <cell r="S3952" t="str">
            <v>11.9037.3152</v>
          </cell>
          <cell r="U3952">
            <v>0</v>
          </cell>
          <cell r="V3952">
            <v>0</v>
          </cell>
        </row>
        <row r="3953">
          <cell r="S3953" t="str">
            <v>11.9037.3152</v>
          </cell>
          <cell r="U3953">
            <v>0</v>
          </cell>
          <cell r="V3953">
            <v>0</v>
          </cell>
        </row>
        <row r="3954">
          <cell r="S3954" t="str">
            <v>11.9037.3152</v>
          </cell>
          <cell r="U3954">
            <v>0</v>
          </cell>
          <cell r="V3954">
            <v>0</v>
          </cell>
        </row>
        <row r="3955">
          <cell r="S3955" t="str">
            <v>11.9037.3152</v>
          </cell>
          <cell r="U3955">
            <v>0</v>
          </cell>
          <cell r="V3955">
            <v>0</v>
          </cell>
        </row>
        <row r="3956">
          <cell r="S3956" t="str">
            <v>11.9037.3152</v>
          </cell>
          <cell r="U3956">
            <v>0</v>
          </cell>
          <cell r="V3956">
            <v>0</v>
          </cell>
        </row>
        <row r="3957">
          <cell r="S3957" t="str">
            <v>11.9037.3152</v>
          </cell>
          <cell r="U3957">
            <v>0</v>
          </cell>
          <cell r="V3957">
            <v>0</v>
          </cell>
        </row>
        <row r="3958">
          <cell r="S3958" t="str">
            <v>11.9037.3152</v>
          </cell>
          <cell r="U3958">
            <v>0</v>
          </cell>
          <cell r="V3958">
            <v>0</v>
          </cell>
        </row>
        <row r="3959">
          <cell r="S3959" t="str">
            <v>11.9037.3152</v>
          </cell>
          <cell r="U3959">
            <v>0</v>
          </cell>
          <cell r="V3959">
            <v>0</v>
          </cell>
        </row>
        <row r="3960">
          <cell r="S3960" t="str">
            <v>11.9037.3152</v>
          </cell>
          <cell r="U3960">
            <v>0</v>
          </cell>
          <cell r="V3960">
            <v>0</v>
          </cell>
        </row>
        <row r="3961">
          <cell r="S3961" t="str">
            <v>11.9037.3152</v>
          </cell>
          <cell r="U3961">
            <v>0</v>
          </cell>
          <cell r="V3961">
            <v>0</v>
          </cell>
        </row>
        <row r="3962">
          <cell r="S3962" t="str">
            <v>11.9037.3152</v>
          </cell>
          <cell r="U3962">
            <v>0</v>
          </cell>
          <cell r="V3962">
            <v>0</v>
          </cell>
        </row>
        <row r="3963">
          <cell r="S3963" t="str">
            <v>11.9037.3152</v>
          </cell>
          <cell r="U3963">
            <v>0</v>
          </cell>
          <cell r="V3963">
            <v>0</v>
          </cell>
        </row>
        <row r="3964">
          <cell r="S3964" t="str">
            <v>11.9037.3152</v>
          </cell>
          <cell r="U3964">
            <v>0</v>
          </cell>
          <cell r="V3964">
            <v>0</v>
          </cell>
        </row>
        <row r="3965">
          <cell r="S3965" t="str">
            <v>11.9037.3152</v>
          </cell>
          <cell r="U3965">
            <v>0</v>
          </cell>
          <cell r="V3965">
            <v>0</v>
          </cell>
        </row>
        <row r="3966">
          <cell r="S3966" t="str">
            <v>11.9037.3152</v>
          </cell>
          <cell r="U3966">
            <v>0</v>
          </cell>
          <cell r="V3966">
            <v>0</v>
          </cell>
        </row>
        <row r="3967">
          <cell r="S3967" t="str">
            <v>11.9037.3152</v>
          </cell>
          <cell r="U3967">
            <v>0</v>
          </cell>
          <cell r="V3967">
            <v>0</v>
          </cell>
        </row>
        <row r="3968">
          <cell r="S3968" t="str">
            <v>11.9037.3152</v>
          </cell>
          <cell r="U3968">
            <v>0</v>
          </cell>
          <cell r="V3968">
            <v>0</v>
          </cell>
        </row>
        <row r="3969">
          <cell r="S3969" t="str">
            <v>11.9037.3152</v>
          </cell>
          <cell r="U3969">
            <v>0</v>
          </cell>
          <cell r="V3969">
            <v>0</v>
          </cell>
        </row>
        <row r="3970">
          <cell r="S3970" t="str">
            <v>11.9037.3152</v>
          </cell>
          <cell r="U3970">
            <v>0</v>
          </cell>
          <cell r="V3970">
            <v>0</v>
          </cell>
        </row>
        <row r="3971">
          <cell r="S3971" t="str">
            <v>11.9037.3152</v>
          </cell>
          <cell r="U3971">
            <v>0</v>
          </cell>
          <cell r="V3971">
            <v>0</v>
          </cell>
        </row>
        <row r="3972">
          <cell r="S3972" t="str">
            <v>11.9037.3152</v>
          </cell>
          <cell r="U3972">
            <v>0</v>
          </cell>
          <cell r="V3972">
            <v>0</v>
          </cell>
        </row>
        <row r="3973">
          <cell r="S3973" t="str">
            <v>11.9037.3152</v>
          </cell>
          <cell r="U3973">
            <v>0</v>
          </cell>
          <cell r="V3973">
            <v>0</v>
          </cell>
        </row>
        <row r="3974">
          <cell r="S3974" t="str">
            <v>11.9037.3152</v>
          </cell>
          <cell r="U3974">
            <v>0</v>
          </cell>
          <cell r="V3974">
            <v>0</v>
          </cell>
        </row>
        <row r="3975">
          <cell r="S3975" t="str">
            <v>11.9037.3152</v>
          </cell>
          <cell r="U3975">
            <v>0</v>
          </cell>
          <cell r="V3975">
            <v>0</v>
          </cell>
        </row>
        <row r="3976">
          <cell r="S3976" t="str">
            <v>11.9037.3152</v>
          </cell>
          <cell r="U3976">
            <v>0</v>
          </cell>
          <cell r="V3976">
            <v>0</v>
          </cell>
        </row>
        <row r="3977">
          <cell r="S3977" t="str">
            <v>11.9037.3152</v>
          </cell>
          <cell r="U3977">
            <v>0</v>
          </cell>
          <cell r="V3977">
            <v>0</v>
          </cell>
        </row>
        <row r="3978">
          <cell r="S3978" t="str">
            <v>11.9037.3152</v>
          </cell>
          <cell r="U3978">
            <v>0</v>
          </cell>
          <cell r="V3978">
            <v>0</v>
          </cell>
        </row>
        <row r="3979">
          <cell r="S3979" t="str">
            <v>11.9037.3152</v>
          </cell>
          <cell r="U3979">
            <v>0</v>
          </cell>
          <cell r="V3979">
            <v>0</v>
          </cell>
        </row>
        <row r="3980">
          <cell r="S3980" t="str">
            <v>11.9037.3152</v>
          </cell>
          <cell r="U3980">
            <v>0</v>
          </cell>
          <cell r="V3980">
            <v>0</v>
          </cell>
        </row>
        <row r="3981">
          <cell r="S3981" t="str">
            <v>11.9037.3152</v>
          </cell>
          <cell r="U3981">
            <v>0</v>
          </cell>
          <cell r="V3981">
            <v>0</v>
          </cell>
        </row>
        <row r="3982">
          <cell r="S3982" t="str">
            <v>11.9037.3152</v>
          </cell>
          <cell r="U3982">
            <v>0</v>
          </cell>
          <cell r="V3982">
            <v>0</v>
          </cell>
        </row>
        <row r="3983">
          <cell r="S3983" t="str">
            <v>11.9037.3152</v>
          </cell>
          <cell r="U3983">
            <v>0</v>
          </cell>
          <cell r="V3983">
            <v>0</v>
          </cell>
        </row>
        <row r="3984">
          <cell r="S3984" t="str">
            <v>11.9037.3152</v>
          </cell>
          <cell r="U3984">
            <v>0</v>
          </cell>
          <cell r="V3984">
            <v>0</v>
          </cell>
        </row>
        <row r="3985">
          <cell r="S3985" t="str">
            <v>11.9037.3152</v>
          </cell>
          <cell r="U3985">
            <v>0</v>
          </cell>
          <cell r="V3985">
            <v>0</v>
          </cell>
        </row>
        <row r="3986">
          <cell r="S3986" t="str">
            <v>11.9037.3152</v>
          </cell>
          <cell r="U3986">
            <v>0</v>
          </cell>
          <cell r="V3986">
            <v>0</v>
          </cell>
        </row>
        <row r="3987">
          <cell r="S3987" t="str">
            <v>11.9037.3152</v>
          </cell>
          <cell r="U3987">
            <v>0</v>
          </cell>
          <cell r="V3987">
            <v>0</v>
          </cell>
        </row>
        <row r="3988">
          <cell r="S3988" t="str">
            <v>11.9037.3152</v>
          </cell>
          <cell r="U3988">
            <v>0</v>
          </cell>
          <cell r="V3988">
            <v>0</v>
          </cell>
        </row>
        <row r="3989">
          <cell r="S3989" t="str">
            <v>11.9037.3152</v>
          </cell>
          <cell r="U3989">
            <v>0</v>
          </cell>
          <cell r="V3989">
            <v>0</v>
          </cell>
        </row>
        <row r="3990">
          <cell r="S3990" t="str">
            <v>11.9037.3152</v>
          </cell>
          <cell r="U3990">
            <v>0</v>
          </cell>
          <cell r="V3990">
            <v>0</v>
          </cell>
        </row>
        <row r="3991">
          <cell r="S3991" t="str">
            <v>11.9037.3152</v>
          </cell>
          <cell r="U3991">
            <v>0</v>
          </cell>
          <cell r="V3991">
            <v>0</v>
          </cell>
        </row>
        <row r="3992">
          <cell r="S3992" t="str">
            <v>11.9037.3152</v>
          </cell>
          <cell r="U3992">
            <v>0</v>
          </cell>
          <cell r="V3992">
            <v>0</v>
          </cell>
        </row>
        <row r="3993">
          <cell r="S3993" t="str">
            <v>11.9037.3152</v>
          </cell>
          <cell r="U3993">
            <v>0</v>
          </cell>
          <cell r="V3993">
            <v>0</v>
          </cell>
        </row>
        <row r="3994">
          <cell r="S3994" t="str">
            <v>11.9037.3152</v>
          </cell>
          <cell r="U3994">
            <v>0</v>
          </cell>
          <cell r="V3994">
            <v>0</v>
          </cell>
        </row>
        <row r="3995">
          <cell r="S3995" t="str">
            <v>11.9037.3152</v>
          </cell>
          <cell r="U3995">
            <v>0</v>
          </cell>
          <cell r="V3995">
            <v>0</v>
          </cell>
        </row>
        <row r="3996">
          <cell r="S3996" t="str">
            <v>11.9037.3152</v>
          </cell>
          <cell r="U3996">
            <v>0</v>
          </cell>
          <cell r="V3996">
            <v>0</v>
          </cell>
        </row>
        <row r="3997">
          <cell r="S3997" t="str">
            <v>11.9037.3152</v>
          </cell>
          <cell r="U3997">
            <v>0</v>
          </cell>
          <cell r="V3997">
            <v>0</v>
          </cell>
        </row>
        <row r="3998">
          <cell r="S3998" t="str">
            <v>11.9037.3152</v>
          </cell>
          <cell r="U3998">
            <v>0</v>
          </cell>
          <cell r="V3998">
            <v>0</v>
          </cell>
        </row>
        <row r="3999">
          <cell r="S3999" t="str">
            <v>11.9037.3152</v>
          </cell>
          <cell r="U3999">
            <v>0</v>
          </cell>
          <cell r="V3999">
            <v>0</v>
          </cell>
        </row>
        <row r="4000">
          <cell r="S4000" t="str">
            <v>11.9037.3152</v>
          </cell>
          <cell r="U4000">
            <v>0</v>
          </cell>
          <cell r="V4000">
            <v>0</v>
          </cell>
        </row>
        <row r="4001">
          <cell r="S4001" t="str">
            <v>11.9037.3152</v>
          </cell>
          <cell r="U4001">
            <v>0</v>
          </cell>
          <cell r="V4001">
            <v>0</v>
          </cell>
        </row>
        <row r="4002">
          <cell r="S4002" t="str">
            <v>11.9037.3152</v>
          </cell>
          <cell r="U4002">
            <v>0</v>
          </cell>
          <cell r="V4002">
            <v>0</v>
          </cell>
        </row>
        <row r="4003">
          <cell r="S4003" t="str">
            <v>11.9037.3152</v>
          </cell>
          <cell r="U4003">
            <v>0</v>
          </cell>
          <cell r="V4003">
            <v>0</v>
          </cell>
        </row>
        <row r="4004">
          <cell r="S4004" t="str">
            <v>11.9037.3152</v>
          </cell>
          <cell r="U4004">
            <v>0</v>
          </cell>
          <cell r="V4004">
            <v>0</v>
          </cell>
        </row>
        <row r="4005">
          <cell r="S4005" t="str">
            <v>11.9037.3152</v>
          </cell>
          <cell r="U4005">
            <v>0</v>
          </cell>
          <cell r="V4005">
            <v>0</v>
          </cell>
        </row>
        <row r="4006">
          <cell r="S4006" t="str">
            <v>11.9037.3152</v>
          </cell>
          <cell r="U4006">
            <v>0</v>
          </cell>
          <cell r="V4006">
            <v>0</v>
          </cell>
        </row>
        <row r="4007">
          <cell r="S4007" t="str">
            <v>11.9037.3152</v>
          </cell>
          <cell r="U4007">
            <v>0</v>
          </cell>
          <cell r="V4007">
            <v>0</v>
          </cell>
        </row>
        <row r="4008">
          <cell r="S4008" t="str">
            <v>11.9037.3152</v>
          </cell>
          <cell r="U4008">
            <v>0</v>
          </cell>
          <cell r="V4008">
            <v>0</v>
          </cell>
        </row>
        <row r="4009">
          <cell r="S4009" t="str">
            <v>11.9037.3152</v>
          </cell>
          <cell r="U4009">
            <v>0</v>
          </cell>
          <cell r="V4009">
            <v>0</v>
          </cell>
        </row>
        <row r="4010">
          <cell r="S4010" t="str">
            <v>11.9037.3152</v>
          </cell>
          <cell r="U4010">
            <v>0</v>
          </cell>
          <cell r="V4010">
            <v>0</v>
          </cell>
        </row>
        <row r="4011">
          <cell r="S4011" t="str">
            <v>11.9037.3152</v>
          </cell>
          <cell r="U4011">
            <v>0</v>
          </cell>
          <cell r="V4011">
            <v>0</v>
          </cell>
        </row>
        <row r="4012">
          <cell r="S4012" t="str">
            <v>11.9037.3152</v>
          </cell>
          <cell r="U4012">
            <v>0</v>
          </cell>
          <cell r="V4012">
            <v>0</v>
          </cell>
        </row>
        <row r="4013">
          <cell r="S4013" t="str">
            <v>11.9037.3152</v>
          </cell>
          <cell r="U4013">
            <v>0</v>
          </cell>
          <cell r="V4013">
            <v>0</v>
          </cell>
        </row>
        <row r="4014">
          <cell r="S4014" t="str">
            <v>11.9037.3152</v>
          </cell>
          <cell r="U4014">
            <v>0</v>
          </cell>
          <cell r="V4014">
            <v>0</v>
          </cell>
        </row>
        <row r="4015">
          <cell r="S4015" t="str">
            <v>11.9037.3152</v>
          </cell>
          <cell r="U4015">
            <v>0</v>
          </cell>
          <cell r="V4015">
            <v>0</v>
          </cell>
        </row>
        <row r="4016">
          <cell r="S4016" t="str">
            <v>11.9037.3152</v>
          </cell>
          <cell r="U4016">
            <v>0</v>
          </cell>
          <cell r="V4016">
            <v>0</v>
          </cell>
        </row>
        <row r="4017">
          <cell r="S4017" t="str">
            <v>11.9037.3152</v>
          </cell>
          <cell r="U4017">
            <v>0</v>
          </cell>
          <cell r="V4017">
            <v>0</v>
          </cell>
        </row>
        <row r="4018">
          <cell r="S4018" t="str">
            <v>11.9037.3152</v>
          </cell>
          <cell r="U4018">
            <v>0</v>
          </cell>
          <cell r="V4018">
            <v>0</v>
          </cell>
        </row>
        <row r="4019">
          <cell r="S4019" t="str">
            <v>11.9037.3152</v>
          </cell>
          <cell r="U4019">
            <v>0</v>
          </cell>
          <cell r="V4019">
            <v>0</v>
          </cell>
        </row>
        <row r="4020">
          <cell r="S4020" t="str">
            <v>11.9037.3152</v>
          </cell>
          <cell r="U4020">
            <v>0</v>
          </cell>
          <cell r="V4020">
            <v>0</v>
          </cell>
        </row>
        <row r="4021">
          <cell r="S4021" t="str">
            <v>11.9037.3152</v>
          </cell>
          <cell r="U4021">
            <v>0</v>
          </cell>
          <cell r="V4021">
            <v>0</v>
          </cell>
        </row>
        <row r="4022">
          <cell r="S4022" t="str">
            <v>11.9037.3152</v>
          </cell>
          <cell r="U4022">
            <v>0</v>
          </cell>
          <cell r="V4022">
            <v>0</v>
          </cell>
        </row>
        <row r="4023">
          <cell r="S4023" t="str">
            <v>11.9037.3152</v>
          </cell>
          <cell r="U4023">
            <v>0</v>
          </cell>
          <cell r="V4023">
            <v>0</v>
          </cell>
        </row>
        <row r="4024">
          <cell r="S4024" t="str">
            <v>11.9037.3152</v>
          </cell>
          <cell r="U4024">
            <v>0</v>
          </cell>
          <cell r="V4024">
            <v>0</v>
          </cell>
        </row>
        <row r="4025">
          <cell r="S4025" t="str">
            <v>11.9037.3152</v>
          </cell>
          <cell r="U4025">
            <v>0</v>
          </cell>
          <cell r="V4025">
            <v>0</v>
          </cell>
        </row>
        <row r="4026">
          <cell r="S4026" t="str">
            <v>11.9037.3152</v>
          </cell>
          <cell r="U4026">
            <v>0</v>
          </cell>
          <cell r="V4026">
            <v>0</v>
          </cell>
        </row>
        <row r="4027">
          <cell r="S4027" t="str">
            <v>11.9037.3152</v>
          </cell>
          <cell r="U4027">
            <v>0</v>
          </cell>
          <cell r="V4027">
            <v>0</v>
          </cell>
        </row>
        <row r="4028">
          <cell r="S4028" t="str">
            <v>11.9037.3152</v>
          </cell>
          <cell r="U4028">
            <v>0</v>
          </cell>
          <cell r="V4028">
            <v>0</v>
          </cell>
        </row>
        <row r="4029">
          <cell r="S4029" t="str">
            <v>11.9037.3152</v>
          </cell>
          <cell r="U4029">
            <v>0</v>
          </cell>
          <cell r="V4029">
            <v>0</v>
          </cell>
        </row>
        <row r="4030">
          <cell r="S4030" t="str">
            <v>11.9037.3152</v>
          </cell>
          <cell r="U4030">
            <v>0</v>
          </cell>
          <cell r="V4030">
            <v>0</v>
          </cell>
        </row>
        <row r="4031">
          <cell r="S4031" t="str">
            <v>11.9037.3152</v>
          </cell>
          <cell r="U4031">
            <v>0</v>
          </cell>
          <cell r="V4031">
            <v>0</v>
          </cell>
        </row>
        <row r="4032">
          <cell r="S4032" t="str">
            <v>11.9037.3152</v>
          </cell>
          <cell r="U4032">
            <v>0</v>
          </cell>
          <cell r="V4032">
            <v>0</v>
          </cell>
        </row>
        <row r="4033">
          <cell r="S4033" t="str">
            <v>11.9037.3152</v>
          </cell>
          <cell r="U4033">
            <v>0</v>
          </cell>
          <cell r="V4033">
            <v>0</v>
          </cell>
        </row>
        <row r="4034">
          <cell r="S4034" t="str">
            <v>11.9037.3152</v>
          </cell>
          <cell r="U4034">
            <v>0</v>
          </cell>
          <cell r="V4034">
            <v>0</v>
          </cell>
        </row>
        <row r="4035">
          <cell r="S4035" t="str">
            <v>11.9037.3152</v>
          </cell>
          <cell r="U4035">
            <v>0</v>
          </cell>
          <cell r="V4035">
            <v>0</v>
          </cell>
        </row>
        <row r="4036">
          <cell r="S4036" t="str">
            <v>11.9037.3152</v>
          </cell>
          <cell r="U4036">
            <v>0</v>
          </cell>
          <cell r="V4036">
            <v>0</v>
          </cell>
        </row>
        <row r="4037">
          <cell r="S4037" t="str">
            <v>11.9037.3152</v>
          </cell>
          <cell r="U4037">
            <v>0</v>
          </cell>
          <cell r="V4037">
            <v>0</v>
          </cell>
        </row>
        <row r="4038">
          <cell r="S4038" t="str">
            <v>11.9037.3152</v>
          </cell>
          <cell r="U4038">
            <v>0</v>
          </cell>
          <cell r="V4038">
            <v>0</v>
          </cell>
        </row>
        <row r="4039">
          <cell r="S4039" t="str">
            <v>11.9037.3152</v>
          </cell>
          <cell r="U4039">
            <v>0</v>
          </cell>
          <cell r="V4039">
            <v>0</v>
          </cell>
        </row>
        <row r="4040">
          <cell r="S4040" t="str">
            <v>11.9037.3152</v>
          </cell>
          <cell r="U4040">
            <v>0</v>
          </cell>
          <cell r="V4040">
            <v>0</v>
          </cell>
        </row>
        <row r="4041">
          <cell r="S4041" t="str">
            <v>11.9037.3152</v>
          </cell>
          <cell r="U4041">
            <v>0</v>
          </cell>
          <cell r="V4041">
            <v>0</v>
          </cell>
        </row>
        <row r="4042">
          <cell r="S4042" t="str">
            <v>11.9037.3152</v>
          </cell>
          <cell r="U4042">
            <v>0</v>
          </cell>
          <cell r="V4042">
            <v>0</v>
          </cell>
        </row>
        <row r="4043">
          <cell r="S4043" t="str">
            <v>12.9037.3152</v>
          </cell>
          <cell r="U4043">
            <v>0</v>
          </cell>
          <cell r="V4043">
            <v>0</v>
          </cell>
        </row>
        <row r="4044">
          <cell r="S4044" t="str">
            <v>12.9037.3152</v>
          </cell>
          <cell r="U4044">
            <v>0</v>
          </cell>
          <cell r="V4044">
            <v>0</v>
          </cell>
        </row>
        <row r="4045">
          <cell r="S4045" t="str">
            <v>12.9037.3152</v>
          </cell>
          <cell r="U4045">
            <v>0</v>
          </cell>
          <cell r="V4045">
            <v>0</v>
          </cell>
        </row>
        <row r="4046">
          <cell r="S4046" t="str">
            <v>12.9037.3152</v>
          </cell>
          <cell r="U4046">
            <v>0</v>
          </cell>
          <cell r="V4046">
            <v>0</v>
          </cell>
        </row>
        <row r="4047">
          <cell r="S4047" t="str">
            <v>12.9037.3152</v>
          </cell>
          <cell r="U4047">
            <v>0</v>
          </cell>
          <cell r="V4047">
            <v>0</v>
          </cell>
        </row>
        <row r="4048">
          <cell r="S4048" t="str">
            <v>12.9037.3152</v>
          </cell>
          <cell r="U4048">
            <v>0</v>
          </cell>
          <cell r="V4048">
            <v>0</v>
          </cell>
        </row>
        <row r="4049">
          <cell r="S4049" t="str">
            <v>12.9037.3152</v>
          </cell>
          <cell r="U4049">
            <v>0</v>
          </cell>
          <cell r="V4049">
            <v>0</v>
          </cell>
        </row>
        <row r="4050">
          <cell r="S4050" t="str">
            <v>12.9037.3152</v>
          </cell>
          <cell r="U4050">
            <v>0</v>
          </cell>
          <cell r="V4050">
            <v>0</v>
          </cell>
        </row>
        <row r="4051">
          <cell r="S4051" t="str">
            <v>12.9037.3152</v>
          </cell>
          <cell r="U4051">
            <v>0</v>
          </cell>
          <cell r="V4051">
            <v>0</v>
          </cell>
        </row>
        <row r="4052">
          <cell r="S4052" t="str">
            <v>12.9037.3152</v>
          </cell>
          <cell r="U4052">
            <v>0</v>
          </cell>
          <cell r="V4052">
            <v>0</v>
          </cell>
        </row>
        <row r="4053">
          <cell r="S4053" t="str">
            <v>12.9037.3152</v>
          </cell>
          <cell r="U4053">
            <v>0</v>
          </cell>
          <cell r="V4053">
            <v>0</v>
          </cell>
        </row>
        <row r="4054">
          <cell r="S4054" t="str">
            <v>12.9037.3152</v>
          </cell>
          <cell r="U4054">
            <v>0</v>
          </cell>
          <cell r="V4054">
            <v>0</v>
          </cell>
        </row>
        <row r="4055">
          <cell r="S4055" t="str">
            <v>12.9037.3152</v>
          </cell>
          <cell r="U4055">
            <v>0</v>
          </cell>
          <cell r="V4055">
            <v>0</v>
          </cell>
        </row>
        <row r="4056">
          <cell r="S4056" t="str">
            <v>12.9037.3152</v>
          </cell>
          <cell r="U4056">
            <v>0</v>
          </cell>
          <cell r="V4056">
            <v>0</v>
          </cell>
        </row>
        <row r="4057">
          <cell r="S4057" t="str">
            <v>12.9037.3152</v>
          </cell>
          <cell r="U4057">
            <v>0</v>
          </cell>
          <cell r="V4057">
            <v>0</v>
          </cell>
        </row>
        <row r="4058">
          <cell r="S4058" t="str">
            <v>12.9037.3152</v>
          </cell>
          <cell r="U4058">
            <v>0</v>
          </cell>
          <cell r="V4058">
            <v>0</v>
          </cell>
        </row>
        <row r="4059">
          <cell r="S4059" t="str">
            <v>12.9037.3152</v>
          </cell>
          <cell r="U4059">
            <v>0</v>
          </cell>
          <cell r="V4059">
            <v>0</v>
          </cell>
        </row>
        <row r="4060">
          <cell r="S4060" t="str">
            <v>12.9037.3152</v>
          </cell>
          <cell r="U4060">
            <v>0</v>
          </cell>
          <cell r="V4060">
            <v>0</v>
          </cell>
        </row>
        <row r="4061">
          <cell r="S4061" t="str">
            <v>12.9037.3152</v>
          </cell>
          <cell r="U4061">
            <v>0</v>
          </cell>
          <cell r="V4061">
            <v>0</v>
          </cell>
        </row>
        <row r="4062">
          <cell r="S4062" t="str">
            <v>12.9037.3152</v>
          </cell>
          <cell r="U4062">
            <v>0</v>
          </cell>
          <cell r="V4062">
            <v>0</v>
          </cell>
        </row>
        <row r="4063">
          <cell r="S4063" t="str">
            <v>12.9037.3152</v>
          </cell>
          <cell r="U4063">
            <v>0</v>
          </cell>
          <cell r="V4063">
            <v>0</v>
          </cell>
        </row>
        <row r="4064">
          <cell r="S4064" t="str">
            <v>12.9037.3152</v>
          </cell>
          <cell r="U4064">
            <v>0</v>
          </cell>
          <cell r="V4064">
            <v>0</v>
          </cell>
        </row>
        <row r="4065">
          <cell r="S4065" t="str">
            <v>12.9037.3152</v>
          </cell>
          <cell r="U4065">
            <v>0</v>
          </cell>
          <cell r="V4065">
            <v>0</v>
          </cell>
        </row>
        <row r="4066">
          <cell r="S4066" t="str">
            <v>12.9037.3152</v>
          </cell>
          <cell r="U4066">
            <v>0</v>
          </cell>
          <cell r="V4066">
            <v>0</v>
          </cell>
        </row>
        <row r="4067">
          <cell r="S4067" t="str">
            <v>12.9037.3152</v>
          </cell>
          <cell r="U4067">
            <v>0</v>
          </cell>
          <cell r="V4067">
            <v>0</v>
          </cell>
        </row>
        <row r="4068">
          <cell r="S4068" t="str">
            <v>12.9037.3152</v>
          </cell>
          <cell r="U4068">
            <v>0</v>
          </cell>
          <cell r="V4068">
            <v>0</v>
          </cell>
        </row>
        <row r="4069">
          <cell r="S4069" t="str">
            <v>12.9037.3152</v>
          </cell>
          <cell r="U4069">
            <v>0</v>
          </cell>
          <cell r="V4069">
            <v>0</v>
          </cell>
        </row>
        <row r="4070">
          <cell r="S4070" t="str">
            <v>12.9037.3152</v>
          </cell>
          <cell r="U4070">
            <v>0</v>
          </cell>
          <cell r="V4070">
            <v>0</v>
          </cell>
        </row>
        <row r="4071">
          <cell r="S4071" t="str">
            <v>12.9037.3152</v>
          </cell>
          <cell r="U4071">
            <v>0</v>
          </cell>
          <cell r="V4071">
            <v>0</v>
          </cell>
        </row>
        <row r="4072">
          <cell r="S4072" t="str">
            <v>12.9037.3152</v>
          </cell>
          <cell r="U4072">
            <v>0</v>
          </cell>
          <cell r="V4072">
            <v>0</v>
          </cell>
        </row>
        <row r="4073">
          <cell r="S4073" t="str">
            <v>12.9037.3152</v>
          </cell>
          <cell r="U4073">
            <v>0</v>
          </cell>
          <cell r="V4073">
            <v>0</v>
          </cell>
        </row>
        <row r="4074">
          <cell r="S4074" t="str">
            <v>12.9037.3152</v>
          </cell>
          <cell r="U4074">
            <v>0</v>
          </cell>
          <cell r="V4074">
            <v>0</v>
          </cell>
        </row>
        <row r="4075">
          <cell r="S4075" t="str">
            <v>12.9037.3152</v>
          </cell>
          <cell r="U4075">
            <v>0</v>
          </cell>
          <cell r="V4075">
            <v>0</v>
          </cell>
        </row>
        <row r="4076">
          <cell r="S4076" t="str">
            <v>12.9037.3152</v>
          </cell>
          <cell r="U4076">
            <v>0</v>
          </cell>
          <cell r="V4076">
            <v>0</v>
          </cell>
        </row>
        <row r="4077">
          <cell r="S4077" t="str">
            <v>12.9037.3152</v>
          </cell>
          <cell r="U4077">
            <v>0</v>
          </cell>
          <cell r="V4077">
            <v>0</v>
          </cell>
        </row>
        <row r="4078">
          <cell r="S4078" t="str">
            <v>12.9037.3152</v>
          </cell>
          <cell r="U4078">
            <v>0</v>
          </cell>
          <cell r="V4078">
            <v>0</v>
          </cell>
        </row>
        <row r="4079">
          <cell r="S4079" t="str">
            <v>12.9037.3152</v>
          </cell>
          <cell r="U4079">
            <v>0</v>
          </cell>
          <cell r="V4079">
            <v>0</v>
          </cell>
        </row>
        <row r="4080">
          <cell r="S4080" t="str">
            <v>12.9037.3152</v>
          </cell>
          <cell r="U4080">
            <v>0</v>
          </cell>
          <cell r="V4080">
            <v>0</v>
          </cell>
        </row>
        <row r="4081">
          <cell r="S4081" t="str">
            <v>12.9037.3152</v>
          </cell>
          <cell r="U4081">
            <v>0</v>
          </cell>
          <cell r="V4081">
            <v>0</v>
          </cell>
        </row>
        <row r="4082">
          <cell r="S4082" t="str">
            <v>12.9037.3152</v>
          </cell>
          <cell r="U4082">
            <v>0</v>
          </cell>
          <cell r="V4082">
            <v>0</v>
          </cell>
        </row>
        <row r="4083">
          <cell r="S4083" t="str">
            <v>12.9037.3152</v>
          </cell>
          <cell r="U4083">
            <v>0</v>
          </cell>
          <cell r="V4083">
            <v>0</v>
          </cell>
        </row>
        <row r="4084">
          <cell r="S4084" t="str">
            <v>12.9037.3152</v>
          </cell>
          <cell r="U4084">
            <v>0</v>
          </cell>
          <cell r="V4084">
            <v>0</v>
          </cell>
        </row>
        <row r="4085">
          <cell r="S4085" t="str">
            <v>12.9037.3152</v>
          </cell>
          <cell r="U4085">
            <v>0</v>
          </cell>
          <cell r="V4085">
            <v>0</v>
          </cell>
        </row>
        <row r="4086">
          <cell r="S4086" t="str">
            <v>12.9037.3152</v>
          </cell>
          <cell r="U4086">
            <v>0</v>
          </cell>
          <cell r="V4086">
            <v>0</v>
          </cell>
        </row>
        <row r="4087">
          <cell r="S4087" t="str">
            <v>12.9037.3152</v>
          </cell>
          <cell r="U4087">
            <v>0</v>
          </cell>
          <cell r="V4087">
            <v>0</v>
          </cell>
        </row>
        <row r="4088">
          <cell r="S4088" t="str">
            <v>12.9037.3152</v>
          </cell>
          <cell r="U4088">
            <v>0</v>
          </cell>
          <cell r="V4088">
            <v>0</v>
          </cell>
        </row>
        <row r="4089">
          <cell r="S4089" t="str">
            <v>12.9037.3152</v>
          </cell>
          <cell r="U4089">
            <v>0</v>
          </cell>
          <cell r="V4089">
            <v>0</v>
          </cell>
        </row>
        <row r="4090">
          <cell r="S4090" t="str">
            <v>12.9037.3152</v>
          </cell>
          <cell r="U4090">
            <v>0</v>
          </cell>
          <cell r="V4090">
            <v>0</v>
          </cell>
        </row>
        <row r="4091">
          <cell r="S4091" t="str">
            <v>12.9037.3152</v>
          </cell>
          <cell r="U4091">
            <v>0</v>
          </cell>
          <cell r="V4091">
            <v>0</v>
          </cell>
        </row>
        <row r="4092">
          <cell r="S4092" t="str">
            <v>12.9037.3152</v>
          </cell>
          <cell r="U4092">
            <v>0</v>
          </cell>
          <cell r="V4092">
            <v>0</v>
          </cell>
        </row>
        <row r="4093">
          <cell r="S4093" t="str">
            <v>12.9037.3152</v>
          </cell>
          <cell r="U4093">
            <v>0</v>
          </cell>
          <cell r="V4093">
            <v>0</v>
          </cell>
        </row>
        <row r="4094">
          <cell r="S4094" t="str">
            <v>12.9037.3152</v>
          </cell>
          <cell r="U4094">
            <v>0</v>
          </cell>
          <cell r="V4094">
            <v>0</v>
          </cell>
        </row>
        <row r="4095">
          <cell r="S4095" t="str">
            <v>12.9037.3152</v>
          </cell>
          <cell r="U4095">
            <v>0</v>
          </cell>
          <cell r="V4095">
            <v>0</v>
          </cell>
        </row>
        <row r="4096">
          <cell r="S4096" t="str">
            <v>12.9037.3152</v>
          </cell>
          <cell r="U4096">
            <v>0</v>
          </cell>
          <cell r="V4096">
            <v>0</v>
          </cell>
        </row>
        <row r="4097">
          <cell r="S4097" t="str">
            <v>12.9037.3152</v>
          </cell>
          <cell r="U4097">
            <v>0</v>
          </cell>
          <cell r="V4097">
            <v>0</v>
          </cell>
        </row>
        <row r="4098">
          <cell r="S4098" t="str">
            <v>12.9037.3152</v>
          </cell>
          <cell r="U4098">
            <v>0</v>
          </cell>
          <cell r="V4098">
            <v>0</v>
          </cell>
        </row>
        <row r="4099">
          <cell r="S4099" t="str">
            <v>12.9037.3152</v>
          </cell>
          <cell r="U4099">
            <v>0</v>
          </cell>
          <cell r="V4099">
            <v>0</v>
          </cell>
        </row>
        <row r="4100">
          <cell r="S4100" t="str">
            <v>12.9037.3152</v>
          </cell>
          <cell r="U4100">
            <v>0</v>
          </cell>
          <cell r="V4100">
            <v>0</v>
          </cell>
        </row>
        <row r="4101">
          <cell r="S4101" t="str">
            <v>12.9037.3152</v>
          </cell>
          <cell r="U4101">
            <v>0</v>
          </cell>
          <cell r="V4101">
            <v>0</v>
          </cell>
        </row>
        <row r="4102">
          <cell r="S4102" t="str">
            <v>12.9037.3152</v>
          </cell>
          <cell r="U4102">
            <v>0</v>
          </cell>
          <cell r="V4102">
            <v>0</v>
          </cell>
        </row>
        <row r="4103">
          <cell r="S4103" t="str">
            <v>12.9037.3152</v>
          </cell>
          <cell r="U4103">
            <v>0</v>
          </cell>
          <cell r="V4103">
            <v>0</v>
          </cell>
        </row>
        <row r="4104">
          <cell r="S4104" t="str">
            <v>12.9037.3152</v>
          </cell>
          <cell r="U4104">
            <v>0</v>
          </cell>
          <cell r="V4104">
            <v>0</v>
          </cell>
        </row>
        <row r="4105">
          <cell r="S4105" t="str">
            <v>12.9037.3152</v>
          </cell>
          <cell r="U4105">
            <v>0</v>
          </cell>
          <cell r="V4105">
            <v>0</v>
          </cell>
        </row>
        <row r="4106">
          <cell r="S4106" t="str">
            <v>12.9037.3152</v>
          </cell>
          <cell r="U4106">
            <v>0</v>
          </cell>
          <cell r="V4106">
            <v>0</v>
          </cell>
        </row>
        <row r="4107">
          <cell r="S4107" t="str">
            <v>12.9037.3152</v>
          </cell>
          <cell r="U4107">
            <v>0</v>
          </cell>
          <cell r="V4107">
            <v>0</v>
          </cell>
        </row>
        <row r="4108">
          <cell r="S4108" t="str">
            <v>12.9037.3152</v>
          </cell>
          <cell r="U4108">
            <v>0</v>
          </cell>
          <cell r="V4108">
            <v>0</v>
          </cell>
        </row>
        <row r="4109">
          <cell r="S4109" t="str">
            <v>12.9037.3152</v>
          </cell>
          <cell r="U4109">
            <v>0</v>
          </cell>
          <cell r="V4109">
            <v>0</v>
          </cell>
        </row>
        <row r="4110">
          <cell r="S4110" t="str">
            <v>12.9037.3152</v>
          </cell>
          <cell r="U4110">
            <v>0</v>
          </cell>
          <cell r="V4110">
            <v>0</v>
          </cell>
        </row>
        <row r="4111">
          <cell r="S4111" t="str">
            <v>12.9037.3152</v>
          </cell>
          <cell r="U4111">
            <v>0</v>
          </cell>
          <cell r="V4111">
            <v>0</v>
          </cell>
        </row>
        <row r="4112">
          <cell r="S4112" t="str">
            <v>12.9037.3152</v>
          </cell>
          <cell r="U4112">
            <v>0</v>
          </cell>
          <cell r="V4112">
            <v>0</v>
          </cell>
        </row>
        <row r="4113">
          <cell r="S4113" t="str">
            <v>12.9037.3152</v>
          </cell>
          <cell r="U4113">
            <v>0</v>
          </cell>
          <cell r="V4113">
            <v>0</v>
          </cell>
        </row>
        <row r="4114">
          <cell r="S4114" t="str">
            <v>12.9037.3152</v>
          </cell>
          <cell r="U4114">
            <v>0</v>
          </cell>
          <cell r="V4114">
            <v>0</v>
          </cell>
        </row>
        <row r="4115">
          <cell r="S4115" t="str">
            <v>12.9037.3152</v>
          </cell>
          <cell r="U4115">
            <v>0</v>
          </cell>
          <cell r="V4115">
            <v>0</v>
          </cell>
        </row>
        <row r="4116">
          <cell r="S4116" t="str">
            <v>12.9037.3152</v>
          </cell>
          <cell r="U4116">
            <v>0</v>
          </cell>
          <cell r="V4116">
            <v>0</v>
          </cell>
        </row>
        <row r="4117">
          <cell r="S4117" t="str">
            <v>12.9037.3152</v>
          </cell>
          <cell r="U4117">
            <v>0</v>
          </cell>
          <cell r="V4117">
            <v>0</v>
          </cell>
        </row>
        <row r="4118">
          <cell r="S4118" t="str">
            <v>12.9037.3152</v>
          </cell>
          <cell r="U4118">
            <v>0</v>
          </cell>
          <cell r="V4118">
            <v>0</v>
          </cell>
        </row>
        <row r="4119">
          <cell r="S4119" t="str">
            <v>12.9037.3152</v>
          </cell>
          <cell r="U4119">
            <v>0</v>
          </cell>
          <cell r="V4119">
            <v>0</v>
          </cell>
        </row>
        <row r="4120">
          <cell r="S4120" t="str">
            <v>12.9037.3152</v>
          </cell>
          <cell r="U4120">
            <v>0</v>
          </cell>
          <cell r="V4120">
            <v>0</v>
          </cell>
        </row>
        <row r="4121">
          <cell r="S4121" t="str">
            <v>12.9037.3152</v>
          </cell>
          <cell r="U4121">
            <v>0</v>
          </cell>
          <cell r="V4121">
            <v>0</v>
          </cell>
        </row>
        <row r="4122">
          <cell r="S4122" t="str">
            <v>12.9037.3152</v>
          </cell>
          <cell r="U4122">
            <v>0</v>
          </cell>
          <cell r="V4122">
            <v>0</v>
          </cell>
        </row>
        <row r="4123">
          <cell r="S4123" t="str">
            <v>12.9037.3152</v>
          </cell>
          <cell r="U4123">
            <v>0</v>
          </cell>
          <cell r="V4123">
            <v>0</v>
          </cell>
        </row>
        <row r="4124">
          <cell r="S4124" t="str">
            <v>12.9037.3152</v>
          </cell>
          <cell r="U4124">
            <v>0</v>
          </cell>
          <cell r="V4124">
            <v>0</v>
          </cell>
        </row>
        <row r="4125">
          <cell r="S4125" t="str">
            <v>12.9037.3152</v>
          </cell>
          <cell r="U4125">
            <v>0</v>
          </cell>
          <cell r="V4125">
            <v>0</v>
          </cell>
        </row>
        <row r="4126">
          <cell r="S4126" t="str">
            <v>12.9037.3152</v>
          </cell>
          <cell r="U4126">
            <v>0</v>
          </cell>
          <cell r="V4126">
            <v>0</v>
          </cell>
        </row>
        <row r="4127">
          <cell r="S4127" t="str">
            <v>12.9037.3152</v>
          </cell>
          <cell r="U4127">
            <v>0</v>
          </cell>
          <cell r="V4127">
            <v>0</v>
          </cell>
        </row>
        <row r="4128">
          <cell r="S4128" t="str">
            <v>12.9037.3152</v>
          </cell>
          <cell r="U4128">
            <v>0</v>
          </cell>
          <cell r="V4128">
            <v>0</v>
          </cell>
        </row>
        <row r="4129">
          <cell r="S4129" t="str">
            <v>12.9037.3152</v>
          </cell>
          <cell r="U4129">
            <v>0</v>
          </cell>
          <cell r="V4129">
            <v>0</v>
          </cell>
        </row>
        <row r="4130">
          <cell r="S4130" t="str">
            <v>12.9037.3152</v>
          </cell>
          <cell r="U4130">
            <v>0</v>
          </cell>
          <cell r="V4130">
            <v>0</v>
          </cell>
        </row>
        <row r="4131">
          <cell r="S4131" t="str">
            <v>12.9037.3152</v>
          </cell>
          <cell r="U4131">
            <v>0</v>
          </cell>
          <cell r="V4131">
            <v>0</v>
          </cell>
        </row>
        <row r="4132">
          <cell r="S4132" t="str">
            <v>12.9037.3152</v>
          </cell>
          <cell r="U4132">
            <v>0</v>
          </cell>
          <cell r="V4132">
            <v>0</v>
          </cell>
        </row>
        <row r="4133">
          <cell r="S4133" t="str">
            <v>12.9037.3152</v>
          </cell>
          <cell r="U4133">
            <v>0</v>
          </cell>
          <cell r="V4133">
            <v>0</v>
          </cell>
        </row>
        <row r="4134">
          <cell r="S4134" t="str">
            <v>12.9037.3152</v>
          </cell>
          <cell r="U4134">
            <v>0</v>
          </cell>
          <cell r="V4134">
            <v>0</v>
          </cell>
        </row>
        <row r="4135">
          <cell r="S4135" t="str">
            <v>12.9037.3152</v>
          </cell>
          <cell r="U4135">
            <v>0</v>
          </cell>
          <cell r="V4135">
            <v>0</v>
          </cell>
        </row>
        <row r="4136">
          <cell r="S4136" t="str">
            <v>12.9037.3152</v>
          </cell>
          <cell r="U4136">
            <v>0</v>
          </cell>
          <cell r="V4136">
            <v>0</v>
          </cell>
        </row>
        <row r="4137">
          <cell r="S4137" t="str">
            <v>12.9037.3152</v>
          </cell>
          <cell r="U4137">
            <v>0</v>
          </cell>
          <cell r="V4137">
            <v>0</v>
          </cell>
        </row>
        <row r="4138">
          <cell r="S4138" t="str">
            <v>12.9037.3152</v>
          </cell>
          <cell r="U4138">
            <v>0</v>
          </cell>
          <cell r="V4138">
            <v>0</v>
          </cell>
        </row>
        <row r="4139">
          <cell r="S4139" t="str">
            <v>12.9037.3152</v>
          </cell>
          <cell r="U4139">
            <v>0</v>
          </cell>
          <cell r="V4139">
            <v>0</v>
          </cell>
        </row>
        <row r="4140">
          <cell r="S4140" t="str">
            <v>12.9037.3152</v>
          </cell>
          <cell r="U4140">
            <v>0</v>
          </cell>
          <cell r="V4140">
            <v>0</v>
          </cell>
        </row>
        <row r="4141">
          <cell r="S4141" t="str">
            <v>12.9037.3152</v>
          </cell>
          <cell r="U4141">
            <v>0</v>
          </cell>
          <cell r="V4141">
            <v>0</v>
          </cell>
        </row>
        <row r="4142">
          <cell r="S4142" t="str">
            <v>12.9037.3152</v>
          </cell>
          <cell r="U4142">
            <v>0</v>
          </cell>
          <cell r="V4142">
            <v>0</v>
          </cell>
        </row>
        <row r="4143">
          <cell r="S4143" t="str">
            <v>12.9037.3152</v>
          </cell>
          <cell r="U4143">
            <v>0</v>
          </cell>
          <cell r="V4143">
            <v>0</v>
          </cell>
        </row>
        <row r="4144">
          <cell r="S4144" t="str">
            <v>12.9037.3152</v>
          </cell>
          <cell r="U4144">
            <v>0</v>
          </cell>
          <cell r="V4144">
            <v>0</v>
          </cell>
        </row>
        <row r="4145">
          <cell r="S4145" t="str">
            <v>12.9037.3152</v>
          </cell>
          <cell r="U4145">
            <v>0</v>
          </cell>
          <cell r="V4145">
            <v>0</v>
          </cell>
        </row>
        <row r="4146">
          <cell r="S4146" t="str">
            <v>12.9037.3152</v>
          </cell>
          <cell r="U4146">
            <v>0</v>
          </cell>
          <cell r="V4146">
            <v>0</v>
          </cell>
        </row>
        <row r="4147">
          <cell r="S4147" t="str">
            <v>12.9037.3152</v>
          </cell>
          <cell r="U4147">
            <v>0</v>
          </cell>
          <cell r="V4147">
            <v>0</v>
          </cell>
        </row>
        <row r="4148">
          <cell r="S4148" t="str">
            <v>12.9037.3152</v>
          </cell>
          <cell r="U4148">
            <v>0</v>
          </cell>
          <cell r="V4148">
            <v>0</v>
          </cell>
        </row>
        <row r="4149">
          <cell r="S4149" t="str">
            <v>12.9037.3152</v>
          </cell>
          <cell r="U4149">
            <v>0</v>
          </cell>
          <cell r="V4149">
            <v>0</v>
          </cell>
        </row>
        <row r="4150">
          <cell r="S4150" t="str">
            <v>12.9037.3152</v>
          </cell>
          <cell r="U4150">
            <v>0</v>
          </cell>
          <cell r="V4150">
            <v>0</v>
          </cell>
        </row>
        <row r="4151">
          <cell r="S4151" t="str">
            <v>12.9037.3152</v>
          </cell>
          <cell r="U4151">
            <v>0</v>
          </cell>
          <cell r="V4151">
            <v>0</v>
          </cell>
        </row>
        <row r="4152">
          <cell r="S4152" t="str">
            <v>12.9037.3152</v>
          </cell>
          <cell r="U4152">
            <v>0</v>
          </cell>
          <cell r="V4152">
            <v>0</v>
          </cell>
        </row>
        <row r="4153">
          <cell r="S4153" t="str">
            <v>12.9037.3152</v>
          </cell>
          <cell r="U4153">
            <v>0</v>
          </cell>
          <cell r="V4153">
            <v>0</v>
          </cell>
        </row>
        <row r="4154">
          <cell r="S4154" t="str">
            <v>12.9037.3152</v>
          </cell>
          <cell r="U4154">
            <v>0</v>
          </cell>
          <cell r="V4154">
            <v>0</v>
          </cell>
        </row>
        <row r="4155">
          <cell r="S4155" t="str">
            <v>12.9037.3152</v>
          </cell>
          <cell r="U4155">
            <v>0</v>
          </cell>
          <cell r="V4155">
            <v>0</v>
          </cell>
        </row>
        <row r="4156">
          <cell r="S4156" t="str">
            <v>12.9037.3152</v>
          </cell>
          <cell r="U4156">
            <v>0</v>
          </cell>
          <cell r="V4156">
            <v>0</v>
          </cell>
        </row>
        <row r="4157">
          <cell r="S4157" t="str">
            <v>12.9037.3152</v>
          </cell>
          <cell r="U4157">
            <v>0</v>
          </cell>
          <cell r="V4157">
            <v>0</v>
          </cell>
        </row>
        <row r="4158">
          <cell r="S4158" t="str">
            <v>12.9037.3152</v>
          </cell>
          <cell r="U4158">
            <v>0</v>
          </cell>
          <cell r="V4158">
            <v>0</v>
          </cell>
        </row>
        <row r="4159">
          <cell r="S4159" t="str">
            <v>12.9037.3152</v>
          </cell>
          <cell r="U4159">
            <v>0</v>
          </cell>
          <cell r="V4159">
            <v>0</v>
          </cell>
        </row>
        <row r="4160">
          <cell r="S4160" t="str">
            <v>12.9037.3152</v>
          </cell>
          <cell r="U4160">
            <v>0</v>
          </cell>
          <cell r="V4160">
            <v>0</v>
          </cell>
        </row>
        <row r="4161">
          <cell r="S4161" t="str">
            <v>12.9037.3152</v>
          </cell>
          <cell r="U4161">
            <v>0</v>
          </cell>
          <cell r="V4161">
            <v>0</v>
          </cell>
        </row>
        <row r="4162">
          <cell r="S4162" t="str">
            <v>12.9037.3152</v>
          </cell>
          <cell r="U4162">
            <v>0</v>
          </cell>
          <cell r="V4162">
            <v>0</v>
          </cell>
        </row>
        <row r="4163">
          <cell r="S4163" t="str">
            <v>12.9037.3152</v>
          </cell>
          <cell r="U4163">
            <v>0</v>
          </cell>
          <cell r="V4163">
            <v>0</v>
          </cell>
        </row>
        <row r="4164">
          <cell r="S4164" t="str">
            <v>12.9037.3152</v>
          </cell>
          <cell r="U4164">
            <v>0</v>
          </cell>
          <cell r="V4164">
            <v>0</v>
          </cell>
        </row>
        <row r="4165">
          <cell r="S4165" t="str">
            <v>12.9037.3152</v>
          </cell>
          <cell r="U4165">
            <v>0</v>
          </cell>
          <cell r="V4165">
            <v>0</v>
          </cell>
        </row>
        <row r="4166">
          <cell r="S4166" t="str">
            <v>12.9037.3152</v>
          </cell>
          <cell r="U4166">
            <v>0</v>
          </cell>
          <cell r="V4166">
            <v>0</v>
          </cell>
        </row>
        <row r="4167">
          <cell r="S4167" t="str">
            <v>12.9037.3152</v>
          </cell>
          <cell r="U4167">
            <v>0</v>
          </cell>
          <cell r="V4167">
            <v>0</v>
          </cell>
        </row>
        <row r="4168">
          <cell r="S4168" t="str">
            <v>12.9037.3152</v>
          </cell>
          <cell r="U4168">
            <v>0</v>
          </cell>
          <cell r="V4168">
            <v>0</v>
          </cell>
        </row>
        <row r="4169">
          <cell r="S4169" t="str">
            <v>12.9037.3152</v>
          </cell>
          <cell r="U4169">
            <v>0</v>
          </cell>
          <cell r="V4169">
            <v>0</v>
          </cell>
        </row>
        <row r="4170">
          <cell r="S4170" t="str">
            <v>12.9037.3152</v>
          </cell>
          <cell r="U4170">
            <v>0</v>
          </cell>
          <cell r="V4170">
            <v>0</v>
          </cell>
        </row>
        <row r="4171">
          <cell r="S4171" t="str">
            <v>12.9037.3152</v>
          </cell>
          <cell r="U4171">
            <v>0</v>
          </cell>
          <cell r="V4171">
            <v>0</v>
          </cell>
        </row>
        <row r="4172">
          <cell r="S4172" t="str">
            <v>12.9037.3152</v>
          </cell>
          <cell r="U4172">
            <v>0</v>
          </cell>
          <cell r="V4172">
            <v>0</v>
          </cell>
        </row>
        <row r="4173">
          <cell r="S4173" t="str">
            <v>12.9037.3152</v>
          </cell>
          <cell r="U4173">
            <v>0</v>
          </cell>
          <cell r="V4173">
            <v>0</v>
          </cell>
        </row>
        <row r="4174">
          <cell r="S4174" t="str">
            <v>12.9037.3152</v>
          </cell>
          <cell r="U4174">
            <v>0</v>
          </cell>
          <cell r="V4174">
            <v>0</v>
          </cell>
        </row>
        <row r="4175">
          <cell r="S4175" t="str">
            <v>12.9037.3152</v>
          </cell>
          <cell r="U4175">
            <v>0</v>
          </cell>
          <cell r="V4175">
            <v>0</v>
          </cell>
        </row>
        <row r="4176">
          <cell r="S4176" t="str">
            <v>12.9037.3152</v>
          </cell>
          <cell r="U4176">
            <v>0</v>
          </cell>
          <cell r="V4176">
            <v>0</v>
          </cell>
        </row>
        <row r="4177">
          <cell r="S4177" t="str">
            <v>12.9037.3152</v>
          </cell>
          <cell r="U4177">
            <v>0</v>
          </cell>
          <cell r="V4177">
            <v>0</v>
          </cell>
        </row>
        <row r="4178">
          <cell r="S4178" t="str">
            <v>12.9037.3152</v>
          </cell>
          <cell r="U4178">
            <v>0</v>
          </cell>
          <cell r="V4178">
            <v>0</v>
          </cell>
        </row>
        <row r="4179">
          <cell r="S4179" t="str">
            <v>12.9037.3152</v>
          </cell>
          <cell r="U4179">
            <v>0</v>
          </cell>
          <cell r="V4179">
            <v>0</v>
          </cell>
        </row>
        <row r="4180">
          <cell r="S4180" t="str">
            <v>12.9037.3152</v>
          </cell>
          <cell r="U4180">
            <v>0</v>
          </cell>
          <cell r="V4180">
            <v>0</v>
          </cell>
        </row>
        <row r="4181">
          <cell r="S4181" t="str">
            <v>12.9037.3152</v>
          </cell>
          <cell r="U4181">
            <v>0</v>
          </cell>
          <cell r="V4181">
            <v>0</v>
          </cell>
        </row>
        <row r="4182">
          <cell r="S4182" t="str">
            <v>12.9037.3152</v>
          </cell>
          <cell r="U4182">
            <v>0</v>
          </cell>
          <cell r="V4182">
            <v>0</v>
          </cell>
        </row>
        <row r="4183">
          <cell r="S4183" t="str">
            <v>12.9037.3152</v>
          </cell>
          <cell r="U4183">
            <v>0</v>
          </cell>
          <cell r="V4183">
            <v>0</v>
          </cell>
        </row>
        <row r="4184">
          <cell r="S4184" t="str">
            <v>12.9037.3152</v>
          </cell>
          <cell r="U4184">
            <v>0</v>
          </cell>
          <cell r="V4184">
            <v>0</v>
          </cell>
        </row>
        <row r="4185">
          <cell r="S4185" t="str">
            <v>12.9037.3152</v>
          </cell>
          <cell r="U4185">
            <v>0</v>
          </cell>
          <cell r="V4185">
            <v>0</v>
          </cell>
        </row>
        <row r="4186">
          <cell r="S4186" t="str">
            <v>12.9037.3152</v>
          </cell>
          <cell r="U4186">
            <v>0</v>
          </cell>
          <cell r="V4186">
            <v>0</v>
          </cell>
        </row>
        <row r="4187">
          <cell r="S4187" t="str">
            <v>12.9037.3152</v>
          </cell>
          <cell r="U4187">
            <v>0</v>
          </cell>
          <cell r="V4187">
            <v>0</v>
          </cell>
        </row>
        <row r="4188">
          <cell r="S4188" t="str">
            <v>12.9037.3152</v>
          </cell>
          <cell r="U4188">
            <v>0</v>
          </cell>
          <cell r="V4188">
            <v>0</v>
          </cell>
        </row>
        <row r="4189">
          <cell r="S4189" t="str">
            <v>12.9037.3152</v>
          </cell>
          <cell r="U4189">
            <v>0</v>
          </cell>
          <cell r="V4189">
            <v>0</v>
          </cell>
        </row>
        <row r="4190">
          <cell r="S4190" t="str">
            <v>12.9037.3152</v>
          </cell>
          <cell r="U4190">
            <v>0</v>
          </cell>
          <cell r="V4190">
            <v>0</v>
          </cell>
        </row>
        <row r="4191">
          <cell r="S4191" t="str">
            <v>12.9037.3152</v>
          </cell>
          <cell r="U4191">
            <v>0</v>
          </cell>
          <cell r="V4191">
            <v>0</v>
          </cell>
        </row>
        <row r="4192">
          <cell r="S4192" t="str">
            <v>12.9037.3152</v>
          </cell>
          <cell r="U4192">
            <v>0</v>
          </cell>
          <cell r="V4192">
            <v>0</v>
          </cell>
        </row>
        <row r="4193">
          <cell r="S4193" t="str">
            <v>12.9037.3152</v>
          </cell>
          <cell r="U4193">
            <v>0</v>
          </cell>
          <cell r="V4193">
            <v>0</v>
          </cell>
        </row>
        <row r="4194">
          <cell r="S4194" t="str">
            <v>12.9037.3152</v>
          </cell>
          <cell r="U4194">
            <v>0</v>
          </cell>
          <cell r="V4194">
            <v>0</v>
          </cell>
        </row>
        <row r="4195">
          <cell r="S4195" t="str">
            <v>12.9037.3152</v>
          </cell>
          <cell r="U4195">
            <v>0</v>
          </cell>
          <cell r="V4195">
            <v>0</v>
          </cell>
        </row>
        <row r="4196">
          <cell r="S4196" t="str">
            <v>12.9037.3152</v>
          </cell>
          <cell r="U4196">
            <v>0</v>
          </cell>
          <cell r="V4196">
            <v>0</v>
          </cell>
        </row>
        <row r="4197">
          <cell r="S4197" t="str">
            <v>12.9037.3152</v>
          </cell>
          <cell r="U4197">
            <v>0</v>
          </cell>
          <cell r="V4197">
            <v>0</v>
          </cell>
        </row>
        <row r="4198">
          <cell r="S4198" t="str">
            <v>12.9037.3152</v>
          </cell>
          <cell r="U4198">
            <v>0</v>
          </cell>
          <cell r="V4198">
            <v>0</v>
          </cell>
        </row>
        <row r="4199">
          <cell r="S4199" t="str">
            <v>12.9037.3152</v>
          </cell>
          <cell r="U4199">
            <v>0</v>
          </cell>
          <cell r="V4199">
            <v>0</v>
          </cell>
        </row>
        <row r="4200">
          <cell r="S4200" t="str">
            <v>12.9037.3152</v>
          </cell>
          <cell r="U4200">
            <v>0</v>
          </cell>
          <cell r="V4200">
            <v>0</v>
          </cell>
        </row>
        <row r="4201">
          <cell r="S4201" t="str">
            <v>12.9037.3152</v>
          </cell>
          <cell r="U4201">
            <v>0</v>
          </cell>
          <cell r="V4201">
            <v>0</v>
          </cell>
        </row>
        <row r="4202">
          <cell r="S4202" t="str">
            <v>12.9037.3152</v>
          </cell>
          <cell r="U4202">
            <v>0</v>
          </cell>
          <cell r="V4202">
            <v>0</v>
          </cell>
        </row>
        <row r="4203">
          <cell r="S4203" t="str">
            <v>12.9037.3152</v>
          </cell>
          <cell r="U4203">
            <v>0</v>
          </cell>
          <cell r="V4203">
            <v>0</v>
          </cell>
        </row>
        <row r="4204">
          <cell r="S4204" t="str">
            <v>12.9037.3152</v>
          </cell>
          <cell r="U4204">
            <v>0</v>
          </cell>
          <cell r="V4204">
            <v>0</v>
          </cell>
        </row>
        <row r="4205">
          <cell r="S4205" t="str">
            <v>12.9037.3152</v>
          </cell>
          <cell r="U4205">
            <v>0</v>
          </cell>
          <cell r="V4205">
            <v>0</v>
          </cell>
        </row>
        <row r="4206">
          <cell r="S4206" t="str">
            <v>12.9037.3152</v>
          </cell>
          <cell r="U4206">
            <v>0</v>
          </cell>
          <cell r="V4206">
            <v>0</v>
          </cell>
        </row>
        <row r="4207">
          <cell r="S4207" t="str">
            <v>12.9037.3152</v>
          </cell>
          <cell r="U4207">
            <v>0</v>
          </cell>
          <cell r="V4207">
            <v>0</v>
          </cell>
        </row>
        <row r="4208">
          <cell r="S4208" t="str">
            <v>12.9037.3152</v>
          </cell>
          <cell r="U4208">
            <v>0</v>
          </cell>
          <cell r="V4208">
            <v>0</v>
          </cell>
        </row>
        <row r="4209">
          <cell r="S4209" t="str">
            <v>12.9037.3152</v>
          </cell>
          <cell r="U4209">
            <v>0</v>
          </cell>
          <cell r="V4209">
            <v>0</v>
          </cell>
        </row>
        <row r="4210">
          <cell r="S4210" t="str">
            <v>12.9037.3152</v>
          </cell>
          <cell r="U4210">
            <v>0</v>
          </cell>
          <cell r="V4210">
            <v>0</v>
          </cell>
        </row>
        <row r="4211">
          <cell r="S4211" t="str">
            <v>12.9037.3152</v>
          </cell>
          <cell r="U4211">
            <v>0</v>
          </cell>
          <cell r="V4211">
            <v>0</v>
          </cell>
        </row>
        <row r="4212">
          <cell r="S4212" t="str">
            <v>12.9037.3152</v>
          </cell>
          <cell r="U4212">
            <v>0</v>
          </cell>
          <cell r="V4212">
            <v>0</v>
          </cell>
        </row>
        <row r="4213">
          <cell r="S4213" t="str">
            <v>12.9037.3152</v>
          </cell>
          <cell r="U4213">
            <v>0</v>
          </cell>
          <cell r="V4213">
            <v>0</v>
          </cell>
        </row>
        <row r="4214">
          <cell r="S4214" t="str">
            <v>12.9037.3152</v>
          </cell>
          <cell r="U4214">
            <v>0</v>
          </cell>
          <cell r="V4214">
            <v>0</v>
          </cell>
        </row>
        <row r="4215">
          <cell r="S4215" t="str">
            <v>12.9037.3152</v>
          </cell>
          <cell r="U4215">
            <v>0</v>
          </cell>
          <cell r="V4215">
            <v>0</v>
          </cell>
        </row>
        <row r="4216">
          <cell r="S4216" t="str">
            <v>12.9037.3152</v>
          </cell>
          <cell r="U4216">
            <v>0</v>
          </cell>
          <cell r="V4216">
            <v>0</v>
          </cell>
        </row>
        <row r="4217">
          <cell r="S4217" t="str">
            <v>12.9037.3152</v>
          </cell>
          <cell r="U4217">
            <v>0</v>
          </cell>
          <cell r="V4217">
            <v>0</v>
          </cell>
        </row>
        <row r="4218">
          <cell r="S4218" t="str">
            <v>12.9037.3152</v>
          </cell>
          <cell r="U4218">
            <v>0</v>
          </cell>
          <cell r="V4218">
            <v>0</v>
          </cell>
        </row>
        <row r="4219">
          <cell r="S4219" t="str">
            <v>12.9037.3152</v>
          </cell>
          <cell r="U4219">
            <v>0</v>
          </cell>
          <cell r="V4219">
            <v>0</v>
          </cell>
        </row>
        <row r="4220">
          <cell r="S4220" t="str">
            <v>12.9037.3152</v>
          </cell>
          <cell r="U4220">
            <v>0</v>
          </cell>
          <cell r="V4220">
            <v>0</v>
          </cell>
        </row>
        <row r="4221">
          <cell r="S4221" t="str">
            <v>12.9037.3152</v>
          </cell>
          <cell r="U4221">
            <v>0</v>
          </cell>
          <cell r="V4221">
            <v>0</v>
          </cell>
        </row>
        <row r="4222">
          <cell r="S4222" t="str">
            <v>12.9037.3152</v>
          </cell>
          <cell r="U4222">
            <v>0</v>
          </cell>
          <cell r="V4222">
            <v>0</v>
          </cell>
        </row>
        <row r="4223">
          <cell r="S4223" t="str">
            <v>12.9037.3152</v>
          </cell>
          <cell r="U4223">
            <v>0</v>
          </cell>
          <cell r="V4223">
            <v>0</v>
          </cell>
        </row>
        <row r="4224">
          <cell r="S4224" t="str">
            <v>12.9037.3152</v>
          </cell>
          <cell r="U4224">
            <v>0</v>
          </cell>
          <cell r="V4224">
            <v>0</v>
          </cell>
        </row>
        <row r="4225">
          <cell r="S4225" t="str">
            <v>12.9037.3152</v>
          </cell>
          <cell r="U4225">
            <v>0</v>
          </cell>
          <cell r="V4225">
            <v>0</v>
          </cell>
        </row>
        <row r="4226">
          <cell r="S4226" t="str">
            <v>12.9037.3152</v>
          </cell>
          <cell r="U4226">
            <v>0</v>
          </cell>
          <cell r="V4226">
            <v>0</v>
          </cell>
        </row>
        <row r="4227">
          <cell r="S4227" t="str">
            <v>12.9037.3152</v>
          </cell>
          <cell r="U4227">
            <v>0</v>
          </cell>
          <cell r="V4227">
            <v>0</v>
          </cell>
        </row>
        <row r="4228">
          <cell r="S4228" t="str">
            <v>12.9037.3152</v>
          </cell>
          <cell r="U4228">
            <v>0</v>
          </cell>
          <cell r="V4228">
            <v>0</v>
          </cell>
        </row>
        <row r="4229">
          <cell r="S4229" t="str">
            <v>12.9037.3152</v>
          </cell>
          <cell r="U4229">
            <v>0</v>
          </cell>
          <cell r="V4229">
            <v>0</v>
          </cell>
        </row>
        <row r="4230">
          <cell r="S4230" t="str">
            <v>12.9037.3152</v>
          </cell>
          <cell r="U4230">
            <v>0</v>
          </cell>
          <cell r="V4230">
            <v>0</v>
          </cell>
        </row>
        <row r="4231">
          <cell r="S4231" t="str">
            <v>12.9037.3152</v>
          </cell>
          <cell r="U4231">
            <v>0</v>
          </cell>
          <cell r="V4231">
            <v>0</v>
          </cell>
        </row>
        <row r="4232">
          <cell r="S4232" t="str">
            <v>12.9037.3152</v>
          </cell>
          <cell r="U4232">
            <v>0</v>
          </cell>
          <cell r="V4232">
            <v>0</v>
          </cell>
        </row>
        <row r="4233">
          <cell r="S4233" t="str">
            <v>12.9037.3152</v>
          </cell>
          <cell r="U4233">
            <v>0</v>
          </cell>
          <cell r="V4233">
            <v>0</v>
          </cell>
        </row>
        <row r="4234">
          <cell r="S4234" t="str">
            <v>12.9037.3152</v>
          </cell>
          <cell r="U4234">
            <v>0</v>
          </cell>
          <cell r="V4234">
            <v>0</v>
          </cell>
        </row>
        <row r="4235">
          <cell r="S4235" t="str">
            <v>12.9037.3152</v>
          </cell>
          <cell r="U4235">
            <v>0</v>
          </cell>
          <cell r="V4235">
            <v>0</v>
          </cell>
        </row>
        <row r="4236">
          <cell r="S4236" t="str">
            <v>12.9037.3152</v>
          </cell>
          <cell r="U4236">
            <v>0</v>
          </cell>
          <cell r="V4236">
            <v>0</v>
          </cell>
        </row>
        <row r="4237">
          <cell r="S4237" t="str">
            <v>12.9037.3152</v>
          </cell>
          <cell r="U4237">
            <v>0</v>
          </cell>
          <cell r="V4237">
            <v>0</v>
          </cell>
        </row>
        <row r="4238">
          <cell r="S4238" t="str">
            <v>12.9037.3152</v>
          </cell>
          <cell r="U4238">
            <v>0</v>
          </cell>
          <cell r="V4238">
            <v>0</v>
          </cell>
        </row>
        <row r="4239">
          <cell r="S4239" t="str">
            <v>12.9037.3152</v>
          </cell>
          <cell r="U4239">
            <v>0</v>
          </cell>
          <cell r="V4239">
            <v>0</v>
          </cell>
        </row>
        <row r="4240">
          <cell r="S4240" t="str">
            <v>12.9037.3152</v>
          </cell>
          <cell r="U4240">
            <v>0</v>
          </cell>
          <cell r="V4240">
            <v>0</v>
          </cell>
        </row>
        <row r="4241">
          <cell r="S4241" t="str">
            <v>12.9037.3152</v>
          </cell>
          <cell r="U4241">
            <v>0</v>
          </cell>
          <cell r="V4241">
            <v>0</v>
          </cell>
        </row>
        <row r="4242">
          <cell r="S4242" t="str">
            <v>12.9037.3152</v>
          </cell>
          <cell r="U4242">
            <v>0</v>
          </cell>
          <cell r="V4242">
            <v>0</v>
          </cell>
        </row>
        <row r="4243">
          <cell r="S4243" t="str">
            <v>12.9037.3152</v>
          </cell>
          <cell r="U4243">
            <v>0</v>
          </cell>
          <cell r="V4243">
            <v>0</v>
          </cell>
        </row>
        <row r="4244">
          <cell r="S4244" t="str">
            <v>12.9037.3152</v>
          </cell>
          <cell r="U4244">
            <v>0</v>
          </cell>
          <cell r="V4244">
            <v>0</v>
          </cell>
        </row>
        <row r="4245">
          <cell r="S4245" t="str">
            <v>12.9037.3152</v>
          </cell>
          <cell r="U4245">
            <v>0</v>
          </cell>
          <cell r="V4245">
            <v>0</v>
          </cell>
        </row>
        <row r="4246">
          <cell r="S4246" t="str">
            <v>12.9037.3152</v>
          </cell>
          <cell r="U4246">
            <v>0</v>
          </cell>
          <cell r="V4246">
            <v>0</v>
          </cell>
        </row>
        <row r="4247">
          <cell r="S4247" t="str">
            <v>12.9037.3152</v>
          </cell>
          <cell r="U4247">
            <v>0</v>
          </cell>
          <cell r="V4247">
            <v>0</v>
          </cell>
        </row>
        <row r="4248">
          <cell r="S4248" t="str">
            <v>12.9037.3152</v>
          </cell>
          <cell r="U4248">
            <v>0</v>
          </cell>
          <cell r="V4248">
            <v>0</v>
          </cell>
        </row>
        <row r="4249">
          <cell r="S4249" t="str">
            <v>12.9037.3152</v>
          </cell>
          <cell r="U4249">
            <v>0</v>
          </cell>
          <cell r="V4249">
            <v>0</v>
          </cell>
        </row>
        <row r="4250">
          <cell r="S4250" t="str">
            <v>12.9037.3152</v>
          </cell>
          <cell r="U4250">
            <v>0</v>
          </cell>
          <cell r="V4250">
            <v>0</v>
          </cell>
        </row>
        <row r="4251">
          <cell r="S4251" t="str">
            <v>12.9037.3152</v>
          </cell>
          <cell r="U4251">
            <v>0</v>
          </cell>
          <cell r="V4251">
            <v>0</v>
          </cell>
        </row>
        <row r="4252">
          <cell r="S4252" t="str">
            <v>12.9037.3152</v>
          </cell>
          <cell r="U4252">
            <v>0</v>
          </cell>
          <cell r="V4252">
            <v>0</v>
          </cell>
        </row>
        <row r="4253">
          <cell r="S4253" t="str">
            <v>12.9037.3152</v>
          </cell>
          <cell r="U4253">
            <v>0</v>
          </cell>
          <cell r="V4253">
            <v>0</v>
          </cell>
        </row>
        <row r="4254">
          <cell r="S4254" t="str">
            <v>12.9037.3152</v>
          </cell>
          <cell r="U4254">
            <v>0</v>
          </cell>
          <cell r="V4254">
            <v>0</v>
          </cell>
        </row>
        <row r="4255">
          <cell r="S4255" t="str">
            <v>12.9037.3152</v>
          </cell>
          <cell r="U4255">
            <v>0</v>
          </cell>
          <cell r="V4255">
            <v>0</v>
          </cell>
        </row>
        <row r="4256">
          <cell r="S4256" t="str">
            <v>12.9037.3152</v>
          </cell>
          <cell r="U4256">
            <v>0</v>
          </cell>
          <cell r="V4256">
            <v>0</v>
          </cell>
        </row>
        <row r="4257">
          <cell r="S4257" t="str">
            <v>12.9037.3152</v>
          </cell>
          <cell r="U4257">
            <v>0</v>
          </cell>
          <cell r="V4257">
            <v>0</v>
          </cell>
        </row>
        <row r="4258">
          <cell r="S4258" t="str">
            <v>12.9037.3152</v>
          </cell>
          <cell r="U4258">
            <v>0</v>
          </cell>
          <cell r="V4258">
            <v>0</v>
          </cell>
        </row>
        <row r="4259">
          <cell r="S4259" t="str">
            <v>12.9037.3152</v>
          </cell>
          <cell r="U4259">
            <v>0</v>
          </cell>
          <cell r="V4259">
            <v>0</v>
          </cell>
        </row>
        <row r="4260">
          <cell r="S4260" t="str">
            <v>12.9037.3152</v>
          </cell>
          <cell r="U4260">
            <v>0</v>
          </cell>
          <cell r="V4260">
            <v>0</v>
          </cell>
        </row>
        <row r="4261">
          <cell r="S4261" t="str">
            <v>12.9037.3152</v>
          </cell>
          <cell r="U4261">
            <v>0</v>
          </cell>
          <cell r="V4261">
            <v>0</v>
          </cell>
        </row>
        <row r="4262">
          <cell r="S4262" t="str">
            <v>12.9037.3152</v>
          </cell>
          <cell r="U4262">
            <v>0</v>
          </cell>
          <cell r="V4262">
            <v>0</v>
          </cell>
        </row>
        <row r="4263">
          <cell r="S4263" t="str">
            <v>12.9037.3152</v>
          </cell>
          <cell r="U4263">
            <v>0</v>
          </cell>
          <cell r="V4263">
            <v>0</v>
          </cell>
        </row>
        <row r="4264">
          <cell r="S4264" t="str">
            <v>12.9037.3152</v>
          </cell>
          <cell r="U4264">
            <v>0</v>
          </cell>
          <cell r="V4264">
            <v>0</v>
          </cell>
        </row>
        <row r="4265">
          <cell r="S4265" t="str">
            <v>12.9037.3152</v>
          </cell>
          <cell r="U4265">
            <v>0</v>
          </cell>
          <cell r="V4265">
            <v>0</v>
          </cell>
        </row>
        <row r="4266">
          <cell r="S4266" t="str">
            <v>12.9037.3152</v>
          </cell>
          <cell r="U4266">
            <v>0</v>
          </cell>
          <cell r="V4266">
            <v>0</v>
          </cell>
        </row>
        <row r="4267">
          <cell r="S4267" t="str">
            <v>12.9037.3152</v>
          </cell>
          <cell r="U4267">
            <v>0</v>
          </cell>
          <cell r="V4267">
            <v>0</v>
          </cell>
        </row>
        <row r="4268">
          <cell r="S4268" t="str">
            <v>12.9037.3152</v>
          </cell>
          <cell r="U4268">
            <v>0</v>
          </cell>
          <cell r="V4268">
            <v>0</v>
          </cell>
        </row>
        <row r="4269">
          <cell r="S4269" t="str">
            <v>12.9037.3152</v>
          </cell>
          <cell r="U4269">
            <v>0</v>
          </cell>
          <cell r="V4269">
            <v>0</v>
          </cell>
        </row>
        <row r="4270">
          <cell r="S4270" t="str">
            <v>12.9037.3152</v>
          </cell>
          <cell r="U4270">
            <v>0</v>
          </cell>
          <cell r="V4270">
            <v>0</v>
          </cell>
        </row>
        <row r="4271">
          <cell r="S4271" t="str">
            <v>12.9037.3152</v>
          </cell>
          <cell r="U4271">
            <v>0</v>
          </cell>
          <cell r="V4271">
            <v>0</v>
          </cell>
        </row>
        <row r="4272">
          <cell r="S4272" t="str">
            <v>12.9037.3152</v>
          </cell>
          <cell r="U4272">
            <v>0</v>
          </cell>
          <cell r="V4272">
            <v>0</v>
          </cell>
        </row>
        <row r="4273">
          <cell r="S4273" t="str">
            <v>12.9037.3152</v>
          </cell>
          <cell r="U4273">
            <v>0</v>
          </cell>
          <cell r="V4273">
            <v>0</v>
          </cell>
        </row>
        <row r="4274">
          <cell r="S4274" t="str">
            <v>12.9037.3152</v>
          </cell>
          <cell r="U4274">
            <v>0</v>
          </cell>
          <cell r="V4274">
            <v>0</v>
          </cell>
        </row>
        <row r="4275">
          <cell r="S4275" t="str">
            <v>12.9037.3152</v>
          </cell>
          <cell r="U4275">
            <v>0</v>
          </cell>
          <cell r="V4275">
            <v>0</v>
          </cell>
        </row>
        <row r="4276">
          <cell r="S4276" t="str">
            <v>12.9037.3152</v>
          </cell>
          <cell r="U4276">
            <v>0</v>
          </cell>
          <cell r="V4276">
            <v>0</v>
          </cell>
        </row>
        <row r="4277">
          <cell r="S4277" t="str">
            <v>12.9037.3152</v>
          </cell>
          <cell r="U4277">
            <v>0</v>
          </cell>
          <cell r="V4277">
            <v>0</v>
          </cell>
        </row>
        <row r="4278">
          <cell r="S4278" t="str">
            <v>12.9037.3152</v>
          </cell>
          <cell r="U4278">
            <v>0</v>
          </cell>
          <cell r="V4278">
            <v>0</v>
          </cell>
        </row>
        <row r="4279">
          <cell r="S4279" t="str">
            <v>12.9037.3152</v>
          </cell>
          <cell r="U4279">
            <v>0</v>
          </cell>
          <cell r="V4279">
            <v>0</v>
          </cell>
        </row>
        <row r="4280">
          <cell r="S4280" t="str">
            <v>12.9037.3152</v>
          </cell>
          <cell r="U4280">
            <v>0</v>
          </cell>
          <cell r="V4280">
            <v>0</v>
          </cell>
        </row>
        <row r="4281">
          <cell r="S4281" t="str">
            <v>12.9037.3152</v>
          </cell>
          <cell r="U4281">
            <v>0</v>
          </cell>
          <cell r="V4281">
            <v>0</v>
          </cell>
        </row>
        <row r="4282">
          <cell r="S4282" t="str">
            <v>12.9037.3152</v>
          </cell>
          <cell r="U4282">
            <v>0</v>
          </cell>
          <cell r="V4282">
            <v>0</v>
          </cell>
        </row>
        <row r="4283">
          <cell r="S4283" t="str">
            <v>12.9037.3152</v>
          </cell>
          <cell r="U4283">
            <v>0</v>
          </cell>
          <cell r="V4283">
            <v>0</v>
          </cell>
        </row>
        <row r="4284">
          <cell r="S4284" t="str">
            <v>12.9037.3152</v>
          </cell>
          <cell r="U4284">
            <v>0</v>
          </cell>
          <cell r="V4284">
            <v>0</v>
          </cell>
        </row>
        <row r="4285">
          <cell r="S4285" t="str">
            <v>12.9037.3152</v>
          </cell>
          <cell r="U4285">
            <v>0</v>
          </cell>
          <cell r="V4285">
            <v>0</v>
          </cell>
        </row>
        <row r="4286">
          <cell r="S4286" t="str">
            <v>12.9037.3152</v>
          </cell>
          <cell r="U4286">
            <v>0</v>
          </cell>
          <cell r="V4286">
            <v>0</v>
          </cell>
        </row>
        <row r="4287">
          <cell r="S4287" t="str">
            <v>12.9037.3152</v>
          </cell>
          <cell r="U4287">
            <v>0</v>
          </cell>
          <cell r="V4287">
            <v>0</v>
          </cell>
        </row>
        <row r="4288">
          <cell r="S4288" t="str">
            <v>12.9037.3152</v>
          </cell>
          <cell r="U4288">
            <v>0</v>
          </cell>
          <cell r="V4288">
            <v>0</v>
          </cell>
        </row>
        <row r="4289">
          <cell r="S4289" t="str">
            <v>12.9037.3152</v>
          </cell>
          <cell r="U4289">
            <v>0</v>
          </cell>
          <cell r="V4289">
            <v>0</v>
          </cell>
        </row>
        <row r="4290">
          <cell r="S4290" t="str">
            <v>12.9037.3152</v>
          </cell>
          <cell r="U4290">
            <v>0</v>
          </cell>
          <cell r="V4290">
            <v>0</v>
          </cell>
        </row>
        <row r="4291">
          <cell r="S4291" t="str">
            <v>12.9037.3152</v>
          </cell>
          <cell r="U4291">
            <v>0</v>
          </cell>
          <cell r="V4291">
            <v>0</v>
          </cell>
        </row>
        <row r="4292">
          <cell r="S4292" t="str">
            <v>12.9037.3152</v>
          </cell>
          <cell r="U4292">
            <v>0</v>
          </cell>
          <cell r="V4292">
            <v>0</v>
          </cell>
        </row>
        <row r="4293">
          <cell r="S4293" t="str">
            <v>12.9037.3152</v>
          </cell>
          <cell r="U4293">
            <v>0</v>
          </cell>
          <cell r="V4293">
            <v>0</v>
          </cell>
        </row>
        <row r="4294">
          <cell r="S4294" t="str">
            <v>12.9037.3152</v>
          </cell>
          <cell r="U4294">
            <v>0</v>
          </cell>
          <cell r="V4294">
            <v>0</v>
          </cell>
        </row>
        <row r="4295">
          <cell r="S4295" t="str">
            <v>12.9037.3152</v>
          </cell>
          <cell r="U4295">
            <v>0</v>
          </cell>
          <cell r="V4295">
            <v>0</v>
          </cell>
        </row>
        <row r="4296">
          <cell r="S4296" t="str">
            <v>12.9037.3152</v>
          </cell>
          <cell r="U4296">
            <v>0</v>
          </cell>
          <cell r="V4296">
            <v>0</v>
          </cell>
        </row>
        <row r="4297">
          <cell r="S4297" t="str">
            <v>12.9037.3152</v>
          </cell>
          <cell r="U4297">
            <v>0</v>
          </cell>
          <cell r="V4297">
            <v>0</v>
          </cell>
        </row>
        <row r="4298">
          <cell r="S4298" t="str">
            <v>12.9037.3152</v>
          </cell>
          <cell r="U4298">
            <v>0</v>
          </cell>
          <cell r="V4298">
            <v>0</v>
          </cell>
        </row>
        <row r="4299">
          <cell r="S4299" t="str">
            <v>12.9037.3152</v>
          </cell>
          <cell r="U4299">
            <v>0</v>
          </cell>
          <cell r="V4299">
            <v>0</v>
          </cell>
        </row>
        <row r="4300">
          <cell r="S4300" t="str">
            <v>12.9037.3152</v>
          </cell>
          <cell r="U4300">
            <v>0</v>
          </cell>
          <cell r="V4300">
            <v>0</v>
          </cell>
        </row>
        <row r="4301">
          <cell r="S4301" t="str">
            <v>12.9037.3152</v>
          </cell>
          <cell r="U4301">
            <v>0</v>
          </cell>
          <cell r="V4301">
            <v>0</v>
          </cell>
        </row>
        <row r="4302">
          <cell r="S4302" t="str">
            <v>12.9037.3152</v>
          </cell>
          <cell r="U4302">
            <v>0</v>
          </cell>
          <cell r="V4302">
            <v>0</v>
          </cell>
        </row>
        <row r="4303">
          <cell r="S4303" t="str">
            <v>12.9037.3152</v>
          </cell>
          <cell r="U4303">
            <v>0</v>
          </cell>
          <cell r="V4303">
            <v>0</v>
          </cell>
        </row>
        <row r="4304">
          <cell r="S4304" t="str">
            <v>12.9037.3152</v>
          </cell>
          <cell r="U4304">
            <v>0</v>
          </cell>
          <cell r="V4304">
            <v>0</v>
          </cell>
        </row>
        <row r="4305">
          <cell r="S4305" t="str">
            <v>12.9037.3152</v>
          </cell>
          <cell r="U4305">
            <v>0</v>
          </cell>
          <cell r="V4305">
            <v>0</v>
          </cell>
        </row>
        <row r="4306">
          <cell r="S4306" t="str">
            <v>12.9037.3152</v>
          </cell>
          <cell r="U4306">
            <v>0</v>
          </cell>
          <cell r="V4306">
            <v>0</v>
          </cell>
        </row>
        <row r="4307">
          <cell r="S4307" t="str">
            <v>12.9037.3152</v>
          </cell>
          <cell r="U4307">
            <v>0</v>
          </cell>
          <cell r="V4307">
            <v>0</v>
          </cell>
        </row>
        <row r="4308">
          <cell r="S4308" t="str">
            <v>12.9037.3152</v>
          </cell>
          <cell r="U4308">
            <v>0</v>
          </cell>
          <cell r="V4308">
            <v>0</v>
          </cell>
        </row>
        <row r="4309">
          <cell r="S4309" t="str">
            <v>12.9037.3152</v>
          </cell>
          <cell r="U4309">
            <v>0</v>
          </cell>
          <cell r="V4309">
            <v>0</v>
          </cell>
        </row>
        <row r="4310">
          <cell r="S4310" t="str">
            <v>12.9037.3152</v>
          </cell>
          <cell r="U4310">
            <v>0</v>
          </cell>
          <cell r="V4310">
            <v>0</v>
          </cell>
        </row>
        <row r="4311">
          <cell r="S4311" t="str">
            <v>12.9037.3152</v>
          </cell>
          <cell r="U4311">
            <v>0</v>
          </cell>
          <cell r="V4311">
            <v>0</v>
          </cell>
        </row>
        <row r="4312">
          <cell r="S4312" t="str">
            <v>12.9037.3152</v>
          </cell>
          <cell r="U4312">
            <v>0</v>
          </cell>
          <cell r="V4312">
            <v>0</v>
          </cell>
        </row>
        <row r="4313">
          <cell r="S4313" t="str">
            <v>12.9037.3152</v>
          </cell>
          <cell r="U4313">
            <v>0</v>
          </cell>
          <cell r="V4313">
            <v>0</v>
          </cell>
        </row>
        <row r="4314">
          <cell r="S4314" t="str">
            <v>12.9037.3152</v>
          </cell>
          <cell r="U4314">
            <v>0</v>
          </cell>
          <cell r="V4314">
            <v>0</v>
          </cell>
        </row>
        <row r="4315">
          <cell r="S4315" t="str">
            <v>12.9037.3152</v>
          </cell>
          <cell r="U4315">
            <v>0</v>
          </cell>
          <cell r="V4315">
            <v>0</v>
          </cell>
        </row>
        <row r="4316">
          <cell r="S4316" t="str">
            <v>12.9037.3152</v>
          </cell>
          <cell r="U4316">
            <v>0</v>
          </cell>
          <cell r="V4316">
            <v>0</v>
          </cell>
        </row>
        <row r="4317">
          <cell r="S4317" t="str">
            <v>12.9037.3152</v>
          </cell>
          <cell r="U4317">
            <v>0</v>
          </cell>
          <cell r="V4317">
            <v>0</v>
          </cell>
        </row>
        <row r="4318">
          <cell r="S4318" t="str">
            <v>12.9037.3152</v>
          </cell>
          <cell r="U4318">
            <v>0</v>
          </cell>
          <cell r="V4318">
            <v>0</v>
          </cell>
        </row>
        <row r="4319">
          <cell r="S4319" t="str">
            <v>12.9037.3152</v>
          </cell>
          <cell r="U4319">
            <v>0</v>
          </cell>
          <cell r="V4319">
            <v>0</v>
          </cell>
        </row>
        <row r="4320">
          <cell r="S4320" t="str">
            <v>12.9037.3152</v>
          </cell>
          <cell r="U4320">
            <v>0</v>
          </cell>
          <cell r="V4320">
            <v>0</v>
          </cell>
        </row>
        <row r="4321">
          <cell r="S4321" t="str">
            <v>12.9037.3152</v>
          </cell>
          <cell r="U4321">
            <v>0</v>
          </cell>
          <cell r="V4321">
            <v>0</v>
          </cell>
        </row>
        <row r="4322">
          <cell r="S4322" t="str">
            <v>12.9037.3152</v>
          </cell>
          <cell r="U4322">
            <v>0</v>
          </cell>
          <cell r="V4322">
            <v>0</v>
          </cell>
        </row>
        <row r="4323">
          <cell r="S4323" t="str">
            <v>12.9037.3152</v>
          </cell>
          <cell r="U4323">
            <v>0</v>
          </cell>
          <cell r="V4323">
            <v>0</v>
          </cell>
        </row>
        <row r="4324">
          <cell r="S4324" t="str">
            <v>12.9037.3152</v>
          </cell>
          <cell r="U4324">
            <v>0</v>
          </cell>
          <cell r="V4324">
            <v>0</v>
          </cell>
        </row>
        <row r="4325">
          <cell r="S4325" t="str">
            <v>12.9037.3152</v>
          </cell>
          <cell r="U4325">
            <v>0</v>
          </cell>
          <cell r="V4325">
            <v>0</v>
          </cell>
        </row>
        <row r="4326">
          <cell r="S4326" t="str">
            <v>12.9037.3152</v>
          </cell>
          <cell r="U4326">
            <v>0</v>
          </cell>
          <cell r="V4326">
            <v>0</v>
          </cell>
        </row>
        <row r="4327">
          <cell r="S4327" t="str">
            <v>12.9037.3152</v>
          </cell>
          <cell r="U4327">
            <v>0</v>
          </cell>
          <cell r="V4327">
            <v>0</v>
          </cell>
        </row>
        <row r="4328">
          <cell r="S4328" t="str">
            <v>12.9037.3152</v>
          </cell>
          <cell r="U4328">
            <v>0</v>
          </cell>
          <cell r="V4328">
            <v>0</v>
          </cell>
        </row>
        <row r="4329">
          <cell r="S4329" t="str">
            <v>12.9037.3152</v>
          </cell>
          <cell r="U4329">
            <v>0</v>
          </cell>
          <cell r="V4329">
            <v>0</v>
          </cell>
        </row>
        <row r="4330">
          <cell r="S4330" t="str">
            <v>12.9037.3152</v>
          </cell>
          <cell r="U4330">
            <v>0</v>
          </cell>
          <cell r="V4330">
            <v>0</v>
          </cell>
        </row>
        <row r="4331">
          <cell r="S4331" t="str">
            <v>12.9037.3152</v>
          </cell>
          <cell r="U4331">
            <v>0</v>
          </cell>
          <cell r="V4331">
            <v>0</v>
          </cell>
        </row>
        <row r="4332">
          <cell r="S4332" t="str">
            <v>12.9037.3152</v>
          </cell>
          <cell r="U4332">
            <v>0</v>
          </cell>
          <cell r="V4332">
            <v>0</v>
          </cell>
        </row>
        <row r="4333">
          <cell r="S4333" t="str">
            <v>12.9037.3152</v>
          </cell>
          <cell r="U4333">
            <v>0</v>
          </cell>
          <cell r="V4333">
            <v>0</v>
          </cell>
        </row>
        <row r="4334">
          <cell r="S4334" t="str">
            <v>12.9037.3152</v>
          </cell>
          <cell r="U4334">
            <v>0</v>
          </cell>
          <cell r="V4334">
            <v>0</v>
          </cell>
        </row>
        <row r="4335">
          <cell r="S4335" t="str">
            <v>12.9037.3152</v>
          </cell>
          <cell r="U4335">
            <v>0</v>
          </cell>
          <cell r="V4335">
            <v>0</v>
          </cell>
        </row>
        <row r="4336">
          <cell r="S4336" t="str">
            <v>12.9037.3152</v>
          </cell>
          <cell r="U4336">
            <v>0</v>
          </cell>
          <cell r="V4336">
            <v>0</v>
          </cell>
        </row>
        <row r="4337">
          <cell r="S4337" t="str">
            <v>12.9037.3152</v>
          </cell>
          <cell r="U4337">
            <v>0</v>
          </cell>
          <cell r="V4337">
            <v>0</v>
          </cell>
        </row>
        <row r="4338">
          <cell r="S4338" t="str">
            <v>12.9037.3152</v>
          </cell>
          <cell r="U4338">
            <v>0</v>
          </cell>
          <cell r="V4338">
            <v>0</v>
          </cell>
        </row>
        <row r="4339">
          <cell r="S4339" t="str">
            <v>12.9037.3152</v>
          </cell>
          <cell r="U4339">
            <v>0</v>
          </cell>
          <cell r="V4339">
            <v>0</v>
          </cell>
        </row>
        <row r="4340">
          <cell r="S4340" t="str">
            <v>12.9037.3152</v>
          </cell>
          <cell r="U4340">
            <v>0</v>
          </cell>
          <cell r="V4340">
            <v>0</v>
          </cell>
        </row>
        <row r="4341">
          <cell r="S4341" t="str">
            <v>12.9037.3152</v>
          </cell>
          <cell r="U4341">
            <v>0</v>
          </cell>
          <cell r="V4341">
            <v>0</v>
          </cell>
        </row>
        <row r="4342">
          <cell r="S4342" t="str">
            <v>12.9037.3152</v>
          </cell>
          <cell r="U4342">
            <v>0</v>
          </cell>
          <cell r="V4342">
            <v>0</v>
          </cell>
        </row>
        <row r="4343">
          <cell r="S4343" t="str">
            <v>12.9037.3152</v>
          </cell>
          <cell r="U4343">
            <v>0</v>
          </cell>
          <cell r="V4343">
            <v>0</v>
          </cell>
        </row>
        <row r="4344">
          <cell r="S4344" t="str">
            <v>12.9037.3152</v>
          </cell>
          <cell r="U4344">
            <v>0</v>
          </cell>
          <cell r="V4344">
            <v>0</v>
          </cell>
        </row>
        <row r="4345">
          <cell r="S4345" t="str">
            <v>12.9037.3152</v>
          </cell>
          <cell r="U4345">
            <v>0</v>
          </cell>
          <cell r="V4345">
            <v>0</v>
          </cell>
        </row>
        <row r="4346">
          <cell r="S4346" t="str">
            <v>12.9037.3152</v>
          </cell>
          <cell r="U4346">
            <v>0</v>
          </cell>
          <cell r="V4346">
            <v>0</v>
          </cell>
        </row>
        <row r="4347">
          <cell r="S4347" t="str">
            <v>12.9037.3152</v>
          </cell>
          <cell r="U4347">
            <v>0</v>
          </cell>
          <cell r="V4347">
            <v>0</v>
          </cell>
        </row>
        <row r="4348">
          <cell r="S4348" t="str">
            <v>12.9037.3152</v>
          </cell>
          <cell r="U4348">
            <v>0</v>
          </cell>
          <cell r="V4348">
            <v>0</v>
          </cell>
        </row>
        <row r="4349">
          <cell r="S4349" t="str">
            <v>12.9037.3152</v>
          </cell>
          <cell r="U4349">
            <v>0</v>
          </cell>
          <cell r="V4349">
            <v>0</v>
          </cell>
        </row>
        <row r="4350">
          <cell r="S4350" t="str">
            <v>12.9037.3152</v>
          </cell>
          <cell r="U4350">
            <v>0</v>
          </cell>
          <cell r="V4350">
            <v>0</v>
          </cell>
        </row>
        <row r="4351">
          <cell r="S4351" t="str">
            <v>12.9037.3152</v>
          </cell>
          <cell r="U4351">
            <v>0</v>
          </cell>
          <cell r="V4351">
            <v>0</v>
          </cell>
        </row>
        <row r="4352">
          <cell r="S4352" t="str">
            <v>12.9037.3152</v>
          </cell>
          <cell r="U4352">
            <v>0</v>
          </cell>
          <cell r="V4352">
            <v>0</v>
          </cell>
        </row>
        <row r="4353">
          <cell r="S4353" t="str">
            <v>12.9037.3152</v>
          </cell>
          <cell r="U4353">
            <v>0</v>
          </cell>
          <cell r="V4353">
            <v>0</v>
          </cell>
        </row>
        <row r="4354">
          <cell r="S4354" t="str">
            <v>12.9037.3152</v>
          </cell>
          <cell r="U4354">
            <v>0</v>
          </cell>
          <cell r="V4354">
            <v>0</v>
          </cell>
        </row>
        <row r="4355">
          <cell r="S4355" t="str">
            <v>12.9037.3152</v>
          </cell>
          <cell r="U4355">
            <v>0</v>
          </cell>
          <cell r="V4355">
            <v>0</v>
          </cell>
        </row>
        <row r="4356">
          <cell r="S4356" t="str">
            <v>12.9037.3152</v>
          </cell>
          <cell r="U4356">
            <v>0</v>
          </cell>
          <cell r="V4356">
            <v>0</v>
          </cell>
        </row>
        <row r="4357">
          <cell r="S4357" t="str">
            <v>12.9037.3152</v>
          </cell>
          <cell r="U4357">
            <v>0</v>
          </cell>
          <cell r="V4357">
            <v>0</v>
          </cell>
        </row>
        <row r="4358">
          <cell r="S4358" t="str">
            <v>12.9037.3152</v>
          </cell>
          <cell r="U4358">
            <v>0</v>
          </cell>
          <cell r="V4358">
            <v>0</v>
          </cell>
        </row>
        <row r="4359">
          <cell r="S4359" t="str">
            <v>12.9037.3152</v>
          </cell>
          <cell r="U4359">
            <v>0</v>
          </cell>
          <cell r="V4359">
            <v>0</v>
          </cell>
        </row>
        <row r="4360">
          <cell r="S4360" t="str">
            <v>12.9037.3152</v>
          </cell>
          <cell r="U4360">
            <v>0</v>
          </cell>
          <cell r="V4360">
            <v>0</v>
          </cell>
        </row>
        <row r="4361">
          <cell r="S4361" t="str">
            <v>12.9037.3152</v>
          </cell>
          <cell r="U4361">
            <v>0</v>
          </cell>
          <cell r="V4361">
            <v>0</v>
          </cell>
        </row>
        <row r="4362">
          <cell r="S4362" t="str">
            <v>12.9037.3152</v>
          </cell>
          <cell r="U4362">
            <v>0</v>
          </cell>
          <cell r="V4362">
            <v>0</v>
          </cell>
        </row>
        <row r="4363">
          <cell r="S4363" t="str">
            <v>12.9037.3152</v>
          </cell>
          <cell r="U4363">
            <v>0</v>
          </cell>
          <cell r="V4363">
            <v>0</v>
          </cell>
        </row>
        <row r="4364">
          <cell r="S4364" t="str">
            <v>12.9037.3152</v>
          </cell>
          <cell r="U4364">
            <v>0</v>
          </cell>
          <cell r="V4364">
            <v>0</v>
          </cell>
        </row>
        <row r="4365">
          <cell r="S4365" t="str">
            <v>12.9037.3152</v>
          </cell>
          <cell r="U4365">
            <v>0</v>
          </cell>
          <cell r="V4365">
            <v>0</v>
          </cell>
        </row>
        <row r="4366">
          <cell r="S4366" t="str">
            <v>12.9037.3152</v>
          </cell>
          <cell r="U4366">
            <v>0</v>
          </cell>
          <cell r="V4366">
            <v>0</v>
          </cell>
        </row>
        <row r="4367">
          <cell r="S4367" t="str">
            <v>12.9037.3152</v>
          </cell>
          <cell r="U4367">
            <v>0</v>
          </cell>
          <cell r="V4367">
            <v>0</v>
          </cell>
        </row>
        <row r="4368">
          <cell r="S4368" t="str">
            <v>12.9037.3152</v>
          </cell>
          <cell r="U4368">
            <v>0</v>
          </cell>
          <cell r="V4368">
            <v>0</v>
          </cell>
        </row>
        <row r="4369">
          <cell r="S4369" t="str">
            <v>12.9037.3152</v>
          </cell>
          <cell r="U4369">
            <v>0</v>
          </cell>
          <cell r="V4369">
            <v>0</v>
          </cell>
        </row>
        <row r="4370">
          <cell r="S4370" t="str">
            <v>12.9037.3152</v>
          </cell>
          <cell r="U4370">
            <v>0</v>
          </cell>
          <cell r="V4370">
            <v>0</v>
          </cell>
        </row>
        <row r="4371">
          <cell r="S4371" t="str">
            <v>12.9037.3152</v>
          </cell>
          <cell r="U4371">
            <v>0</v>
          </cell>
          <cell r="V4371">
            <v>0</v>
          </cell>
        </row>
        <row r="4372">
          <cell r="S4372" t="str">
            <v>12.9037.3152</v>
          </cell>
          <cell r="U4372">
            <v>0</v>
          </cell>
          <cell r="V4372">
            <v>0</v>
          </cell>
        </row>
        <row r="4373">
          <cell r="S4373" t="str">
            <v>12.9037.3152</v>
          </cell>
          <cell r="U4373">
            <v>0</v>
          </cell>
          <cell r="V4373">
            <v>0</v>
          </cell>
        </row>
        <row r="4374">
          <cell r="S4374" t="str">
            <v>12.9037.3152</v>
          </cell>
          <cell r="U4374">
            <v>0</v>
          </cell>
          <cell r="V4374">
            <v>0</v>
          </cell>
        </row>
        <row r="4375">
          <cell r="S4375" t="str">
            <v>12.9037.3152</v>
          </cell>
          <cell r="U4375">
            <v>0</v>
          </cell>
          <cell r="V4375">
            <v>0</v>
          </cell>
        </row>
        <row r="4376">
          <cell r="S4376" t="str">
            <v>12.9037.3152</v>
          </cell>
          <cell r="U4376">
            <v>0</v>
          </cell>
          <cell r="V4376">
            <v>0</v>
          </cell>
        </row>
        <row r="4377">
          <cell r="S4377" t="str">
            <v>12.9037.3152</v>
          </cell>
          <cell r="U4377">
            <v>0</v>
          </cell>
          <cell r="V4377">
            <v>0</v>
          </cell>
        </row>
        <row r="4378">
          <cell r="S4378" t="str">
            <v>12.9037.3152</v>
          </cell>
          <cell r="U4378">
            <v>0</v>
          </cell>
          <cell r="V4378">
            <v>0</v>
          </cell>
        </row>
        <row r="4379">
          <cell r="S4379" t="str">
            <v>12.9037.3152</v>
          </cell>
          <cell r="U4379">
            <v>0</v>
          </cell>
          <cell r="V4379">
            <v>0</v>
          </cell>
        </row>
        <row r="4380">
          <cell r="S4380" t="str">
            <v>12.9037.3152</v>
          </cell>
          <cell r="U4380">
            <v>0</v>
          </cell>
          <cell r="V4380">
            <v>0</v>
          </cell>
        </row>
        <row r="4381">
          <cell r="S4381" t="str">
            <v>12.9037.3152</v>
          </cell>
          <cell r="U4381">
            <v>0</v>
          </cell>
          <cell r="V4381">
            <v>0</v>
          </cell>
        </row>
        <row r="4382">
          <cell r="S4382" t="str">
            <v>12.9037.3152</v>
          </cell>
          <cell r="U4382">
            <v>0</v>
          </cell>
          <cell r="V4382">
            <v>0</v>
          </cell>
        </row>
        <row r="4383">
          <cell r="S4383" t="str">
            <v>12.9037.3152</v>
          </cell>
          <cell r="U4383">
            <v>0</v>
          </cell>
          <cell r="V4383">
            <v>0</v>
          </cell>
        </row>
        <row r="4384">
          <cell r="S4384" t="str">
            <v>12.9037.3152</v>
          </cell>
          <cell r="U4384">
            <v>0</v>
          </cell>
          <cell r="V4384">
            <v>0</v>
          </cell>
        </row>
        <row r="4385">
          <cell r="S4385" t="str">
            <v>12.9037.3152</v>
          </cell>
          <cell r="U4385">
            <v>0</v>
          </cell>
          <cell r="V4385">
            <v>0</v>
          </cell>
        </row>
        <row r="4386">
          <cell r="S4386" t="str">
            <v>12.9037.3152</v>
          </cell>
          <cell r="U4386">
            <v>0</v>
          </cell>
          <cell r="V4386">
            <v>0</v>
          </cell>
        </row>
        <row r="4387">
          <cell r="S4387" t="str">
            <v>12.9037.3152</v>
          </cell>
          <cell r="U4387">
            <v>0</v>
          </cell>
          <cell r="V4387">
            <v>0</v>
          </cell>
        </row>
        <row r="4388">
          <cell r="S4388" t="str">
            <v>12.9037.3152</v>
          </cell>
          <cell r="U4388">
            <v>0</v>
          </cell>
          <cell r="V4388">
            <v>0</v>
          </cell>
        </row>
        <row r="4389">
          <cell r="S4389" t="str">
            <v>12.9037.3152</v>
          </cell>
          <cell r="U4389">
            <v>0</v>
          </cell>
          <cell r="V4389">
            <v>0</v>
          </cell>
        </row>
        <row r="4390">
          <cell r="S4390" t="str">
            <v>12.9037.3152</v>
          </cell>
          <cell r="U4390">
            <v>0</v>
          </cell>
          <cell r="V4390">
            <v>0</v>
          </cell>
        </row>
        <row r="4391">
          <cell r="S4391" t="str">
            <v>12.9037.3152</v>
          </cell>
          <cell r="U4391">
            <v>0</v>
          </cell>
          <cell r="V4391">
            <v>0</v>
          </cell>
        </row>
        <row r="4392">
          <cell r="S4392" t="str">
            <v>12.9037.3152</v>
          </cell>
          <cell r="U4392">
            <v>0</v>
          </cell>
          <cell r="V4392">
            <v>0</v>
          </cell>
        </row>
        <row r="4393">
          <cell r="S4393" t="str">
            <v>12.9037.3152</v>
          </cell>
          <cell r="U4393">
            <v>0</v>
          </cell>
          <cell r="V4393">
            <v>0</v>
          </cell>
        </row>
        <row r="4394">
          <cell r="S4394" t="str">
            <v>12.9037.3152</v>
          </cell>
          <cell r="U4394">
            <v>0</v>
          </cell>
          <cell r="V4394">
            <v>0</v>
          </cell>
        </row>
        <row r="4395">
          <cell r="S4395" t="str">
            <v>12.9037.3152</v>
          </cell>
          <cell r="U4395">
            <v>0</v>
          </cell>
          <cell r="V4395">
            <v>0</v>
          </cell>
        </row>
        <row r="4396">
          <cell r="S4396" t="str">
            <v>12.9037.3152</v>
          </cell>
          <cell r="U4396">
            <v>0</v>
          </cell>
          <cell r="V4396">
            <v>0</v>
          </cell>
        </row>
        <row r="4397">
          <cell r="S4397" t="str">
            <v>12.9037.3152</v>
          </cell>
          <cell r="U4397">
            <v>0</v>
          </cell>
          <cell r="V4397">
            <v>0</v>
          </cell>
        </row>
        <row r="4398">
          <cell r="S4398" t="str">
            <v>12.9037.3152</v>
          </cell>
          <cell r="U4398">
            <v>0</v>
          </cell>
          <cell r="V4398">
            <v>0</v>
          </cell>
        </row>
        <row r="4399">
          <cell r="S4399" t="str">
            <v>12.9037.3152</v>
          </cell>
          <cell r="U4399">
            <v>0</v>
          </cell>
          <cell r="V4399">
            <v>0</v>
          </cell>
        </row>
        <row r="4400">
          <cell r="S4400" t="str">
            <v>12.9037.3152</v>
          </cell>
          <cell r="U4400">
            <v>0</v>
          </cell>
          <cell r="V4400">
            <v>0</v>
          </cell>
        </row>
        <row r="4401">
          <cell r="S4401" t="str">
            <v>12.9037.3152</v>
          </cell>
          <cell r="U4401">
            <v>0</v>
          </cell>
          <cell r="V4401">
            <v>0</v>
          </cell>
        </row>
        <row r="4402">
          <cell r="S4402" t="str">
            <v>12.9037.3152</v>
          </cell>
          <cell r="U4402">
            <v>0</v>
          </cell>
          <cell r="V4402">
            <v>0</v>
          </cell>
        </row>
        <row r="4403">
          <cell r="S4403" t="str">
            <v>12.9037.3152</v>
          </cell>
          <cell r="U4403">
            <v>0</v>
          </cell>
          <cell r="V4403">
            <v>0</v>
          </cell>
        </row>
        <row r="4404">
          <cell r="S4404" t="str">
            <v>12.9037.3152</v>
          </cell>
          <cell r="U4404">
            <v>0</v>
          </cell>
          <cell r="V4404">
            <v>0</v>
          </cell>
        </row>
        <row r="4405">
          <cell r="S4405" t="str">
            <v>12.9037.3152</v>
          </cell>
          <cell r="U4405">
            <v>0</v>
          </cell>
          <cell r="V4405">
            <v>0</v>
          </cell>
        </row>
        <row r="4406">
          <cell r="S4406" t="str">
            <v>12.9037.3152</v>
          </cell>
          <cell r="U4406">
            <v>0</v>
          </cell>
          <cell r="V4406">
            <v>0</v>
          </cell>
        </row>
        <row r="4407">
          <cell r="S4407" t="str">
            <v>12.9037.3152</v>
          </cell>
          <cell r="U4407">
            <v>0</v>
          </cell>
          <cell r="V4407">
            <v>0</v>
          </cell>
        </row>
        <row r="4408">
          <cell r="S4408" t="str">
            <v>1.9037.3152</v>
          </cell>
          <cell r="U4408">
            <v>0</v>
          </cell>
          <cell r="V4408">
            <v>0</v>
          </cell>
        </row>
        <row r="4409">
          <cell r="S4409" t="str">
            <v>1.9037.3152</v>
          </cell>
          <cell r="U4409">
            <v>0</v>
          </cell>
          <cell r="V4409">
            <v>0</v>
          </cell>
        </row>
        <row r="4410">
          <cell r="S4410" t="str">
            <v>12.9037.3152</v>
          </cell>
          <cell r="U4410">
            <v>0</v>
          </cell>
          <cell r="V4410">
            <v>0</v>
          </cell>
        </row>
        <row r="4411">
          <cell r="S4411" t="str">
            <v>12.9037.3152</v>
          </cell>
          <cell r="U4411">
            <v>0</v>
          </cell>
          <cell r="V4411">
            <v>0</v>
          </cell>
        </row>
        <row r="4412">
          <cell r="S4412" t="str">
            <v>12.9037.3152</v>
          </cell>
          <cell r="U4412">
            <v>0</v>
          </cell>
          <cell r="V4412">
            <v>0</v>
          </cell>
        </row>
        <row r="4413">
          <cell r="S4413" t="str">
            <v>1.9037.3152</v>
          </cell>
          <cell r="U4413">
            <v>0</v>
          </cell>
          <cell r="V4413">
            <v>0</v>
          </cell>
        </row>
        <row r="4414">
          <cell r="S4414" t="str">
            <v>1.9037.3152</v>
          </cell>
          <cell r="U4414">
            <v>0</v>
          </cell>
          <cell r="V4414">
            <v>0</v>
          </cell>
        </row>
        <row r="4415">
          <cell r="S4415" t="str">
            <v>1.9037.3152</v>
          </cell>
          <cell r="U4415">
            <v>0</v>
          </cell>
          <cell r="V4415">
            <v>0</v>
          </cell>
        </row>
        <row r="4416">
          <cell r="S4416" t="str">
            <v>2.9037.3152</v>
          </cell>
          <cell r="U4416">
            <v>0</v>
          </cell>
          <cell r="V4416">
            <v>0</v>
          </cell>
        </row>
        <row r="4417">
          <cell r="S4417" t="str">
            <v>12.9037.3152</v>
          </cell>
          <cell r="U4417">
            <v>0</v>
          </cell>
          <cell r="V4417">
            <v>0</v>
          </cell>
        </row>
        <row r="4418">
          <cell r="S4418" t="str">
            <v>4.9037.3153</v>
          </cell>
          <cell r="U4418">
            <v>0</v>
          </cell>
          <cell r="V4418">
            <v>0</v>
          </cell>
        </row>
        <row r="4419">
          <cell r="S4419" t="str">
            <v>4.9037.3153</v>
          </cell>
          <cell r="U4419">
            <v>0</v>
          </cell>
          <cell r="V4419">
            <v>0</v>
          </cell>
        </row>
        <row r="4420">
          <cell r="S4420" t="str">
            <v>1.9077.0383</v>
          </cell>
          <cell r="U4420">
            <v>1286708.6399999999</v>
          </cell>
          <cell r="V4420">
            <v>777540.27000000014</v>
          </cell>
        </row>
        <row r="4421">
          <cell r="S4421" t="str">
            <v>1.9077.0383</v>
          </cell>
          <cell r="U4421">
            <v>0</v>
          </cell>
          <cell r="V4421">
            <v>0</v>
          </cell>
        </row>
        <row r="4422">
          <cell r="S4422" t="str">
            <v>1.9077.0383</v>
          </cell>
          <cell r="U4422">
            <v>0</v>
          </cell>
          <cell r="V4422">
            <v>0</v>
          </cell>
        </row>
        <row r="4423">
          <cell r="S4423" t="str">
            <v>1.9077.0383</v>
          </cell>
          <cell r="U4423">
            <v>0</v>
          </cell>
          <cell r="V4423">
            <v>0</v>
          </cell>
        </row>
        <row r="4424">
          <cell r="S4424" t="str">
            <v>1.9077.0383</v>
          </cell>
          <cell r="U4424">
            <v>0</v>
          </cell>
          <cell r="V4424">
            <v>0</v>
          </cell>
        </row>
        <row r="4425">
          <cell r="S4425" t="str">
            <v>1.9077.0383</v>
          </cell>
          <cell r="U4425">
            <v>0</v>
          </cell>
          <cell r="V4425">
            <v>0</v>
          </cell>
        </row>
        <row r="4426">
          <cell r="S4426" t="str">
            <v>2.9077.0383</v>
          </cell>
          <cell r="U4426">
            <v>0</v>
          </cell>
          <cell r="V4426">
            <v>1711.58</v>
          </cell>
        </row>
        <row r="4427">
          <cell r="S4427" t="str">
            <v>6.9077.0383</v>
          </cell>
          <cell r="U4427">
            <v>0</v>
          </cell>
          <cell r="V4427">
            <v>16068.45</v>
          </cell>
        </row>
        <row r="4428">
          <cell r="S4428" t="str">
            <v>7.9077.0383</v>
          </cell>
          <cell r="U4428">
            <v>0</v>
          </cell>
          <cell r="V4428">
            <v>6025.66</v>
          </cell>
        </row>
        <row r="4429">
          <cell r="S4429" t="str">
            <v>2.9077.0383</v>
          </cell>
          <cell r="U4429">
            <v>0</v>
          </cell>
          <cell r="V4429">
            <v>0</v>
          </cell>
        </row>
        <row r="4430">
          <cell r="S4430" t="str">
            <v>4.9077.0383</v>
          </cell>
          <cell r="U4430">
            <v>0</v>
          </cell>
          <cell r="V4430">
            <v>0</v>
          </cell>
        </row>
        <row r="4431">
          <cell r="S4431" t="str">
            <v>5.9077.0383</v>
          </cell>
          <cell r="U4431">
            <v>0</v>
          </cell>
          <cell r="V4431">
            <v>0</v>
          </cell>
        </row>
        <row r="4432">
          <cell r="S4432" t="str">
            <v>6.9077.0383</v>
          </cell>
          <cell r="U4432">
            <v>0</v>
          </cell>
          <cell r="V4432">
            <v>0</v>
          </cell>
        </row>
        <row r="4433">
          <cell r="S4433" t="str">
            <v>12.9077.0383</v>
          </cell>
          <cell r="U4433">
            <v>0</v>
          </cell>
          <cell r="V4433">
            <v>0</v>
          </cell>
        </row>
        <row r="4434">
          <cell r="S4434" t="str">
            <v>12.9077.0383</v>
          </cell>
          <cell r="U4434">
            <v>0</v>
          </cell>
          <cell r="V4434">
            <v>0</v>
          </cell>
        </row>
        <row r="4435">
          <cell r="S4435" t="str">
            <v>1.9037.3153</v>
          </cell>
          <cell r="U4435">
            <v>0</v>
          </cell>
          <cell r="V4435">
            <v>0</v>
          </cell>
        </row>
        <row r="4436">
          <cell r="S4436" t="str">
            <v>1.9037.3153</v>
          </cell>
          <cell r="U4436">
            <v>0</v>
          </cell>
          <cell r="V4436">
            <v>0</v>
          </cell>
        </row>
        <row r="4437">
          <cell r="S4437" t="str">
            <v>2.9037.3153</v>
          </cell>
          <cell r="U4437">
            <v>0</v>
          </cell>
          <cell r="V4437">
            <v>0</v>
          </cell>
        </row>
        <row r="4438">
          <cell r="S4438" t="str">
            <v>1.9037.3153</v>
          </cell>
          <cell r="U4438">
            <v>0</v>
          </cell>
          <cell r="V4438">
            <v>0</v>
          </cell>
        </row>
        <row r="4439">
          <cell r="S4439" t="str">
            <v>2.9037.3153</v>
          </cell>
          <cell r="U4439">
            <v>0</v>
          </cell>
          <cell r="V4439">
            <v>0</v>
          </cell>
        </row>
        <row r="4440">
          <cell r="S4440" t="str">
            <v>2.9037.3153</v>
          </cell>
          <cell r="U4440">
            <v>0</v>
          </cell>
          <cell r="V4440">
            <v>0</v>
          </cell>
        </row>
        <row r="4441">
          <cell r="S4441" t="str">
            <v>2.9037.3153</v>
          </cell>
          <cell r="U4441">
            <v>0</v>
          </cell>
          <cell r="V4441">
            <v>0</v>
          </cell>
        </row>
        <row r="4442">
          <cell r="S4442" t="str">
            <v>2.9037.3153</v>
          </cell>
          <cell r="U4442">
            <v>0</v>
          </cell>
          <cell r="V4442">
            <v>0</v>
          </cell>
        </row>
        <row r="4443">
          <cell r="S4443" t="str">
            <v>3.9037.3153</v>
          </cell>
          <cell r="U4443">
            <v>0</v>
          </cell>
          <cell r="V4443">
            <v>0</v>
          </cell>
        </row>
        <row r="4444">
          <cell r="S4444" t="str">
            <v>4.9037.3153</v>
          </cell>
          <cell r="U4444">
            <v>0</v>
          </cell>
          <cell r="V4444">
            <v>0</v>
          </cell>
        </row>
        <row r="4445">
          <cell r="S4445" t="str">
            <v>4.9037.3153</v>
          </cell>
          <cell r="U4445">
            <v>0</v>
          </cell>
          <cell r="V4445">
            <v>0</v>
          </cell>
        </row>
        <row r="4446">
          <cell r="S4446" t="str">
            <v>5.9037.3153</v>
          </cell>
          <cell r="U4446">
            <v>0</v>
          </cell>
          <cell r="V4446">
            <v>0</v>
          </cell>
        </row>
        <row r="4447">
          <cell r="S4447" t="str">
            <v>6.9037.3153</v>
          </cell>
          <cell r="U4447">
            <v>0</v>
          </cell>
          <cell r="V4447">
            <v>0</v>
          </cell>
        </row>
        <row r="4448">
          <cell r="S4448" t="str">
            <v>7.9037.3153</v>
          </cell>
          <cell r="U4448">
            <v>0</v>
          </cell>
          <cell r="V4448">
            <v>0</v>
          </cell>
        </row>
        <row r="4449">
          <cell r="S4449" t="str">
            <v>7.9037.3153</v>
          </cell>
          <cell r="U4449">
            <v>0</v>
          </cell>
          <cell r="V4449">
            <v>0</v>
          </cell>
        </row>
        <row r="4450">
          <cell r="S4450" t="str">
            <v>7.9037.3153</v>
          </cell>
          <cell r="U4450">
            <v>0</v>
          </cell>
          <cell r="V4450">
            <v>0</v>
          </cell>
        </row>
        <row r="4451">
          <cell r="S4451" t="str">
            <v>7.9037.3153</v>
          </cell>
          <cell r="U4451">
            <v>0</v>
          </cell>
          <cell r="V4451">
            <v>0</v>
          </cell>
        </row>
        <row r="4452">
          <cell r="S4452" t="str">
            <v>8.9037.3153</v>
          </cell>
          <cell r="U4452">
            <v>0</v>
          </cell>
          <cell r="V4452">
            <v>0</v>
          </cell>
        </row>
        <row r="4453">
          <cell r="S4453" t="str">
            <v>9.9037.3153</v>
          </cell>
          <cell r="U4453">
            <v>0</v>
          </cell>
          <cell r="V4453">
            <v>0</v>
          </cell>
        </row>
        <row r="4454">
          <cell r="S4454" t="str">
            <v>10.9037.3153</v>
          </cell>
          <cell r="U4454">
            <v>0</v>
          </cell>
          <cell r="V4454">
            <v>0</v>
          </cell>
        </row>
        <row r="4455">
          <cell r="S4455" t="str">
            <v>10.9037.3153</v>
          </cell>
          <cell r="U4455">
            <v>0</v>
          </cell>
          <cell r="V4455">
            <v>0</v>
          </cell>
        </row>
        <row r="4456">
          <cell r="S4456" t="str">
            <v>10.9037.3153</v>
          </cell>
          <cell r="U4456">
            <v>0</v>
          </cell>
          <cell r="V4456">
            <v>0</v>
          </cell>
        </row>
        <row r="4457">
          <cell r="S4457" t="str">
            <v>11.9037.3153</v>
          </cell>
          <cell r="U4457">
            <v>0</v>
          </cell>
          <cell r="V4457">
            <v>0</v>
          </cell>
        </row>
        <row r="4458">
          <cell r="S4458" t="str">
            <v>12.9037.3153</v>
          </cell>
          <cell r="U4458">
            <v>0</v>
          </cell>
          <cell r="V4458">
            <v>0</v>
          </cell>
        </row>
        <row r="4459">
          <cell r="S4459" t="str">
            <v>12.9037.3153</v>
          </cell>
          <cell r="U4459">
            <v>0</v>
          </cell>
          <cell r="V4459">
            <v>0</v>
          </cell>
        </row>
        <row r="4460">
          <cell r="S4460" t="str">
            <v>12.9037.3153</v>
          </cell>
          <cell r="U4460">
            <v>0</v>
          </cell>
          <cell r="V4460">
            <v>0</v>
          </cell>
        </row>
        <row r="4461">
          <cell r="S4461" t="str">
            <v>12.9037.3153</v>
          </cell>
          <cell r="U4461">
            <v>0</v>
          </cell>
          <cell r="V4461">
            <v>0</v>
          </cell>
        </row>
        <row r="4462">
          <cell r="S4462" t="str">
            <v>12.9037.3153</v>
          </cell>
          <cell r="U4462">
            <v>0</v>
          </cell>
          <cell r="V4462">
            <v>0</v>
          </cell>
        </row>
        <row r="4463">
          <cell r="S4463" t="str">
            <v>12.9037.3153</v>
          </cell>
          <cell r="U4463">
            <v>0</v>
          </cell>
          <cell r="V4463">
            <v>0</v>
          </cell>
        </row>
        <row r="4464">
          <cell r="S4464" t="str">
            <v>12.9037.3153</v>
          </cell>
          <cell r="U4464">
            <v>0</v>
          </cell>
          <cell r="V4464">
            <v>0</v>
          </cell>
        </row>
        <row r="4465">
          <cell r="S4465" t="str">
            <v>12.9037.3153</v>
          </cell>
          <cell r="U4465">
            <v>0</v>
          </cell>
          <cell r="V4465">
            <v>0</v>
          </cell>
        </row>
        <row r="4466">
          <cell r="S4466" t="str">
            <v>12.9037.3153</v>
          </cell>
          <cell r="U4466">
            <v>0</v>
          </cell>
          <cell r="V4466">
            <v>0</v>
          </cell>
        </row>
        <row r="4467">
          <cell r="S4467" t="str">
            <v>12.9037.3153</v>
          </cell>
          <cell r="U4467">
            <v>0</v>
          </cell>
          <cell r="V4467">
            <v>0</v>
          </cell>
        </row>
        <row r="4468">
          <cell r="S4468" t="str">
            <v>12.9037.3153</v>
          </cell>
          <cell r="U4468">
            <v>0</v>
          </cell>
          <cell r="V4468">
            <v>0</v>
          </cell>
        </row>
        <row r="4469">
          <cell r="S4469" t="str">
            <v>12.9037.3153</v>
          </cell>
          <cell r="U4469">
            <v>0</v>
          </cell>
          <cell r="V4469">
            <v>0</v>
          </cell>
        </row>
        <row r="4470">
          <cell r="S4470" t="str">
            <v>12.9037.3153</v>
          </cell>
          <cell r="U4470">
            <v>0</v>
          </cell>
          <cell r="V4470">
            <v>0</v>
          </cell>
        </row>
        <row r="4471">
          <cell r="S4471" t="str">
            <v>1.9037.3153</v>
          </cell>
          <cell r="U4471">
            <v>0</v>
          </cell>
          <cell r="V4471">
            <v>0</v>
          </cell>
        </row>
        <row r="4472">
          <cell r="S4472" t="str">
            <v>1.9037.3153</v>
          </cell>
          <cell r="U4472">
            <v>0</v>
          </cell>
          <cell r="V4472">
            <v>0</v>
          </cell>
        </row>
        <row r="4473">
          <cell r="S4473" t="str">
            <v>11.9037.3153</v>
          </cell>
          <cell r="U4473">
            <v>0</v>
          </cell>
          <cell r="V4473">
            <v>0</v>
          </cell>
        </row>
        <row r="4474">
          <cell r="S4474" t="str">
            <v>12.9037.3153</v>
          </cell>
          <cell r="U4474">
            <v>0</v>
          </cell>
          <cell r="V4474">
            <v>0</v>
          </cell>
        </row>
        <row r="4475">
          <cell r="S4475" t="str">
            <v>1.9037.0317</v>
          </cell>
          <cell r="U4475">
            <v>-32673.37</v>
          </cell>
          <cell r="V4475">
            <v>0</v>
          </cell>
        </row>
        <row r="4476">
          <cell r="S4476" t="str">
            <v>2.9037.0317</v>
          </cell>
          <cell r="U4476">
            <v>0</v>
          </cell>
          <cell r="V4476">
            <v>0</v>
          </cell>
        </row>
        <row r="4477">
          <cell r="S4477" t="str">
            <v>2.9037.0317</v>
          </cell>
          <cell r="U4477">
            <v>0</v>
          </cell>
          <cell r="V4477">
            <v>0</v>
          </cell>
        </row>
        <row r="4478">
          <cell r="S4478" t="str">
            <v>3.9037.0317</v>
          </cell>
          <cell r="U4478">
            <v>0</v>
          </cell>
          <cell r="V4478">
            <v>0</v>
          </cell>
        </row>
        <row r="4479">
          <cell r="S4479" t="str">
            <v>3.9037.0317</v>
          </cell>
          <cell r="U4479">
            <v>0</v>
          </cell>
          <cell r="V4479">
            <v>0</v>
          </cell>
        </row>
        <row r="4480">
          <cell r="S4480" t="str">
            <v>1.9037.3154</v>
          </cell>
          <cell r="U4480">
            <v>0</v>
          </cell>
          <cell r="V4480">
            <v>0</v>
          </cell>
        </row>
        <row r="4481">
          <cell r="S4481" t="str">
            <v>1.9037.3154</v>
          </cell>
          <cell r="U4481">
            <v>0</v>
          </cell>
          <cell r="V4481">
            <v>0</v>
          </cell>
        </row>
        <row r="4482">
          <cell r="S4482" t="str">
            <v>4.9037.3154</v>
          </cell>
          <cell r="U4482">
            <v>0</v>
          </cell>
          <cell r="V4482">
            <v>0</v>
          </cell>
        </row>
        <row r="4483">
          <cell r="S4483" t="str">
            <v>4.9037.3154</v>
          </cell>
          <cell r="U4483">
            <v>0</v>
          </cell>
          <cell r="V4483">
            <v>0</v>
          </cell>
        </row>
        <row r="4484">
          <cell r="S4484" t="str">
            <v>6.9037.3154</v>
          </cell>
          <cell r="U4484">
            <v>0</v>
          </cell>
          <cell r="V4484">
            <v>0</v>
          </cell>
        </row>
        <row r="4485">
          <cell r="S4485" t="str">
            <v>7.9037.3154</v>
          </cell>
          <cell r="U4485">
            <v>0</v>
          </cell>
          <cell r="V4485">
            <v>0</v>
          </cell>
        </row>
        <row r="4486">
          <cell r="S4486" t="str">
            <v>7.9037.3154</v>
          </cell>
          <cell r="U4486">
            <v>0</v>
          </cell>
          <cell r="V4486">
            <v>0</v>
          </cell>
        </row>
        <row r="4487">
          <cell r="S4487" t="str">
            <v>8.9037.3154</v>
          </cell>
          <cell r="U4487">
            <v>0</v>
          </cell>
          <cell r="V4487">
            <v>0</v>
          </cell>
        </row>
        <row r="4488">
          <cell r="S4488" t="str">
            <v>11.9037.3154</v>
          </cell>
          <cell r="U4488">
            <v>0</v>
          </cell>
          <cell r="V4488">
            <v>0</v>
          </cell>
        </row>
        <row r="4489">
          <cell r="S4489" t="str">
            <v>12.9037.3154</v>
          </cell>
          <cell r="U4489">
            <v>0</v>
          </cell>
          <cell r="V4489">
            <v>0</v>
          </cell>
        </row>
        <row r="4490">
          <cell r="S4490" t="str">
            <v>12.9037.3154</v>
          </cell>
          <cell r="U4490">
            <v>0</v>
          </cell>
          <cell r="V4490">
            <v>0</v>
          </cell>
        </row>
        <row r="4491">
          <cell r="S4491" t="str">
            <v>12.9037.3154</v>
          </cell>
          <cell r="U4491">
            <v>0</v>
          </cell>
          <cell r="V4491">
            <v>0</v>
          </cell>
        </row>
        <row r="4492">
          <cell r="S4492" t="str">
            <v>12.9037.3154</v>
          </cell>
          <cell r="U4492">
            <v>0</v>
          </cell>
          <cell r="V4492">
            <v>0</v>
          </cell>
        </row>
        <row r="4493">
          <cell r="S4493" t="str">
            <v>12.9037.3154</v>
          </cell>
          <cell r="U4493">
            <v>0</v>
          </cell>
          <cell r="V4493">
            <v>0</v>
          </cell>
        </row>
        <row r="4494">
          <cell r="S4494" t="str">
            <v>12.9037.3154</v>
          </cell>
          <cell r="U4494">
            <v>0</v>
          </cell>
          <cell r="V4494">
            <v>0</v>
          </cell>
        </row>
        <row r="4495">
          <cell r="S4495" t="str">
            <v>12.9037.3154</v>
          </cell>
          <cell r="U4495">
            <v>0</v>
          </cell>
          <cell r="V4495">
            <v>0</v>
          </cell>
        </row>
        <row r="4496">
          <cell r="S4496" t="str">
            <v>12.9037.3154</v>
          </cell>
          <cell r="U4496">
            <v>0</v>
          </cell>
          <cell r="V4496">
            <v>0</v>
          </cell>
        </row>
        <row r="4497">
          <cell r="S4497" t="str">
            <v>12.9037.3154</v>
          </cell>
          <cell r="U4497">
            <v>0</v>
          </cell>
          <cell r="V4497">
            <v>0</v>
          </cell>
        </row>
        <row r="4498">
          <cell r="S4498" t="str">
            <v>12.9037.3154</v>
          </cell>
          <cell r="U4498">
            <v>0</v>
          </cell>
          <cell r="V4498">
            <v>0</v>
          </cell>
        </row>
        <row r="4499">
          <cell r="S4499" t="str">
            <v>12.9037.3154</v>
          </cell>
          <cell r="U4499">
            <v>0</v>
          </cell>
          <cell r="V4499">
            <v>0</v>
          </cell>
        </row>
        <row r="4500">
          <cell r="S4500" t="str">
            <v>12.9037.3154</v>
          </cell>
          <cell r="U4500">
            <v>0</v>
          </cell>
          <cell r="V4500">
            <v>0</v>
          </cell>
        </row>
        <row r="4501">
          <cell r="S4501" t="str">
            <v>12.9037.3154</v>
          </cell>
          <cell r="U4501">
            <v>0</v>
          </cell>
          <cell r="V4501">
            <v>0</v>
          </cell>
        </row>
        <row r="4502">
          <cell r="S4502" t="str">
            <v>12.9037.3154</v>
          </cell>
          <cell r="U4502">
            <v>0</v>
          </cell>
          <cell r="V4502">
            <v>0</v>
          </cell>
        </row>
        <row r="4503">
          <cell r="S4503" t="str">
            <v>12.9037.3154</v>
          </cell>
          <cell r="U4503">
            <v>0</v>
          </cell>
          <cell r="V4503">
            <v>0</v>
          </cell>
        </row>
        <row r="4504">
          <cell r="S4504" t="str">
            <v>12.9037.3154</v>
          </cell>
          <cell r="U4504">
            <v>0</v>
          </cell>
          <cell r="V4504">
            <v>0</v>
          </cell>
        </row>
        <row r="4505">
          <cell r="S4505" t="str">
            <v>12.9037.3154</v>
          </cell>
          <cell r="U4505">
            <v>0</v>
          </cell>
          <cell r="V4505">
            <v>0</v>
          </cell>
        </row>
        <row r="4506">
          <cell r="S4506" t="str">
            <v>12.9037.3154</v>
          </cell>
          <cell r="U4506">
            <v>0</v>
          </cell>
          <cell r="V4506">
            <v>0</v>
          </cell>
        </row>
        <row r="4507">
          <cell r="S4507" t="str">
            <v>12.9037.3154</v>
          </cell>
          <cell r="U4507">
            <v>0</v>
          </cell>
          <cell r="V4507">
            <v>0</v>
          </cell>
        </row>
        <row r="4508">
          <cell r="S4508" t="str">
            <v>12.9037.3154</v>
          </cell>
          <cell r="U4508">
            <v>0</v>
          </cell>
          <cell r="V4508">
            <v>0</v>
          </cell>
        </row>
        <row r="4509">
          <cell r="S4509" t="str">
            <v>12.9037.3154</v>
          </cell>
          <cell r="U4509">
            <v>0</v>
          </cell>
          <cell r="V4509">
            <v>0</v>
          </cell>
        </row>
        <row r="4510">
          <cell r="S4510" t="str">
            <v>1.9037.3154</v>
          </cell>
          <cell r="U4510">
            <v>0</v>
          </cell>
          <cell r="V4510">
            <v>0</v>
          </cell>
        </row>
        <row r="4511">
          <cell r="S4511" t="str">
            <v>1.9037.3154</v>
          </cell>
          <cell r="U4511">
            <v>0</v>
          </cell>
          <cell r="V4511">
            <v>0</v>
          </cell>
        </row>
        <row r="4512">
          <cell r="S4512" t="str">
            <v>1.9037.3154</v>
          </cell>
          <cell r="U4512">
            <v>0</v>
          </cell>
          <cell r="V4512">
            <v>0</v>
          </cell>
        </row>
        <row r="4513">
          <cell r="S4513" t="str">
            <v>1.9037.3154</v>
          </cell>
          <cell r="U4513">
            <v>0</v>
          </cell>
          <cell r="V4513">
            <v>0</v>
          </cell>
        </row>
        <row r="4514">
          <cell r="S4514" t="str">
            <v>1.9037.3154</v>
          </cell>
          <cell r="U4514">
            <v>0</v>
          </cell>
          <cell r="V4514">
            <v>0</v>
          </cell>
        </row>
        <row r="4515">
          <cell r="S4515" t="str">
            <v>1.9037.3154</v>
          </cell>
          <cell r="U4515">
            <v>0</v>
          </cell>
          <cell r="V4515">
            <v>0</v>
          </cell>
        </row>
        <row r="4516">
          <cell r="S4516" t="str">
            <v>1.9037.3154</v>
          </cell>
          <cell r="U4516">
            <v>0</v>
          </cell>
          <cell r="V4516">
            <v>0</v>
          </cell>
        </row>
        <row r="4517">
          <cell r="S4517" t="str">
            <v>1.9037.3154</v>
          </cell>
          <cell r="U4517">
            <v>0</v>
          </cell>
          <cell r="V4517">
            <v>0</v>
          </cell>
        </row>
        <row r="4518">
          <cell r="S4518" t="str">
            <v>1.9037.3154</v>
          </cell>
          <cell r="U4518">
            <v>0</v>
          </cell>
          <cell r="V4518">
            <v>0</v>
          </cell>
        </row>
        <row r="4519">
          <cell r="S4519" t="str">
            <v>2.9037.3154</v>
          </cell>
          <cell r="U4519">
            <v>0</v>
          </cell>
          <cell r="V4519">
            <v>0</v>
          </cell>
        </row>
        <row r="4520">
          <cell r="S4520" t="str">
            <v>2.9037.3154</v>
          </cell>
          <cell r="U4520">
            <v>0</v>
          </cell>
          <cell r="V4520">
            <v>0</v>
          </cell>
        </row>
        <row r="4521">
          <cell r="S4521" t="str">
            <v>2.9037.3154</v>
          </cell>
          <cell r="U4521">
            <v>0</v>
          </cell>
          <cell r="V4521">
            <v>0</v>
          </cell>
        </row>
        <row r="4522">
          <cell r="S4522" t="str">
            <v>2.9037.3154</v>
          </cell>
          <cell r="U4522">
            <v>0</v>
          </cell>
          <cell r="V4522">
            <v>0</v>
          </cell>
        </row>
        <row r="4523">
          <cell r="S4523" t="str">
            <v>2.9037.3154</v>
          </cell>
          <cell r="U4523">
            <v>0</v>
          </cell>
          <cell r="V4523">
            <v>0</v>
          </cell>
        </row>
        <row r="4524">
          <cell r="S4524" t="str">
            <v>2.9037.3154</v>
          </cell>
          <cell r="U4524">
            <v>0</v>
          </cell>
          <cell r="V4524">
            <v>0</v>
          </cell>
        </row>
        <row r="4525">
          <cell r="S4525" t="str">
            <v>2.9037.3154</v>
          </cell>
          <cell r="U4525">
            <v>0</v>
          </cell>
          <cell r="V4525">
            <v>0</v>
          </cell>
        </row>
        <row r="4526">
          <cell r="S4526" t="str">
            <v>2.9037.3154</v>
          </cell>
          <cell r="U4526">
            <v>0</v>
          </cell>
          <cell r="V4526">
            <v>0</v>
          </cell>
        </row>
        <row r="4527">
          <cell r="S4527" t="str">
            <v>2.9037.3154</v>
          </cell>
          <cell r="U4527">
            <v>0</v>
          </cell>
          <cell r="V4527">
            <v>0</v>
          </cell>
        </row>
        <row r="4528">
          <cell r="S4528" t="str">
            <v>2.9037.3154</v>
          </cell>
          <cell r="U4528">
            <v>0</v>
          </cell>
          <cell r="V4528">
            <v>0</v>
          </cell>
        </row>
        <row r="4529">
          <cell r="S4529" t="str">
            <v>2.9037.3154</v>
          </cell>
          <cell r="U4529">
            <v>0</v>
          </cell>
          <cell r="V4529">
            <v>0</v>
          </cell>
        </row>
        <row r="4530">
          <cell r="S4530" t="str">
            <v>2.9037.3154</v>
          </cell>
          <cell r="U4530">
            <v>0</v>
          </cell>
          <cell r="V4530">
            <v>0</v>
          </cell>
        </row>
        <row r="4531">
          <cell r="S4531" t="str">
            <v>3.9037.3154</v>
          </cell>
          <cell r="U4531">
            <v>0</v>
          </cell>
          <cell r="V4531">
            <v>0</v>
          </cell>
        </row>
        <row r="4532">
          <cell r="S4532" t="str">
            <v>3.9037.3154</v>
          </cell>
          <cell r="U4532">
            <v>0</v>
          </cell>
          <cell r="V4532">
            <v>0</v>
          </cell>
        </row>
        <row r="4533">
          <cell r="S4533" t="str">
            <v>3.9037.3154</v>
          </cell>
          <cell r="U4533">
            <v>0</v>
          </cell>
          <cell r="V4533">
            <v>0</v>
          </cell>
        </row>
        <row r="4534">
          <cell r="S4534" t="str">
            <v>4.9037.3154</v>
          </cell>
          <cell r="U4534">
            <v>0</v>
          </cell>
          <cell r="V4534">
            <v>0</v>
          </cell>
        </row>
        <row r="4535">
          <cell r="S4535" t="str">
            <v>4.9037.3154</v>
          </cell>
          <cell r="U4535">
            <v>0</v>
          </cell>
          <cell r="V4535">
            <v>0</v>
          </cell>
        </row>
        <row r="4536">
          <cell r="S4536" t="str">
            <v>4.9037.3154</v>
          </cell>
          <cell r="U4536">
            <v>0</v>
          </cell>
          <cell r="V4536">
            <v>0</v>
          </cell>
        </row>
        <row r="4537">
          <cell r="S4537" t="str">
            <v>4.9037.3154</v>
          </cell>
          <cell r="U4537">
            <v>0</v>
          </cell>
          <cell r="V4537">
            <v>0</v>
          </cell>
        </row>
        <row r="4538">
          <cell r="S4538" t="str">
            <v>4.9037.3154</v>
          </cell>
          <cell r="U4538">
            <v>0</v>
          </cell>
          <cell r="V4538">
            <v>0</v>
          </cell>
        </row>
        <row r="4539">
          <cell r="S4539" t="str">
            <v>5.9037.3154</v>
          </cell>
          <cell r="U4539">
            <v>0</v>
          </cell>
          <cell r="V4539">
            <v>0</v>
          </cell>
        </row>
        <row r="4540">
          <cell r="S4540" t="str">
            <v>5.9037.3154</v>
          </cell>
          <cell r="U4540">
            <v>0</v>
          </cell>
          <cell r="V4540">
            <v>0</v>
          </cell>
        </row>
        <row r="4541">
          <cell r="S4541" t="str">
            <v>5.9037.3154</v>
          </cell>
          <cell r="U4541">
            <v>0</v>
          </cell>
          <cell r="V4541">
            <v>0</v>
          </cell>
        </row>
        <row r="4542">
          <cell r="S4542" t="str">
            <v>6.9037.3154</v>
          </cell>
          <cell r="U4542">
            <v>0</v>
          </cell>
          <cell r="V4542">
            <v>0</v>
          </cell>
        </row>
        <row r="4543">
          <cell r="S4543" t="str">
            <v>6.9037.3154</v>
          </cell>
          <cell r="U4543">
            <v>0</v>
          </cell>
          <cell r="V4543">
            <v>0</v>
          </cell>
        </row>
        <row r="4544">
          <cell r="S4544" t="str">
            <v>7.9037.3154</v>
          </cell>
          <cell r="U4544">
            <v>0</v>
          </cell>
          <cell r="V4544">
            <v>0</v>
          </cell>
        </row>
        <row r="4545">
          <cell r="S4545" t="str">
            <v>7.9037.3154</v>
          </cell>
          <cell r="U4545">
            <v>0</v>
          </cell>
          <cell r="V4545">
            <v>0</v>
          </cell>
        </row>
        <row r="4546">
          <cell r="S4546" t="str">
            <v>7.9037.3154</v>
          </cell>
          <cell r="U4546">
            <v>0</v>
          </cell>
          <cell r="V4546">
            <v>0</v>
          </cell>
        </row>
        <row r="4547">
          <cell r="S4547" t="str">
            <v>8.9037.3154</v>
          </cell>
          <cell r="U4547">
            <v>0</v>
          </cell>
          <cell r="V4547">
            <v>0</v>
          </cell>
        </row>
        <row r="4548">
          <cell r="S4548" t="str">
            <v>8.9037.3154</v>
          </cell>
          <cell r="U4548">
            <v>0</v>
          </cell>
          <cell r="V4548">
            <v>0</v>
          </cell>
        </row>
        <row r="4549">
          <cell r="S4549" t="str">
            <v>9.9037.3154</v>
          </cell>
          <cell r="U4549">
            <v>0</v>
          </cell>
          <cell r="V4549">
            <v>0</v>
          </cell>
        </row>
        <row r="4550">
          <cell r="S4550" t="str">
            <v>9.9037.3154</v>
          </cell>
          <cell r="U4550">
            <v>0</v>
          </cell>
          <cell r="V4550">
            <v>0</v>
          </cell>
        </row>
        <row r="4551">
          <cell r="S4551" t="str">
            <v>9.9037.3154</v>
          </cell>
          <cell r="U4551">
            <v>0</v>
          </cell>
          <cell r="V4551">
            <v>0</v>
          </cell>
        </row>
        <row r="4552">
          <cell r="S4552" t="str">
            <v>9.9037.3154</v>
          </cell>
          <cell r="U4552">
            <v>0</v>
          </cell>
          <cell r="V4552">
            <v>0</v>
          </cell>
        </row>
        <row r="4553">
          <cell r="S4553" t="str">
            <v>10.9037.3154</v>
          </cell>
          <cell r="U4553">
            <v>0</v>
          </cell>
          <cell r="V4553">
            <v>0</v>
          </cell>
        </row>
        <row r="4554">
          <cell r="S4554" t="str">
            <v>11.9037.3154</v>
          </cell>
          <cell r="U4554">
            <v>0</v>
          </cell>
          <cell r="V4554">
            <v>0</v>
          </cell>
        </row>
        <row r="4555">
          <cell r="S4555" t="str">
            <v>11.9037.3154</v>
          </cell>
          <cell r="U4555">
            <v>0</v>
          </cell>
          <cell r="V4555">
            <v>0</v>
          </cell>
        </row>
        <row r="4556">
          <cell r="S4556" t="str">
            <v>11.9037.3154</v>
          </cell>
          <cell r="U4556">
            <v>0</v>
          </cell>
          <cell r="V4556">
            <v>0</v>
          </cell>
        </row>
        <row r="4557">
          <cell r="S4557" t="str">
            <v>11.9037.3154</v>
          </cell>
          <cell r="U4557">
            <v>0</v>
          </cell>
          <cell r="V4557">
            <v>0</v>
          </cell>
        </row>
        <row r="4558">
          <cell r="S4558" t="str">
            <v>11.9037.3154</v>
          </cell>
          <cell r="U4558">
            <v>0</v>
          </cell>
          <cell r="V4558">
            <v>0</v>
          </cell>
        </row>
        <row r="4559">
          <cell r="S4559" t="str">
            <v>11.9037.3154</v>
          </cell>
          <cell r="U4559">
            <v>0</v>
          </cell>
          <cell r="V4559">
            <v>0</v>
          </cell>
        </row>
        <row r="4560">
          <cell r="S4560" t="str">
            <v>11.9037.3154</v>
          </cell>
          <cell r="U4560">
            <v>0</v>
          </cell>
          <cell r="V4560">
            <v>0</v>
          </cell>
        </row>
        <row r="4561">
          <cell r="S4561" t="str">
            <v>11.9037.3154</v>
          </cell>
          <cell r="U4561">
            <v>0</v>
          </cell>
          <cell r="V4561">
            <v>0</v>
          </cell>
        </row>
        <row r="4562">
          <cell r="S4562" t="str">
            <v>11.9037.3154</v>
          </cell>
          <cell r="U4562">
            <v>0</v>
          </cell>
          <cell r="V4562">
            <v>0</v>
          </cell>
        </row>
        <row r="4563">
          <cell r="S4563" t="str">
            <v>11.9037.3154</v>
          </cell>
          <cell r="U4563">
            <v>0</v>
          </cell>
          <cell r="V4563">
            <v>0</v>
          </cell>
        </row>
        <row r="4564">
          <cell r="S4564" t="str">
            <v>11.9037.3154</v>
          </cell>
          <cell r="U4564">
            <v>0</v>
          </cell>
          <cell r="V4564">
            <v>0</v>
          </cell>
        </row>
        <row r="4565">
          <cell r="S4565" t="str">
            <v>12.9037.3154</v>
          </cell>
          <cell r="U4565">
            <v>0</v>
          </cell>
          <cell r="V4565">
            <v>0</v>
          </cell>
        </row>
        <row r="4566">
          <cell r="S4566" t="str">
            <v>12.9037.3154</v>
          </cell>
          <cell r="U4566">
            <v>0</v>
          </cell>
          <cell r="V4566">
            <v>0</v>
          </cell>
        </row>
        <row r="4567">
          <cell r="S4567" t="str">
            <v>12.9037.3154</v>
          </cell>
          <cell r="U4567">
            <v>0</v>
          </cell>
          <cell r="V4567">
            <v>0</v>
          </cell>
        </row>
        <row r="4568">
          <cell r="S4568" t="str">
            <v>12.9037.3154</v>
          </cell>
          <cell r="U4568">
            <v>0</v>
          </cell>
          <cell r="V4568">
            <v>0</v>
          </cell>
        </row>
        <row r="4569">
          <cell r="S4569" t="str">
            <v>12.9037.3154</v>
          </cell>
          <cell r="U4569">
            <v>0</v>
          </cell>
          <cell r="V4569">
            <v>0</v>
          </cell>
        </row>
        <row r="4570">
          <cell r="S4570" t="str">
            <v>12.9037.3154</v>
          </cell>
          <cell r="U4570">
            <v>0</v>
          </cell>
          <cell r="V4570">
            <v>0</v>
          </cell>
        </row>
        <row r="4571">
          <cell r="S4571" t="str">
            <v>12.9037.3154</v>
          </cell>
          <cell r="U4571">
            <v>0</v>
          </cell>
          <cell r="V4571">
            <v>0</v>
          </cell>
        </row>
        <row r="4572">
          <cell r="S4572" t="str">
            <v>12.9037.3154</v>
          </cell>
          <cell r="U4572">
            <v>0</v>
          </cell>
          <cell r="V4572">
            <v>0</v>
          </cell>
        </row>
        <row r="4573">
          <cell r="S4573" t="str">
            <v>12.9037.3154</v>
          </cell>
          <cell r="U4573">
            <v>0</v>
          </cell>
          <cell r="V4573">
            <v>0</v>
          </cell>
        </row>
        <row r="4574">
          <cell r="S4574" t="str">
            <v>12.9037.3154</v>
          </cell>
          <cell r="U4574">
            <v>0</v>
          </cell>
          <cell r="V4574">
            <v>0</v>
          </cell>
        </row>
        <row r="4575">
          <cell r="S4575" t="str">
            <v>12.9037.3154</v>
          </cell>
          <cell r="U4575">
            <v>0</v>
          </cell>
          <cell r="V4575">
            <v>0</v>
          </cell>
        </row>
        <row r="4576">
          <cell r="S4576" t="str">
            <v>12.9037.3154</v>
          </cell>
          <cell r="U4576">
            <v>0</v>
          </cell>
          <cell r="V4576">
            <v>0</v>
          </cell>
        </row>
        <row r="4577">
          <cell r="S4577" t="str">
            <v>12.9037.3154</v>
          </cell>
          <cell r="U4577">
            <v>0</v>
          </cell>
          <cell r="V4577">
            <v>0</v>
          </cell>
        </row>
        <row r="4578">
          <cell r="S4578" t="str">
            <v>12.9037.3154</v>
          </cell>
          <cell r="U4578">
            <v>0</v>
          </cell>
          <cell r="V4578">
            <v>0</v>
          </cell>
        </row>
        <row r="4579">
          <cell r="S4579" t="str">
            <v>12.9037.3154</v>
          </cell>
          <cell r="U4579">
            <v>0</v>
          </cell>
          <cell r="V4579">
            <v>0</v>
          </cell>
        </row>
        <row r="4580">
          <cell r="S4580" t="str">
            <v>12.9037.3154</v>
          </cell>
          <cell r="U4580">
            <v>0</v>
          </cell>
          <cell r="V4580">
            <v>0</v>
          </cell>
        </row>
        <row r="4581">
          <cell r="S4581" t="str">
            <v>12.9037.3154</v>
          </cell>
          <cell r="U4581">
            <v>0</v>
          </cell>
          <cell r="V4581">
            <v>0</v>
          </cell>
        </row>
        <row r="4582">
          <cell r="S4582" t="str">
            <v>12.9037.3154</v>
          </cell>
          <cell r="U4582">
            <v>0</v>
          </cell>
          <cell r="V4582">
            <v>0</v>
          </cell>
        </row>
        <row r="4583">
          <cell r="S4583" t="str">
            <v>12.9037.3154</v>
          </cell>
          <cell r="U4583">
            <v>0</v>
          </cell>
          <cell r="V4583">
            <v>0</v>
          </cell>
        </row>
        <row r="4584">
          <cell r="S4584" t="str">
            <v>12.9037.3154</v>
          </cell>
          <cell r="U4584">
            <v>0</v>
          </cell>
          <cell r="V4584">
            <v>0</v>
          </cell>
        </row>
        <row r="4585">
          <cell r="S4585" t="str">
            <v>12.9037.3154</v>
          </cell>
          <cell r="U4585">
            <v>0</v>
          </cell>
          <cell r="V4585">
            <v>0</v>
          </cell>
        </row>
        <row r="4586">
          <cell r="S4586" t="str">
            <v>12.9037.3154</v>
          </cell>
          <cell r="U4586">
            <v>0</v>
          </cell>
          <cell r="V4586">
            <v>0</v>
          </cell>
        </row>
        <row r="4587">
          <cell r="S4587" t="str">
            <v>12.9037.3154</v>
          </cell>
          <cell r="U4587">
            <v>0</v>
          </cell>
          <cell r="V4587">
            <v>0</v>
          </cell>
        </row>
        <row r="4588">
          <cell r="S4588" t="str">
            <v>12.9037.3154</v>
          </cell>
          <cell r="U4588">
            <v>0</v>
          </cell>
          <cell r="V4588">
            <v>0</v>
          </cell>
        </row>
        <row r="4589">
          <cell r="S4589" t="str">
            <v>12.9037.3154</v>
          </cell>
          <cell r="U4589">
            <v>0</v>
          </cell>
          <cell r="V4589">
            <v>0</v>
          </cell>
        </row>
        <row r="4590">
          <cell r="S4590" t="str">
            <v>12.9037.3154</v>
          </cell>
          <cell r="U4590">
            <v>0</v>
          </cell>
          <cell r="V4590">
            <v>0</v>
          </cell>
        </row>
        <row r="4591">
          <cell r="S4591" t="str">
            <v>12.9037.3154</v>
          </cell>
          <cell r="U4591">
            <v>0</v>
          </cell>
          <cell r="V4591">
            <v>0</v>
          </cell>
        </row>
        <row r="4592">
          <cell r="S4592" t="str">
            <v>12.9037.3154</v>
          </cell>
          <cell r="U4592">
            <v>0</v>
          </cell>
          <cell r="V4592">
            <v>0</v>
          </cell>
        </row>
        <row r="4593">
          <cell r="S4593" t="str">
            <v>12.9037.3154</v>
          </cell>
          <cell r="U4593">
            <v>0</v>
          </cell>
          <cell r="V4593">
            <v>0</v>
          </cell>
        </row>
        <row r="4594">
          <cell r="S4594" t="str">
            <v>12.9037.3154</v>
          </cell>
          <cell r="U4594">
            <v>0</v>
          </cell>
          <cell r="V4594">
            <v>0</v>
          </cell>
        </row>
        <row r="4595">
          <cell r="S4595" t="str">
            <v>12.9037.3154</v>
          </cell>
          <cell r="U4595">
            <v>0</v>
          </cell>
          <cell r="V4595">
            <v>0</v>
          </cell>
        </row>
        <row r="4596">
          <cell r="S4596" t="str">
            <v>12.9037.3154</v>
          </cell>
          <cell r="U4596">
            <v>0</v>
          </cell>
          <cell r="V4596">
            <v>0</v>
          </cell>
        </row>
        <row r="4597">
          <cell r="S4597" t="str">
            <v>12.9037.3154</v>
          </cell>
          <cell r="U4597">
            <v>0</v>
          </cell>
          <cell r="V4597">
            <v>0</v>
          </cell>
        </row>
        <row r="4598">
          <cell r="S4598" t="str">
            <v>12.9037.3154</v>
          </cell>
          <cell r="U4598">
            <v>0</v>
          </cell>
          <cell r="V4598">
            <v>0</v>
          </cell>
        </row>
        <row r="4599">
          <cell r="S4599" t="str">
            <v>12.9037.3154</v>
          </cell>
          <cell r="U4599">
            <v>0</v>
          </cell>
          <cell r="V4599">
            <v>0</v>
          </cell>
        </row>
        <row r="4600">
          <cell r="S4600" t="str">
            <v>12.9037.3154</v>
          </cell>
          <cell r="U4600">
            <v>0</v>
          </cell>
          <cell r="V4600">
            <v>0</v>
          </cell>
        </row>
        <row r="4601">
          <cell r="S4601" t="str">
            <v>12.9037.3154</v>
          </cell>
          <cell r="U4601">
            <v>0</v>
          </cell>
          <cell r="V4601">
            <v>0</v>
          </cell>
        </row>
        <row r="4602">
          <cell r="S4602" t="str">
            <v>12.9037.3154</v>
          </cell>
          <cell r="U4602">
            <v>0</v>
          </cell>
          <cell r="V4602">
            <v>0</v>
          </cell>
        </row>
        <row r="4603">
          <cell r="S4603" t="str">
            <v>12.9037.3154</v>
          </cell>
          <cell r="U4603">
            <v>0</v>
          </cell>
          <cell r="V4603">
            <v>0</v>
          </cell>
        </row>
        <row r="4604">
          <cell r="S4604" t="str">
            <v>12.9037.3154</v>
          </cell>
          <cell r="U4604">
            <v>0</v>
          </cell>
          <cell r="V4604">
            <v>0</v>
          </cell>
        </row>
        <row r="4605">
          <cell r="S4605" t="str">
            <v>12.9037.3154</v>
          </cell>
          <cell r="U4605">
            <v>0</v>
          </cell>
          <cell r="V4605">
            <v>0</v>
          </cell>
        </row>
        <row r="4606">
          <cell r="S4606" t="str">
            <v>12.9037.3154</v>
          </cell>
          <cell r="U4606">
            <v>0</v>
          </cell>
          <cell r="V4606">
            <v>0</v>
          </cell>
        </row>
        <row r="4607">
          <cell r="S4607" t="str">
            <v>12.9037.3154</v>
          </cell>
          <cell r="U4607">
            <v>0</v>
          </cell>
          <cell r="V4607">
            <v>0</v>
          </cell>
        </row>
        <row r="4608">
          <cell r="S4608" t="str">
            <v>12.9037.3154</v>
          </cell>
          <cell r="U4608">
            <v>0</v>
          </cell>
          <cell r="V4608">
            <v>0</v>
          </cell>
        </row>
        <row r="4609">
          <cell r="S4609" t="str">
            <v>12.9037.3154</v>
          </cell>
          <cell r="U4609">
            <v>0</v>
          </cell>
          <cell r="V4609">
            <v>0</v>
          </cell>
        </row>
        <row r="4610">
          <cell r="S4610" t="str">
            <v>12.9037.3154</v>
          </cell>
          <cell r="U4610">
            <v>0</v>
          </cell>
          <cell r="V4610">
            <v>0</v>
          </cell>
        </row>
        <row r="4611">
          <cell r="S4611" t="str">
            <v>12.9037.3154</v>
          </cell>
          <cell r="U4611">
            <v>0</v>
          </cell>
          <cell r="V4611">
            <v>0</v>
          </cell>
        </row>
        <row r="4612">
          <cell r="S4612" t="str">
            <v>12.9037.3154</v>
          </cell>
          <cell r="U4612">
            <v>0</v>
          </cell>
          <cell r="V4612">
            <v>0</v>
          </cell>
        </row>
        <row r="4613">
          <cell r="S4613" t="str">
            <v>12.9037.3154</v>
          </cell>
          <cell r="U4613">
            <v>0</v>
          </cell>
          <cell r="V4613">
            <v>0</v>
          </cell>
        </row>
        <row r="4614">
          <cell r="S4614" t="str">
            <v>12.9037.3154</v>
          </cell>
          <cell r="U4614">
            <v>0</v>
          </cell>
          <cell r="V4614">
            <v>0</v>
          </cell>
        </row>
        <row r="4615">
          <cell r="S4615" t="str">
            <v>12.9037.3154</v>
          </cell>
          <cell r="U4615">
            <v>0</v>
          </cell>
          <cell r="V4615">
            <v>0</v>
          </cell>
        </row>
        <row r="4616">
          <cell r="S4616" t="str">
            <v>12.9037.3154</v>
          </cell>
          <cell r="U4616">
            <v>0</v>
          </cell>
          <cell r="V4616">
            <v>0</v>
          </cell>
        </row>
        <row r="4617">
          <cell r="S4617" t="str">
            <v>12.9037.3154</v>
          </cell>
          <cell r="U4617">
            <v>0</v>
          </cell>
          <cell r="V4617">
            <v>0</v>
          </cell>
        </row>
        <row r="4618">
          <cell r="S4618" t="str">
            <v>12.9037.3154</v>
          </cell>
          <cell r="U4618">
            <v>0</v>
          </cell>
          <cell r="V4618">
            <v>0</v>
          </cell>
        </row>
        <row r="4619">
          <cell r="S4619" t="str">
            <v>12.9037.3154</v>
          </cell>
          <cell r="U4619">
            <v>0</v>
          </cell>
          <cell r="V4619">
            <v>0</v>
          </cell>
        </row>
        <row r="4620">
          <cell r="S4620" t="str">
            <v>12.9037.3154</v>
          </cell>
          <cell r="U4620">
            <v>0</v>
          </cell>
          <cell r="V4620">
            <v>0</v>
          </cell>
        </row>
        <row r="4621">
          <cell r="S4621" t="str">
            <v>12.9037.3154</v>
          </cell>
          <cell r="U4621">
            <v>0</v>
          </cell>
          <cell r="V4621">
            <v>0</v>
          </cell>
        </row>
        <row r="4622">
          <cell r="S4622" t="str">
            <v>12.9037.3154</v>
          </cell>
          <cell r="U4622">
            <v>0</v>
          </cell>
          <cell r="V4622">
            <v>0</v>
          </cell>
        </row>
        <row r="4623">
          <cell r="S4623" t="str">
            <v>12.9037.3154</v>
          </cell>
          <cell r="U4623">
            <v>0</v>
          </cell>
          <cell r="V4623">
            <v>0</v>
          </cell>
        </row>
        <row r="4624">
          <cell r="S4624" t="str">
            <v>12.9037.3154</v>
          </cell>
          <cell r="U4624">
            <v>0</v>
          </cell>
          <cell r="V4624">
            <v>0</v>
          </cell>
        </row>
        <row r="4625">
          <cell r="S4625" t="str">
            <v>12.9037.3154</v>
          </cell>
          <cell r="U4625">
            <v>0</v>
          </cell>
          <cell r="V4625">
            <v>0</v>
          </cell>
        </row>
        <row r="4626">
          <cell r="S4626" t="str">
            <v>12.9037.3154</v>
          </cell>
          <cell r="U4626">
            <v>0</v>
          </cell>
          <cell r="V4626">
            <v>0</v>
          </cell>
        </row>
        <row r="4627">
          <cell r="S4627" t="str">
            <v>12.9037.3154</v>
          </cell>
          <cell r="U4627">
            <v>0</v>
          </cell>
          <cell r="V4627">
            <v>0</v>
          </cell>
        </row>
        <row r="4628">
          <cell r="S4628" t="str">
            <v>12.9037.3154</v>
          </cell>
          <cell r="U4628">
            <v>0</v>
          </cell>
          <cell r="V4628">
            <v>0</v>
          </cell>
        </row>
        <row r="4629">
          <cell r="S4629" t="str">
            <v>12.9037.3154</v>
          </cell>
          <cell r="U4629">
            <v>0</v>
          </cell>
          <cell r="V4629">
            <v>0</v>
          </cell>
        </row>
        <row r="4630">
          <cell r="S4630" t="str">
            <v>12.9037.3154</v>
          </cell>
          <cell r="U4630">
            <v>0</v>
          </cell>
          <cell r="V4630">
            <v>0</v>
          </cell>
        </row>
        <row r="4631">
          <cell r="S4631" t="str">
            <v>12.9037.3154</v>
          </cell>
          <cell r="U4631">
            <v>0</v>
          </cell>
          <cell r="V4631">
            <v>0</v>
          </cell>
        </row>
        <row r="4632">
          <cell r="S4632" t="str">
            <v>12.9037.3154</v>
          </cell>
          <cell r="U4632">
            <v>0</v>
          </cell>
          <cell r="V4632">
            <v>0</v>
          </cell>
        </row>
        <row r="4633">
          <cell r="S4633" t="str">
            <v>12.9037.3154</v>
          </cell>
          <cell r="U4633">
            <v>0</v>
          </cell>
          <cell r="V4633">
            <v>0</v>
          </cell>
        </row>
        <row r="4634">
          <cell r="S4634" t="str">
            <v>12.9037.3154</v>
          </cell>
          <cell r="U4634">
            <v>0</v>
          </cell>
          <cell r="V4634">
            <v>0</v>
          </cell>
        </row>
        <row r="4635">
          <cell r="S4635" t="str">
            <v>12.9037.3154</v>
          </cell>
          <cell r="U4635">
            <v>0</v>
          </cell>
          <cell r="V4635">
            <v>0</v>
          </cell>
        </row>
        <row r="4636">
          <cell r="S4636" t="str">
            <v>12.9037.3154</v>
          </cell>
          <cell r="U4636">
            <v>0</v>
          </cell>
          <cell r="V4636">
            <v>0</v>
          </cell>
        </row>
        <row r="4637">
          <cell r="S4637" t="str">
            <v>12.9037.3154</v>
          </cell>
          <cell r="U4637">
            <v>0</v>
          </cell>
          <cell r="V4637">
            <v>0</v>
          </cell>
        </row>
        <row r="4638">
          <cell r="S4638" t="str">
            <v>12.9037.3154</v>
          </cell>
          <cell r="U4638">
            <v>0</v>
          </cell>
          <cell r="V4638">
            <v>0</v>
          </cell>
        </row>
        <row r="4639">
          <cell r="S4639" t="str">
            <v>12.9037.3154</v>
          </cell>
          <cell r="U4639">
            <v>0</v>
          </cell>
          <cell r="V4639">
            <v>0</v>
          </cell>
        </row>
        <row r="4640">
          <cell r="S4640" t="str">
            <v>12.9037.3154</v>
          </cell>
          <cell r="U4640">
            <v>0</v>
          </cell>
          <cell r="V4640">
            <v>0</v>
          </cell>
        </row>
        <row r="4641">
          <cell r="S4641" t="str">
            <v>12.9037.3154</v>
          </cell>
          <cell r="U4641">
            <v>0</v>
          </cell>
          <cell r="V4641">
            <v>0</v>
          </cell>
        </row>
        <row r="4642">
          <cell r="S4642" t="str">
            <v>12.9037.3154</v>
          </cell>
          <cell r="U4642">
            <v>0</v>
          </cell>
          <cell r="V4642">
            <v>0</v>
          </cell>
        </row>
        <row r="4643">
          <cell r="S4643" t="str">
            <v>12.9037.3154</v>
          </cell>
          <cell r="U4643">
            <v>0</v>
          </cell>
          <cell r="V4643">
            <v>0</v>
          </cell>
        </row>
        <row r="4644">
          <cell r="S4644" t="str">
            <v>12.9037.3154</v>
          </cell>
          <cell r="U4644">
            <v>0</v>
          </cell>
          <cell r="V4644">
            <v>0</v>
          </cell>
        </row>
        <row r="4645">
          <cell r="S4645" t="str">
            <v>12.9037.3154</v>
          </cell>
          <cell r="U4645">
            <v>0</v>
          </cell>
          <cell r="V4645">
            <v>0</v>
          </cell>
        </row>
        <row r="4646">
          <cell r="S4646" t="str">
            <v>12.9037.3154</v>
          </cell>
          <cell r="U4646">
            <v>0</v>
          </cell>
          <cell r="V4646">
            <v>0</v>
          </cell>
        </row>
        <row r="4647">
          <cell r="S4647" t="str">
            <v>12.9037.3154</v>
          </cell>
          <cell r="U4647">
            <v>0</v>
          </cell>
          <cell r="V4647">
            <v>0</v>
          </cell>
        </row>
        <row r="4648">
          <cell r="S4648" t="str">
            <v>12.9037.3154</v>
          </cell>
          <cell r="U4648">
            <v>0</v>
          </cell>
          <cell r="V4648">
            <v>0</v>
          </cell>
        </row>
        <row r="4649">
          <cell r="S4649" t="str">
            <v>12.9037.3154</v>
          </cell>
          <cell r="U4649">
            <v>0</v>
          </cell>
          <cell r="V4649">
            <v>0</v>
          </cell>
        </row>
        <row r="4650">
          <cell r="S4650" t="str">
            <v>1.9037.3154</v>
          </cell>
          <cell r="U4650">
            <v>0</v>
          </cell>
          <cell r="V4650">
            <v>0</v>
          </cell>
        </row>
        <row r="4651">
          <cell r="S4651" t="str">
            <v>1.9037.3154</v>
          </cell>
          <cell r="U4651">
            <v>0</v>
          </cell>
          <cell r="V4651">
            <v>0</v>
          </cell>
        </row>
        <row r="4652">
          <cell r="S4652" t="str">
            <v>4.9037.3154</v>
          </cell>
          <cell r="U4652">
            <v>0</v>
          </cell>
          <cell r="V4652">
            <v>0</v>
          </cell>
        </row>
        <row r="4653">
          <cell r="S4653" t="str">
            <v>4.9037.3154</v>
          </cell>
          <cell r="U4653">
            <v>0</v>
          </cell>
          <cell r="V4653">
            <v>0</v>
          </cell>
        </row>
        <row r="4654">
          <cell r="S4654" t="str">
            <v>12.9037.3154</v>
          </cell>
          <cell r="U4654">
            <v>0</v>
          </cell>
          <cell r="V4654">
            <v>0</v>
          </cell>
        </row>
        <row r="4655">
          <cell r="S4655" t="str">
            <v>12.9037.3154</v>
          </cell>
          <cell r="U4655">
            <v>0</v>
          </cell>
          <cell r="V4655">
            <v>0</v>
          </cell>
        </row>
        <row r="4656">
          <cell r="S4656" t="str">
            <v>12.9037.3154</v>
          </cell>
          <cell r="U4656">
            <v>0</v>
          </cell>
          <cell r="V4656">
            <v>0</v>
          </cell>
        </row>
        <row r="4657">
          <cell r="S4657" t="str">
            <v>1.9037.3154</v>
          </cell>
          <cell r="U4657">
            <v>0</v>
          </cell>
          <cell r="V4657">
            <v>0</v>
          </cell>
        </row>
        <row r="4658">
          <cell r="S4658" t="str">
            <v>1.9037.3154</v>
          </cell>
          <cell r="U4658">
            <v>0</v>
          </cell>
          <cell r="V4658">
            <v>0</v>
          </cell>
        </row>
        <row r="4659">
          <cell r="S4659" t="str">
            <v>1.9037.0319</v>
          </cell>
          <cell r="U4659">
            <v>50571.63</v>
          </cell>
          <cell r="V4659">
            <v>0</v>
          </cell>
        </row>
        <row r="4660">
          <cell r="S4660" t="str">
            <v>6.9037.0319</v>
          </cell>
          <cell r="U4660">
            <v>0</v>
          </cell>
          <cell r="V4660">
            <v>2296.14</v>
          </cell>
        </row>
        <row r="4661">
          <cell r="S4661" t="str">
            <v>7.9037.0319</v>
          </cell>
          <cell r="U4661">
            <v>0</v>
          </cell>
          <cell r="V4661">
            <v>2052.4</v>
          </cell>
        </row>
        <row r="4662">
          <cell r="S4662" t="str">
            <v>10.9037.0319</v>
          </cell>
          <cell r="U4662">
            <v>0</v>
          </cell>
          <cell r="V4662">
            <v>-420</v>
          </cell>
        </row>
        <row r="4663">
          <cell r="S4663" t="str">
            <v>12.9037.0319</v>
          </cell>
          <cell r="U4663">
            <v>0</v>
          </cell>
          <cell r="V4663">
            <v>0</v>
          </cell>
        </row>
        <row r="4664">
          <cell r="S4664" t="str">
            <v>12.9037.0319</v>
          </cell>
          <cell r="U4664">
            <v>0</v>
          </cell>
          <cell r="V4664">
            <v>0</v>
          </cell>
        </row>
        <row r="4665">
          <cell r="S4665" t="str">
            <v>2.9037.0319</v>
          </cell>
          <cell r="U4665">
            <v>0</v>
          </cell>
          <cell r="V4665">
            <v>0</v>
          </cell>
        </row>
        <row r="4666">
          <cell r="S4666" t="str">
            <v>2.9037.0319</v>
          </cell>
          <cell r="U4666">
            <v>0</v>
          </cell>
          <cell r="V4666">
            <v>0</v>
          </cell>
        </row>
        <row r="4667">
          <cell r="S4667" t="str">
            <v>2.9037.0319</v>
          </cell>
          <cell r="U4667">
            <v>0</v>
          </cell>
          <cell r="V4667">
            <v>0</v>
          </cell>
        </row>
        <row r="4668">
          <cell r="S4668" t="str">
            <v>2.9037.0319</v>
          </cell>
          <cell r="U4668">
            <v>0</v>
          </cell>
          <cell r="V4668">
            <v>0</v>
          </cell>
        </row>
        <row r="4669">
          <cell r="S4669" t="str">
            <v>3.9037.0319</v>
          </cell>
          <cell r="U4669">
            <v>0</v>
          </cell>
          <cell r="V4669">
            <v>0</v>
          </cell>
        </row>
        <row r="4670">
          <cell r="S4670" t="str">
            <v>3.9037.0319</v>
          </cell>
          <cell r="U4670">
            <v>0</v>
          </cell>
          <cell r="V4670">
            <v>0</v>
          </cell>
        </row>
        <row r="4671">
          <cell r="S4671" t="str">
            <v>3.9037.0319</v>
          </cell>
          <cell r="U4671">
            <v>0</v>
          </cell>
          <cell r="V4671">
            <v>0</v>
          </cell>
        </row>
        <row r="4672">
          <cell r="S4672" t="str">
            <v>3.9037.0319</v>
          </cell>
          <cell r="U4672">
            <v>0</v>
          </cell>
          <cell r="V4672">
            <v>0</v>
          </cell>
        </row>
        <row r="4673">
          <cell r="S4673" t="str">
            <v>6.9037.0319</v>
          </cell>
          <cell r="U4673">
            <v>0</v>
          </cell>
          <cell r="V4673">
            <v>0</v>
          </cell>
        </row>
        <row r="4674">
          <cell r="S4674" t="str">
            <v>9.9037.0319</v>
          </cell>
          <cell r="U4674">
            <v>0</v>
          </cell>
          <cell r="V4674">
            <v>0</v>
          </cell>
        </row>
        <row r="4675">
          <cell r="S4675" t="str">
            <v>9.9037.0319</v>
          </cell>
          <cell r="U4675">
            <v>0</v>
          </cell>
          <cell r="V4675">
            <v>0</v>
          </cell>
        </row>
        <row r="4676">
          <cell r="S4676" t="str">
            <v>1.9037.3156</v>
          </cell>
          <cell r="U4676">
            <v>0</v>
          </cell>
          <cell r="V4676">
            <v>0</v>
          </cell>
        </row>
        <row r="4677">
          <cell r="S4677" t="str">
            <v>1.9037.3156</v>
          </cell>
          <cell r="U4677">
            <v>0</v>
          </cell>
          <cell r="V4677">
            <v>0</v>
          </cell>
        </row>
        <row r="4678">
          <cell r="S4678" t="str">
            <v>1.9037.3156</v>
          </cell>
          <cell r="U4678">
            <v>0</v>
          </cell>
          <cell r="V4678">
            <v>0</v>
          </cell>
        </row>
        <row r="4679">
          <cell r="S4679" t="str">
            <v>1.9037.3156</v>
          </cell>
          <cell r="U4679">
            <v>0</v>
          </cell>
          <cell r="V4679">
            <v>0</v>
          </cell>
        </row>
        <row r="4680">
          <cell r="S4680" t="str">
            <v>1.9037.3156</v>
          </cell>
          <cell r="U4680">
            <v>0</v>
          </cell>
          <cell r="V4680">
            <v>0</v>
          </cell>
        </row>
        <row r="4681">
          <cell r="S4681" t="str">
            <v>1.9037.3156</v>
          </cell>
          <cell r="U4681">
            <v>0</v>
          </cell>
          <cell r="V4681">
            <v>0</v>
          </cell>
        </row>
        <row r="4682">
          <cell r="S4682" t="str">
            <v>1.9037.3156</v>
          </cell>
          <cell r="U4682">
            <v>0</v>
          </cell>
          <cell r="V4682">
            <v>0</v>
          </cell>
        </row>
        <row r="4683">
          <cell r="S4683" t="str">
            <v>1.9037.3156</v>
          </cell>
          <cell r="U4683">
            <v>0</v>
          </cell>
          <cell r="V4683">
            <v>0</v>
          </cell>
        </row>
        <row r="4684">
          <cell r="S4684" t="str">
            <v>1.9037.3156</v>
          </cell>
          <cell r="U4684">
            <v>0</v>
          </cell>
          <cell r="V4684">
            <v>0</v>
          </cell>
        </row>
        <row r="4685">
          <cell r="S4685" t="str">
            <v>1.9037.3156</v>
          </cell>
          <cell r="U4685">
            <v>0</v>
          </cell>
          <cell r="V4685">
            <v>0</v>
          </cell>
        </row>
        <row r="4686">
          <cell r="S4686" t="str">
            <v>1.9037.3156</v>
          </cell>
          <cell r="U4686">
            <v>0</v>
          </cell>
          <cell r="V4686">
            <v>0</v>
          </cell>
        </row>
        <row r="4687">
          <cell r="S4687" t="str">
            <v>2.9037.3156</v>
          </cell>
          <cell r="U4687">
            <v>0</v>
          </cell>
          <cell r="V4687">
            <v>0</v>
          </cell>
        </row>
        <row r="4688">
          <cell r="S4688" t="str">
            <v>2.9037.3156</v>
          </cell>
          <cell r="U4688">
            <v>0</v>
          </cell>
          <cell r="V4688">
            <v>0</v>
          </cell>
        </row>
        <row r="4689">
          <cell r="S4689" t="str">
            <v>2.9037.3156</v>
          </cell>
          <cell r="U4689">
            <v>0</v>
          </cell>
          <cell r="V4689">
            <v>0</v>
          </cell>
        </row>
        <row r="4690">
          <cell r="S4690" t="str">
            <v>3.9037.3156</v>
          </cell>
          <cell r="U4690">
            <v>0</v>
          </cell>
          <cell r="V4690">
            <v>0</v>
          </cell>
        </row>
        <row r="4691">
          <cell r="S4691" t="str">
            <v>3.9037.3156</v>
          </cell>
          <cell r="U4691">
            <v>0</v>
          </cell>
          <cell r="V4691">
            <v>0</v>
          </cell>
        </row>
        <row r="4692">
          <cell r="S4692" t="str">
            <v>3.9037.3156</v>
          </cell>
          <cell r="U4692">
            <v>0</v>
          </cell>
          <cell r="V4692">
            <v>0</v>
          </cell>
        </row>
        <row r="4693">
          <cell r="S4693" t="str">
            <v>3.9037.3156</v>
          </cell>
          <cell r="U4693">
            <v>0</v>
          </cell>
          <cell r="V4693">
            <v>0</v>
          </cell>
        </row>
        <row r="4694">
          <cell r="S4694" t="str">
            <v>3.9037.3156</v>
          </cell>
          <cell r="U4694">
            <v>0</v>
          </cell>
          <cell r="V4694">
            <v>0</v>
          </cell>
        </row>
        <row r="4695">
          <cell r="S4695" t="str">
            <v>3.9037.3156</v>
          </cell>
          <cell r="U4695">
            <v>0</v>
          </cell>
          <cell r="V4695">
            <v>0</v>
          </cell>
        </row>
        <row r="4696">
          <cell r="S4696" t="str">
            <v>3.9037.3156</v>
          </cell>
          <cell r="U4696">
            <v>0</v>
          </cell>
          <cell r="V4696">
            <v>0</v>
          </cell>
        </row>
        <row r="4697">
          <cell r="S4697" t="str">
            <v>4.9037.3156</v>
          </cell>
          <cell r="U4697">
            <v>0</v>
          </cell>
          <cell r="V4697">
            <v>0</v>
          </cell>
        </row>
        <row r="4698">
          <cell r="S4698" t="str">
            <v>4.9037.3156</v>
          </cell>
          <cell r="U4698">
            <v>0</v>
          </cell>
          <cell r="V4698">
            <v>0</v>
          </cell>
        </row>
        <row r="4699">
          <cell r="S4699" t="str">
            <v>4.9037.3156</v>
          </cell>
          <cell r="U4699">
            <v>0</v>
          </cell>
          <cell r="V4699">
            <v>0</v>
          </cell>
        </row>
        <row r="4700">
          <cell r="S4700" t="str">
            <v>4.9037.3156</v>
          </cell>
          <cell r="U4700">
            <v>0</v>
          </cell>
          <cell r="V4700">
            <v>0</v>
          </cell>
        </row>
        <row r="4701">
          <cell r="S4701" t="str">
            <v>4.9037.3156</v>
          </cell>
          <cell r="U4701">
            <v>0</v>
          </cell>
          <cell r="V4701">
            <v>0</v>
          </cell>
        </row>
        <row r="4702">
          <cell r="S4702" t="str">
            <v>4.9037.3156</v>
          </cell>
          <cell r="U4702">
            <v>0</v>
          </cell>
          <cell r="V4702">
            <v>0</v>
          </cell>
        </row>
        <row r="4703">
          <cell r="S4703" t="str">
            <v>4.9037.3156</v>
          </cell>
          <cell r="U4703">
            <v>0</v>
          </cell>
          <cell r="V4703">
            <v>0</v>
          </cell>
        </row>
        <row r="4704">
          <cell r="S4704" t="str">
            <v>4.9037.3156</v>
          </cell>
          <cell r="U4704">
            <v>0</v>
          </cell>
          <cell r="V4704">
            <v>0</v>
          </cell>
        </row>
        <row r="4705">
          <cell r="S4705" t="str">
            <v>4.9037.3156</v>
          </cell>
          <cell r="U4705">
            <v>0</v>
          </cell>
          <cell r="V4705">
            <v>0</v>
          </cell>
        </row>
        <row r="4706">
          <cell r="S4706" t="str">
            <v>5.9037.3156</v>
          </cell>
          <cell r="U4706">
            <v>0</v>
          </cell>
          <cell r="V4706">
            <v>0</v>
          </cell>
        </row>
        <row r="4707">
          <cell r="S4707" t="str">
            <v>5.9037.3156</v>
          </cell>
          <cell r="U4707">
            <v>0</v>
          </cell>
          <cell r="V4707">
            <v>0</v>
          </cell>
        </row>
        <row r="4708">
          <cell r="S4708" t="str">
            <v>5.9037.3156</v>
          </cell>
          <cell r="U4708">
            <v>0</v>
          </cell>
          <cell r="V4708">
            <v>0</v>
          </cell>
        </row>
        <row r="4709">
          <cell r="S4709" t="str">
            <v>5.9037.3156</v>
          </cell>
          <cell r="U4709">
            <v>0</v>
          </cell>
          <cell r="V4709">
            <v>0</v>
          </cell>
        </row>
        <row r="4710">
          <cell r="S4710" t="str">
            <v>6.9037.3156</v>
          </cell>
          <cell r="U4710">
            <v>0</v>
          </cell>
          <cell r="V4710">
            <v>0</v>
          </cell>
        </row>
        <row r="4711">
          <cell r="S4711" t="str">
            <v>6.9037.3156</v>
          </cell>
          <cell r="U4711">
            <v>0</v>
          </cell>
          <cell r="V4711">
            <v>0</v>
          </cell>
        </row>
        <row r="4712">
          <cell r="S4712" t="str">
            <v>6.9037.3156</v>
          </cell>
          <cell r="U4712">
            <v>0</v>
          </cell>
          <cell r="V4712">
            <v>0</v>
          </cell>
        </row>
        <row r="4713">
          <cell r="S4713" t="str">
            <v>6.9037.3156</v>
          </cell>
          <cell r="U4713">
            <v>0</v>
          </cell>
          <cell r="V4713">
            <v>0</v>
          </cell>
        </row>
        <row r="4714">
          <cell r="S4714" t="str">
            <v>6.9037.3156</v>
          </cell>
          <cell r="U4714">
            <v>0</v>
          </cell>
          <cell r="V4714">
            <v>0</v>
          </cell>
        </row>
        <row r="4715">
          <cell r="S4715" t="str">
            <v>6.9037.3156</v>
          </cell>
          <cell r="U4715">
            <v>0</v>
          </cell>
          <cell r="V4715">
            <v>0</v>
          </cell>
        </row>
        <row r="4716">
          <cell r="S4716" t="str">
            <v>6.9037.3156</v>
          </cell>
          <cell r="U4716">
            <v>0</v>
          </cell>
          <cell r="V4716">
            <v>0</v>
          </cell>
        </row>
        <row r="4717">
          <cell r="S4717" t="str">
            <v>7.9037.3156</v>
          </cell>
          <cell r="U4717">
            <v>0</v>
          </cell>
          <cell r="V4717">
            <v>0</v>
          </cell>
        </row>
        <row r="4718">
          <cell r="S4718" t="str">
            <v>7.9037.3156</v>
          </cell>
          <cell r="U4718">
            <v>0</v>
          </cell>
          <cell r="V4718">
            <v>0</v>
          </cell>
        </row>
        <row r="4719">
          <cell r="S4719" t="str">
            <v>7.9037.3156</v>
          </cell>
          <cell r="U4719">
            <v>0</v>
          </cell>
          <cell r="V4719">
            <v>0</v>
          </cell>
        </row>
        <row r="4720">
          <cell r="S4720" t="str">
            <v>7.9037.3156</v>
          </cell>
          <cell r="U4720">
            <v>0</v>
          </cell>
          <cell r="V4720">
            <v>0</v>
          </cell>
        </row>
        <row r="4721">
          <cell r="S4721" t="str">
            <v>7.9037.3156</v>
          </cell>
          <cell r="U4721">
            <v>0</v>
          </cell>
          <cell r="V4721">
            <v>0</v>
          </cell>
        </row>
        <row r="4722">
          <cell r="S4722" t="str">
            <v>7.9037.3156</v>
          </cell>
          <cell r="U4722">
            <v>0</v>
          </cell>
          <cell r="V4722">
            <v>0</v>
          </cell>
        </row>
        <row r="4723">
          <cell r="S4723" t="str">
            <v>7.9037.3156</v>
          </cell>
          <cell r="U4723">
            <v>0</v>
          </cell>
          <cell r="V4723">
            <v>0</v>
          </cell>
        </row>
        <row r="4724">
          <cell r="S4724" t="str">
            <v>7.9037.3156</v>
          </cell>
          <cell r="U4724">
            <v>0</v>
          </cell>
          <cell r="V4724">
            <v>0</v>
          </cell>
        </row>
        <row r="4725">
          <cell r="S4725" t="str">
            <v>7.9037.3156</v>
          </cell>
          <cell r="U4725">
            <v>0</v>
          </cell>
          <cell r="V4725">
            <v>0</v>
          </cell>
        </row>
        <row r="4726">
          <cell r="S4726" t="str">
            <v>7.9037.3156</v>
          </cell>
          <cell r="U4726">
            <v>0</v>
          </cell>
          <cell r="V4726">
            <v>0</v>
          </cell>
        </row>
        <row r="4727">
          <cell r="S4727" t="str">
            <v>7.9037.3156</v>
          </cell>
          <cell r="U4727">
            <v>0</v>
          </cell>
          <cell r="V4727">
            <v>0</v>
          </cell>
        </row>
        <row r="4728">
          <cell r="S4728" t="str">
            <v>7.9037.3156</v>
          </cell>
          <cell r="U4728">
            <v>0</v>
          </cell>
          <cell r="V4728">
            <v>0</v>
          </cell>
        </row>
        <row r="4729">
          <cell r="S4729" t="str">
            <v>7.9037.3156</v>
          </cell>
          <cell r="U4729">
            <v>0</v>
          </cell>
          <cell r="V4729">
            <v>0</v>
          </cell>
        </row>
        <row r="4730">
          <cell r="S4730" t="str">
            <v>7.9037.3156</v>
          </cell>
          <cell r="U4730">
            <v>0</v>
          </cell>
          <cell r="V4730">
            <v>0</v>
          </cell>
        </row>
        <row r="4731">
          <cell r="S4731" t="str">
            <v>7.9037.3156</v>
          </cell>
          <cell r="U4731">
            <v>0</v>
          </cell>
          <cell r="V4731">
            <v>0</v>
          </cell>
        </row>
        <row r="4732">
          <cell r="S4732" t="str">
            <v>8.9037.3156</v>
          </cell>
          <cell r="U4732">
            <v>0</v>
          </cell>
          <cell r="V4732">
            <v>0</v>
          </cell>
        </row>
        <row r="4733">
          <cell r="S4733" t="str">
            <v>8.9037.3156</v>
          </cell>
          <cell r="U4733">
            <v>0</v>
          </cell>
          <cell r="V4733">
            <v>0</v>
          </cell>
        </row>
        <row r="4734">
          <cell r="S4734" t="str">
            <v>8.9037.3156</v>
          </cell>
          <cell r="U4734">
            <v>0</v>
          </cell>
          <cell r="V4734">
            <v>0</v>
          </cell>
        </row>
        <row r="4735">
          <cell r="S4735" t="str">
            <v>8.9037.3156</v>
          </cell>
          <cell r="U4735">
            <v>0</v>
          </cell>
          <cell r="V4735">
            <v>0</v>
          </cell>
        </row>
        <row r="4736">
          <cell r="S4736" t="str">
            <v>8.9037.3156</v>
          </cell>
          <cell r="U4736">
            <v>0</v>
          </cell>
          <cell r="V4736">
            <v>0</v>
          </cell>
        </row>
        <row r="4737">
          <cell r="S4737" t="str">
            <v>8.9037.3156</v>
          </cell>
          <cell r="U4737">
            <v>0</v>
          </cell>
          <cell r="V4737">
            <v>0</v>
          </cell>
        </row>
        <row r="4738">
          <cell r="S4738" t="str">
            <v>9.9037.3156</v>
          </cell>
          <cell r="U4738">
            <v>0</v>
          </cell>
          <cell r="V4738">
            <v>0</v>
          </cell>
        </row>
        <row r="4739">
          <cell r="S4739" t="str">
            <v>9.9037.3156</v>
          </cell>
          <cell r="U4739">
            <v>0</v>
          </cell>
          <cell r="V4739">
            <v>0</v>
          </cell>
        </row>
        <row r="4740">
          <cell r="S4740" t="str">
            <v>9.9037.3156</v>
          </cell>
          <cell r="U4740">
            <v>0</v>
          </cell>
          <cell r="V4740">
            <v>0</v>
          </cell>
        </row>
        <row r="4741">
          <cell r="S4741" t="str">
            <v>10.9037.3156</v>
          </cell>
          <cell r="U4741">
            <v>0</v>
          </cell>
          <cell r="V4741">
            <v>0</v>
          </cell>
        </row>
        <row r="4742">
          <cell r="S4742" t="str">
            <v>10.9037.3156</v>
          </cell>
          <cell r="U4742">
            <v>0</v>
          </cell>
          <cell r="V4742">
            <v>0</v>
          </cell>
        </row>
        <row r="4743">
          <cell r="S4743" t="str">
            <v>10.9037.3156</v>
          </cell>
          <cell r="U4743">
            <v>0</v>
          </cell>
          <cell r="V4743">
            <v>0</v>
          </cell>
        </row>
        <row r="4744">
          <cell r="S4744" t="str">
            <v>10.9037.3156</v>
          </cell>
          <cell r="U4744">
            <v>0</v>
          </cell>
          <cell r="V4744">
            <v>0</v>
          </cell>
        </row>
        <row r="4745">
          <cell r="S4745" t="str">
            <v>11.9037.3156</v>
          </cell>
          <cell r="U4745">
            <v>0</v>
          </cell>
          <cell r="V4745">
            <v>0</v>
          </cell>
        </row>
        <row r="4746">
          <cell r="S4746" t="str">
            <v>11.9037.3156</v>
          </cell>
          <cell r="U4746">
            <v>0</v>
          </cell>
          <cell r="V4746">
            <v>0</v>
          </cell>
        </row>
        <row r="4747">
          <cell r="S4747" t="str">
            <v>11.9037.3156</v>
          </cell>
          <cell r="U4747">
            <v>0</v>
          </cell>
          <cell r="V4747">
            <v>0</v>
          </cell>
        </row>
        <row r="4748">
          <cell r="S4748" t="str">
            <v>12.9037.3156</v>
          </cell>
          <cell r="U4748">
            <v>0</v>
          </cell>
          <cell r="V4748">
            <v>0</v>
          </cell>
        </row>
        <row r="4749">
          <cell r="S4749" t="str">
            <v>12.9037.3156</v>
          </cell>
          <cell r="U4749">
            <v>0</v>
          </cell>
          <cell r="V4749">
            <v>0</v>
          </cell>
        </row>
        <row r="4750">
          <cell r="S4750" t="str">
            <v>12.9037.3156</v>
          </cell>
          <cell r="U4750">
            <v>0</v>
          </cell>
          <cell r="V4750">
            <v>0</v>
          </cell>
        </row>
        <row r="4751">
          <cell r="S4751" t="str">
            <v>12.9037.3156</v>
          </cell>
          <cell r="U4751">
            <v>0</v>
          </cell>
          <cell r="V4751">
            <v>0</v>
          </cell>
        </row>
        <row r="4752">
          <cell r="S4752" t="str">
            <v>12.9037.3156</v>
          </cell>
          <cell r="U4752">
            <v>0</v>
          </cell>
          <cell r="V4752">
            <v>0</v>
          </cell>
        </row>
        <row r="4753">
          <cell r="S4753" t="str">
            <v>12.9037.3156</v>
          </cell>
          <cell r="U4753">
            <v>0</v>
          </cell>
          <cell r="V4753">
            <v>0</v>
          </cell>
        </row>
        <row r="4754">
          <cell r="S4754" t="str">
            <v>12.9037.3156</v>
          </cell>
          <cell r="U4754">
            <v>0</v>
          </cell>
          <cell r="V4754">
            <v>0</v>
          </cell>
        </row>
        <row r="4755">
          <cell r="S4755" t="str">
            <v>12.9037.3156</v>
          </cell>
          <cell r="U4755">
            <v>0</v>
          </cell>
          <cell r="V4755">
            <v>0</v>
          </cell>
        </row>
        <row r="4756">
          <cell r="S4756" t="str">
            <v>12.9037.3156</v>
          </cell>
          <cell r="U4756">
            <v>0</v>
          </cell>
          <cell r="V4756">
            <v>0</v>
          </cell>
        </row>
        <row r="4757">
          <cell r="S4757" t="str">
            <v>12.9037.3156</v>
          </cell>
          <cell r="U4757">
            <v>0</v>
          </cell>
          <cell r="V4757">
            <v>0</v>
          </cell>
        </row>
        <row r="4758">
          <cell r="S4758" t="str">
            <v>12.9037.3156</v>
          </cell>
          <cell r="U4758">
            <v>0</v>
          </cell>
          <cell r="V4758">
            <v>0</v>
          </cell>
        </row>
        <row r="4759">
          <cell r="S4759" t="str">
            <v>12.9037.3156</v>
          </cell>
          <cell r="U4759">
            <v>0</v>
          </cell>
          <cell r="V4759">
            <v>0</v>
          </cell>
        </row>
        <row r="4760">
          <cell r="S4760" t="str">
            <v>12.9037.3156</v>
          </cell>
          <cell r="U4760">
            <v>0</v>
          </cell>
          <cell r="V4760">
            <v>0</v>
          </cell>
        </row>
        <row r="4761">
          <cell r="S4761" t="str">
            <v>12.9037.3156</v>
          </cell>
          <cell r="U4761">
            <v>0</v>
          </cell>
          <cell r="V4761">
            <v>0</v>
          </cell>
        </row>
        <row r="4762">
          <cell r="S4762" t="str">
            <v>12.9037.3156</v>
          </cell>
          <cell r="U4762">
            <v>0</v>
          </cell>
          <cell r="V4762">
            <v>0</v>
          </cell>
        </row>
        <row r="4763">
          <cell r="S4763" t="str">
            <v>12.9037.3156</v>
          </cell>
          <cell r="U4763">
            <v>0</v>
          </cell>
          <cell r="V4763">
            <v>0</v>
          </cell>
        </row>
        <row r="4764">
          <cell r="S4764" t="str">
            <v>12.9037.3156</v>
          </cell>
          <cell r="U4764">
            <v>0</v>
          </cell>
          <cell r="V4764">
            <v>0</v>
          </cell>
        </row>
        <row r="4765">
          <cell r="S4765" t="str">
            <v>12.9037.3156</v>
          </cell>
          <cell r="U4765">
            <v>0</v>
          </cell>
          <cell r="V4765">
            <v>0</v>
          </cell>
        </row>
        <row r="4766">
          <cell r="S4766" t="str">
            <v>12.9037.3156</v>
          </cell>
          <cell r="U4766">
            <v>0</v>
          </cell>
          <cell r="V4766">
            <v>0</v>
          </cell>
        </row>
        <row r="4767">
          <cell r="S4767" t="str">
            <v>12.9037.3156</v>
          </cell>
          <cell r="U4767">
            <v>0</v>
          </cell>
          <cell r="V4767">
            <v>0</v>
          </cell>
        </row>
        <row r="4768">
          <cell r="S4768" t="str">
            <v>12.9037.3156</v>
          </cell>
          <cell r="U4768">
            <v>0</v>
          </cell>
          <cell r="V4768">
            <v>0</v>
          </cell>
        </row>
        <row r="4769">
          <cell r="S4769" t="str">
            <v>12.9037.3156</v>
          </cell>
          <cell r="U4769">
            <v>0</v>
          </cell>
          <cell r="V4769">
            <v>0</v>
          </cell>
        </row>
        <row r="4770">
          <cell r="S4770" t="str">
            <v>12.9037.3156</v>
          </cell>
          <cell r="U4770">
            <v>0</v>
          </cell>
          <cell r="V4770">
            <v>0</v>
          </cell>
        </row>
        <row r="4771">
          <cell r="S4771" t="str">
            <v>12.9037.3156</v>
          </cell>
          <cell r="U4771">
            <v>0</v>
          </cell>
          <cell r="V4771">
            <v>0</v>
          </cell>
        </row>
        <row r="4772">
          <cell r="S4772" t="str">
            <v>12.9037.3156</v>
          </cell>
          <cell r="U4772">
            <v>0</v>
          </cell>
          <cell r="V4772">
            <v>0</v>
          </cell>
        </row>
        <row r="4773">
          <cell r="S4773" t="str">
            <v>12.9037.3156</v>
          </cell>
          <cell r="U4773">
            <v>0</v>
          </cell>
          <cell r="V4773">
            <v>0</v>
          </cell>
        </row>
        <row r="4774">
          <cell r="S4774" t="str">
            <v>12.9037.3156</v>
          </cell>
          <cell r="U4774">
            <v>0</v>
          </cell>
          <cell r="V4774">
            <v>0</v>
          </cell>
        </row>
        <row r="4775">
          <cell r="S4775" t="str">
            <v>12.9037.3156</v>
          </cell>
          <cell r="U4775">
            <v>0</v>
          </cell>
          <cell r="V4775">
            <v>0</v>
          </cell>
        </row>
        <row r="4776">
          <cell r="S4776" t="str">
            <v>12.9037.3156</v>
          </cell>
          <cell r="U4776">
            <v>0</v>
          </cell>
          <cell r="V4776">
            <v>0</v>
          </cell>
        </row>
        <row r="4777">
          <cell r="S4777" t="str">
            <v>12.9037.3156</v>
          </cell>
          <cell r="U4777">
            <v>0</v>
          </cell>
          <cell r="V4777">
            <v>0</v>
          </cell>
        </row>
        <row r="4778">
          <cell r="S4778" t="str">
            <v>12.9037.3156</v>
          </cell>
          <cell r="U4778">
            <v>0</v>
          </cell>
          <cell r="V4778">
            <v>0</v>
          </cell>
        </row>
        <row r="4779">
          <cell r="S4779" t="str">
            <v>1.9037.3156</v>
          </cell>
          <cell r="U4779">
            <v>0</v>
          </cell>
          <cell r="V4779">
            <v>0</v>
          </cell>
        </row>
        <row r="4780">
          <cell r="S4780" t="str">
            <v>1.9037.3156</v>
          </cell>
          <cell r="U4780">
            <v>0</v>
          </cell>
          <cell r="V4780">
            <v>0</v>
          </cell>
        </row>
        <row r="4781">
          <cell r="S4781" t="str">
            <v>1.9037.3156</v>
          </cell>
          <cell r="U4781">
            <v>0</v>
          </cell>
          <cell r="V4781">
            <v>0</v>
          </cell>
        </row>
        <row r="4782">
          <cell r="S4782" t="str">
            <v>1.9037.3156</v>
          </cell>
          <cell r="U4782">
            <v>0</v>
          </cell>
          <cell r="V4782">
            <v>0</v>
          </cell>
        </row>
        <row r="4783">
          <cell r="S4783" t="str">
            <v>1.9037.3156</v>
          </cell>
          <cell r="U4783">
            <v>0</v>
          </cell>
          <cell r="V4783">
            <v>0</v>
          </cell>
        </row>
        <row r="4784">
          <cell r="S4784" t="str">
            <v>1.9037.3156</v>
          </cell>
          <cell r="U4784">
            <v>0</v>
          </cell>
          <cell r="V4784">
            <v>0</v>
          </cell>
        </row>
        <row r="4785">
          <cell r="S4785" t="str">
            <v>1.9037.3156</v>
          </cell>
          <cell r="U4785">
            <v>0</v>
          </cell>
          <cell r="V4785">
            <v>0</v>
          </cell>
        </row>
        <row r="4786">
          <cell r="S4786" t="str">
            <v>1.9037.3156</v>
          </cell>
          <cell r="U4786">
            <v>0</v>
          </cell>
          <cell r="V4786">
            <v>0</v>
          </cell>
        </row>
        <row r="4787">
          <cell r="S4787" t="str">
            <v>1.9037.3156</v>
          </cell>
          <cell r="U4787">
            <v>0</v>
          </cell>
          <cell r="V4787">
            <v>0</v>
          </cell>
        </row>
        <row r="4788">
          <cell r="S4788" t="str">
            <v>1.9037.3156</v>
          </cell>
          <cell r="U4788">
            <v>0</v>
          </cell>
          <cell r="V4788">
            <v>0</v>
          </cell>
        </row>
        <row r="4789">
          <cell r="S4789" t="str">
            <v>1.9037.3156</v>
          </cell>
          <cell r="U4789">
            <v>0</v>
          </cell>
          <cell r="V4789">
            <v>0</v>
          </cell>
        </row>
        <row r="4790">
          <cell r="S4790" t="str">
            <v>1.9037.3156</v>
          </cell>
          <cell r="U4790">
            <v>0</v>
          </cell>
          <cell r="V4790">
            <v>0</v>
          </cell>
        </row>
        <row r="4791">
          <cell r="S4791" t="str">
            <v>1.9037.3156</v>
          </cell>
          <cell r="U4791">
            <v>0</v>
          </cell>
          <cell r="V4791">
            <v>0</v>
          </cell>
        </row>
        <row r="4792">
          <cell r="S4792" t="str">
            <v>1.9037.3156</v>
          </cell>
          <cell r="U4792">
            <v>0</v>
          </cell>
          <cell r="V4792">
            <v>0</v>
          </cell>
        </row>
        <row r="4793">
          <cell r="S4793" t="str">
            <v>1.9037.3156</v>
          </cell>
          <cell r="U4793">
            <v>0</v>
          </cell>
          <cell r="V4793">
            <v>0</v>
          </cell>
        </row>
        <row r="4794">
          <cell r="S4794" t="str">
            <v>1.9037.3156</v>
          </cell>
          <cell r="U4794">
            <v>0</v>
          </cell>
          <cell r="V4794">
            <v>0</v>
          </cell>
        </row>
        <row r="4795">
          <cell r="S4795" t="str">
            <v>1.9037.3156</v>
          </cell>
          <cell r="U4795">
            <v>0</v>
          </cell>
          <cell r="V4795">
            <v>0</v>
          </cell>
        </row>
        <row r="4796">
          <cell r="S4796" t="str">
            <v>1.9037.3156</v>
          </cell>
          <cell r="U4796">
            <v>0</v>
          </cell>
          <cell r="V4796">
            <v>0</v>
          </cell>
        </row>
        <row r="4797">
          <cell r="S4797" t="str">
            <v>1.9037.3156</v>
          </cell>
          <cell r="U4797">
            <v>0</v>
          </cell>
          <cell r="V4797">
            <v>0</v>
          </cell>
        </row>
        <row r="4798">
          <cell r="S4798" t="str">
            <v>1.9037.3156</v>
          </cell>
          <cell r="U4798">
            <v>0</v>
          </cell>
          <cell r="V4798">
            <v>0</v>
          </cell>
        </row>
        <row r="4799">
          <cell r="S4799" t="str">
            <v>1.9037.3156</v>
          </cell>
          <cell r="U4799">
            <v>0</v>
          </cell>
          <cell r="V4799">
            <v>0</v>
          </cell>
        </row>
        <row r="4800">
          <cell r="S4800" t="str">
            <v>1.9037.3156</v>
          </cell>
          <cell r="U4800">
            <v>0</v>
          </cell>
          <cell r="V4800">
            <v>0</v>
          </cell>
        </row>
        <row r="4801">
          <cell r="S4801" t="str">
            <v>1.9037.3156</v>
          </cell>
          <cell r="U4801">
            <v>0</v>
          </cell>
          <cell r="V4801">
            <v>0</v>
          </cell>
        </row>
        <row r="4802">
          <cell r="S4802" t="str">
            <v>1.9037.3156</v>
          </cell>
          <cell r="U4802">
            <v>0</v>
          </cell>
          <cell r="V4802">
            <v>0</v>
          </cell>
        </row>
        <row r="4803">
          <cell r="S4803" t="str">
            <v>1.9037.3156</v>
          </cell>
          <cell r="U4803">
            <v>0</v>
          </cell>
          <cell r="V4803">
            <v>0</v>
          </cell>
        </row>
        <row r="4804">
          <cell r="S4804" t="str">
            <v>1.9037.3156</v>
          </cell>
          <cell r="U4804">
            <v>0</v>
          </cell>
          <cell r="V4804">
            <v>0</v>
          </cell>
        </row>
        <row r="4805">
          <cell r="S4805" t="str">
            <v>1.9037.3156</v>
          </cell>
          <cell r="U4805">
            <v>0</v>
          </cell>
          <cell r="V4805">
            <v>0</v>
          </cell>
        </row>
        <row r="4806">
          <cell r="S4806" t="str">
            <v>1.9037.3156</v>
          </cell>
          <cell r="U4806">
            <v>0</v>
          </cell>
          <cell r="V4806">
            <v>0</v>
          </cell>
        </row>
        <row r="4807">
          <cell r="S4807" t="str">
            <v>2.9037.3156</v>
          </cell>
          <cell r="U4807">
            <v>0</v>
          </cell>
          <cell r="V4807">
            <v>0</v>
          </cell>
        </row>
        <row r="4808">
          <cell r="S4808" t="str">
            <v>2.9037.3156</v>
          </cell>
          <cell r="U4808">
            <v>0</v>
          </cell>
          <cell r="V4808">
            <v>0</v>
          </cell>
        </row>
        <row r="4809">
          <cell r="S4809" t="str">
            <v>2.9037.3156</v>
          </cell>
          <cell r="U4809">
            <v>0</v>
          </cell>
          <cell r="V4809">
            <v>0</v>
          </cell>
        </row>
        <row r="4810">
          <cell r="S4810" t="str">
            <v>2.9037.3156</v>
          </cell>
          <cell r="U4810">
            <v>0</v>
          </cell>
          <cell r="V4810">
            <v>0</v>
          </cell>
        </row>
        <row r="4811">
          <cell r="S4811" t="str">
            <v>2.9037.3156</v>
          </cell>
          <cell r="U4811">
            <v>0</v>
          </cell>
          <cell r="V4811">
            <v>0</v>
          </cell>
        </row>
        <row r="4812">
          <cell r="S4812" t="str">
            <v>2.9037.3156</v>
          </cell>
          <cell r="U4812">
            <v>0</v>
          </cell>
          <cell r="V4812">
            <v>0</v>
          </cell>
        </row>
        <row r="4813">
          <cell r="S4813" t="str">
            <v>2.9037.3156</v>
          </cell>
          <cell r="U4813">
            <v>0</v>
          </cell>
          <cell r="V4813">
            <v>0</v>
          </cell>
        </row>
        <row r="4814">
          <cell r="S4814" t="str">
            <v>2.9037.3156</v>
          </cell>
          <cell r="U4814">
            <v>0</v>
          </cell>
          <cell r="V4814">
            <v>0</v>
          </cell>
        </row>
        <row r="4815">
          <cell r="S4815" t="str">
            <v>2.9037.3156</v>
          </cell>
          <cell r="U4815">
            <v>0</v>
          </cell>
          <cell r="V4815">
            <v>0</v>
          </cell>
        </row>
        <row r="4816">
          <cell r="S4816" t="str">
            <v>2.9037.3156</v>
          </cell>
          <cell r="U4816">
            <v>0</v>
          </cell>
          <cell r="V4816">
            <v>0</v>
          </cell>
        </row>
        <row r="4817">
          <cell r="S4817" t="str">
            <v>2.9037.3156</v>
          </cell>
          <cell r="U4817">
            <v>0</v>
          </cell>
          <cell r="V4817">
            <v>0</v>
          </cell>
        </row>
        <row r="4818">
          <cell r="S4818" t="str">
            <v>2.9037.3156</v>
          </cell>
          <cell r="U4818">
            <v>0</v>
          </cell>
          <cell r="V4818">
            <v>0</v>
          </cell>
        </row>
        <row r="4819">
          <cell r="S4819" t="str">
            <v>2.9037.3156</v>
          </cell>
          <cell r="U4819">
            <v>0</v>
          </cell>
          <cell r="V4819">
            <v>0</v>
          </cell>
        </row>
        <row r="4820">
          <cell r="S4820" t="str">
            <v>2.9037.3156</v>
          </cell>
          <cell r="U4820">
            <v>0</v>
          </cell>
          <cell r="V4820">
            <v>0</v>
          </cell>
        </row>
        <row r="4821">
          <cell r="S4821" t="str">
            <v>2.9037.3156</v>
          </cell>
          <cell r="U4821">
            <v>0</v>
          </cell>
          <cell r="V4821">
            <v>0</v>
          </cell>
        </row>
        <row r="4822">
          <cell r="S4822" t="str">
            <v>2.9037.3156</v>
          </cell>
          <cell r="U4822">
            <v>0</v>
          </cell>
          <cell r="V4822">
            <v>0</v>
          </cell>
        </row>
        <row r="4823">
          <cell r="S4823" t="str">
            <v>2.9037.3156</v>
          </cell>
          <cell r="U4823">
            <v>0</v>
          </cell>
          <cell r="V4823">
            <v>0</v>
          </cell>
        </row>
        <row r="4824">
          <cell r="S4824" t="str">
            <v>2.9037.3156</v>
          </cell>
          <cell r="U4824">
            <v>0</v>
          </cell>
          <cell r="V4824">
            <v>0</v>
          </cell>
        </row>
        <row r="4825">
          <cell r="S4825" t="str">
            <v>2.9037.3156</v>
          </cell>
          <cell r="U4825">
            <v>0</v>
          </cell>
          <cell r="V4825">
            <v>0</v>
          </cell>
        </row>
        <row r="4826">
          <cell r="S4826" t="str">
            <v>2.9037.3156</v>
          </cell>
          <cell r="U4826">
            <v>0</v>
          </cell>
          <cell r="V4826">
            <v>0</v>
          </cell>
        </row>
        <row r="4827">
          <cell r="S4827" t="str">
            <v>2.9037.3156</v>
          </cell>
          <cell r="U4827">
            <v>0</v>
          </cell>
          <cell r="V4827">
            <v>0</v>
          </cell>
        </row>
        <row r="4828">
          <cell r="S4828" t="str">
            <v>2.9037.3156</v>
          </cell>
          <cell r="U4828">
            <v>0</v>
          </cell>
          <cell r="V4828">
            <v>0</v>
          </cell>
        </row>
        <row r="4829">
          <cell r="S4829" t="str">
            <v>2.9037.3156</v>
          </cell>
          <cell r="U4829">
            <v>0</v>
          </cell>
          <cell r="V4829">
            <v>0</v>
          </cell>
        </row>
        <row r="4830">
          <cell r="S4830" t="str">
            <v>2.9037.3156</v>
          </cell>
          <cell r="U4830">
            <v>0</v>
          </cell>
          <cell r="V4830">
            <v>0</v>
          </cell>
        </row>
        <row r="4831">
          <cell r="S4831" t="str">
            <v>2.9037.3156</v>
          </cell>
          <cell r="U4831">
            <v>0</v>
          </cell>
          <cell r="V4831">
            <v>0</v>
          </cell>
        </row>
        <row r="4832">
          <cell r="S4832" t="str">
            <v>2.9037.3156</v>
          </cell>
          <cell r="U4832">
            <v>0</v>
          </cell>
          <cell r="V4832">
            <v>0</v>
          </cell>
        </row>
        <row r="4833">
          <cell r="S4833" t="str">
            <v>2.9037.3156</v>
          </cell>
          <cell r="U4833">
            <v>0</v>
          </cell>
          <cell r="V4833">
            <v>0</v>
          </cell>
        </row>
        <row r="4834">
          <cell r="S4834" t="str">
            <v>2.9037.3156</v>
          </cell>
          <cell r="U4834">
            <v>0</v>
          </cell>
          <cell r="V4834">
            <v>0</v>
          </cell>
        </row>
        <row r="4835">
          <cell r="S4835" t="str">
            <v>2.9037.3156</v>
          </cell>
          <cell r="U4835">
            <v>0</v>
          </cell>
          <cell r="V4835">
            <v>0</v>
          </cell>
        </row>
        <row r="4836">
          <cell r="S4836" t="str">
            <v>2.9037.3156</v>
          </cell>
          <cell r="U4836">
            <v>0</v>
          </cell>
          <cell r="V4836">
            <v>0</v>
          </cell>
        </row>
        <row r="4837">
          <cell r="S4837" t="str">
            <v>2.9037.3156</v>
          </cell>
          <cell r="U4837">
            <v>0</v>
          </cell>
          <cell r="V4837">
            <v>0</v>
          </cell>
        </row>
        <row r="4838">
          <cell r="S4838" t="str">
            <v>2.9037.3156</v>
          </cell>
          <cell r="U4838">
            <v>0</v>
          </cell>
          <cell r="V4838">
            <v>0</v>
          </cell>
        </row>
        <row r="4839">
          <cell r="S4839" t="str">
            <v>2.9037.3156</v>
          </cell>
          <cell r="U4839">
            <v>0</v>
          </cell>
          <cell r="V4839">
            <v>0</v>
          </cell>
        </row>
        <row r="4840">
          <cell r="S4840" t="str">
            <v>2.9037.3156</v>
          </cell>
          <cell r="U4840">
            <v>0</v>
          </cell>
          <cell r="V4840">
            <v>0</v>
          </cell>
        </row>
        <row r="4841">
          <cell r="S4841" t="str">
            <v>2.9037.3156</v>
          </cell>
          <cell r="U4841">
            <v>0</v>
          </cell>
          <cell r="V4841">
            <v>0</v>
          </cell>
        </row>
        <row r="4842">
          <cell r="S4842" t="str">
            <v>2.9037.3156</v>
          </cell>
          <cell r="U4842">
            <v>0</v>
          </cell>
          <cell r="V4842">
            <v>0</v>
          </cell>
        </row>
        <row r="4843">
          <cell r="S4843" t="str">
            <v>2.9037.3156</v>
          </cell>
          <cell r="U4843">
            <v>0</v>
          </cell>
          <cell r="V4843">
            <v>0</v>
          </cell>
        </row>
        <row r="4844">
          <cell r="S4844" t="str">
            <v>3.9037.3156</v>
          </cell>
          <cell r="U4844">
            <v>0</v>
          </cell>
          <cell r="V4844">
            <v>0</v>
          </cell>
        </row>
        <row r="4845">
          <cell r="S4845" t="str">
            <v>3.9037.3156</v>
          </cell>
          <cell r="U4845">
            <v>0</v>
          </cell>
          <cell r="V4845">
            <v>0</v>
          </cell>
        </row>
        <row r="4846">
          <cell r="S4846" t="str">
            <v>3.9037.3156</v>
          </cell>
          <cell r="U4846">
            <v>0</v>
          </cell>
          <cell r="V4846">
            <v>0</v>
          </cell>
        </row>
        <row r="4847">
          <cell r="S4847" t="str">
            <v>3.9037.3156</v>
          </cell>
          <cell r="U4847">
            <v>0</v>
          </cell>
          <cell r="V4847">
            <v>0</v>
          </cell>
        </row>
        <row r="4848">
          <cell r="S4848" t="str">
            <v>3.9037.3156</v>
          </cell>
          <cell r="U4848">
            <v>0</v>
          </cell>
          <cell r="V4848">
            <v>0</v>
          </cell>
        </row>
        <row r="4849">
          <cell r="S4849" t="str">
            <v>3.9037.3156</v>
          </cell>
          <cell r="U4849">
            <v>0</v>
          </cell>
          <cell r="V4849">
            <v>0</v>
          </cell>
        </row>
        <row r="4850">
          <cell r="S4850" t="str">
            <v>3.9037.3156</v>
          </cell>
          <cell r="U4850">
            <v>0</v>
          </cell>
          <cell r="V4850">
            <v>0</v>
          </cell>
        </row>
        <row r="4851">
          <cell r="S4851" t="str">
            <v>3.9037.3156</v>
          </cell>
          <cell r="U4851">
            <v>0</v>
          </cell>
          <cell r="V4851">
            <v>0</v>
          </cell>
        </row>
        <row r="4852">
          <cell r="S4852" t="str">
            <v>3.9037.3156</v>
          </cell>
          <cell r="U4852">
            <v>0</v>
          </cell>
          <cell r="V4852">
            <v>0</v>
          </cell>
        </row>
        <row r="4853">
          <cell r="S4853" t="str">
            <v>3.9037.3156</v>
          </cell>
          <cell r="U4853">
            <v>0</v>
          </cell>
          <cell r="V4853">
            <v>0</v>
          </cell>
        </row>
        <row r="4854">
          <cell r="S4854" t="str">
            <v>3.9037.3156</v>
          </cell>
          <cell r="U4854">
            <v>0</v>
          </cell>
          <cell r="V4854">
            <v>0</v>
          </cell>
        </row>
        <row r="4855">
          <cell r="S4855" t="str">
            <v>3.9037.3156</v>
          </cell>
          <cell r="U4855">
            <v>0</v>
          </cell>
          <cell r="V4855">
            <v>0</v>
          </cell>
        </row>
        <row r="4856">
          <cell r="S4856" t="str">
            <v>3.9037.3156</v>
          </cell>
          <cell r="U4856">
            <v>0</v>
          </cell>
          <cell r="V4856">
            <v>0</v>
          </cell>
        </row>
        <row r="4857">
          <cell r="S4857" t="str">
            <v>3.9037.3156</v>
          </cell>
          <cell r="U4857">
            <v>0</v>
          </cell>
          <cell r="V4857">
            <v>0</v>
          </cell>
        </row>
        <row r="4858">
          <cell r="S4858" t="str">
            <v>3.9037.3156</v>
          </cell>
          <cell r="U4858">
            <v>0</v>
          </cell>
          <cell r="V4858">
            <v>0</v>
          </cell>
        </row>
        <row r="4859">
          <cell r="S4859" t="str">
            <v>3.9037.3156</v>
          </cell>
          <cell r="U4859">
            <v>0</v>
          </cell>
          <cell r="V4859">
            <v>0</v>
          </cell>
        </row>
        <row r="4860">
          <cell r="S4860" t="str">
            <v>3.9037.3156</v>
          </cell>
          <cell r="U4860">
            <v>0</v>
          </cell>
          <cell r="V4860">
            <v>0</v>
          </cell>
        </row>
        <row r="4861">
          <cell r="S4861" t="str">
            <v>3.9037.3156</v>
          </cell>
          <cell r="U4861">
            <v>0</v>
          </cell>
          <cell r="V4861">
            <v>0</v>
          </cell>
        </row>
        <row r="4862">
          <cell r="S4862" t="str">
            <v>3.9037.3156</v>
          </cell>
          <cell r="U4862">
            <v>0</v>
          </cell>
          <cell r="V4862">
            <v>0</v>
          </cell>
        </row>
        <row r="4863">
          <cell r="S4863" t="str">
            <v>3.9037.3156</v>
          </cell>
          <cell r="U4863">
            <v>0</v>
          </cell>
          <cell r="V4863">
            <v>0</v>
          </cell>
        </row>
        <row r="4864">
          <cell r="S4864" t="str">
            <v>3.9037.3156</v>
          </cell>
          <cell r="U4864">
            <v>0</v>
          </cell>
          <cell r="V4864">
            <v>0</v>
          </cell>
        </row>
        <row r="4865">
          <cell r="S4865" t="str">
            <v>3.9037.3156</v>
          </cell>
          <cell r="U4865">
            <v>0</v>
          </cell>
          <cell r="V4865">
            <v>0</v>
          </cell>
        </row>
        <row r="4866">
          <cell r="S4866" t="str">
            <v>3.9037.3156</v>
          </cell>
          <cell r="U4866">
            <v>0</v>
          </cell>
          <cell r="V4866">
            <v>0</v>
          </cell>
        </row>
        <row r="4867">
          <cell r="S4867" t="str">
            <v>3.9037.3156</v>
          </cell>
          <cell r="U4867">
            <v>0</v>
          </cell>
          <cell r="V4867">
            <v>0</v>
          </cell>
        </row>
        <row r="4868">
          <cell r="S4868" t="str">
            <v>3.9037.3156</v>
          </cell>
          <cell r="U4868">
            <v>0</v>
          </cell>
          <cell r="V4868">
            <v>0</v>
          </cell>
        </row>
        <row r="4869">
          <cell r="S4869" t="str">
            <v>4.9037.3156</v>
          </cell>
          <cell r="U4869">
            <v>0</v>
          </cell>
          <cell r="V4869">
            <v>0</v>
          </cell>
        </row>
        <row r="4870">
          <cell r="S4870" t="str">
            <v>4.9037.3156</v>
          </cell>
          <cell r="U4870">
            <v>0</v>
          </cell>
          <cell r="V4870">
            <v>0</v>
          </cell>
        </row>
        <row r="4871">
          <cell r="S4871" t="str">
            <v>4.9037.3156</v>
          </cell>
          <cell r="U4871">
            <v>0</v>
          </cell>
          <cell r="V4871">
            <v>0</v>
          </cell>
        </row>
        <row r="4872">
          <cell r="S4872" t="str">
            <v>4.9037.3156</v>
          </cell>
          <cell r="U4872">
            <v>0</v>
          </cell>
          <cell r="V4872">
            <v>0</v>
          </cell>
        </row>
        <row r="4873">
          <cell r="S4873" t="str">
            <v>4.9037.3156</v>
          </cell>
          <cell r="U4873">
            <v>0</v>
          </cell>
          <cell r="V4873">
            <v>0</v>
          </cell>
        </row>
        <row r="4874">
          <cell r="S4874" t="str">
            <v>4.9037.3156</v>
          </cell>
          <cell r="U4874">
            <v>0</v>
          </cell>
          <cell r="V4874">
            <v>0</v>
          </cell>
        </row>
        <row r="4875">
          <cell r="S4875" t="str">
            <v>4.9037.3156</v>
          </cell>
          <cell r="U4875">
            <v>0</v>
          </cell>
          <cell r="V4875">
            <v>0</v>
          </cell>
        </row>
        <row r="4876">
          <cell r="S4876" t="str">
            <v>4.9037.3156</v>
          </cell>
          <cell r="U4876">
            <v>0</v>
          </cell>
          <cell r="V4876">
            <v>0</v>
          </cell>
        </row>
        <row r="4877">
          <cell r="S4877" t="str">
            <v>4.9037.3156</v>
          </cell>
          <cell r="U4877">
            <v>0</v>
          </cell>
          <cell r="V4877">
            <v>0</v>
          </cell>
        </row>
        <row r="4878">
          <cell r="S4878" t="str">
            <v>4.9037.3156</v>
          </cell>
          <cell r="U4878">
            <v>0</v>
          </cell>
          <cell r="V4878">
            <v>0</v>
          </cell>
        </row>
        <row r="4879">
          <cell r="S4879" t="str">
            <v>4.9037.3156</v>
          </cell>
          <cell r="U4879">
            <v>0</v>
          </cell>
          <cell r="V4879">
            <v>0</v>
          </cell>
        </row>
        <row r="4880">
          <cell r="S4880" t="str">
            <v>4.9037.3156</v>
          </cell>
          <cell r="U4880">
            <v>0</v>
          </cell>
          <cell r="V4880">
            <v>0</v>
          </cell>
        </row>
        <row r="4881">
          <cell r="S4881" t="str">
            <v>4.9037.3156</v>
          </cell>
          <cell r="U4881">
            <v>0</v>
          </cell>
          <cell r="V4881">
            <v>0</v>
          </cell>
        </row>
        <row r="4882">
          <cell r="S4882" t="str">
            <v>4.9037.3156</v>
          </cell>
          <cell r="U4882">
            <v>0</v>
          </cell>
          <cell r="V4882">
            <v>0</v>
          </cell>
        </row>
        <row r="4883">
          <cell r="S4883" t="str">
            <v>4.9037.3156</v>
          </cell>
          <cell r="U4883">
            <v>0</v>
          </cell>
          <cell r="V4883">
            <v>0</v>
          </cell>
        </row>
        <row r="4884">
          <cell r="S4884" t="str">
            <v>4.9037.3156</v>
          </cell>
          <cell r="U4884">
            <v>0</v>
          </cell>
          <cell r="V4884">
            <v>0</v>
          </cell>
        </row>
        <row r="4885">
          <cell r="S4885" t="str">
            <v>4.9037.3156</v>
          </cell>
          <cell r="U4885">
            <v>0</v>
          </cell>
          <cell r="V4885">
            <v>0</v>
          </cell>
        </row>
        <row r="4886">
          <cell r="S4886" t="str">
            <v>4.9037.3156</v>
          </cell>
          <cell r="U4886">
            <v>0</v>
          </cell>
          <cell r="V4886">
            <v>0</v>
          </cell>
        </row>
        <row r="4887">
          <cell r="S4887" t="str">
            <v>4.9037.3156</v>
          </cell>
          <cell r="U4887">
            <v>0</v>
          </cell>
          <cell r="V4887">
            <v>0</v>
          </cell>
        </row>
        <row r="4888">
          <cell r="S4888" t="str">
            <v>4.9037.3156</v>
          </cell>
          <cell r="U4888">
            <v>0</v>
          </cell>
          <cell r="V4888">
            <v>0</v>
          </cell>
        </row>
        <row r="4889">
          <cell r="S4889" t="str">
            <v>4.9037.3156</v>
          </cell>
          <cell r="U4889">
            <v>0</v>
          </cell>
          <cell r="V4889">
            <v>0</v>
          </cell>
        </row>
        <row r="4890">
          <cell r="S4890" t="str">
            <v>4.9037.3156</v>
          </cell>
          <cell r="U4890">
            <v>0</v>
          </cell>
          <cell r="V4890">
            <v>0</v>
          </cell>
        </row>
        <row r="4891">
          <cell r="S4891" t="str">
            <v>4.9037.3156</v>
          </cell>
          <cell r="U4891">
            <v>0</v>
          </cell>
          <cell r="V4891">
            <v>0</v>
          </cell>
        </row>
        <row r="4892">
          <cell r="S4892" t="str">
            <v>4.9037.3156</v>
          </cell>
          <cell r="U4892">
            <v>0</v>
          </cell>
          <cell r="V4892">
            <v>0</v>
          </cell>
        </row>
        <row r="4893">
          <cell r="S4893" t="str">
            <v>4.9037.3156</v>
          </cell>
          <cell r="U4893">
            <v>0</v>
          </cell>
          <cell r="V4893">
            <v>0</v>
          </cell>
        </row>
        <row r="4894">
          <cell r="S4894" t="str">
            <v>4.9037.3156</v>
          </cell>
          <cell r="U4894">
            <v>0</v>
          </cell>
          <cell r="V4894">
            <v>0</v>
          </cell>
        </row>
        <row r="4895">
          <cell r="S4895" t="str">
            <v>4.9037.3156</v>
          </cell>
          <cell r="U4895">
            <v>0</v>
          </cell>
          <cell r="V4895">
            <v>0</v>
          </cell>
        </row>
        <row r="4896">
          <cell r="S4896" t="str">
            <v>4.9037.3156</v>
          </cell>
          <cell r="U4896">
            <v>0</v>
          </cell>
          <cell r="V4896">
            <v>0</v>
          </cell>
        </row>
        <row r="4897">
          <cell r="S4897" t="str">
            <v>5.9037.3156</v>
          </cell>
          <cell r="U4897">
            <v>0</v>
          </cell>
          <cell r="V4897">
            <v>0</v>
          </cell>
        </row>
        <row r="4898">
          <cell r="S4898" t="str">
            <v>5.9037.3156</v>
          </cell>
          <cell r="U4898">
            <v>0</v>
          </cell>
          <cell r="V4898">
            <v>0</v>
          </cell>
        </row>
        <row r="4899">
          <cell r="S4899" t="str">
            <v>5.9037.3156</v>
          </cell>
          <cell r="U4899">
            <v>0</v>
          </cell>
          <cell r="V4899">
            <v>0</v>
          </cell>
        </row>
        <row r="4900">
          <cell r="S4900" t="str">
            <v>5.9037.3156</v>
          </cell>
          <cell r="U4900">
            <v>0</v>
          </cell>
          <cell r="V4900">
            <v>0</v>
          </cell>
        </row>
        <row r="4901">
          <cell r="S4901" t="str">
            <v>5.9037.3156</v>
          </cell>
          <cell r="U4901">
            <v>0</v>
          </cell>
          <cell r="V4901">
            <v>0</v>
          </cell>
        </row>
        <row r="4902">
          <cell r="S4902" t="str">
            <v>5.9037.3156</v>
          </cell>
          <cell r="U4902">
            <v>0</v>
          </cell>
          <cell r="V4902">
            <v>0</v>
          </cell>
        </row>
        <row r="4903">
          <cell r="S4903" t="str">
            <v>5.9037.3156</v>
          </cell>
          <cell r="U4903">
            <v>0</v>
          </cell>
          <cell r="V4903">
            <v>0</v>
          </cell>
        </row>
        <row r="4904">
          <cell r="S4904" t="str">
            <v>5.9037.3156</v>
          </cell>
          <cell r="U4904">
            <v>0</v>
          </cell>
          <cell r="V4904">
            <v>0</v>
          </cell>
        </row>
        <row r="4905">
          <cell r="S4905" t="str">
            <v>5.9037.3156</v>
          </cell>
          <cell r="U4905">
            <v>0</v>
          </cell>
          <cell r="V4905">
            <v>0</v>
          </cell>
        </row>
        <row r="4906">
          <cell r="S4906" t="str">
            <v>5.9037.3156</v>
          </cell>
          <cell r="U4906">
            <v>0</v>
          </cell>
          <cell r="V4906">
            <v>0</v>
          </cell>
        </row>
        <row r="4907">
          <cell r="S4907" t="str">
            <v>5.9037.3156</v>
          </cell>
          <cell r="U4907">
            <v>0</v>
          </cell>
          <cell r="V4907">
            <v>0</v>
          </cell>
        </row>
        <row r="4908">
          <cell r="S4908" t="str">
            <v>5.9037.3156</v>
          </cell>
          <cell r="U4908">
            <v>0</v>
          </cell>
          <cell r="V4908">
            <v>0</v>
          </cell>
        </row>
        <row r="4909">
          <cell r="S4909" t="str">
            <v>5.9037.3156</v>
          </cell>
          <cell r="U4909">
            <v>0</v>
          </cell>
          <cell r="V4909">
            <v>0</v>
          </cell>
        </row>
        <row r="4910">
          <cell r="S4910" t="str">
            <v>5.9037.3156</v>
          </cell>
          <cell r="U4910">
            <v>0</v>
          </cell>
          <cell r="V4910">
            <v>0</v>
          </cell>
        </row>
        <row r="4911">
          <cell r="S4911" t="str">
            <v>5.9037.3156</v>
          </cell>
          <cell r="U4911">
            <v>0</v>
          </cell>
          <cell r="V4911">
            <v>0</v>
          </cell>
        </row>
        <row r="4912">
          <cell r="S4912" t="str">
            <v>5.9037.3156</v>
          </cell>
          <cell r="U4912">
            <v>0</v>
          </cell>
          <cell r="V4912">
            <v>0</v>
          </cell>
        </row>
        <row r="4913">
          <cell r="S4913" t="str">
            <v>5.9037.3156</v>
          </cell>
          <cell r="U4913">
            <v>0</v>
          </cell>
          <cell r="V4913">
            <v>0</v>
          </cell>
        </row>
        <row r="4914">
          <cell r="S4914" t="str">
            <v>5.9037.3156</v>
          </cell>
          <cell r="U4914">
            <v>0</v>
          </cell>
          <cell r="V4914">
            <v>0</v>
          </cell>
        </row>
        <row r="4915">
          <cell r="S4915" t="str">
            <v>5.9037.3156</v>
          </cell>
          <cell r="U4915">
            <v>0</v>
          </cell>
          <cell r="V4915">
            <v>0</v>
          </cell>
        </row>
        <row r="4916">
          <cell r="S4916" t="str">
            <v>5.9037.3156</v>
          </cell>
          <cell r="U4916">
            <v>0</v>
          </cell>
          <cell r="V4916">
            <v>0</v>
          </cell>
        </row>
        <row r="4917">
          <cell r="S4917" t="str">
            <v>5.9037.3156</v>
          </cell>
          <cell r="U4917">
            <v>0</v>
          </cell>
          <cell r="V4917">
            <v>0</v>
          </cell>
        </row>
        <row r="4918">
          <cell r="S4918" t="str">
            <v>5.9037.3156</v>
          </cell>
          <cell r="U4918">
            <v>0</v>
          </cell>
          <cell r="V4918">
            <v>0</v>
          </cell>
        </row>
        <row r="4919">
          <cell r="S4919" t="str">
            <v>5.9037.3156</v>
          </cell>
          <cell r="U4919">
            <v>0</v>
          </cell>
          <cell r="V4919">
            <v>0</v>
          </cell>
        </row>
        <row r="4920">
          <cell r="S4920" t="str">
            <v>5.9037.3156</v>
          </cell>
          <cell r="U4920">
            <v>0</v>
          </cell>
          <cell r="V4920">
            <v>0</v>
          </cell>
        </row>
        <row r="4921">
          <cell r="S4921" t="str">
            <v>5.9037.3156</v>
          </cell>
          <cell r="U4921">
            <v>0</v>
          </cell>
          <cell r="V4921">
            <v>0</v>
          </cell>
        </row>
        <row r="4922">
          <cell r="S4922" t="str">
            <v>6.9037.3156</v>
          </cell>
          <cell r="U4922">
            <v>0</v>
          </cell>
          <cell r="V4922">
            <v>0</v>
          </cell>
        </row>
        <row r="4923">
          <cell r="S4923" t="str">
            <v>6.9037.3156</v>
          </cell>
          <cell r="U4923">
            <v>0</v>
          </cell>
          <cell r="V4923">
            <v>0</v>
          </cell>
        </row>
        <row r="4924">
          <cell r="S4924" t="str">
            <v>6.9037.3156</v>
          </cell>
          <cell r="U4924">
            <v>0</v>
          </cell>
          <cell r="V4924">
            <v>0</v>
          </cell>
        </row>
        <row r="4925">
          <cell r="S4925" t="str">
            <v>6.9037.3156</v>
          </cell>
          <cell r="U4925">
            <v>0</v>
          </cell>
          <cell r="V4925">
            <v>0</v>
          </cell>
        </row>
        <row r="4926">
          <cell r="S4926" t="str">
            <v>6.9037.3156</v>
          </cell>
          <cell r="U4926">
            <v>0</v>
          </cell>
          <cell r="V4926">
            <v>0</v>
          </cell>
        </row>
        <row r="4927">
          <cell r="S4927" t="str">
            <v>6.9037.3156</v>
          </cell>
          <cell r="U4927">
            <v>0</v>
          </cell>
          <cell r="V4927">
            <v>0</v>
          </cell>
        </row>
        <row r="4928">
          <cell r="S4928" t="str">
            <v>6.9037.3156</v>
          </cell>
          <cell r="U4928">
            <v>0</v>
          </cell>
          <cell r="V4928">
            <v>0</v>
          </cell>
        </row>
        <row r="4929">
          <cell r="S4929" t="str">
            <v>6.9037.3156</v>
          </cell>
          <cell r="U4929">
            <v>0</v>
          </cell>
          <cell r="V4929">
            <v>0</v>
          </cell>
        </row>
        <row r="4930">
          <cell r="S4930" t="str">
            <v>6.9037.3156</v>
          </cell>
          <cell r="U4930">
            <v>0</v>
          </cell>
          <cell r="V4930">
            <v>0</v>
          </cell>
        </row>
        <row r="4931">
          <cell r="S4931" t="str">
            <v>6.9037.3156</v>
          </cell>
          <cell r="U4931">
            <v>0</v>
          </cell>
          <cell r="V4931">
            <v>0</v>
          </cell>
        </row>
        <row r="4932">
          <cell r="S4932" t="str">
            <v>6.9037.3156</v>
          </cell>
          <cell r="U4932">
            <v>0</v>
          </cell>
          <cell r="V4932">
            <v>0</v>
          </cell>
        </row>
        <row r="4933">
          <cell r="S4933" t="str">
            <v>6.9037.3156</v>
          </cell>
          <cell r="U4933">
            <v>0</v>
          </cell>
          <cell r="V4933">
            <v>0</v>
          </cell>
        </row>
        <row r="4934">
          <cell r="S4934" t="str">
            <v>6.9037.3156</v>
          </cell>
          <cell r="U4934">
            <v>0</v>
          </cell>
          <cell r="V4934">
            <v>0</v>
          </cell>
        </row>
        <row r="4935">
          <cell r="S4935" t="str">
            <v>6.9037.3156</v>
          </cell>
          <cell r="U4935">
            <v>0</v>
          </cell>
          <cell r="V4935">
            <v>0</v>
          </cell>
        </row>
        <row r="4936">
          <cell r="S4936" t="str">
            <v>6.9037.3156</v>
          </cell>
          <cell r="U4936">
            <v>0</v>
          </cell>
          <cell r="V4936">
            <v>0</v>
          </cell>
        </row>
        <row r="4937">
          <cell r="S4937" t="str">
            <v>6.9037.3156</v>
          </cell>
          <cell r="U4937">
            <v>0</v>
          </cell>
          <cell r="V4937">
            <v>0</v>
          </cell>
        </row>
        <row r="4938">
          <cell r="S4938" t="str">
            <v>6.9037.3156</v>
          </cell>
          <cell r="U4938">
            <v>0</v>
          </cell>
          <cell r="V4938">
            <v>0</v>
          </cell>
        </row>
        <row r="4939">
          <cell r="S4939" t="str">
            <v>7.9037.3156</v>
          </cell>
          <cell r="U4939">
            <v>0</v>
          </cell>
          <cell r="V4939">
            <v>0</v>
          </cell>
        </row>
        <row r="4940">
          <cell r="S4940" t="str">
            <v>7.9037.3156</v>
          </cell>
          <cell r="U4940">
            <v>0</v>
          </cell>
          <cell r="V4940">
            <v>0</v>
          </cell>
        </row>
        <row r="4941">
          <cell r="S4941" t="str">
            <v>7.9037.3156</v>
          </cell>
          <cell r="U4941">
            <v>0</v>
          </cell>
          <cell r="V4941">
            <v>0</v>
          </cell>
        </row>
        <row r="4942">
          <cell r="S4942" t="str">
            <v>7.9037.3156</v>
          </cell>
          <cell r="U4942">
            <v>0</v>
          </cell>
          <cell r="V4942">
            <v>0</v>
          </cell>
        </row>
        <row r="4943">
          <cell r="S4943" t="str">
            <v>7.9037.3156</v>
          </cell>
          <cell r="U4943">
            <v>0</v>
          </cell>
          <cell r="V4943">
            <v>0</v>
          </cell>
        </row>
        <row r="4944">
          <cell r="S4944" t="str">
            <v>7.9037.3156</v>
          </cell>
          <cell r="U4944">
            <v>0</v>
          </cell>
          <cell r="V4944">
            <v>0</v>
          </cell>
        </row>
        <row r="4945">
          <cell r="S4945" t="str">
            <v>7.9037.3156</v>
          </cell>
          <cell r="U4945">
            <v>0</v>
          </cell>
          <cell r="V4945">
            <v>0</v>
          </cell>
        </row>
        <row r="4946">
          <cell r="S4946" t="str">
            <v>7.9037.3156</v>
          </cell>
          <cell r="U4946">
            <v>0</v>
          </cell>
          <cell r="V4946">
            <v>0</v>
          </cell>
        </row>
        <row r="4947">
          <cell r="S4947" t="str">
            <v>7.9037.3156</v>
          </cell>
          <cell r="U4947">
            <v>0</v>
          </cell>
          <cell r="V4947">
            <v>0</v>
          </cell>
        </row>
        <row r="4948">
          <cell r="S4948" t="str">
            <v>7.9037.3156</v>
          </cell>
          <cell r="U4948">
            <v>0</v>
          </cell>
          <cell r="V4948">
            <v>0</v>
          </cell>
        </row>
        <row r="4949">
          <cell r="S4949" t="str">
            <v>7.9037.3156</v>
          </cell>
          <cell r="U4949">
            <v>0</v>
          </cell>
          <cell r="V4949">
            <v>0</v>
          </cell>
        </row>
        <row r="4950">
          <cell r="S4950" t="str">
            <v>7.9037.3156</v>
          </cell>
          <cell r="U4950">
            <v>0</v>
          </cell>
          <cell r="V4950">
            <v>0</v>
          </cell>
        </row>
        <row r="4951">
          <cell r="S4951" t="str">
            <v>7.9037.3156</v>
          </cell>
          <cell r="U4951">
            <v>0</v>
          </cell>
          <cell r="V4951">
            <v>0</v>
          </cell>
        </row>
        <row r="4952">
          <cell r="S4952" t="str">
            <v>7.9037.3156</v>
          </cell>
          <cell r="U4952">
            <v>0</v>
          </cell>
          <cell r="V4952">
            <v>0</v>
          </cell>
        </row>
        <row r="4953">
          <cell r="S4953" t="str">
            <v>7.9037.3156</v>
          </cell>
          <cell r="U4953">
            <v>0</v>
          </cell>
          <cell r="V4953">
            <v>0</v>
          </cell>
        </row>
        <row r="4954">
          <cell r="S4954" t="str">
            <v>7.9037.3156</v>
          </cell>
          <cell r="U4954">
            <v>0</v>
          </cell>
          <cell r="V4954">
            <v>0</v>
          </cell>
        </row>
        <row r="4955">
          <cell r="S4955" t="str">
            <v>7.9037.3156</v>
          </cell>
          <cell r="U4955">
            <v>0</v>
          </cell>
          <cell r="V4955">
            <v>0</v>
          </cell>
        </row>
        <row r="4956">
          <cell r="S4956" t="str">
            <v>7.9037.3156</v>
          </cell>
          <cell r="U4956">
            <v>0</v>
          </cell>
          <cell r="V4956">
            <v>0</v>
          </cell>
        </row>
        <row r="4957">
          <cell r="S4957" t="str">
            <v>7.9037.3156</v>
          </cell>
          <cell r="U4957">
            <v>0</v>
          </cell>
          <cell r="V4957">
            <v>0</v>
          </cell>
        </row>
        <row r="4958">
          <cell r="S4958" t="str">
            <v>7.9037.3156</v>
          </cell>
          <cell r="U4958">
            <v>0</v>
          </cell>
          <cell r="V4958">
            <v>0</v>
          </cell>
        </row>
        <row r="4959">
          <cell r="S4959" t="str">
            <v>7.9037.3156</v>
          </cell>
          <cell r="U4959">
            <v>0</v>
          </cell>
          <cell r="V4959">
            <v>0</v>
          </cell>
        </row>
        <row r="4960">
          <cell r="S4960" t="str">
            <v>7.9037.3156</v>
          </cell>
          <cell r="U4960">
            <v>0</v>
          </cell>
          <cell r="V4960">
            <v>0</v>
          </cell>
        </row>
        <row r="4961">
          <cell r="S4961" t="str">
            <v>7.9037.3156</v>
          </cell>
          <cell r="U4961">
            <v>0</v>
          </cell>
          <cell r="V4961">
            <v>0</v>
          </cell>
        </row>
        <row r="4962">
          <cell r="S4962" t="str">
            <v>8.9037.3156</v>
          </cell>
          <cell r="U4962">
            <v>0</v>
          </cell>
          <cell r="V4962">
            <v>0</v>
          </cell>
        </row>
        <row r="4963">
          <cell r="S4963" t="str">
            <v>8.9037.3156</v>
          </cell>
          <cell r="U4963">
            <v>0</v>
          </cell>
          <cell r="V4963">
            <v>0</v>
          </cell>
        </row>
        <row r="4964">
          <cell r="S4964" t="str">
            <v>8.9037.3156</v>
          </cell>
          <cell r="U4964">
            <v>0</v>
          </cell>
          <cell r="V4964">
            <v>0</v>
          </cell>
        </row>
        <row r="4965">
          <cell r="S4965" t="str">
            <v>8.9037.3156</v>
          </cell>
          <cell r="U4965">
            <v>0</v>
          </cell>
          <cell r="V4965">
            <v>0</v>
          </cell>
        </row>
        <row r="4966">
          <cell r="S4966" t="str">
            <v>8.9037.3156</v>
          </cell>
          <cell r="U4966">
            <v>0</v>
          </cell>
          <cell r="V4966">
            <v>0</v>
          </cell>
        </row>
        <row r="4967">
          <cell r="S4967" t="str">
            <v>8.9037.3156</v>
          </cell>
          <cell r="U4967">
            <v>0</v>
          </cell>
          <cell r="V4967">
            <v>0</v>
          </cell>
        </row>
        <row r="4968">
          <cell r="S4968" t="str">
            <v>8.9037.3156</v>
          </cell>
          <cell r="U4968">
            <v>0</v>
          </cell>
          <cell r="V4968">
            <v>0</v>
          </cell>
        </row>
        <row r="4969">
          <cell r="S4969" t="str">
            <v>8.9037.3156</v>
          </cell>
          <cell r="U4969">
            <v>0</v>
          </cell>
          <cell r="V4969">
            <v>0</v>
          </cell>
        </row>
        <row r="4970">
          <cell r="S4970" t="str">
            <v>8.9037.3156</v>
          </cell>
          <cell r="U4970">
            <v>0</v>
          </cell>
          <cell r="V4970">
            <v>0</v>
          </cell>
        </row>
        <row r="4971">
          <cell r="S4971" t="str">
            <v>8.9037.3156</v>
          </cell>
          <cell r="U4971">
            <v>0</v>
          </cell>
          <cell r="V4971">
            <v>0</v>
          </cell>
        </row>
        <row r="4972">
          <cell r="S4972" t="str">
            <v>8.9037.3156</v>
          </cell>
          <cell r="U4972">
            <v>0</v>
          </cell>
          <cell r="V4972">
            <v>0</v>
          </cell>
        </row>
        <row r="4973">
          <cell r="S4973" t="str">
            <v>8.9037.3156</v>
          </cell>
          <cell r="U4973">
            <v>0</v>
          </cell>
          <cell r="V4973">
            <v>0</v>
          </cell>
        </row>
        <row r="4974">
          <cell r="S4974" t="str">
            <v>9.9037.3156</v>
          </cell>
          <cell r="U4974">
            <v>0</v>
          </cell>
          <cell r="V4974">
            <v>0</v>
          </cell>
        </row>
        <row r="4975">
          <cell r="S4975" t="str">
            <v>9.9037.3156</v>
          </cell>
          <cell r="U4975">
            <v>0</v>
          </cell>
          <cell r="V4975">
            <v>0</v>
          </cell>
        </row>
        <row r="4976">
          <cell r="S4976" t="str">
            <v>9.9037.3156</v>
          </cell>
          <cell r="U4976">
            <v>0</v>
          </cell>
          <cell r="V4976">
            <v>0</v>
          </cell>
        </row>
        <row r="4977">
          <cell r="S4977" t="str">
            <v>9.9037.3156</v>
          </cell>
          <cell r="U4977">
            <v>0</v>
          </cell>
          <cell r="V4977">
            <v>0</v>
          </cell>
        </row>
        <row r="4978">
          <cell r="S4978" t="str">
            <v>9.9037.3156</v>
          </cell>
          <cell r="U4978">
            <v>0</v>
          </cell>
          <cell r="V4978">
            <v>0</v>
          </cell>
        </row>
        <row r="4979">
          <cell r="S4979" t="str">
            <v>9.9037.3156</v>
          </cell>
          <cell r="U4979">
            <v>0</v>
          </cell>
          <cell r="V4979">
            <v>0</v>
          </cell>
        </row>
        <row r="4980">
          <cell r="S4980" t="str">
            <v>9.9037.3156</v>
          </cell>
          <cell r="U4980">
            <v>0</v>
          </cell>
          <cell r="V4980">
            <v>0</v>
          </cell>
        </row>
        <row r="4981">
          <cell r="S4981" t="str">
            <v>9.9037.3156</v>
          </cell>
          <cell r="U4981">
            <v>0</v>
          </cell>
          <cell r="V4981">
            <v>0</v>
          </cell>
        </row>
        <row r="4982">
          <cell r="S4982" t="str">
            <v>9.9037.3156</v>
          </cell>
          <cell r="U4982">
            <v>0</v>
          </cell>
          <cell r="V4982">
            <v>0</v>
          </cell>
        </row>
        <row r="4983">
          <cell r="S4983" t="str">
            <v>9.9037.3156</v>
          </cell>
          <cell r="U4983">
            <v>0</v>
          </cell>
          <cell r="V4983">
            <v>0</v>
          </cell>
        </row>
        <row r="4984">
          <cell r="S4984" t="str">
            <v>9.9037.3156</v>
          </cell>
          <cell r="U4984">
            <v>0</v>
          </cell>
          <cell r="V4984">
            <v>0</v>
          </cell>
        </row>
        <row r="4985">
          <cell r="S4985" t="str">
            <v>9.9037.3156</v>
          </cell>
          <cell r="U4985">
            <v>0</v>
          </cell>
          <cell r="V4985">
            <v>0</v>
          </cell>
        </row>
        <row r="4986">
          <cell r="S4986" t="str">
            <v>10.9037.3156</v>
          </cell>
          <cell r="U4986">
            <v>0</v>
          </cell>
          <cell r="V4986">
            <v>0</v>
          </cell>
        </row>
        <row r="4987">
          <cell r="S4987" t="str">
            <v>10.9037.3156</v>
          </cell>
          <cell r="U4987">
            <v>0</v>
          </cell>
          <cell r="V4987">
            <v>0</v>
          </cell>
        </row>
        <row r="4988">
          <cell r="S4988" t="str">
            <v>10.9037.3156</v>
          </cell>
          <cell r="U4988">
            <v>0</v>
          </cell>
          <cell r="V4988">
            <v>0</v>
          </cell>
        </row>
        <row r="4989">
          <cell r="S4989" t="str">
            <v>10.9037.3156</v>
          </cell>
          <cell r="U4989">
            <v>0</v>
          </cell>
          <cell r="V4989">
            <v>0</v>
          </cell>
        </row>
        <row r="4990">
          <cell r="S4990" t="str">
            <v>10.9037.3156</v>
          </cell>
          <cell r="U4990">
            <v>0</v>
          </cell>
          <cell r="V4990">
            <v>0</v>
          </cell>
        </row>
        <row r="4991">
          <cell r="S4991" t="str">
            <v>10.9037.3156</v>
          </cell>
          <cell r="U4991">
            <v>0</v>
          </cell>
          <cell r="V4991">
            <v>0</v>
          </cell>
        </row>
        <row r="4992">
          <cell r="S4992" t="str">
            <v>10.9037.3156</v>
          </cell>
          <cell r="U4992">
            <v>0</v>
          </cell>
          <cell r="V4992">
            <v>0</v>
          </cell>
        </row>
        <row r="4993">
          <cell r="S4993" t="str">
            <v>10.9037.3156</v>
          </cell>
          <cell r="U4993">
            <v>0</v>
          </cell>
          <cell r="V4993">
            <v>0</v>
          </cell>
        </row>
        <row r="4994">
          <cell r="S4994" t="str">
            <v>10.9037.3156</v>
          </cell>
          <cell r="U4994">
            <v>0</v>
          </cell>
          <cell r="V4994">
            <v>0</v>
          </cell>
        </row>
        <row r="4995">
          <cell r="S4995" t="str">
            <v>10.9037.3156</v>
          </cell>
          <cell r="U4995">
            <v>0</v>
          </cell>
          <cell r="V4995">
            <v>0</v>
          </cell>
        </row>
        <row r="4996">
          <cell r="S4996" t="str">
            <v>11.9037.3156</v>
          </cell>
          <cell r="U4996">
            <v>0</v>
          </cell>
          <cell r="V4996">
            <v>0</v>
          </cell>
        </row>
        <row r="4997">
          <cell r="S4997" t="str">
            <v>11.9037.3156</v>
          </cell>
          <cell r="U4997">
            <v>0</v>
          </cell>
          <cell r="V4997">
            <v>0</v>
          </cell>
        </row>
        <row r="4998">
          <cell r="S4998" t="str">
            <v>11.9037.3156</v>
          </cell>
          <cell r="U4998">
            <v>0</v>
          </cell>
          <cell r="V4998">
            <v>0</v>
          </cell>
        </row>
        <row r="4999">
          <cell r="S4999" t="str">
            <v>11.9037.3156</v>
          </cell>
          <cell r="U4999">
            <v>0</v>
          </cell>
          <cell r="V4999">
            <v>0</v>
          </cell>
        </row>
        <row r="5000">
          <cell r="S5000" t="str">
            <v>11.9037.3156</v>
          </cell>
          <cell r="U5000">
            <v>0</v>
          </cell>
          <cell r="V5000">
            <v>0</v>
          </cell>
        </row>
        <row r="5001">
          <cell r="S5001" t="str">
            <v>11.9037.3156</v>
          </cell>
          <cell r="U5001">
            <v>0</v>
          </cell>
          <cell r="V5001">
            <v>0</v>
          </cell>
        </row>
        <row r="5002">
          <cell r="S5002" t="str">
            <v>11.9037.3156</v>
          </cell>
          <cell r="U5002">
            <v>0</v>
          </cell>
          <cell r="V5002">
            <v>0</v>
          </cell>
        </row>
        <row r="5003">
          <cell r="S5003" t="str">
            <v>11.9037.3156</v>
          </cell>
          <cell r="U5003">
            <v>0</v>
          </cell>
          <cell r="V5003">
            <v>0</v>
          </cell>
        </row>
        <row r="5004">
          <cell r="S5004" t="str">
            <v>11.9037.3156</v>
          </cell>
          <cell r="U5004">
            <v>0</v>
          </cell>
          <cell r="V5004">
            <v>0</v>
          </cell>
        </row>
        <row r="5005">
          <cell r="S5005" t="str">
            <v>11.9037.3156</v>
          </cell>
          <cell r="U5005">
            <v>0</v>
          </cell>
          <cell r="V5005">
            <v>0</v>
          </cell>
        </row>
        <row r="5006">
          <cell r="S5006" t="str">
            <v>11.9037.3156</v>
          </cell>
          <cell r="U5006">
            <v>0</v>
          </cell>
          <cell r="V5006">
            <v>0</v>
          </cell>
        </row>
        <row r="5007">
          <cell r="S5007" t="str">
            <v>11.9037.3156</v>
          </cell>
          <cell r="U5007">
            <v>0</v>
          </cell>
          <cell r="V5007">
            <v>0</v>
          </cell>
        </row>
        <row r="5008">
          <cell r="S5008" t="str">
            <v>11.9037.3156</v>
          </cell>
          <cell r="U5008">
            <v>0</v>
          </cell>
          <cell r="V5008">
            <v>0</v>
          </cell>
        </row>
        <row r="5009">
          <cell r="S5009" t="str">
            <v>11.9037.3156</v>
          </cell>
          <cell r="U5009">
            <v>0</v>
          </cell>
          <cell r="V5009">
            <v>0</v>
          </cell>
        </row>
        <row r="5010">
          <cell r="S5010" t="str">
            <v>11.9037.3156</v>
          </cell>
          <cell r="U5010">
            <v>0</v>
          </cell>
          <cell r="V5010">
            <v>0</v>
          </cell>
        </row>
        <row r="5011">
          <cell r="S5011" t="str">
            <v>11.9037.3156</v>
          </cell>
          <cell r="U5011">
            <v>0</v>
          </cell>
          <cell r="V5011">
            <v>0</v>
          </cell>
        </row>
        <row r="5012">
          <cell r="S5012" t="str">
            <v>11.9037.3156</v>
          </cell>
          <cell r="U5012">
            <v>0</v>
          </cell>
          <cell r="V5012">
            <v>0</v>
          </cell>
        </row>
        <row r="5013">
          <cell r="S5013" t="str">
            <v>11.9037.3156</v>
          </cell>
          <cell r="U5013">
            <v>0</v>
          </cell>
          <cell r="V5013">
            <v>0</v>
          </cell>
        </row>
        <row r="5014">
          <cell r="S5014" t="str">
            <v>11.9037.3156</v>
          </cell>
          <cell r="U5014">
            <v>0</v>
          </cell>
          <cell r="V5014">
            <v>0</v>
          </cell>
        </row>
        <row r="5015">
          <cell r="S5015" t="str">
            <v>11.9037.3156</v>
          </cell>
          <cell r="U5015">
            <v>0</v>
          </cell>
          <cell r="V5015">
            <v>0</v>
          </cell>
        </row>
        <row r="5016">
          <cell r="S5016" t="str">
            <v>11.9037.3156</v>
          </cell>
          <cell r="U5016">
            <v>0</v>
          </cell>
          <cell r="V5016">
            <v>0</v>
          </cell>
        </row>
        <row r="5017">
          <cell r="S5017" t="str">
            <v>11.9037.3156</v>
          </cell>
          <cell r="U5017">
            <v>0</v>
          </cell>
          <cell r="V5017">
            <v>0</v>
          </cell>
        </row>
        <row r="5018">
          <cell r="S5018" t="str">
            <v>11.9037.3156</v>
          </cell>
          <cell r="U5018">
            <v>0</v>
          </cell>
          <cell r="V5018">
            <v>0</v>
          </cell>
        </row>
        <row r="5019">
          <cell r="S5019" t="str">
            <v>11.9037.3156</v>
          </cell>
          <cell r="U5019">
            <v>0</v>
          </cell>
          <cell r="V5019">
            <v>0</v>
          </cell>
        </row>
        <row r="5020">
          <cell r="S5020" t="str">
            <v>11.9037.3156</v>
          </cell>
          <cell r="U5020">
            <v>0</v>
          </cell>
          <cell r="V5020">
            <v>0</v>
          </cell>
        </row>
        <row r="5021">
          <cell r="S5021" t="str">
            <v>11.9037.3156</v>
          </cell>
          <cell r="U5021">
            <v>0</v>
          </cell>
          <cell r="V5021">
            <v>0</v>
          </cell>
        </row>
        <row r="5022">
          <cell r="S5022" t="str">
            <v>11.9037.3156</v>
          </cell>
          <cell r="U5022">
            <v>0</v>
          </cell>
          <cell r="V5022">
            <v>0</v>
          </cell>
        </row>
        <row r="5023">
          <cell r="S5023" t="str">
            <v>11.9037.3156</v>
          </cell>
          <cell r="U5023">
            <v>0</v>
          </cell>
          <cell r="V5023">
            <v>0</v>
          </cell>
        </row>
        <row r="5024">
          <cell r="S5024" t="str">
            <v>11.9037.3156</v>
          </cell>
          <cell r="U5024">
            <v>0</v>
          </cell>
          <cell r="V5024">
            <v>0</v>
          </cell>
        </row>
        <row r="5025">
          <cell r="S5025" t="str">
            <v>11.9037.3156</v>
          </cell>
          <cell r="U5025">
            <v>0</v>
          </cell>
          <cell r="V5025">
            <v>0</v>
          </cell>
        </row>
        <row r="5026">
          <cell r="S5026" t="str">
            <v>11.9037.3156</v>
          </cell>
          <cell r="U5026">
            <v>0</v>
          </cell>
          <cell r="V5026">
            <v>0</v>
          </cell>
        </row>
        <row r="5027">
          <cell r="S5027" t="str">
            <v>11.9037.3156</v>
          </cell>
          <cell r="U5027">
            <v>0</v>
          </cell>
          <cell r="V5027">
            <v>0</v>
          </cell>
        </row>
        <row r="5028">
          <cell r="S5028" t="str">
            <v>11.9037.3156</v>
          </cell>
          <cell r="U5028">
            <v>0</v>
          </cell>
          <cell r="V5028">
            <v>0</v>
          </cell>
        </row>
        <row r="5029">
          <cell r="S5029" t="str">
            <v>11.9037.3156</v>
          </cell>
          <cell r="U5029">
            <v>0</v>
          </cell>
          <cell r="V5029">
            <v>0</v>
          </cell>
        </row>
        <row r="5030">
          <cell r="S5030" t="str">
            <v>11.9037.3156</v>
          </cell>
          <cell r="U5030">
            <v>0</v>
          </cell>
          <cell r="V5030">
            <v>0</v>
          </cell>
        </row>
        <row r="5031">
          <cell r="S5031" t="str">
            <v>11.9037.3156</v>
          </cell>
          <cell r="U5031">
            <v>0</v>
          </cell>
          <cell r="V5031">
            <v>0</v>
          </cell>
        </row>
        <row r="5032">
          <cell r="S5032" t="str">
            <v>11.9037.3156</v>
          </cell>
          <cell r="U5032">
            <v>0</v>
          </cell>
          <cell r="V5032">
            <v>0</v>
          </cell>
        </row>
        <row r="5033">
          <cell r="S5033" t="str">
            <v>11.9037.3156</v>
          </cell>
          <cell r="U5033">
            <v>0</v>
          </cell>
          <cell r="V5033">
            <v>0</v>
          </cell>
        </row>
        <row r="5034">
          <cell r="S5034" t="str">
            <v>11.9037.3156</v>
          </cell>
          <cell r="U5034">
            <v>0</v>
          </cell>
          <cell r="V5034">
            <v>0</v>
          </cell>
        </row>
        <row r="5035">
          <cell r="S5035" t="str">
            <v>11.9037.3156</v>
          </cell>
          <cell r="U5035">
            <v>0</v>
          </cell>
          <cell r="V5035">
            <v>0</v>
          </cell>
        </row>
        <row r="5036">
          <cell r="S5036" t="str">
            <v>11.9037.3156</v>
          </cell>
          <cell r="U5036">
            <v>0</v>
          </cell>
          <cell r="V5036">
            <v>0</v>
          </cell>
        </row>
        <row r="5037">
          <cell r="S5037" t="str">
            <v>11.9037.3156</v>
          </cell>
          <cell r="U5037">
            <v>0</v>
          </cell>
          <cell r="V5037">
            <v>0</v>
          </cell>
        </row>
        <row r="5038">
          <cell r="S5038" t="str">
            <v>12.9037.3156</v>
          </cell>
          <cell r="U5038">
            <v>0</v>
          </cell>
          <cell r="V5038">
            <v>0</v>
          </cell>
        </row>
        <row r="5039">
          <cell r="S5039" t="str">
            <v>12.9037.3156</v>
          </cell>
          <cell r="U5039">
            <v>0</v>
          </cell>
          <cell r="V5039">
            <v>0</v>
          </cell>
        </row>
        <row r="5040">
          <cell r="S5040" t="str">
            <v>12.9037.3156</v>
          </cell>
          <cell r="U5040">
            <v>0</v>
          </cell>
          <cell r="V5040">
            <v>0</v>
          </cell>
        </row>
        <row r="5041">
          <cell r="S5041" t="str">
            <v>12.9037.3156</v>
          </cell>
          <cell r="U5041">
            <v>0</v>
          </cell>
          <cell r="V5041">
            <v>0</v>
          </cell>
        </row>
        <row r="5042">
          <cell r="S5042" t="str">
            <v>12.9037.3156</v>
          </cell>
          <cell r="U5042">
            <v>0</v>
          </cell>
          <cell r="V5042">
            <v>0</v>
          </cell>
        </row>
        <row r="5043">
          <cell r="S5043" t="str">
            <v>12.9037.3156</v>
          </cell>
          <cell r="U5043">
            <v>0</v>
          </cell>
          <cell r="V5043">
            <v>0</v>
          </cell>
        </row>
        <row r="5044">
          <cell r="S5044" t="str">
            <v>12.9037.3156</v>
          </cell>
          <cell r="U5044">
            <v>0</v>
          </cell>
          <cell r="V5044">
            <v>0</v>
          </cell>
        </row>
        <row r="5045">
          <cell r="S5045" t="str">
            <v>12.9037.3156</v>
          </cell>
          <cell r="U5045">
            <v>0</v>
          </cell>
          <cell r="V5045">
            <v>0</v>
          </cell>
        </row>
        <row r="5046">
          <cell r="S5046" t="str">
            <v>12.9037.3156</v>
          </cell>
          <cell r="U5046">
            <v>0</v>
          </cell>
          <cell r="V5046">
            <v>0</v>
          </cell>
        </row>
        <row r="5047">
          <cell r="S5047" t="str">
            <v>12.9037.3156</v>
          </cell>
          <cell r="U5047">
            <v>0</v>
          </cell>
          <cell r="V5047">
            <v>0</v>
          </cell>
        </row>
        <row r="5048">
          <cell r="S5048" t="str">
            <v>12.9037.3156</v>
          </cell>
          <cell r="U5048">
            <v>0</v>
          </cell>
          <cell r="V5048">
            <v>0</v>
          </cell>
        </row>
        <row r="5049">
          <cell r="S5049" t="str">
            <v>12.9037.3156</v>
          </cell>
          <cell r="U5049">
            <v>0</v>
          </cell>
          <cell r="V5049">
            <v>0</v>
          </cell>
        </row>
        <row r="5050">
          <cell r="S5050" t="str">
            <v>12.9037.3156</v>
          </cell>
          <cell r="U5050">
            <v>0</v>
          </cell>
          <cell r="V5050">
            <v>0</v>
          </cell>
        </row>
        <row r="5051">
          <cell r="S5051" t="str">
            <v>12.9037.3156</v>
          </cell>
          <cell r="U5051">
            <v>0</v>
          </cell>
          <cell r="V5051">
            <v>0</v>
          </cell>
        </row>
        <row r="5052">
          <cell r="S5052" t="str">
            <v>12.9037.3156</v>
          </cell>
          <cell r="U5052">
            <v>0</v>
          </cell>
          <cell r="V5052">
            <v>0</v>
          </cell>
        </row>
        <row r="5053">
          <cell r="S5053" t="str">
            <v>12.9037.3156</v>
          </cell>
          <cell r="U5053">
            <v>0</v>
          </cell>
          <cell r="V5053">
            <v>0</v>
          </cell>
        </row>
        <row r="5054">
          <cell r="S5054" t="str">
            <v>12.9037.3156</v>
          </cell>
          <cell r="U5054">
            <v>0</v>
          </cell>
          <cell r="V5054">
            <v>0</v>
          </cell>
        </row>
        <row r="5055">
          <cell r="S5055" t="str">
            <v>12.9037.3156</v>
          </cell>
          <cell r="U5055">
            <v>0</v>
          </cell>
          <cell r="V5055">
            <v>0</v>
          </cell>
        </row>
        <row r="5056">
          <cell r="S5056" t="str">
            <v>12.9037.3156</v>
          </cell>
          <cell r="U5056">
            <v>0</v>
          </cell>
          <cell r="V5056">
            <v>0</v>
          </cell>
        </row>
        <row r="5057">
          <cell r="S5057" t="str">
            <v>12.9037.3156</v>
          </cell>
          <cell r="U5057">
            <v>0</v>
          </cell>
          <cell r="V5057">
            <v>0</v>
          </cell>
        </row>
        <row r="5058">
          <cell r="S5058" t="str">
            <v>12.9037.3156</v>
          </cell>
          <cell r="U5058">
            <v>0</v>
          </cell>
          <cell r="V5058">
            <v>0</v>
          </cell>
        </row>
        <row r="5059">
          <cell r="S5059" t="str">
            <v>12.9037.3156</v>
          </cell>
          <cell r="U5059">
            <v>0</v>
          </cell>
          <cell r="V5059">
            <v>0</v>
          </cell>
        </row>
        <row r="5060">
          <cell r="S5060" t="str">
            <v>12.9037.3156</v>
          </cell>
          <cell r="U5060">
            <v>0</v>
          </cell>
          <cell r="V5060">
            <v>0</v>
          </cell>
        </row>
        <row r="5061">
          <cell r="S5061" t="str">
            <v>12.9037.3156</v>
          </cell>
          <cell r="U5061">
            <v>0</v>
          </cell>
          <cell r="V5061">
            <v>0</v>
          </cell>
        </row>
        <row r="5062">
          <cell r="S5062" t="str">
            <v>12.9037.3156</v>
          </cell>
          <cell r="U5062">
            <v>0</v>
          </cell>
          <cell r="V5062">
            <v>0</v>
          </cell>
        </row>
        <row r="5063">
          <cell r="S5063" t="str">
            <v>12.9037.3156</v>
          </cell>
          <cell r="U5063">
            <v>0</v>
          </cell>
          <cell r="V5063">
            <v>0</v>
          </cell>
        </row>
        <row r="5064">
          <cell r="S5064" t="str">
            <v>12.9037.3156</v>
          </cell>
          <cell r="U5064">
            <v>0</v>
          </cell>
          <cell r="V5064">
            <v>0</v>
          </cell>
        </row>
        <row r="5065">
          <cell r="S5065" t="str">
            <v>12.9037.3156</v>
          </cell>
          <cell r="U5065">
            <v>0</v>
          </cell>
          <cell r="V5065">
            <v>0</v>
          </cell>
        </row>
        <row r="5066">
          <cell r="S5066" t="str">
            <v>12.9037.3156</v>
          </cell>
          <cell r="U5066">
            <v>0</v>
          </cell>
          <cell r="V5066">
            <v>0</v>
          </cell>
        </row>
        <row r="5067">
          <cell r="S5067" t="str">
            <v>12.9037.3156</v>
          </cell>
          <cell r="U5067">
            <v>0</v>
          </cell>
          <cell r="V5067">
            <v>0</v>
          </cell>
        </row>
        <row r="5068">
          <cell r="S5068" t="str">
            <v>12.9037.3156</v>
          </cell>
          <cell r="U5068">
            <v>0</v>
          </cell>
          <cell r="V5068">
            <v>0</v>
          </cell>
        </row>
        <row r="5069">
          <cell r="S5069" t="str">
            <v>12.9037.3156</v>
          </cell>
          <cell r="U5069">
            <v>0</v>
          </cell>
          <cell r="V5069">
            <v>0</v>
          </cell>
        </row>
        <row r="5070">
          <cell r="S5070" t="str">
            <v>12.9037.3156</v>
          </cell>
          <cell r="U5070">
            <v>0</v>
          </cell>
          <cell r="V5070">
            <v>0</v>
          </cell>
        </row>
        <row r="5071">
          <cell r="S5071" t="str">
            <v>12.9037.3156</v>
          </cell>
          <cell r="U5071">
            <v>0</v>
          </cell>
          <cell r="V5071">
            <v>0</v>
          </cell>
        </row>
        <row r="5072">
          <cell r="S5072" t="str">
            <v>12.9037.3156</v>
          </cell>
          <cell r="U5072">
            <v>0</v>
          </cell>
          <cell r="V5072">
            <v>0</v>
          </cell>
        </row>
        <row r="5073">
          <cell r="S5073" t="str">
            <v>12.9037.3156</v>
          </cell>
          <cell r="U5073">
            <v>0</v>
          </cell>
          <cell r="V5073">
            <v>0</v>
          </cell>
        </row>
        <row r="5074">
          <cell r="S5074" t="str">
            <v>12.9037.3156</v>
          </cell>
          <cell r="U5074">
            <v>0</v>
          </cell>
          <cell r="V5074">
            <v>0</v>
          </cell>
        </row>
        <row r="5075">
          <cell r="S5075" t="str">
            <v>12.9037.3156</v>
          </cell>
          <cell r="U5075">
            <v>0</v>
          </cell>
          <cell r="V5075">
            <v>0</v>
          </cell>
        </row>
        <row r="5076">
          <cell r="S5076" t="str">
            <v>12.9037.3156</v>
          </cell>
          <cell r="U5076">
            <v>0</v>
          </cell>
          <cell r="V5076">
            <v>0</v>
          </cell>
        </row>
        <row r="5077">
          <cell r="S5077" t="str">
            <v>12.9037.3156</v>
          </cell>
          <cell r="U5077">
            <v>0</v>
          </cell>
          <cell r="V5077">
            <v>0</v>
          </cell>
        </row>
        <row r="5078">
          <cell r="S5078" t="str">
            <v>12.9037.3156</v>
          </cell>
          <cell r="U5078">
            <v>0</v>
          </cell>
          <cell r="V5078">
            <v>0</v>
          </cell>
        </row>
        <row r="5079">
          <cell r="S5079" t="str">
            <v>12.9037.3156</v>
          </cell>
          <cell r="U5079">
            <v>0</v>
          </cell>
          <cell r="V5079">
            <v>0</v>
          </cell>
        </row>
        <row r="5080">
          <cell r="S5080" t="str">
            <v>12.9037.3156</v>
          </cell>
          <cell r="U5080">
            <v>0</v>
          </cell>
          <cell r="V5080">
            <v>0</v>
          </cell>
        </row>
        <row r="5081">
          <cell r="S5081" t="str">
            <v>12.9037.3156</v>
          </cell>
          <cell r="U5081">
            <v>0</v>
          </cell>
          <cell r="V5081">
            <v>0</v>
          </cell>
        </row>
        <row r="5082">
          <cell r="S5082" t="str">
            <v>12.9037.3156</v>
          </cell>
          <cell r="U5082">
            <v>0</v>
          </cell>
          <cell r="V5082">
            <v>0</v>
          </cell>
        </row>
        <row r="5083">
          <cell r="S5083" t="str">
            <v>12.9037.3156</v>
          </cell>
          <cell r="U5083">
            <v>0</v>
          </cell>
          <cell r="V5083">
            <v>0</v>
          </cell>
        </row>
        <row r="5084">
          <cell r="S5084" t="str">
            <v>12.9037.3156</v>
          </cell>
          <cell r="U5084">
            <v>0</v>
          </cell>
          <cell r="V5084">
            <v>0</v>
          </cell>
        </row>
        <row r="5085">
          <cell r="S5085" t="str">
            <v>12.9037.3156</v>
          </cell>
          <cell r="U5085">
            <v>0</v>
          </cell>
          <cell r="V5085">
            <v>0</v>
          </cell>
        </row>
        <row r="5086">
          <cell r="S5086" t="str">
            <v>12.9037.3156</v>
          </cell>
          <cell r="U5086">
            <v>0</v>
          </cell>
          <cell r="V5086">
            <v>0</v>
          </cell>
        </row>
        <row r="5087">
          <cell r="S5087" t="str">
            <v>12.9037.3156</v>
          </cell>
          <cell r="U5087">
            <v>0</v>
          </cell>
          <cell r="V5087">
            <v>0</v>
          </cell>
        </row>
        <row r="5088">
          <cell r="S5088" t="str">
            <v>12.9037.3156</v>
          </cell>
          <cell r="U5088">
            <v>0</v>
          </cell>
          <cell r="V5088">
            <v>0</v>
          </cell>
        </row>
        <row r="5089">
          <cell r="S5089" t="str">
            <v>12.9037.3156</v>
          </cell>
          <cell r="U5089">
            <v>0</v>
          </cell>
          <cell r="V5089">
            <v>0</v>
          </cell>
        </row>
        <row r="5090">
          <cell r="S5090" t="str">
            <v>12.9037.3156</v>
          </cell>
          <cell r="U5090">
            <v>0</v>
          </cell>
          <cell r="V5090">
            <v>0</v>
          </cell>
        </row>
        <row r="5091">
          <cell r="S5091" t="str">
            <v>12.9037.3156</v>
          </cell>
          <cell r="U5091">
            <v>0</v>
          </cell>
          <cell r="V5091">
            <v>0</v>
          </cell>
        </row>
        <row r="5092">
          <cell r="S5092" t="str">
            <v>12.9037.3156</v>
          </cell>
          <cell r="U5092">
            <v>0</v>
          </cell>
          <cell r="V5092">
            <v>0</v>
          </cell>
        </row>
        <row r="5093">
          <cell r="S5093" t="str">
            <v>12.9037.3156</v>
          </cell>
          <cell r="U5093">
            <v>0</v>
          </cell>
          <cell r="V5093">
            <v>0</v>
          </cell>
        </row>
        <row r="5094">
          <cell r="S5094" t="str">
            <v>12.9037.3156</v>
          </cell>
          <cell r="U5094">
            <v>0</v>
          </cell>
          <cell r="V5094">
            <v>0</v>
          </cell>
        </row>
        <row r="5095">
          <cell r="S5095" t="str">
            <v>12.9037.3156</v>
          </cell>
          <cell r="U5095">
            <v>0</v>
          </cell>
          <cell r="V5095">
            <v>0</v>
          </cell>
        </row>
        <row r="5096">
          <cell r="S5096" t="str">
            <v>12.9037.3156</v>
          </cell>
          <cell r="U5096">
            <v>0</v>
          </cell>
          <cell r="V5096">
            <v>0</v>
          </cell>
        </row>
        <row r="5097">
          <cell r="S5097" t="str">
            <v>12.9037.3156</v>
          </cell>
          <cell r="U5097">
            <v>0</v>
          </cell>
          <cell r="V5097">
            <v>0</v>
          </cell>
        </row>
        <row r="5098">
          <cell r="S5098" t="str">
            <v>12.9037.3156</v>
          </cell>
          <cell r="U5098">
            <v>0</v>
          </cell>
          <cell r="V5098">
            <v>0</v>
          </cell>
        </row>
        <row r="5099">
          <cell r="S5099" t="str">
            <v>12.9037.3156</v>
          </cell>
          <cell r="U5099">
            <v>0</v>
          </cell>
          <cell r="V5099">
            <v>0</v>
          </cell>
        </row>
        <row r="5100">
          <cell r="S5100" t="str">
            <v>12.9037.3156</v>
          </cell>
          <cell r="U5100">
            <v>0</v>
          </cell>
          <cell r="V5100">
            <v>0</v>
          </cell>
        </row>
        <row r="5101">
          <cell r="S5101" t="str">
            <v>12.9037.3156</v>
          </cell>
          <cell r="U5101">
            <v>0</v>
          </cell>
          <cell r="V5101">
            <v>0</v>
          </cell>
        </row>
        <row r="5102">
          <cell r="S5102" t="str">
            <v>12.9037.3156</v>
          </cell>
          <cell r="U5102">
            <v>0</v>
          </cell>
          <cell r="V5102">
            <v>0</v>
          </cell>
        </row>
        <row r="5103">
          <cell r="S5103" t="str">
            <v>12.9037.3156</v>
          </cell>
          <cell r="U5103">
            <v>0</v>
          </cell>
          <cell r="V5103">
            <v>0</v>
          </cell>
        </row>
        <row r="5104">
          <cell r="S5104" t="str">
            <v>12.9037.3156</v>
          </cell>
          <cell r="U5104">
            <v>0</v>
          </cell>
          <cell r="V5104">
            <v>0</v>
          </cell>
        </row>
        <row r="5105">
          <cell r="S5105" t="str">
            <v>12.9037.3156</v>
          </cell>
          <cell r="U5105">
            <v>0</v>
          </cell>
          <cell r="V5105">
            <v>0</v>
          </cell>
        </row>
        <row r="5106">
          <cell r="S5106" t="str">
            <v>12.9037.3156</v>
          </cell>
          <cell r="U5106">
            <v>0</v>
          </cell>
          <cell r="V5106">
            <v>0</v>
          </cell>
        </row>
        <row r="5107">
          <cell r="S5107" t="str">
            <v>12.9037.3156</v>
          </cell>
          <cell r="U5107">
            <v>0</v>
          </cell>
          <cell r="V5107">
            <v>0</v>
          </cell>
        </row>
        <row r="5108">
          <cell r="S5108" t="str">
            <v>12.9037.3156</v>
          </cell>
          <cell r="U5108">
            <v>0</v>
          </cell>
          <cell r="V5108">
            <v>0</v>
          </cell>
        </row>
        <row r="5109">
          <cell r="S5109" t="str">
            <v>12.9037.3156</v>
          </cell>
          <cell r="U5109">
            <v>0</v>
          </cell>
          <cell r="V5109">
            <v>0</v>
          </cell>
        </row>
        <row r="5110">
          <cell r="S5110" t="str">
            <v>12.9037.3156</v>
          </cell>
          <cell r="U5110">
            <v>0</v>
          </cell>
          <cell r="V5110">
            <v>0</v>
          </cell>
        </row>
        <row r="5111">
          <cell r="S5111" t="str">
            <v>12.9037.3156</v>
          </cell>
          <cell r="U5111">
            <v>0</v>
          </cell>
          <cell r="V5111">
            <v>0</v>
          </cell>
        </row>
        <row r="5112">
          <cell r="S5112" t="str">
            <v>12.9037.3156</v>
          </cell>
          <cell r="U5112">
            <v>0</v>
          </cell>
          <cell r="V5112">
            <v>0</v>
          </cell>
        </row>
        <row r="5113">
          <cell r="S5113" t="str">
            <v>12.9037.3156</v>
          </cell>
          <cell r="U5113">
            <v>0</v>
          </cell>
          <cell r="V5113">
            <v>0</v>
          </cell>
        </row>
        <row r="5114">
          <cell r="S5114" t="str">
            <v>12.9037.3156</v>
          </cell>
          <cell r="U5114">
            <v>0</v>
          </cell>
          <cell r="V5114">
            <v>0</v>
          </cell>
        </row>
        <row r="5115">
          <cell r="S5115" t="str">
            <v>12.9037.3156</v>
          </cell>
          <cell r="U5115">
            <v>0</v>
          </cell>
          <cell r="V5115">
            <v>0</v>
          </cell>
        </row>
        <row r="5116">
          <cell r="S5116" t="str">
            <v>12.9037.3156</v>
          </cell>
          <cell r="U5116">
            <v>0</v>
          </cell>
          <cell r="V5116">
            <v>0</v>
          </cell>
        </row>
        <row r="5117">
          <cell r="S5117" t="str">
            <v>12.9037.3156</v>
          </cell>
          <cell r="U5117">
            <v>0</v>
          </cell>
          <cell r="V5117">
            <v>0</v>
          </cell>
        </row>
        <row r="5118">
          <cell r="S5118" t="str">
            <v>12.9037.3156</v>
          </cell>
          <cell r="U5118">
            <v>0</v>
          </cell>
          <cell r="V5118">
            <v>0</v>
          </cell>
        </row>
        <row r="5119">
          <cell r="S5119" t="str">
            <v>12.9037.3156</v>
          </cell>
          <cell r="U5119">
            <v>0</v>
          </cell>
          <cell r="V5119">
            <v>0</v>
          </cell>
        </row>
        <row r="5120">
          <cell r="S5120" t="str">
            <v>12.9037.3156</v>
          </cell>
          <cell r="U5120">
            <v>0</v>
          </cell>
          <cell r="V5120">
            <v>0</v>
          </cell>
        </row>
        <row r="5121">
          <cell r="S5121" t="str">
            <v>12.9037.3156</v>
          </cell>
          <cell r="U5121">
            <v>0</v>
          </cell>
          <cell r="V5121">
            <v>0</v>
          </cell>
        </row>
        <row r="5122">
          <cell r="S5122" t="str">
            <v>12.9037.3156</v>
          </cell>
          <cell r="U5122">
            <v>0</v>
          </cell>
          <cell r="V5122">
            <v>0</v>
          </cell>
        </row>
        <row r="5123">
          <cell r="S5123" t="str">
            <v>12.9037.3156</v>
          </cell>
          <cell r="U5123">
            <v>0</v>
          </cell>
          <cell r="V5123">
            <v>0</v>
          </cell>
        </row>
        <row r="5124">
          <cell r="S5124" t="str">
            <v>12.9037.3156</v>
          </cell>
          <cell r="U5124">
            <v>0</v>
          </cell>
          <cell r="V5124">
            <v>0</v>
          </cell>
        </row>
        <row r="5125">
          <cell r="S5125" t="str">
            <v>12.9037.3156</v>
          </cell>
          <cell r="U5125">
            <v>0</v>
          </cell>
          <cell r="V5125">
            <v>0</v>
          </cell>
        </row>
        <row r="5126">
          <cell r="S5126" t="str">
            <v>12.9037.3156</v>
          </cell>
          <cell r="U5126">
            <v>0</v>
          </cell>
          <cell r="V5126">
            <v>0</v>
          </cell>
        </row>
        <row r="5127">
          <cell r="S5127" t="str">
            <v>12.9037.3156</v>
          </cell>
          <cell r="U5127">
            <v>0</v>
          </cell>
          <cell r="V5127">
            <v>0</v>
          </cell>
        </row>
        <row r="5128">
          <cell r="S5128" t="str">
            <v>12.9037.3156</v>
          </cell>
          <cell r="U5128">
            <v>0</v>
          </cell>
          <cell r="V5128">
            <v>0</v>
          </cell>
        </row>
        <row r="5129">
          <cell r="S5129" t="str">
            <v>12.9037.3156</v>
          </cell>
          <cell r="U5129">
            <v>0</v>
          </cell>
          <cell r="V5129">
            <v>0</v>
          </cell>
        </row>
        <row r="5130">
          <cell r="S5130" t="str">
            <v>12.9037.3156</v>
          </cell>
          <cell r="U5130">
            <v>0</v>
          </cell>
          <cell r="V5130">
            <v>0</v>
          </cell>
        </row>
        <row r="5131">
          <cell r="S5131" t="str">
            <v>12.9037.3156</v>
          </cell>
          <cell r="U5131">
            <v>0</v>
          </cell>
          <cell r="V5131">
            <v>0</v>
          </cell>
        </row>
        <row r="5132">
          <cell r="S5132" t="str">
            <v>12.9037.3156</v>
          </cell>
          <cell r="U5132">
            <v>0</v>
          </cell>
          <cell r="V5132">
            <v>0</v>
          </cell>
        </row>
        <row r="5133">
          <cell r="S5133" t="str">
            <v>12.9037.3156</v>
          </cell>
          <cell r="U5133">
            <v>0</v>
          </cell>
          <cell r="V5133">
            <v>0</v>
          </cell>
        </row>
        <row r="5134">
          <cell r="S5134" t="str">
            <v>12.9037.3156</v>
          </cell>
          <cell r="U5134">
            <v>0</v>
          </cell>
          <cell r="V5134">
            <v>0</v>
          </cell>
        </row>
        <row r="5135">
          <cell r="S5135" t="str">
            <v>12.9037.3156</v>
          </cell>
          <cell r="U5135">
            <v>0</v>
          </cell>
          <cell r="V5135">
            <v>0</v>
          </cell>
        </row>
        <row r="5136">
          <cell r="S5136" t="str">
            <v>12.9037.3156</v>
          </cell>
          <cell r="U5136">
            <v>0</v>
          </cell>
          <cell r="V5136">
            <v>0</v>
          </cell>
        </row>
        <row r="5137">
          <cell r="S5137" t="str">
            <v>12.9037.3156</v>
          </cell>
          <cell r="U5137">
            <v>0</v>
          </cell>
          <cell r="V5137">
            <v>0</v>
          </cell>
        </row>
        <row r="5138">
          <cell r="S5138" t="str">
            <v>12.9037.3156</v>
          </cell>
          <cell r="U5138">
            <v>0</v>
          </cell>
          <cell r="V5138">
            <v>0</v>
          </cell>
        </row>
        <row r="5139">
          <cell r="S5139" t="str">
            <v>12.9037.3156</v>
          </cell>
          <cell r="U5139">
            <v>0</v>
          </cell>
          <cell r="V5139">
            <v>0</v>
          </cell>
        </row>
        <row r="5140">
          <cell r="S5140" t="str">
            <v>12.9037.3156</v>
          </cell>
          <cell r="U5140">
            <v>0</v>
          </cell>
          <cell r="V5140">
            <v>0</v>
          </cell>
        </row>
        <row r="5141">
          <cell r="S5141" t="str">
            <v>12.9037.3156</v>
          </cell>
          <cell r="U5141">
            <v>0</v>
          </cell>
          <cell r="V5141">
            <v>0</v>
          </cell>
        </row>
        <row r="5142">
          <cell r="S5142" t="str">
            <v>12.9037.3156</v>
          </cell>
          <cell r="U5142">
            <v>0</v>
          </cell>
          <cell r="V5142">
            <v>0</v>
          </cell>
        </row>
        <row r="5143">
          <cell r="S5143" t="str">
            <v>12.9037.3156</v>
          </cell>
          <cell r="U5143">
            <v>0</v>
          </cell>
          <cell r="V5143">
            <v>0</v>
          </cell>
        </row>
        <row r="5144">
          <cell r="S5144" t="str">
            <v>12.9037.3156</v>
          </cell>
          <cell r="U5144">
            <v>0</v>
          </cell>
          <cell r="V5144">
            <v>0</v>
          </cell>
        </row>
        <row r="5145">
          <cell r="S5145" t="str">
            <v>12.9037.3156</v>
          </cell>
          <cell r="U5145">
            <v>0</v>
          </cell>
          <cell r="V5145">
            <v>0</v>
          </cell>
        </row>
        <row r="5146">
          <cell r="S5146" t="str">
            <v>12.9037.3156</v>
          </cell>
          <cell r="U5146">
            <v>0</v>
          </cell>
          <cell r="V5146">
            <v>0</v>
          </cell>
        </row>
        <row r="5147">
          <cell r="S5147" t="str">
            <v>12.9037.3156</v>
          </cell>
          <cell r="U5147">
            <v>0</v>
          </cell>
          <cell r="V5147">
            <v>0</v>
          </cell>
        </row>
        <row r="5148">
          <cell r="S5148" t="str">
            <v>12.9037.3156</v>
          </cell>
          <cell r="U5148">
            <v>0</v>
          </cell>
          <cell r="V5148">
            <v>0</v>
          </cell>
        </row>
        <row r="5149">
          <cell r="S5149" t="str">
            <v>12.9037.3156</v>
          </cell>
          <cell r="U5149">
            <v>0</v>
          </cell>
          <cell r="V5149">
            <v>0</v>
          </cell>
        </row>
        <row r="5150">
          <cell r="S5150" t="str">
            <v>12.9037.3156</v>
          </cell>
          <cell r="U5150">
            <v>0</v>
          </cell>
          <cell r="V5150">
            <v>0</v>
          </cell>
        </row>
        <row r="5151">
          <cell r="S5151" t="str">
            <v>12.9037.3156</v>
          </cell>
          <cell r="U5151">
            <v>0</v>
          </cell>
          <cell r="V5151">
            <v>0</v>
          </cell>
        </row>
        <row r="5152">
          <cell r="S5152" t="str">
            <v>12.9037.3156</v>
          </cell>
          <cell r="U5152">
            <v>0</v>
          </cell>
          <cell r="V5152">
            <v>0</v>
          </cell>
        </row>
        <row r="5153">
          <cell r="S5153" t="str">
            <v>12.9037.3156</v>
          </cell>
          <cell r="U5153">
            <v>0</v>
          </cell>
          <cell r="V5153">
            <v>0</v>
          </cell>
        </row>
        <row r="5154">
          <cell r="S5154" t="str">
            <v>12.9037.3156</v>
          </cell>
          <cell r="U5154">
            <v>0</v>
          </cell>
          <cell r="V5154">
            <v>0</v>
          </cell>
        </row>
        <row r="5155">
          <cell r="S5155" t="str">
            <v>12.9037.3156</v>
          </cell>
          <cell r="U5155">
            <v>0</v>
          </cell>
          <cell r="V5155">
            <v>0</v>
          </cell>
        </row>
        <row r="5156">
          <cell r="S5156" t="str">
            <v>12.9037.3156</v>
          </cell>
          <cell r="U5156">
            <v>0</v>
          </cell>
          <cell r="V5156">
            <v>0</v>
          </cell>
        </row>
        <row r="5157">
          <cell r="S5157" t="str">
            <v>12.9037.3156</v>
          </cell>
          <cell r="U5157">
            <v>0</v>
          </cell>
          <cell r="V5157">
            <v>0</v>
          </cell>
        </row>
        <row r="5158">
          <cell r="S5158" t="str">
            <v>12.9037.3156</v>
          </cell>
          <cell r="U5158">
            <v>0</v>
          </cell>
          <cell r="V5158">
            <v>0</v>
          </cell>
        </row>
        <row r="5159">
          <cell r="S5159" t="str">
            <v>12.9037.3156</v>
          </cell>
          <cell r="U5159">
            <v>0</v>
          </cell>
          <cell r="V5159">
            <v>0</v>
          </cell>
        </row>
        <row r="5160">
          <cell r="S5160" t="str">
            <v>12.9037.3156</v>
          </cell>
          <cell r="U5160">
            <v>0</v>
          </cell>
          <cell r="V5160">
            <v>0</v>
          </cell>
        </row>
        <row r="5161">
          <cell r="S5161" t="str">
            <v>12.9037.3156</v>
          </cell>
          <cell r="U5161">
            <v>0</v>
          </cell>
          <cell r="V5161">
            <v>0</v>
          </cell>
        </row>
        <row r="5162">
          <cell r="S5162" t="str">
            <v>12.9037.3156</v>
          </cell>
          <cell r="U5162">
            <v>0</v>
          </cell>
          <cell r="V5162">
            <v>0</v>
          </cell>
        </row>
        <row r="5163">
          <cell r="S5163" t="str">
            <v>12.9037.3156</v>
          </cell>
          <cell r="U5163">
            <v>0</v>
          </cell>
          <cell r="V5163">
            <v>0</v>
          </cell>
        </row>
        <row r="5164">
          <cell r="S5164" t="str">
            <v>12.9037.3156</v>
          </cell>
          <cell r="U5164">
            <v>0</v>
          </cell>
          <cell r="V5164">
            <v>0</v>
          </cell>
        </row>
        <row r="5165">
          <cell r="S5165" t="str">
            <v>12.9037.3156</v>
          </cell>
          <cell r="U5165">
            <v>0</v>
          </cell>
          <cell r="V5165">
            <v>0</v>
          </cell>
        </row>
        <row r="5166">
          <cell r="S5166" t="str">
            <v>12.9037.3156</v>
          </cell>
          <cell r="U5166">
            <v>0</v>
          </cell>
          <cell r="V5166">
            <v>0</v>
          </cell>
        </row>
        <row r="5167">
          <cell r="S5167" t="str">
            <v>12.9037.3156</v>
          </cell>
          <cell r="U5167">
            <v>0</v>
          </cell>
          <cell r="V5167">
            <v>0</v>
          </cell>
        </row>
        <row r="5168">
          <cell r="S5168" t="str">
            <v>12.9037.3156</v>
          </cell>
          <cell r="U5168">
            <v>0</v>
          </cell>
          <cell r="V5168">
            <v>0</v>
          </cell>
        </row>
        <row r="5169">
          <cell r="S5169" t="str">
            <v>12.9037.3156</v>
          </cell>
          <cell r="U5169">
            <v>0</v>
          </cell>
          <cell r="V5169">
            <v>0</v>
          </cell>
        </row>
        <row r="5170">
          <cell r="S5170" t="str">
            <v>12.9037.3156</v>
          </cell>
          <cell r="U5170">
            <v>0</v>
          </cell>
          <cell r="V5170">
            <v>0</v>
          </cell>
        </row>
        <row r="5171">
          <cell r="S5171" t="str">
            <v>12.9037.3156</v>
          </cell>
          <cell r="U5171">
            <v>0</v>
          </cell>
          <cell r="V5171">
            <v>0</v>
          </cell>
        </row>
        <row r="5172">
          <cell r="S5172" t="str">
            <v>12.9037.3156</v>
          </cell>
          <cell r="U5172">
            <v>0</v>
          </cell>
          <cell r="V5172">
            <v>0</v>
          </cell>
        </row>
        <row r="5173">
          <cell r="S5173" t="str">
            <v>12.9037.3156</v>
          </cell>
          <cell r="U5173">
            <v>0</v>
          </cell>
          <cell r="V5173">
            <v>0</v>
          </cell>
        </row>
        <row r="5174">
          <cell r="S5174" t="str">
            <v>12.9037.3156</v>
          </cell>
          <cell r="U5174">
            <v>0</v>
          </cell>
          <cell r="V5174">
            <v>0</v>
          </cell>
        </row>
        <row r="5175">
          <cell r="S5175" t="str">
            <v>1.9037.3156</v>
          </cell>
          <cell r="U5175">
            <v>0</v>
          </cell>
          <cell r="V5175">
            <v>0</v>
          </cell>
        </row>
        <row r="5176">
          <cell r="S5176" t="str">
            <v>1.9037.3156</v>
          </cell>
          <cell r="U5176">
            <v>0</v>
          </cell>
          <cell r="V5176">
            <v>0</v>
          </cell>
        </row>
        <row r="5177">
          <cell r="S5177" t="str">
            <v>4.9037.3156</v>
          </cell>
          <cell r="U5177">
            <v>0</v>
          </cell>
          <cell r="V5177">
            <v>0</v>
          </cell>
        </row>
        <row r="5178">
          <cell r="S5178" t="str">
            <v>1.9037.3156</v>
          </cell>
          <cell r="U5178">
            <v>0</v>
          </cell>
          <cell r="V5178">
            <v>0</v>
          </cell>
        </row>
        <row r="5179">
          <cell r="S5179" t="str">
            <v>1.9037.3156</v>
          </cell>
          <cell r="U5179">
            <v>0</v>
          </cell>
          <cell r="V5179">
            <v>0</v>
          </cell>
        </row>
        <row r="5180">
          <cell r="S5180" t="str">
            <v>1.9077.039</v>
          </cell>
          <cell r="U5180">
            <v>83381.95</v>
          </cell>
          <cell r="V5180">
            <v>0</v>
          </cell>
        </row>
        <row r="5181">
          <cell r="S5181" t="str">
            <v>2.9077.039</v>
          </cell>
          <cell r="U5181">
            <v>0</v>
          </cell>
          <cell r="V5181">
            <v>0</v>
          </cell>
        </row>
        <row r="5182">
          <cell r="S5182" t="str">
            <v>3.9077.039</v>
          </cell>
          <cell r="U5182">
            <v>0</v>
          </cell>
          <cell r="V5182">
            <v>0</v>
          </cell>
        </row>
        <row r="5183">
          <cell r="S5183" t="str">
            <v>1.9035.9749</v>
          </cell>
          <cell r="U5183">
            <v>14403.26</v>
          </cell>
          <cell r="V5183">
            <v>0</v>
          </cell>
        </row>
        <row r="5184">
          <cell r="S5184" t="str">
            <v>1.9035.9749</v>
          </cell>
          <cell r="U5184">
            <v>0</v>
          </cell>
          <cell r="V5184">
            <v>0</v>
          </cell>
        </row>
        <row r="5185">
          <cell r="S5185" t="str">
            <v>1.9035.9749</v>
          </cell>
          <cell r="U5185">
            <v>0</v>
          </cell>
          <cell r="V5185">
            <v>0</v>
          </cell>
        </row>
        <row r="5186">
          <cell r="S5186" t="str">
            <v>1.9035.9749</v>
          </cell>
          <cell r="U5186">
            <v>0</v>
          </cell>
          <cell r="V5186">
            <v>0</v>
          </cell>
        </row>
        <row r="5187">
          <cell r="S5187" t="str">
            <v>1.9035.9749</v>
          </cell>
          <cell r="U5187">
            <v>0</v>
          </cell>
          <cell r="V5187">
            <v>0</v>
          </cell>
        </row>
        <row r="5188">
          <cell r="S5188" t="str">
            <v>2.9035.9749</v>
          </cell>
          <cell r="U5188">
            <v>4643.9199681634882</v>
          </cell>
          <cell r="V5188">
            <v>254.01003183651224</v>
          </cell>
        </row>
        <row r="5189">
          <cell r="S5189" t="str">
            <v>2.9035.9749</v>
          </cell>
          <cell r="U5189">
            <v>0</v>
          </cell>
          <cell r="V5189">
            <v>0</v>
          </cell>
        </row>
        <row r="5190">
          <cell r="S5190" t="str">
            <v>2.9035.9749</v>
          </cell>
          <cell r="U5190">
            <v>0</v>
          </cell>
          <cell r="V5190">
            <v>0</v>
          </cell>
        </row>
        <row r="5191">
          <cell r="S5191" t="str">
            <v>2.9035.9749</v>
          </cell>
          <cell r="U5191">
            <v>0</v>
          </cell>
          <cell r="V5191">
            <v>0</v>
          </cell>
        </row>
        <row r="5192">
          <cell r="S5192" t="str">
            <v>3.9035.9749</v>
          </cell>
          <cell r="U5192">
            <v>0</v>
          </cell>
          <cell r="V5192">
            <v>0</v>
          </cell>
        </row>
        <row r="5193">
          <cell r="S5193" t="str">
            <v>3.9035.9749</v>
          </cell>
          <cell r="U5193">
            <v>0</v>
          </cell>
          <cell r="V5193">
            <v>0</v>
          </cell>
        </row>
        <row r="5194">
          <cell r="S5194" t="str">
            <v>3.9035.9749</v>
          </cell>
          <cell r="U5194">
            <v>0</v>
          </cell>
          <cell r="V5194">
            <v>0</v>
          </cell>
        </row>
        <row r="5195">
          <cell r="S5195" t="str">
            <v>3.9035.9749</v>
          </cell>
          <cell r="U5195">
            <v>0</v>
          </cell>
          <cell r="V5195">
            <v>0</v>
          </cell>
        </row>
        <row r="5196">
          <cell r="S5196" t="str">
            <v>3.9035.9749</v>
          </cell>
          <cell r="U5196">
            <v>0</v>
          </cell>
          <cell r="V5196">
            <v>0</v>
          </cell>
        </row>
        <row r="5197">
          <cell r="S5197" t="str">
            <v>3.9035.9749</v>
          </cell>
          <cell r="U5197">
            <v>0</v>
          </cell>
          <cell r="V5197">
            <v>0</v>
          </cell>
        </row>
        <row r="5198">
          <cell r="S5198" t="str">
            <v>4.9035.9749</v>
          </cell>
          <cell r="U5198">
            <v>-1961.6807071979169</v>
          </cell>
          <cell r="V5198">
            <v>-4097.9992928020838</v>
          </cell>
        </row>
        <row r="5199">
          <cell r="S5199" t="str">
            <v>4.9035.9749</v>
          </cell>
          <cell r="U5199">
            <v>0</v>
          </cell>
          <cell r="V5199">
            <v>0</v>
          </cell>
        </row>
        <row r="5200">
          <cell r="S5200" t="str">
            <v>4.9035.9749</v>
          </cell>
          <cell r="U5200">
            <v>0</v>
          </cell>
          <cell r="V5200">
            <v>0</v>
          </cell>
        </row>
        <row r="5201">
          <cell r="S5201" t="str">
            <v>5.9035.9749</v>
          </cell>
          <cell r="U5201">
            <v>885.10996039390909</v>
          </cell>
          <cell r="V5201">
            <v>1775.9600396060912</v>
          </cell>
        </row>
        <row r="5202">
          <cell r="S5202" t="str">
            <v>5.9035.9749</v>
          </cell>
          <cell r="U5202">
            <v>0</v>
          </cell>
          <cell r="V5202">
            <v>0</v>
          </cell>
        </row>
        <row r="5203">
          <cell r="S5203" t="str">
            <v>6.9035.9749</v>
          </cell>
          <cell r="U5203">
            <v>38.389836319713915</v>
          </cell>
          <cell r="V5203">
            <v>72.360163680286078</v>
          </cell>
        </row>
        <row r="5204">
          <cell r="S5204" t="str">
            <v>6.9035.9749</v>
          </cell>
          <cell r="U5204">
            <v>0</v>
          </cell>
          <cell r="V5204">
            <v>0</v>
          </cell>
        </row>
        <row r="5205">
          <cell r="S5205" t="str">
            <v>7.9035.9749</v>
          </cell>
          <cell r="U5205">
            <v>31.468531963335693</v>
          </cell>
          <cell r="V5205">
            <v>55.811468036664309</v>
          </cell>
        </row>
        <row r="5206">
          <cell r="S5206" t="str">
            <v>7.9035.9749</v>
          </cell>
          <cell r="U5206">
            <v>0</v>
          </cell>
          <cell r="V5206">
            <v>0</v>
          </cell>
        </row>
        <row r="5207">
          <cell r="S5207" t="str">
            <v>7.9035.9749</v>
          </cell>
          <cell r="U5207">
            <v>0</v>
          </cell>
          <cell r="V5207">
            <v>0</v>
          </cell>
        </row>
        <row r="5208">
          <cell r="S5208" t="str">
            <v>8.9035.9749</v>
          </cell>
          <cell r="U5208">
            <v>37.864846098512096</v>
          </cell>
          <cell r="V5208">
            <v>63.335153901487914</v>
          </cell>
        </row>
        <row r="5209">
          <cell r="S5209" t="str">
            <v>8.9035.9749</v>
          </cell>
          <cell r="U5209">
            <v>0</v>
          </cell>
          <cell r="V5209">
            <v>0</v>
          </cell>
        </row>
        <row r="5210">
          <cell r="S5210" t="str">
            <v>9.9035.9749</v>
          </cell>
          <cell r="U5210">
            <v>1826.1983834948371</v>
          </cell>
          <cell r="V5210">
            <v>3242.7016165051573</v>
          </cell>
        </row>
        <row r="5211">
          <cell r="S5211" t="str">
            <v>10.9035.9749</v>
          </cell>
          <cell r="U5211">
            <v>2.9825726141078843E-2</v>
          </cell>
          <cell r="V5211">
            <v>11.950174273858922</v>
          </cell>
        </row>
        <row r="5212">
          <cell r="S5212" t="str">
            <v>1.9035.9749</v>
          </cell>
          <cell r="U5212">
            <v>0</v>
          </cell>
          <cell r="V5212">
            <v>0</v>
          </cell>
        </row>
        <row r="5213">
          <cell r="S5213" t="str">
            <v>1.9035.9749</v>
          </cell>
          <cell r="U5213">
            <v>0</v>
          </cell>
          <cell r="V5213">
            <v>0</v>
          </cell>
        </row>
        <row r="5214">
          <cell r="S5214" t="str">
            <v>1.9035.9749</v>
          </cell>
          <cell r="U5214">
            <v>0</v>
          </cell>
          <cell r="V5214">
            <v>0</v>
          </cell>
        </row>
        <row r="5215">
          <cell r="S5215" t="str">
            <v>2.9035.9749</v>
          </cell>
          <cell r="U5215">
            <v>0</v>
          </cell>
          <cell r="V5215">
            <v>0</v>
          </cell>
        </row>
        <row r="5216">
          <cell r="S5216" t="str">
            <v>2.9035.9749</v>
          </cell>
          <cell r="U5216">
            <v>0</v>
          </cell>
          <cell r="V5216">
            <v>0</v>
          </cell>
        </row>
        <row r="5217">
          <cell r="S5217" t="str">
            <v>2.9035.9749</v>
          </cell>
          <cell r="U5217">
            <v>0</v>
          </cell>
          <cell r="V5217">
            <v>0</v>
          </cell>
        </row>
        <row r="5218">
          <cell r="S5218" t="str">
            <v>2.9035.9749</v>
          </cell>
          <cell r="U5218">
            <v>0</v>
          </cell>
          <cell r="V5218">
            <v>0</v>
          </cell>
        </row>
        <row r="5219">
          <cell r="S5219" t="str">
            <v>3.9035.9749</v>
          </cell>
          <cell r="U5219">
            <v>0</v>
          </cell>
          <cell r="V5219">
            <v>0</v>
          </cell>
        </row>
        <row r="5220">
          <cell r="S5220" t="str">
            <v>3.9035.9749</v>
          </cell>
          <cell r="U5220">
            <v>0</v>
          </cell>
          <cell r="V5220">
            <v>0</v>
          </cell>
        </row>
        <row r="5221">
          <cell r="S5221" t="str">
            <v>3.9035.9749</v>
          </cell>
          <cell r="U5221">
            <v>0</v>
          </cell>
          <cell r="V5221">
            <v>0</v>
          </cell>
        </row>
        <row r="5222">
          <cell r="S5222" t="str">
            <v>4.9035.9749</v>
          </cell>
          <cell r="U5222">
            <v>0</v>
          </cell>
          <cell r="V5222">
            <v>0</v>
          </cell>
        </row>
        <row r="5223">
          <cell r="S5223" t="str">
            <v>5.9035.9749</v>
          </cell>
          <cell r="U5223">
            <v>0</v>
          </cell>
          <cell r="V5223">
            <v>0</v>
          </cell>
        </row>
        <row r="5224">
          <cell r="S5224" t="str">
            <v>6.9035.9749</v>
          </cell>
          <cell r="U5224">
            <v>0</v>
          </cell>
          <cell r="V5224">
            <v>0</v>
          </cell>
        </row>
        <row r="5225">
          <cell r="S5225" t="str">
            <v>9.9035.9749</v>
          </cell>
          <cell r="U5225">
            <v>0</v>
          </cell>
          <cell r="V5225">
            <v>0</v>
          </cell>
        </row>
        <row r="5226">
          <cell r="S5226" t="str">
            <v>9.9035.9749</v>
          </cell>
          <cell r="U5226">
            <v>0</v>
          </cell>
          <cell r="V5226">
            <v>0</v>
          </cell>
        </row>
        <row r="5227">
          <cell r="S5227" t="str">
            <v>12.9035.9749</v>
          </cell>
          <cell r="U5227">
            <v>0</v>
          </cell>
          <cell r="V5227">
            <v>0</v>
          </cell>
        </row>
        <row r="5228">
          <cell r="S5228" t="str">
            <v>12.9035.9749</v>
          </cell>
          <cell r="U5228">
            <v>0</v>
          </cell>
          <cell r="V5228">
            <v>0</v>
          </cell>
        </row>
        <row r="5229">
          <cell r="S5229" t="str">
            <v>12.9035.9749</v>
          </cell>
          <cell r="U5229">
            <v>0</v>
          </cell>
          <cell r="V5229">
            <v>0</v>
          </cell>
        </row>
        <row r="5230">
          <cell r="S5230" t="str">
            <v>12.9035.9749</v>
          </cell>
          <cell r="U5230">
            <v>0</v>
          </cell>
          <cell r="V5230">
            <v>0</v>
          </cell>
        </row>
        <row r="5231">
          <cell r="S5231" t="str">
            <v>12.9035.9749</v>
          </cell>
          <cell r="U5231">
            <v>0</v>
          </cell>
          <cell r="V5231">
            <v>0</v>
          </cell>
        </row>
        <row r="5232">
          <cell r="S5232" t="str">
            <v>12.9035.9749</v>
          </cell>
          <cell r="U5232">
            <v>0</v>
          </cell>
          <cell r="V5232">
            <v>0</v>
          </cell>
        </row>
        <row r="5233">
          <cell r="S5233" t="str">
            <v>12.9035.9749</v>
          </cell>
          <cell r="U5233">
            <v>0</v>
          </cell>
          <cell r="V5233">
            <v>0</v>
          </cell>
        </row>
        <row r="5234">
          <cell r="S5234" t="str">
            <v>12.9035.9749</v>
          </cell>
          <cell r="U5234">
            <v>0</v>
          </cell>
          <cell r="V5234">
            <v>0</v>
          </cell>
        </row>
        <row r="5235">
          <cell r="S5235" t="str">
            <v>12.9035.9749</v>
          </cell>
          <cell r="U5235">
            <v>0</v>
          </cell>
          <cell r="V5235">
            <v>0</v>
          </cell>
        </row>
        <row r="5236">
          <cell r="S5236" t="str">
            <v>1.9037.0318</v>
          </cell>
          <cell r="U5236">
            <v>9988.84</v>
          </cell>
          <cell r="V5236">
            <v>0</v>
          </cell>
        </row>
        <row r="5237">
          <cell r="S5237" t="str">
            <v>3.9037.0318</v>
          </cell>
          <cell r="U5237">
            <v>0</v>
          </cell>
          <cell r="V5237">
            <v>0</v>
          </cell>
        </row>
        <row r="5238">
          <cell r="S5238" t="str">
            <v>4.9037.0318</v>
          </cell>
          <cell r="U5238">
            <v>0</v>
          </cell>
          <cell r="V5238">
            <v>0</v>
          </cell>
        </row>
        <row r="5239">
          <cell r="S5239" t="str">
            <v>6.9037.0318</v>
          </cell>
          <cell r="U5239">
            <v>1762.46</v>
          </cell>
          <cell r="V5239">
            <v>23353.25</v>
          </cell>
        </row>
        <row r="5240">
          <cell r="S5240" t="str">
            <v>7.9037.0318</v>
          </cell>
          <cell r="U5240">
            <v>0</v>
          </cell>
          <cell r="V5240">
            <v>11918.63</v>
          </cell>
        </row>
        <row r="5241">
          <cell r="S5241" t="str">
            <v>8.9037.0318</v>
          </cell>
          <cell r="U5241">
            <v>0</v>
          </cell>
          <cell r="V5241">
            <v>0</v>
          </cell>
        </row>
        <row r="5242">
          <cell r="S5242" t="str">
            <v>8.9037.0318</v>
          </cell>
          <cell r="U5242">
            <v>0</v>
          </cell>
          <cell r="V5242">
            <v>0</v>
          </cell>
        </row>
        <row r="5243">
          <cell r="S5243" t="str">
            <v>9.9037.0318</v>
          </cell>
          <cell r="U5243">
            <v>6179.34</v>
          </cell>
          <cell r="V5243">
            <v>4719</v>
          </cell>
        </row>
        <row r="5244">
          <cell r="S5244" t="str">
            <v>9.9037.0318</v>
          </cell>
          <cell r="U5244">
            <v>0</v>
          </cell>
          <cell r="V5244">
            <v>0</v>
          </cell>
        </row>
        <row r="5245">
          <cell r="S5245" t="str">
            <v>10.9037.0318</v>
          </cell>
          <cell r="U5245">
            <v>0</v>
          </cell>
          <cell r="V5245">
            <v>3076.86</v>
          </cell>
        </row>
        <row r="5246">
          <cell r="S5246" t="str">
            <v>11.9037.0318</v>
          </cell>
          <cell r="U5246">
            <v>0</v>
          </cell>
          <cell r="V5246">
            <v>0</v>
          </cell>
        </row>
        <row r="5247">
          <cell r="S5247" t="str">
            <v>12.9037.0318</v>
          </cell>
          <cell r="U5247">
            <v>4279.57</v>
          </cell>
          <cell r="V5247">
            <v>0</v>
          </cell>
        </row>
        <row r="5248">
          <cell r="S5248" t="str">
            <v>12.9037.0318</v>
          </cell>
          <cell r="U5248">
            <v>0</v>
          </cell>
          <cell r="V5248">
            <v>0</v>
          </cell>
        </row>
        <row r="5249">
          <cell r="S5249" t="str">
            <v>12.9037.0318</v>
          </cell>
          <cell r="U5249">
            <v>0</v>
          </cell>
          <cell r="V5249">
            <v>0</v>
          </cell>
        </row>
        <row r="5250">
          <cell r="S5250" t="str">
            <v>12.9037.0318</v>
          </cell>
          <cell r="U5250">
            <v>0</v>
          </cell>
          <cell r="V5250">
            <v>0</v>
          </cell>
        </row>
        <row r="5251">
          <cell r="S5251" t="str">
            <v>12.9037.0318</v>
          </cell>
          <cell r="U5251">
            <v>0</v>
          </cell>
          <cell r="V5251">
            <v>0</v>
          </cell>
        </row>
        <row r="5252">
          <cell r="S5252" t="str">
            <v>12.9037.0318</v>
          </cell>
          <cell r="U5252">
            <v>0</v>
          </cell>
          <cell r="V5252">
            <v>0</v>
          </cell>
        </row>
        <row r="5253">
          <cell r="S5253" t="str">
            <v>2.9037.0318</v>
          </cell>
          <cell r="U5253">
            <v>0</v>
          </cell>
          <cell r="V5253">
            <v>0</v>
          </cell>
        </row>
        <row r="5254">
          <cell r="S5254" t="str">
            <v>2.9037.0318</v>
          </cell>
          <cell r="U5254">
            <v>0</v>
          </cell>
          <cell r="V5254">
            <v>0</v>
          </cell>
        </row>
        <row r="5255">
          <cell r="S5255" t="str">
            <v>2.9037.0318</v>
          </cell>
          <cell r="U5255">
            <v>0</v>
          </cell>
          <cell r="V5255">
            <v>0</v>
          </cell>
        </row>
        <row r="5256">
          <cell r="S5256" t="str">
            <v>3.9037.0318</v>
          </cell>
          <cell r="U5256">
            <v>0</v>
          </cell>
          <cell r="V5256">
            <v>0</v>
          </cell>
        </row>
        <row r="5257">
          <cell r="S5257" t="str">
            <v>3.9037.0318</v>
          </cell>
          <cell r="U5257">
            <v>0</v>
          </cell>
          <cell r="V5257">
            <v>0</v>
          </cell>
        </row>
        <row r="5258">
          <cell r="S5258" t="str">
            <v>3.9037.0318</v>
          </cell>
          <cell r="U5258">
            <v>0</v>
          </cell>
          <cell r="V5258">
            <v>0</v>
          </cell>
        </row>
        <row r="5259">
          <cell r="S5259" t="str">
            <v>3.9037.0318</v>
          </cell>
          <cell r="U5259">
            <v>0</v>
          </cell>
          <cell r="V5259">
            <v>0</v>
          </cell>
        </row>
        <row r="5260">
          <cell r="S5260" t="str">
            <v>4.9037.0318</v>
          </cell>
          <cell r="U5260">
            <v>0</v>
          </cell>
          <cell r="V5260">
            <v>0</v>
          </cell>
        </row>
        <row r="5261">
          <cell r="S5261" t="str">
            <v>4.9037.0318</v>
          </cell>
          <cell r="U5261">
            <v>0</v>
          </cell>
          <cell r="V5261">
            <v>0</v>
          </cell>
        </row>
        <row r="5262">
          <cell r="S5262" t="str">
            <v>4.9037.0318</v>
          </cell>
          <cell r="U5262">
            <v>0</v>
          </cell>
          <cell r="V5262">
            <v>0</v>
          </cell>
        </row>
        <row r="5263">
          <cell r="S5263" t="str">
            <v>5.9037.0318</v>
          </cell>
          <cell r="U5263">
            <v>0</v>
          </cell>
          <cell r="V5263">
            <v>0</v>
          </cell>
        </row>
        <row r="5264">
          <cell r="S5264" t="str">
            <v>6.9037.0318</v>
          </cell>
          <cell r="U5264">
            <v>0</v>
          </cell>
          <cell r="V5264">
            <v>0</v>
          </cell>
        </row>
        <row r="5265">
          <cell r="S5265" t="str">
            <v>6.9037.0318</v>
          </cell>
          <cell r="U5265">
            <v>0</v>
          </cell>
          <cell r="V5265">
            <v>0</v>
          </cell>
        </row>
        <row r="5266">
          <cell r="S5266" t="str">
            <v>9.9037.0318</v>
          </cell>
          <cell r="U5266">
            <v>0</v>
          </cell>
          <cell r="V5266">
            <v>0</v>
          </cell>
        </row>
        <row r="5267">
          <cell r="S5267" t="str">
            <v>9.9037.0318</v>
          </cell>
          <cell r="U5267">
            <v>0</v>
          </cell>
          <cell r="V5267">
            <v>0</v>
          </cell>
        </row>
        <row r="5268">
          <cell r="S5268" t="str">
            <v>9.9037.0318</v>
          </cell>
          <cell r="U5268">
            <v>0</v>
          </cell>
          <cell r="V5268">
            <v>0</v>
          </cell>
        </row>
        <row r="5269">
          <cell r="S5269" t="str">
            <v>9.9037.0318</v>
          </cell>
          <cell r="U5269">
            <v>0</v>
          </cell>
          <cell r="V5269">
            <v>0</v>
          </cell>
        </row>
        <row r="5270">
          <cell r="S5270" t="str">
            <v>9.9037.0318</v>
          </cell>
          <cell r="U5270">
            <v>0</v>
          </cell>
          <cell r="V5270">
            <v>0</v>
          </cell>
        </row>
        <row r="5271">
          <cell r="S5271" t="str">
            <v>9.9037.0318</v>
          </cell>
          <cell r="U5271">
            <v>0</v>
          </cell>
          <cell r="V5271">
            <v>0</v>
          </cell>
        </row>
        <row r="5272">
          <cell r="S5272" t="str">
            <v>12.9037.0318</v>
          </cell>
          <cell r="U5272">
            <v>0</v>
          </cell>
          <cell r="V5272">
            <v>0</v>
          </cell>
        </row>
        <row r="5273">
          <cell r="S5273" t="str">
            <v>12.9037.0318</v>
          </cell>
          <cell r="U5273">
            <v>0</v>
          </cell>
          <cell r="V5273">
            <v>0</v>
          </cell>
        </row>
        <row r="5274">
          <cell r="S5274" t="str">
            <v>12.9037.0318</v>
          </cell>
          <cell r="U5274">
            <v>0</v>
          </cell>
          <cell r="V5274">
            <v>0</v>
          </cell>
        </row>
        <row r="5275">
          <cell r="S5275" t="str">
            <v>12.9037.0318</v>
          </cell>
          <cell r="U5275">
            <v>0</v>
          </cell>
          <cell r="V5275">
            <v>0</v>
          </cell>
        </row>
        <row r="5276">
          <cell r="S5276" t="str">
            <v>12.9037.0318</v>
          </cell>
          <cell r="U5276">
            <v>0</v>
          </cell>
          <cell r="V5276">
            <v>0</v>
          </cell>
        </row>
        <row r="5277">
          <cell r="S5277" t="str">
            <v>8.9037.3157</v>
          </cell>
          <cell r="U5277">
            <v>0</v>
          </cell>
          <cell r="V5277">
            <v>0</v>
          </cell>
        </row>
        <row r="5278">
          <cell r="S5278" t="str">
            <v>9.9037.3157</v>
          </cell>
          <cell r="U5278">
            <v>0</v>
          </cell>
          <cell r="V5278">
            <v>0</v>
          </cell>
        </row>
        <row r="5279">
          <cell r="S5279" t="str">
            <v>10.9037.3157</v>
          </cell>
          <cell r="U5279">
            <v>0</v>
          </cell>
          <cell r="V5279">
            <v>0</v>
          </cell>
        </row>
        <row r="5280">
          <cell r="S5280" t="str">
            <v>12.9037.3157</v>
          </cell>
          <cell r="U5280">
            <v>0</v>
          </cell>
          <cell r="V5280">
            <v>0</v>
          </cell>
        </row>
        <row r="5281">
          <cell r="S5281" t="str">
            <v>4.9037.3157</v>
          </cell>
          <cell r="U5281">
            <v>0</v>
          </cell>
          <cell r="V5281">
            <v>0</v>
          </cell>
        </row>
        <row r="5282">
          <cell r="S5282" t="str">
            <v>4.9037.3157</v>
          </cell>
          <cell r="U5282">
            <v>0</v>
          </cell>
          <cell r="V5282">
            <v>0</v>
          </cell>
        </row>
        <row r="5283">
          <cell r="S5283" t="str">
            <v>4.9037.3157</v>
          </cell>
          <cell r="U5283">
            <v>0</v>
          </cell>
          <cell r="V5283">
            <v>0</v>
          </cell>
        </row>
        <row r="5284">
          <cell r="S5284" t="str">
            <v>4.9037.3157</v>
          </cell>
          <cell r="U5284">
            <v>0</v>
          </cell>
          <cell r="V5284">
            <v>0</v>
          </cell>
        </row>
        <row r="5285">
          <cell r="S5285" t="str">
            <v>5.9037.3157</v>
          </cell>
          <cell r="U5285">
            <v>0</v>
          </cell>
          <cell r="V5285">
            <v>0</v>
          </cell>
        </row>
        <row r="5286">
          <cell r="S5286" t="str">
            <v>5.9037.3157</v>
          </cell>
          <cell r="U5286">
            <v>0</v>
          </cell>
          <cell r="V5286">
            <v>0</v>
          </cell>
        </row>
        <row r="5287">
          <cell r="S5287" t="str">
            <v>5.9037.3157</v>
          </cell>
          <cell r="U5287">
            <v>0</v>
          </cell>
          <cell r="V5287">
            <v>0</v>
          </cell>
        </row>
        <row r="5288">
          <cell r="S5288" t="str">
            <v>5.9037.3157</v>
          </cell>
          <cell r="U5288">
            <v>0</v>
          </cell>
          <cell r="V5288">
            <v>0</v>
          </cell>
        </row>
        <row r="5289">
          <cell r="S5289" t="str">
            <v>5.9037.3157</v>
          </cell>
          <cell r="U5289">
            <v>0</v>
          </cell>
          <cell r="V5289">
            <v>0</v>
          </cell>
        </row>
        <row r="5290">
          <cell r="S5290" t="str">
            <v>5.9037.3157</v>
          </cell>
          <cell r="U5290">
            <v>0</v>
          </cell>
          <cell r="V5290">
            <v>0</v>
          </cell>
        </row>
        <row r="5291">
          <cell r="S5291" t="str">
            <v>5.9037.3157</v>
          </cell>
          <cell r="U5291">
            <v>0</v>
          </cell>
          <cell r="V5291">
            <v>0</v>
          </cell>
        </row>
        <row r="5292">
          <cell r="S5292" t="str">
            <v>5.9037.3157</v>
          </cell>
          <cell r="U5292">
            <v>0</v>
          </cell>
          <cell r="V5292">
            <v>0</v>
          </cell>
        </row>
        <row r="5293">
          <cell r="S5293" t="str">
            <v>6.9037.3157</v>
          </cell>
          <cell r="U5293">
            <v>0</v>
          </cell>
          <cell r="V5293">
            <v>0</v>
          </cell>
        </row>
        <row r="5294">
          <cell r="S5294" t="str">
            <v>6.9037.3157</v>
          </cell>
          <cell r="U5294">
            <v>0</v>
          </cell>
          <cell r="V5294">
            <v>0</v>
          </cell>
        </row>
        <row r="5295">
          <cell r="S5295" t="str">
            <v>6.9037.3157</v>
          </cell>
          <cell r="U5295">
            <v>0</v>
          </cell>
          <cell r="V5295">
            <v>0</v>
          </cell>
        </row>
        <row r="5296">
          <cell r="S5296" t="str">
            <v>6.9037.3157</v>
          </cell>
          <cell r="U5296">
            <v>0</v>
          </cell>
          <cell r="V5296">
            <v>0</v>
          </cell>
        </row>
        <row r="5297">
          <cell r="S5297" t="str">
            <v>6.9037.3157</v>
          </cell>
          <cell r="U5297">
            <v>0</v>
          </cell>
          <cell r="V5297">
            <v>0</v>
          </cell>
        </row>
        <row r="5298">
          <cell r="S5298" t="str">
            <v>6.9037.3157</v>
          </cell>
          <cell r="U5298">
            <v>0</v>
          </cell>
          <cell r="V5298">
            <v>0</v>
          </cell>
        </row>
        <row r="5299">
          <cell r="S5299" t="str">
            <v>6.9037.3157</v>
          </cell>
          <cell r="U5299">
            <v>0</v>
          </cell>
          <cell r="V5299">
            <v>0</v>
          </cell>
        </row>
        <row r="5300">
          <cell r="S5300" t="str">
            <v>6.9037.3157</v>
          </cell>
          <cell r="U5300">
            <v>0</v>
          </cell>
          <cell r="V5300">
            <v>0</v>
          </cell>
        </row>
        <row r="5301">
          <cell r="S5301" t="str">
            <v>6.9037.3157</v>
          </cell>
          <cell r="U5301">
            <v>0</v>
          </cell>
          <cell r="V5301">
            <v>0</v>
          </cell>
        </row>
        <row r="5302">
          <cell r="S5302" t="str">
            <v>7.9037.3157</v>
          </cell>
          <cell r="U5302">
            <v>0</v>
          </cell>
          <cell r="V5302">
            <v>0</v>
          </cell>
        </row>
        <row r="5303">
          <cell r="S5303" t="str">
            <v>7.9037.3157</v>
          </cell>
          <cell r="U5303">
            <v>0</v>
          </cell>
          <cell r="V5303">
            <v>0</v>
          </cell>
        </row>
        <row r="5304">
          <cell r="S5304" t="str">
            <v>7.9037.3157</v>
          </cell>
          <cell r="U5304">
            <v>0</v>
          </cell>
          <cell r="V5304">
            <v>0</v>
          </cell>
        </row>
        <row r="5305">
          <cell r="S5305" t="str">
            <v>7.9037.3157</v>
          </cell>
          <cell r="U5305">
            <v>0</v>
          </cell>
          <cell r="V5305">
            <v>0</v>
          </cell>
        </row>
        <row r="5306">
          <cell r="S5306" t="str">
            <v>7.9037.3157</v>
          </cell>
          <cell r="U5306">
            <v>0</v>
          </cell>
          <cell r="V5306">
            <v>0</v>
          </cell>
        </row>
        <row r="5307">
          <cell r="S5307" t="str">
            <v>7.9037.3157</v>
          </cell>
          <cell r="U5307">
            <v>0</v>
          </cell>
          <cell r="V5307">
            <v>0</v>
          </cell>
        </row>
        <row r="5308">
          <cell r="S5308" t="str">
            <v>7.9037.3157</v>
          </cell>
          <cell r="U5308">
            <v>0</v>
          </cell>
          <cell r="V5308">
            <v>0</v>
          </cell>
        </row>
        <row r="5309">
          <cell r="S5309" t="str">
            <v>7.9037.3157</v>
          </cell>
          <cell r="U5309">
            <v>0</v>
          </cell>
          <cell r="V5309">
            <v>0</v>
          </cell>
        </row>
        <row r="5310">
          <cell r="S5310" t="str">
            <v>7.9037.3157</v>
          </cell>
          <cell r="U5310">
            <v>0</v>
          </cell>
          <cell r="V5310">
            <v>0</v>
          </cell>
        </row>
        <row r="5311">
          <cell r="S5311" t="str">
            <v>7.9037.3157</v>
          </cell>
          <cell r="U5311">
            <v>0</v>
          </cell>
          <cell r="V5311">
            <v>0</v>
          </cell>
        </row>
        <row r="5312">
          <cell r="S5312" t="str">
            <v>7.9037.3157</v>
          </cell>
          <cell r="U5312">
            <v>0</v>
          </cell>
          <cell r="V5312">
            <v>0</v>
          </cell>
        </row>
        <row r="5313">
          <cell r="S5313" t="str">
            <v>7.9037.3157</v>
          </cell>
          <cell r="U5313">
            <v>0</v>
          </cell>
          <cell r="V5313">
            <v>0</v>
          </cell>
        </row>
        <row r="5314">
          <cell r="S5314" t="str">
            <v>7.9037.3157</v>
          </cell>
          <cell r="U5314">
            <v>0</v>
          </cell>
          <cell r="V5314">
            <v>0</v>
          </cell>
        </row>
        <row r="5315">
          <cell r="S5315" t="str">
            <v>7.9037.3157</v>
          </cell>
          <cell r="U5315">
            <v>0</v>
          </cell>
          <cell r="V5315">
            <v>0</v>
          </cell>
        </row>
        <row r="5316">
          <cell r="S5316" t="str">
            <v>7.9037.3157</v>
          </cell>
          <cell r="U5316">
            <v>0</v>
          </cell>
          <cell r="V5316">
            <v>0</v>
          </cell>
        </row>
        <row r="5317">
          <cell r="S5317" t="str">
            <v>8.9037.3157</v>
          </cell>
          <cell r="U5317">
            <v>0</v>
          </cell>
          <cell r="V5317">
            <v>0</v>
          </cell>
        </row>
        <row r="5318">
          <cell r="S5318" t="str">
            <v>8.9037.3157</v>
          </cell>
          <cell r="U5318">
            <v>0</v>
          </cell>
          <cell r="V5318">
            <v>0</v>
          </cell>
        </row>
        <row r="5319">
          <cell r="S5319" t="str">
            <v>8.9037.3157</v>
          </cell>
          <cell r="U5319">
            <v>0</v>
          </cell>
          <cell r="V5319">
            <v>0</v>
          </cell>
        </row>
        <row r="5320">
          <cell r="S5320" t="str">
            <v>8.9037.3157</v>
          </cell>
          <cell r="U5320">
            <v>0</v>
          </cell>
          <cell r="V5320">
            <v>0</v>
          </cell>
        </row>
        <row r="5321">
          <cell r="S5321" t="str">
            <v>8.9037.3157</v>
          </cell>
          <cell r="U5321">
            <v>0</v>
          </cell>
          <cell r="V5321">
            <v>0</v>
          </cell>
        </row>
        <row r="5322">
          <cell r="S5322" t="str">
            <v>8.9037.3157</v>
          </cell>
          <cell r="U5322">
            <v>0</v>
          </cell>
          <cell r="V5322">
            <v>0</v>
          </cell>
        </row>
        <row r="5323">
          <cell r="S5323" t="str">
            <v>8.9037.3157</v>
          </cell>
          <cell r="U5323">
            <v>0</v>
          </cell>
          <cell r="V5323">
            <v>0</v>
          </cell>
        </row>
        <row r="5324">
          <cell r="S5324" t="str">
            <v>8.9037.3157</v>
          </cell>
          <cell r="U5324">
            <v>0</v>
          </cell>
          <cell r="V5324">
            <v>0</v>
          </cell>
        </row>
        <row r="5325">
          <cell r="S5325" t="str">
            <v>8.9037.3157</v>
          </cell>
          <cell r="U5325">
            <v>0</v>
          </cell>
          <cell r="V5325">
            <v>0</v>
          </cell>
        </row>
        <row r="5326">
          <cell r="S5326" t="str">
            <v>8.9037.3157</v>
          </cell>
          <cell r="U5326">
            <v>0</v>
          </cell>
          <cell r="V5326">
            <v>0</v>
          </cell>
        </row>
        <row r="5327">
          <cell r="S5327" t="str">
            <v>8.9037.3157</v>
          </cell>
          <cell r="U5327">
            <v>0</v>
          </cell>
          <cell r="V5327">
            <v>0</v>
          </cell>
        </row>
        <row r="5328">
          <cell r="S5328" t="str">
            <v>9.9037.3157</v>
          </cell>
          <cell r="U5328">
            <v>0</v>
          </cell>
          <cell r="V5328">
            <v>0</v>
          </cell>
        </row>
        <row r="5329">
          <cell r="S5329" t="str">
            <v>9.9037.3157</v>
          </cell>
          <cell r="U5329">
            <v>0</v>
          </cell>
          <cell r="V5329">
            <v>0</v>
          </cell>
        </row>
        <row r="5330">
          <cell r="S5330" t="str">
            <v>9.9037.3157</v>
          </cell>
          <cell r="U5330">
            <v>0</v>
          </cell>
          <cell r="V5330">
            <v>0</v>
          </cell>
        </row>
        <row r="5331">
          <cell r="S5331" t="str">
            <v>9.9037.3157</v>
          </cell>
          <cell r="U5331">
            <v>0</v>
          </cell>
          <cell r="V5331">
            <v>0</v>
          </cell>
        </row>
        <row r="5332">
          <cell r="S5332" t="str">
            <v>9.9037.3157</v>
          </cell>
          <cell r="U5332">
            <v>0</v>
          </cell>
          <cell r="V5332">
            <v>0</v>
          </cell>
        </row>
        <row r="5333">
          <cell r="S5333" t="str">
            <v>9.9037.3157</v>
          </cell>
          <cell r="U5333">
            <v>0</v>
          </cell>
          <cell r="V5333">
            <v>0</v>
          </cell>
        </row>
        <row r="5334">
          <cell r="S5334" t="str">
            <v>9.9037.3157</v>
          </cell>
          <cell r="U5334">
            <v>0</v>
          </cell>
          <cell r="V5334">
            <v>0</v>
          </cell>
        </row>
        <row r="5335">
          <cell r="S5335" t="str">
            <v>9.9037.3157</v>
          </cell>
          <cell r="U5335">
            <v>0</v>
          </cell>
          <cell r="V5335">
            <v>0</v>
          </cell>
        </row>
        <row r="5336">
          <cell r="S5336" t="str">
            <v>9.9037.3157</v>
          </cell>
          <cell r="U5336">
            <v>0</v>
          </cell>
          <cell r="V5336">
            <v>0</v>
          </cell>
        </row>
        <row r="5337">
          <cell r="S5337" t="str">
            <v>9.9037.3157</v>
          </cell>
          <cell r="U5337">
            <v>0</v>
          </cell>
          <cell r="V5337">
            <v>0</v>
          </cell>
        </row>
        <row r="5338">
          <cell r="S5338" t="str">
            <v>9.9037.3157</v>
          </cell>
          <cell r="U5338">
            <v>0</v>
          </cell>
          <cell r="V5338">
            <v>0</v>
          </cell>
        </row>
        <row r="5339">
          <cell r="S5339" t="str">
            <v>9.9037.3157</v>
          </cell>
          <cell r="U5339">
            <v>0</v>
          </cell>
          <cell r="V5339">
            <v>0</v>
          </cell>
        </row>
        <row r="5340">
          <cell r="S5340" t="str">
            <v>9.9037.3157</v>
          </cell>
          <cell r="U5340">
            <v>0</v>
          </cell>
          <cell r="V5340">
            <v>0</v>
          </cell>
        </row>
        <row r="5341">
          <cell r="S5341" t="str">
            <v>10.9037.3157</v>
          </cell>
          <cell r="U5341">
            <v>0</v>
          </cell>
          <cell r="V5341">
            <v>0</v>
          </cell>
        </row>
        <row r="5342">
          <cell r="S5342" t="str">
            <v>10.9037.3157</v>
          </cell>
          <cell r="U5342">
            <v>0</v>
          </cell>
          <cell r="V5342">
            <v>0</v>
          </cell>
        </row>
        <row r="5343">
          <cell r="S5343" t="str">
            <v>10.9037.3157</v>
          </cell>
          <cell r="U5343">
            <v>0</v>
          </cell>
          <cell r="V5343">
            <v>0</v>
          </cell>
        </row>
        <row r="5344">
          <cell r="S5344" t="str">
            <v>10.9037.3157</v>
          </cell>
          <cell r="U5344">
            <v>0</v>
          </cell>
          <cell r="V5344">
            <v>0</v>
          </cell>
        </row>
        <row r="5345">
          <cell r="S5345" t="str">
            <v>10.9037.3157</v>
          </cell>
          <cell r="U5345">
            <v>0</v>
          </cell>
          <cell r="V5345">
            <v>0</v>
          </cell>
        </row>
        <row r="5346">
          <cell r="S5346" t="str">
            <v>10.9037.3157</v>
          </cell>
          <cell r="U5346">
            <v>0</v>
          </cell>
          <cell r="V5346">
            <v>0</v>
          </cell>
        </row>
        <row r="5347">
          <cell r="S5347" t="str">
            <v>10.9037.3157</v>
          </cell>
          <cell r="U5347">
            <v>0</v>
          </cell>
          <cell r="V5347">
            <v>0</v>
          </cell>
        </row>
        <row r="5348">
          <cell r="S5348" t="str">
            <v>10.9037.3157</v>
          </cell>
          <cell r="U5348">
            <v>0</v>
          </cell>
          <cell r="V5348">
            <v>0</v>
          </cell>
        </row>
        <row r="5349">
          <cell r="S5349" t="str">
            <v>10.9037.3157</v>
          </cell>
          <cell r="U5349">
            <v>0</v>
          </cell>
          <cell r="V5349">
            <v>0</v>
          </cell>
        </row>
        <row r="5350">
          <cell r="S5350" t="str">
            <v>10.9037.3157</v>
          </cell>
          <cell r="U5350">
            <v>0</v>
          </cell>
          <cell r="V5350">
            <v>0</v>
          </cell>
        </row>
        <row r="5351">
          <cell r="S5351" t="str">
            <v>10.9037.3157</v>
          </cell>
          <cell r="U5351">
            <v>0</v>
          </cell>
          <cell r="V5351">
            <v>0</v>
          </cell>
        </row>
        <row r="5352">
          <cell r="S5352" t="str">
            <v>10.9037.3157</v>
          </cell>
          <cell r="U5352">
            <v>0</v>
          </cell>
          <cell r="V5352">
            <v>0</v>
          </cell>
        </row>
        <row r="5353">
          <cell r="S5353" t="str">
            <v>10.9037.3157</v>
          </cell>
          <cell r="U5353">
            <v>0</v>
          </cell>
          <cell r="V5353">
            <v>0</v>
          </cell>
        </row>
        <row r="5354">
          <cell r="S5354" t="str">
            <v>10.9037.3157</v>
          </cell>
          <cell r="U5354">
            <v>0</v>
          </cell>
          <cell r="V5354">
            <v>0</v>
          </cell>
        </row>
        <row r="5355">
          <cell r="S5355" t="str">
            <v>11.9037.3157</v>
          </cell>
          <cell r="U5355">
            <v>0</v>
          </cell>
          <cell r="V5355">
            <v>0</v>
          </cell>
        </row>
        <row r="5356">
          <cell r="S5356" t="str">
            <v>11.9037.3157</v>
          </cell>
          <cell r="U5356">
            <v>0</v>
          </cell>
          <cell r="V5356">
            <v>0</v>
          </cell>
        </row>
        <row r="5357">
          <cell r="S5357" t="str">
            <v>11.9037.3157</v>
          </cell>
          <cell r="U5357">
            <v>0</v>
          </cell>
          <cell r="V5357">
            <v>0</v>
          </cell>
        </row>
        <row r="5358">
          <cell r="S5358" t="str">
            <v>11.9037.3157</v>
          </cell>
          <cell r="U5358">
            <v>0</v>
          </cell>
          <cell r="V5358">
            <v>0</v>
          </cell>
        </row>
        <row r="5359">
          <cell r="S5359" t="str">
            <v>11.9037.3157</v>
          </cell>
          <cell r="U5359">
            <v>0</v>
          </cell>
          <cell r="V5359">
            <v>0</v>
          </cell>
        </row>
        <row r="5360">
          <cell r="S5360" t="str">
            <v>11.9037.3157</v>
          </cell>
          <cell r="U5360">
            <v>0</v>
          </cell>
          <cell r="V5360">
            <v>0</v>
          </cell>
        </row>
        <row r="5361">
          <cell r="S5361" t="str">
            <v>11.9037.3157</v>
          </cell>
          <cell r="U5361">
            <v>0</v>
          </cell>
          <cell r="V5361">
            <v>0</v>
          </cell>
        </row>
        <row r="5362">
          <cell r="S5362" t="str">
            <v>11.9037.3157</v>
          </cell>
          <cell r="U5362">
            <v>0</v>
          </cell>
          <cell r="V5362">
            <v>0</v>
          </cell>
        </row>
        <row r="5363">
          <cell r="S5363" t="str">
            <v>11.9037.3157</v>
          </cell>
          <cell r="U5363">
            <v>0</v>
          </cell>
          <cell r="V5363">
            <v>0</v>
          </cell>
        </row>
        <row r="5364">
          <cell r="S5364" t="str">
            <v>11.9037.3157</v>
          </cell>
          <cell r="U5364">
            <v>0</v>
          </cell>
          <cell r="V5364">
            <v>0</v>
          </cell>
        </row>
        <row r="5365">
          <cell r="S5365" t="str">
            <v>11.9037.3157</v>
          </cell>
          <cell r="U5365">
            <v>0</v>
          </cell>
          <cell r="V5365">
            <v>0</v>
          </cell>
        </row>
        <row r="5366">
          <cell r="S5366" t="str">
            <v>11.9037.3157</v>
          </cell>
          <cell r="U5366">
            <v>0</v>
          </cell>
          <cell r="V5366">
            <v>0</v>
          </cell>
        </row>
        <row r="5367">
          <cell r="S5367" t="str">
            <v>12.9037.3157</v>
          </cell>
          <cell r="U5367">
            <v>0</v>
          </cell>
          <cell r="V5367">
            <v>0</v>
          </cell>
        </row>
        <row r="5368">
          <cell r="S5368" t="str">
            <v>12.9037.3157</v>
          </cell>
          <cell r="U5368">
            <v>0</v>
          </cell>
          <cell r="V5368">
            <v>0</v>
          </cell>
        </row>
        <row r="5369">
          <cell r="S5369" t="str">
            <v>12.9037.3157</v>
          </cell>
          <cell r="U5369">
            <v>0</v>
          </cell>
          <cell r="V5369">
            <v>0</v>
          </cell>
        </row>
        <row r="5370">
          <cell r="S5370" t="str">
            <v>12.9037.3157</v>
          </cell>
          <cell r="U5370">
            <v>0</v>
          </cell>
          <cell r="V5370">
            <v>0</v>
          </cell>
        </row>
        <row r="5371">
          <cell r="S5371" t="str">
            <v>12.9037.3157</v>
          </cell>
          <cell r="U5371">
            <v>0</v>
          </cell>
          <cell r="V5371">
            <v>0</v>
          </cell>
        </row>
        <row r="5372">
          <cell r="S5372" t="str">
            <v>12.9037.3157</v>
          </cell>
          <cell r="U5372">
            <v>0</v>
          </cell>
          <cell r="V5372">
            <v>0</v>
          </cell>
        </row>
        <row r="5373">
          <cell r="S5373" t="str">
            <v>12.9037.3157</v>
          </cell>
          <cell r="U5373">
            <v>0</v>
          </cell>
          <cell r="V5373">
            <v>0</v>
          </cell>
        </row>
        <row r="5374">
          <cell r="S5374" t="str">
            <v>12.9037.3157</v>
          </cell>
          <cell r="U5374">
            <v>0</v>
          </cell>
          <cell r="V5374">
            <v>0</v>
          </cell>
        </row>
        <row r="5375">
          <cell r="S5375" t="str">
            <v>12.9037.3157</v>
          </cell>
          <cell r="U5375">
            <v>0</v>
          </cell>
          <cell r="V5375">
            <v>0</v>
          </cell>
        </row>
        <row r="5376">
          <cell r="S5376" t="str">
            <v>12.9037.3157</v>
          </cell>
          <cell r="U5376">
            <v>0</v>
          </cell>
          <cell r="V5376">
            <v>0</v>
          </cell>
        </row>
        <row r="5377">
          <cell r="S5377" t="str">
            <v>12.9037.3157</v>
          </cell>
          <cell r="U5377">
            <v>0</v>
          </cell>
          <cell r="V5377">
            <v>0</v>
          </cell>
        </row>
        <row r="5378">
          <cell r="S5378" t="str">
            <v>12.9037.3157</v>
          </cell>
          <cell r="U5378">
            <v>0</v>
          </cell>
          <cell r="V5378">
            <v>0</v>
          </cell>
        </row>
        <row r="5379">
          <cell r="S5379" t="str">
            <v>12.9037.3157</v>
          </cell>
          <cell r="U5379">
            <v>0</v>
          </cell>
          <cell r="V5379">
            <v>0</v>
          </cell>
        </row>
        <row r="5380">
          <cell r="S5380" t="str">
            <v>12.9037.3157</v>
          </cell>
          <cell r="U5380">
            <v>0</v>
          </cell>
          <cell r="V5380">
            <v>0</v>
          </cell>
        </row>
        <row r="5381">
          <cell r="S5381" t="str">
            <v>12.9037.3157</v>
          </cell>
          <cell r="U5381">
            <v>0</v>
          </cell>
          <cell r="V5381">
            <v>0</v>
          </cell>
        </row>
        <row r="5382">
          <cell r="S5382" t="str">
            <v>12.9037.3157</v>
          </cell>
          <cell r="U5382">
            <v>0</v>
          </cell>
          <cell r="V5382">
            <v>0</v>
          </cell>
        </row>
        <row r="5383">
          <cell r="S5383" t="str">
            <v>12.9037.3157</v>
          </cell>
          <cell r="U5383">
            <v>0</v>
          </cell>
          <cell r="V5383">
            <v>0</v>
          </cell>
        </row>
        <row r="5384">
          <cell r="S5384" t="str">
            <v>12.9037.3157</v>
          </cell>
          <cell r="U5384">
            <v>0</v>
          </cell>
          <cell r="V5384">
            <v>0</v>
          </cell>
        </row>
        <row r="5385">
          <cell r="S5385" t="str">
            <v>12.9037.3157</v>
          </cell>
          <cell r="U5385">
            <v>0</v>
          </cell>
          <cell r="V5385">
            <v>0</v>
          </cell>
        </row>
        <row r="5386">
          <cell r="S5386" t="str">
            <v>12.9037.3157</v>
          </cell>
          <cell r="U5386">
            <v>0</v>
          </cell>
          <cell r="V5386">
            <v>0</v>
          </cell>
        </row>
        <row r="5387">
          <cell r="S5387" t="str">
            <v>12.9037.3157</v>
          </cell>
          <cell r="U5387">
            <v>0</v>
          </cell>
          <cell r="V5387">
            <v>0</v>
          </cell>
        </row>
        <row r="5388">
          <cell r="S5388" t="str">
            <v>12.9037.3157</v>
          </cell>
          <cell r="U5388">
            <v>0</v>
          </cell>
          <cell r="V5388">
            <v>0</v>
          </cell>
        </row>
        <row r="5389">
          <cell r="S5389" t="str">
            <v>12.9037.3157</v>
          </cell>
          <cell r="U5389">
            <v>0</v>
          </cell>
          <cell r="V5389">
            <v>0</v>
          </cell>
        </row>
        <row r="5390">
          <cell r="S5390" t="str">
            <v>12.9037.3157</v>
          </cell>
          <cell r="U5390">
            <v>0</v>
          </cell>
          <cell r="V5390">
            <v>0</v>
          </cell>
        </row>
        <row r="5391">
          <cell r="S5391" t="str">
            <v>12.9037.3157</v>
          </cell>
          <cell r="U5391">
            <v>0</v>
          </cell>
          <cell r="V5391">
            <v>0</v>
          </cell>
        </row>
        <row r="5392">
          <cell r="S5392" t="str">
            <v>12.9037.3157</v>
          </cell>
          <cell r="U5392">
            <v>0</v>
          </cell>
          <cell r="V5392">
            <v>0</v>
          </cell>
        </row>
        <row r="5393">
          <cell r="S5393" t="str">
            <v>12.9037.3157</v>
          </cell>
          <cell r="U5393">
            <v>0</v>
          </cell>
          <cell r="V5393">
            <v>0</v>
          </cell>
        </row>
        <row r="5394">
          <cell r="S5394" t="str">
            <v>12.9037.3157</v>
          </cell>
          <cell r="U5394">
            <v>0</v>
          </cell>
          <cell r="V5394">
            <v>0</v>
          </cell>
        </row>
        <row r="5395">
          <cell r="S5395" t="str">
            <v>12.9037.3157</v>
          </cell>
          <cell r="U5395">
            <v>0</v>
          </cell>
          <cell r="V5395">
            <v>0</v>
          </cell>
        </row>
        <row r="5396">
          <cell r="S5396" t="str">
            <v>3.9037.3157</v>
          </cell>
          <cell r="U5396">
            <v>0</v>
          </cell>
          <cell r="V5396">
            <v>0</v>
          </cell>
        </row>
        <row r="5397">
          <cell r="S5397" t="str">
            <v>3.9037.3157</v>
          </cell>
          <cell r="U5397">
            <v>0</v>
          </cell>
          <cell r="V5397">
            <v>0</v>
          </cell>
        </row>
        <row r="5398">
          <cell r="S5398" t="str">
            <v>3.9037.3157</v>
          </cell>
          <cell r="U5398">
            <v>0</v>
          </cell>
          <cell r="V5398">
            <v>0</v>
          </cell>
        </row>
        <row r="5399">
          <cell r="S5399" t="str">
            <v>4.9037.3157</v>
          </cell>
          <cell r="U5399">
            <v>0</v>
          </cell>
          <cell r="V5399">
            <v>0</v>
          </cell>
        </row>
        <row r="5400">
          <cell r="S5400" t="str">
            <v>4.9037.3157</v>
          </cell>
          <cell r="U5400">
            <v>0</v>
          </cell>
          <cell r="V5400">
            <v>0</v>
          </cell>
        </row>
        <row r="5401">
          <cell r="S5401" t="str">
            <v>4.9037.3157</v>
          </cell>
          <cell r="U5401">
            <v>0</v>
          </cell>
          <cell r="V5401">
            <v>0</v>
          </cell>
        </row>
        <row r="5402">
          <cell r="S5402" t="str">
            <v>4.9037.3157</v>
          </cell>
          <cell r="U5402">
            <v>0</v>
          </cell>
          <cell r="V5402">
            <v>0</v>
          </cell>
        </row>
        <row r="5403">
          <cell r="S5403" t="str">
            <v>4.9037.3157</v>
          </cell>
          <cell r="U5403">
            <v>0</v>
          </cell>
          <cell r="V5403">
            <v>0</v>
          </cell>
        </row>
        <row r="5404">
          <cell r="S5404" t="str">
            <v>5.9037.3157</v>
          </cell>
          <cell r="U5404">
            <v>0</v>
          </cell>
          <cell r="V5404">
            <v>0</v>
          </cell>
        </row>
        <row r="5405">
          <cell r="S5405" t="str">
            <v>5.9037.3157</v>
          </cell>
          <cell r="U5405">
            <v>0</v>
          </cell>
          <cell r="V5405">
            <v>0</v>
          </cell>
        </row>
        <row r="5406">
          <cell r="S5406" t="str">
            <v>5.9037.3157</v>
          </cell>
          <cell r="U5406">
            <v>0</v>
          </cell>
          <cell r="V5406">
            <v>0</v>
          </cell>
        </row>
        <row r="5407">
          <cell r="S5407" t="str">
            <v>5.9037.3157</v>
          </cell>
          <cell r="U5407">
            <v>0</v>
          </cell>
          <cell r="V5407">
            <v>0</v>
          </cell>
        </row>
        <row r="5408">
          <cell r="S5408" t="str">
            <v>5.9037.3157</v>
          </cell>
          <cell r="U5408">
            <v>0</v>
          </cell>
          <cell r="V5408">
            <v>0</v>
          </cell>
        </row>
        <row r="5409">
          <cell r="S5409" t="str">
            <v>5.9037.3157</v>
          </cell>
          <cell r="U5409">
            <v>0</v>
          </cell>
          <cell r="V5409">
            <v>0</v>
          </cell>
        </row>
        <row r="5410">
          <cell r="S5410" t="str">
            <v>5.9037.3157</v>
          </cell>
          <cell r="U5410">
            <v>0</v>
          </cell>
          <cell r="V5410">
            <v>0</v>
          </cell>
        </row>
        <row r="5411">
          <cell r="S5411" t="str">
            <v>5.9037.3157</v>
          </cell>
          <cell r="U5411">
            <v>0</v>
          </cell>
          <cell r="V5411">
            <v>0</v>
          </cell>
        </row>
        <row r="5412">
          <cell r="S5412" t="str">
            <v>5.9037.3157</v>
          </cell>
          <cell r="U5412">
            <v>0</v>
          </cell>
          <cell r="V5412">
            <v>0</v>
          </cell>
        </row>
        <row r="5413">
          <cell r="S5413" t="str">
            <v>5.9037.3157</v>
          </cell>
          <cell r="U5413">
            <v>0</v>
          </cell>
          <cell r="V5413">
            <v>0</v>
          </cell>
        </row>
        <row r="5414">
          <cell r="S5414" t="str">
            <v>5.9037.3157</v>
          </cell>
          <cell r="U5414">
            <v>0</v>
          </cell>
          <cell r="V5414">
            <v>0</v>
          </cell>
        </row>
        <row r="5415">
          <cell r="S5415" t="str">
            <v>5.9037.3157</v>
          </cell>
          <cell r="U5415">
            <v>0</v>
          </cell>
          <cell r="V5415">
            <v>0</v>
          </cell>
        </row>
        <row r="5416">
          <cell r="S5416" t="str">
            <v>5.9037.3157</v>
          </cell>
          <cell r="U5416">
            <v>0</v>
          </cell>
          <cell r="V5416">
            <v>0</v>
          </cell>
        </row>
        <row r="5417">
          <cell r="S5417" t="str">
            <v>5.9037.3157</v>
          </cell>
          <cell r="U5417">
            <v>0</v>
          </cell>
          <cell r="V5417">
            <v>0</v>
          </cell>
        </row>
        <row r="5418">
          <cell r="S5418" t="str">
            <v>5.9037.3157</v>
          </cell>
          <cell r="U5418">
            <v>0</v>
          </cell>
          <cell r="V5418">
            <v>0</v>
          </cell>
        </row>
        <row r="5419">
          <cell r="S5419" t="str">
            <v>5.9037.3157</v>
          </cell>
          <cell r="U5419">
            <v>0</v>
          </cell>
          <cell r="V5419">
            <v>0</v>
          </cell>
        </row>
        <row r="5420">
          <cell r="S5420" t="str">
            <v>5.9037.3157</v>
          </cell>
          <cell r="U5420">
            <v>0</v>
          </cell>
          <cell r="V5420">
            <v>0</v>
          </cell>
        </row>
        <row r="5421">
          <cell r="S5421" t="str">
            <v>5.9037.3157</v>
          </cell>
          <cell r="U5421">
            <v>0</v>
          </cell>
          <cell r="V5421">
            <v>0</v>
          </cell>
        </row>
        <row r="5422">
          <cell r="S5422" t="str">
            <v>5.9037.3157</v>
          </cell>
          <cell r="U5422">
            <v>0</v>
          </cell>
          <cell r="V5422">
            <v>0</v>
          </cell>
        </row>
        <row r="5423">
          <cell r="S5423" t="str">
            <v>5.9037.3157</v>
          </cell>
          <cell r="U5423">
            <v>0</v>
          </cell>
          <cell r="V5423">
            <v>0</v>
          </cell>
        </row>
        <row r="5424">
          <cell r="S5424" t="str">
            <v>5.9037.3157</v>
          </cell>
          <cell r="U5424">
            <v>0</v>
          </cell>
          <cell r="V5424">
            <v>0</v>
          </cell>
        </row>
        <row r="5425">
          <cell r="S5425" t="str">
            <v>5.9037.3157</v>
          </cell>
          <cell r="U5425">
            <v>0</v>
          </cell>
          <cell r="V5425">
            <v>0</v>
          </cell>
        </row>
        <row r="5426">
          <cell r="S5426" t="str">
            <v>5.9037.3157</v>
          </cell>
          <cell r="U5426">
            <v>0</v>
          </cell>
          <cell r="V5426">
            <v>0</v>
          </cell>
        </row>
        <row r="5427">
          <cell r="S5427" t="str">
            <v>5.9037.3157</v>
          </cell>
          <cell r="U5427">
            <v>0</v>
          </cell>
          <cell r="V5427">
            <v>0</v>
          </cell>
        </row>
        <row r="5428">
          <cell r="S5428" t="str">
            <v>5.9037.3157</v>
          </cell>
          <cell r="U5428">
            <v>0</v>
          </cell>
          <cell r="V5428">
            <v>0</v>
          </cell>
        </row>
        <row r="5429">
          <cell r="S5429" t="str">
            <v>5.9037.3157</v>
          </cell>
          <cell r="U5429">
            <v>0</v>
          </cell>
          <cell r="V5429">
            <v>0</v>
          </cell>
        </row>
        <row r="5430">
          <cell r="S5430" t="str">
            <v>5.9037.3157</v>
          </cell>
          <cell r="U5430">
            <v>0</v>
          </cell>
          <cell r="V5430">
            <v>0</v>
          </cell>
        </row>
        <row r="5431">
          <cell r="S5431" t="str">
            <v>5.9037.3157</v>
          </cell>
          <cell r="U5431">
            <v>0</v>
          </cell>
          <cell r="V5431">
            <v>0</v>
          </cell>
        </row>
        <row r="5432">
          <cell r="S5432" t="str">
            <v>5.9037.3157</v>
          </cell>
          <cell r="U5432">
            <v>0</v>
          </cell>
          <cell r="V5432">
            <v>0</v>
          </cell>
        </row>
        <row r="5433">
          <cell r="S5433" t="str">
            <v>5.9037.3157</v>
          </cell>
          <cell r="U5433">
            <v>0</v>
          </cell>
          <cell r="V5433">
            <v>0</v>
          </cell>
        </row>
        <row r="5434">
          <cell r="S5434" t="str">
            <v>5.9037.3157</v>
          </cell>
          <cell r="U5434">
            <v>0</v>
          </cell>
          <cell r="V5434">
            <v>0</v>
          </cell>
        </row>
        <row r="5435">
          <cell r="S5435" t="str">
            <v>5.9037.3157</v>
          </cell>
          <cell r="U5435">
            <v>0</v>
          </cell>
          <cell r="V5435">
            <v>0</v>
          </cell>
        </row>
        <row r="5436">
          <cell r="S5436" t="str">
            <v>6.9037.3157</v>
          </cell>
          <cell r="U5436">
            <v>0</v>
          </cell>
          <cell r="V5436">
            <v>0</v>
          </cell>
        </row>
        <row r="5437">
          <cell r="S5437" t="str">
            <v>6.9037.3157</v>
          </cell>
          <cell r="U5437">
            <v>0</v>
          </cell>
          <cell r="V5437">
            <v>0</v>
          </cell>
        </row>
        <row r="5438">
          <cell r="S5438" t="str">
            <v>6.9037.3157</v>
          </cell>
          <cell r="U5438">
            <v>0</v>
          </cell>
          <cell r="V5438">
            <v>0</v>
          </cell>
        </row>
        <row r="5439">
          <cell r="S5439" t="str">
            <v>6.9037.3157</v>
          </cell>
          <cell r="U5439">
            <v>0</v>
          </cell>
          <cell r="V5439">
            <v>0</v>
          </cell>
        </row>
        <row r="5440">
          <cell r="S5440" t="str">
            <v>6.9037.3157</v>
          </cell>
          <cell r="U5440">
            <v>0</v>
          </cell>
          <cell r="V5440">
            <v>0</v>
          </cell>
        </row>
        <row r="5441">
          <cell r="S5441" t="str">
            <v>6.9037.3157</v>
          </cell>
          <cell r="U5441">
            <v>0</v>
          </cell>
          <cell r="V5441">
            <v>0</v>
          </cell>
        </row>
        <row r="5442">
          <cell r="S5442" t="str">
            <v>6.9037.3157</v>
          </cell>
          <cell r="U5442">
            <v>0</v>
          </cell>
          <cell r="V5442">
            <v>0</v>
          </cell>
        </row>
        <row r="5443">
          <cell r="S5443" t="str">
            <v>6.9037.3157</v>
          </cell>
          <cell r="U5443">
            <v>0</v>
          </cell>
          <cell r="V5443">
            <v>0</v>
          </cell>
        </row>
        <row r="5444">
          <cell r="S5444" t="str">
            <v>6.9037.3157</v>
          </cell>
          <cell r="U5444">
            <v>0</v>
          </cell>
          <cell r="V5444">
            <v>0</v>
          </cell>
        </row>
        <row r="5445">
          <cell r="S5445" t="str">
            <v>6.9037.3157</v>
          </cell>
          <cell r="U5445">
            <v>0</v>
          </cell>
          <cell r="V5445">
            <v>0</v>
          </cell>
        </row>
        <row r="5446">
          <cell r="S5446" t="str">
            <v>6.9037.3157</v>
          </cell>
          <cell r="U5446">
            <v>0</v>
          </cell>
          <cell r="V5446">
            <v>0</v>
          </cell>
        </row>
        <row r="5447">
          <cell r="S5447" t="str">
            <v>6.9037.3157</v>
          </cell>
          <cell r="U5447">
            <v>0</v>
          </cell>
          <cell r="V5447">
            <v>0</v>
          </cell>
        </row>
        <row r="5448">
          <cell r="S5448" t="str">
            <v>6.9037.3157</v>
          </cell>
          <cell r="U5448">
            <v>0</v>
          </cell>
          <cell r="V5448">
            <v>0</v>
          </cell>
        </row>
        <row r="5449">
          <cell r="S5449" t="str">
            <v>6.9037.3157</v>
          </cell>
          <cell r="U5449">
            <v>0</v>
          </cell>
          <cell r="V5449">
            <v>0</v>
          </cell>
        </row>
        <row r="5450">
          <cell r="S5450" t="str">
            <v>6.9037.3157</v>
          </cell>
          <cell r="U5450">
            <v>0</v>
          </cell>
          <cell r="V5450">
            <v>0</v>
          </cell>
        </row>
        <row r="5451">
          <cell r="S5451" t="str">
            <v>6.9037.3157</v>
          </cell>
          <cell r="U5451">
            <v>0</v>
          </cell>
          <cell r="V5451">
            <v>0</v>
          </cell>
        </row>
        <row r="5452">
          <cell r="S5452" t="str">
            <v>6.9037.3157</v>
          </cell>
          <cell r="U5452">
            <v>0</v>
          </cell>
          <cell r="V5452">
            <v>0</v>
          </cell>
        </row>
        <row r="5453">
          <cell r="S5453" t="str">
            <v>6.9037.3157</v>
          </cell>
          <cell r="U5453">
            <v>0</v>
          </cell>
          <cell r="V5453">
            <v>0</v>
          </cell>
        </row>
        <row r="5454">
          <cell r="S5454" t="str">
            <v>6.9037.3157</v>
          </cell>
          <cell r="U5454">
            <v>0</v>
          </cell>
          <cell r="V5454">
            <v>0</v>
          </cell>
        </row>
        <row r="5455">
          <cell r="S5455" t="str">
            <v>6.9037.3157</v>
          </cell>
          <cell r="U5455">
            <v>0</v>
          </cell>
          <cell r="V5455">
            <v>0</v>
          </cell>
        </row>
        <row r="5456">
          <cell r="S5456" t="str">
            <v>6.9037.3157</v>
          </cell>
          <cell r="U5456">
            <v>0</v>
          </cell>
          <cell r="V5456">
            <v>0</v>
          </cell>
        </row>
        <row r="5457">
          <cell r="S5457" t="str">
            <v>6.9037.3157</v>
          </cell>
          <cell r="U5457">
            <v>0</v>
          </cell>
          <cell r="V5457">
            <v>0</v>
          </cell>
        </row>
        <row r="5458">
          <cell r="S5458" t="str">
            <v>6.9037.3157</v>
          </cell>
          <cell r="U5458">
            <v>0</v>
          </cell>
          <cell r="V5458">
            <v>0</v>
          </cell>
        </row>
        <row r="5459">
          <cell r="S5459" t="str">
            <v>6.9037.3157</v>
          </cell>
          <cell r="U5459">
            <v>0</v>
          </cell>
          <cell r="V5459">
            <v>0</v>
          </cell>
        </row>
        <row r="5460">
          <cell r="S5460" t="str">
            <v>6.9037.3157</v>
          </cell>
          <cell r="U5460">
            <v>0</v>
          </cell>
          <cell r="V5460">
            <v>0</v>
          </cell>
        </row>
        <row r="5461">
          <cell r="S5461" t="str">
            <v>6.9037.3157</v>
          </cell>
          <cell r="U5461">
            <v>0</v>
          </cell>
          <cell r="V5461">
            <v>0</v>
          </cell>
        </row>
        <row r="5462">
          <cell r="S5462" t="str">
            <v>6.9037.3157</v>
          </cell>
          <cell r="U5462">
            <v>0</v>
          </cell>
          <cell r="V5462">
            <v>0</v>
          </cell>
        </row>
        <row r="5463">
          <cell r="S5463" t="str">
            <v>6.9037.3157</v>
          </cell>
          <cell r="U5463">
            <v>0</v>
          </cell>
          <cell r="V5463">
            <v>0</v>
          </cell>
        </row>
        <row r="5464">
          <cell r="S5464" t="str">
            <v>6.9037.3157</v>
          </cell>
          <cell r="U5464">
            <v>0</v>
          </cell>
          <cell r="V5464">
            <v>0</v>
          </cell>
        </row>
        <row r="5465">
          <cell r="S5465" t="str">
            <v>6.9037.3157</v>
          </cell>
          <cell r="U5465">
            <v>0</v>
          </cell>
          <cell r="V5465">
            <v>0</v>
          </cell>
        </row>
        <row r="5466">
          <cell r="S5466" t="str">
            <v>6.9037.3157</v>
          </cell>
          <cell r="U5466">
            <v>0</v>
          </cell>
          <cell r="V5466">
            <v>0</v>
          </cell>
        </row>
        <row r="5467">
          <cell r="S5467" t="str">
            <v>6.9037.3157</v>
          </cell>
          <cell r="U5467">
            <v>0</v>
          </cell>
          <cell r="V5467">
            <v>0</v>
          </cell>
        </row>
        <row r="5468">
          <cell r="S5468" t="str">
            <v>6.9037.3157</v>
          </cell>
          <cell r="U5468">
            <v>0</v>
          </cell>
          <cell r="V5468">
            <v>0</v>
          </cell>
        </row>
        <row r="5469">
          <cell r="S5469" t="str">
            <v>6.9037.3157</v>
          </cell>
          <cell r="U5469">
            <v>0</v>
          </cell>
          <cell r="V5469">
            <v>0</v>
          </cell>
        </row>
        <row r="5470">
          <cell r="S5470" t="str">
            <v>6.9037.3157</v>
          </cell>
          <cell r="U5470">
            <v>0</v>
          </cell>
          <cell r="V5470">
            <v>0</v>
          </cell>
        </row>
        <row r="5471">
          <cell r="S5471" t="str">
            <v>6.9037.3157</v>
          </cell>
          <cell r="U5471">
            <v>0</v>
          </cell>
          <cell r="V5471">
            <v>0</v>
          </cell>
        </row>
        <row r="5472">
          <cell r="S5472" t="str">
            <v>6.9037.3157</v>
          </cell>
          <cell r="U5472">
            <v>0</v>
          </cell>
          <cell r="V5472">
            <v>0</v>
          </cell>
        </row>
        <row r="5473">
          <cell r="S5473" t="str">
            <v>6.9037.3157</v>
          </cell>
          <cell r="U5473">
            <v>0</v>
          </cell>
          <cell r="V5473">
            <v>0</v>
          </cell>
        </row>
        <row r="5474">
          <cell r="S5474" t="str">
            <v>6.9037.3157</v>
          </cell>
          <cell r="U5474">
            <v>0</v>
          </cell>
          <cell r="V5474">
            <v>0</v>
          </cell>
        </row>
        <row r="5475">
          <cell r="S5475" t="str">
            <v>6.9037.3157</v>
          </cell>
          <cell r="U5475">
            <v>0</v>
          </cell>
          <cell r="V5475">
            <v>0</v>
          </cell>
        </row>
        <row r="5476">
          <cell r="S5476" t="str">
            <v>6.9037.3157</v>
          </cell>
          <cell r="U5476">
            <v>0</v>
          </cell>
          <cell r="V5476">
            <v>0</v>
          </cell>
        </row>
        <row r="5477">
          <cell r="S5477" t="str">
            <v>6.9037.3157</v>
          </cell>
          <cell r="U5477">
            <v>0</v>
          </cell>
          <cell r="V5477">
            <v>0</v>
          </cell>
        </row>
        <row r="5478">
          <cell r="S5478" t="str">
            <v>6.9037.3157</v>
          </cell>
          <cell r="U5478">
            <v>0</v>
          </cell>
          <cell r="V5478">
            <v>0</v>
          </cell>
        </row>
        <row r="5479">
          <cell r="S5479" t="str">
            <v>6.9037.3157</v>
          </cell>
          <cell r="U5479">
            <v>0</v>
          </cell>
          <cell r="V5479">
            <v>0</v>
          </cell>
        </row>
        <row r="5480">
          <cell r="S5480" t="str">
            <v>6.9037.3157</v>
          </cell>
          <cell r="U5480">
            <v>0</v>
          </cell>
          <cell r="V5480">
            <v>0</v>
          </cell>
        </row>
        <row r="5481">
          <cell r="S5481" t="str">
            <v>6.9037.3157</v>
          </cell>
          <cell r="U5481">
            <v>0</v>
          </cell>
          <cell r="V5481">
            <v>0</v>
          </cell>
        </row>
        <row r="5482">
          <cell r="S5482" t="str">
            <v>6.9037.3157</v>
          </cell>
          <cell r="U5482">
            <v>0</v>
          </cell>
          <cell r="V5482">
            <v>0</v>
          </cell>
        </row>
        <row r="5483">
          <cell r="S5483" t="str">
            <v>7.9037.3157</v>
          </cell>
          <cell r="U5483">
            <v>0</v>
          </cell>
          <cell r="V5483">
            <v>0</v>
          </cell>
        </row>
        <row r="5484">
          <cell r="S5484" t="str">
            <v>7.9037.3157</v>
          </cell>
          <cell r="U5484">
            <v>0</v>
          </cell>
          <cell r="V5484">
            <v>0</v>
          </cell>
        </row>
        <row r="5485">
          <cell r="S5485" t="str">
            <v>7.9037.3157</v>
          </cell>
          <cell r="U5485">
            <v>0</v>
          </cell>
          <cell r="V5485">
            <v>0</v>
          </cell>
        </row>
        <row r="5486">
          <cell r="S5486" t="str">
            <v>7.9037.3157</v>
          </cell>
          <cell r="U5486">
            <v>0</v>
          </cell>
          <cell r="V5486">
            <v>0</v>
          </cell>
        </row>
        <row r="5487">
          <cell r="S5487" t="str">
            <v>7.9037.3157</v>
          </cell>
          <cell r="U5487">
            <v>0</v>
          </cell>
          <cell r="V5487">
            <v>0</v>
          </cell>
        </row>
        <row r="5488">
          <cell r="S5488" t="str">
            <v>7.9037.3157</v>
          </cell>
          <cell r="U5488">
            <v>0</v>
          </cell>
          <cell r="V5488">
            <v>0</v>
          </cell>
        </row>
        <row r="5489">
          <cell r="S5489" t="str">
            <v>7.9037.3157</v>
          </cell>
          <cell r="U5489">
            <v>0</v>
          </cell>
          <cell r="V5489">
            <v>0</v>
          </cell>
        </row>
        <row r="5490">
          <cell r="S5490" t="str">
            <v>7.9037.3157</v>
          </cell>
          <cell r="U5490">
            <v>0</v>
          </cell>
          <cell r="V5490">
            <v>0</v>
          </cell>
        </row>
        <row r="5491">
          <cell r="S5491" t="str">
            <v>7.9037.3157</v>
          </cell>
          <cell r="U5491">
            <v>0</v>
          </cell>
          <cell r="V5491">
            <v>0</v>
          </cell>
        </row>
        <row r="5492">
          <cell r="S5492" t="str">
            <v>7.9037.3157</v>
          </cell>
          <cell r="U5492">
            <v>0</v>
          </cell>
          <cell r="V5492">
            <v>0</v>
          </cell>
        </row>
        <row r="5493">
          <cell r="S5493" t="str">
            <v>7.9037.3157</v>
          </cell>
          <cell r="U5493">
            <v>0</v>
          </cell>
          <cell r="V5493">
            <v>0</v>
          </cell>
        </row>
        <row r="5494">
          <cell r="S5494" t="str">
            <v>7.9037.3157</v>
          </cell>
          <cell r="U5494">
            <v>0</v>
          </cell>
          <cell r="V5494">
            <v>0</v>
          </cell>
        </row>
        <row r="5495">
          <cell r="S5495" t="str">
            <v>7.9037.3157</v>
          </cell>
          <cell r="U5495">
            <v>0</v>
          </cell>
          <cell r="V5495">
            <v>0</v>
          </cell>
        </row>
        <row r="5496">
          <cell r="S5496" t="str">
            <v>7.9037.3157</v>
          </cell>
          <cell r="U5496">
            <v>0</v>
          </cell>
          <cell r="V5496">
            <v>0</v>
          </cell>
        </row>
        <row r="5497">
          <cell r="S5497" t="str">
            <v>7.9037.3157</v>
          </cell>
          <cell r="U5497">
            <v>0</v>
          </cell>
          <cell r="V5497">
            <v>0</v>
          </cell>
        </row>
        <row r="5498">
          <cell r="S5498" t="str">
            <v>7.9037.3157</v>
          </cell>
          <cell r="U5498">
            <v>0</v>
          </cell>
          <cell r="V5498">
            <v>0</v>
          </cell>
        </row>
        <row r="5499">
          <cell r="S5499" t="str">
            <v>7.9037.3157</v>
          </cell>
          <cell r="U5499">
            <v>0</v>
          </cell>
          <cell r="V5499">
            <v>0</v>
          </cell>
        </row>
        <row r="5500">
          <cell r="S5500" t="str">
            <v>7.9037.3157</v>
          </cell>
          <cell r="U5500">
            <v>0</v>
          </cell>
          <cell r="V5500">
            <v>0</v>
          </cell>
        </row>
        <row r="5501">
          <cell r="S5501" t="str">
            <v>7.9037.3157</v>
          </cell>
          <cell r="U5501">
            <v>0</v>
          </cell>
          <cell r="V5501">
            <v>0</v>
          </cell>
        </row>
        <row r="5502">
          <cell r="S5502" t="str">
            <v>7.9037.3157</v>
          </cell>
          <cell r="U5502">
            <v>0</v>
          </cell>
          <cell r="V5502">
            <v>0</v>
          </cell>
        </row>
        <row r="5503">
          <cell r="S5503" t="str">
            <v>7.9037.3157</v>
          </cell>
          <cell r="U5503">
            <v>0</v>
          </cell>
          <cell r="V5503">
            <v>0</v>
          </cell>
        </row>
        <row r="5504">
          <cell r="S5504" t="str">
            <v>7.9037.3157</v>
          </cell>
          <cell r="U5504">
            <v>0</v>
          </cell>
          <cell r="V5504">
            <v>0</v>
          </cell>
        </row>
        <row r="5505">
          <cell r="S5505" t="str">
            <v>7.9037.3157</v>
          </cell>
          <cell r="U5505">
            <v>0</v>
          </cell>
          <cell r="V5505">
            <v>0</v>
          </cell>
        </row>
        <row r="5506">
          <cell r="S5506" t="str">
            <v>7.9037.3157</v>
          </cell>
          <cell r="U5506">
            <v>0</v>
          </cell>
          <cell r="V5506">
            <v>0</v>
          </cell>
        </row>
        <row r="5507">
          <cell r="S5507" t="str">
            <v>7.9037.3157</v>
          </cell>
          <cell r="U5507">
            <v>0</v>
          </cell>
          <cell r="V5507">
            <v>0</v>
          </cell>
        </row>
        <row r="5508">
          <cell r="S5508" t="str">
            <v>7.9037.3157</v>
          </cell>
          <cell r="U5508">
            <v>0</v>
          </cell>
          <cell r="V5508">
            <v>0</v>
          </cell>
        </row>
        <row r="5509">
          <cell r="S5509" t="str">
            <v>7.9037.3157</v>
          </cell>
          <cell r="U5509">
            <v>0</v>
          </cell>
          <cell r="V5509">
            <v>0</v>
          </cell>
        </row>
        <row r="5510">
          <cell r="S5510" t="str">
            <v>7.9037.3157</v>
          </cell>
          <cell r="U5510">
            <v>0</v>
          </cell>
          <cell r="V5510">
            <v>0</v>
          </cell>
        </row>
        <row r="5511">
          <cell r="S5511" t="str">
            <v>7.9037.3157</v>
          </cell>
          <cell r="U5511">
            <v>0</v>
          </cell>
          <cell r="V5511">
            <v>0</v>
          </cell>
        </row>
        <row r="5512">
          <cell r="S5512" t="str">
            <v>7.9037.3157</v>
          </cell>
          <cell r="U5512">
            <v>0</v>
          </cell>
          <cell r="V5512">
            <v>0</v>
          </cell>
        </row>
        <row r="5513">
          <cell r="S5513" t="str">
            <v>7.9037.3157</v>
          </cell>
          <cell r="U5513">
            <v>0</v>
          </cell>
          <cell r="V5513">
            <v>0</v>
          </cell>
        </row>
        <row r="5514">
          <cell r="S5514" t="str">
            <v>7.9037.3157</v>
          </cell>
          <cell r="U5514">
            <v>0</v>
          </cell>
          <cell r="V5514">
            <v>0</v>
          </cell>
        </row>
        <row r="5515">
          <cell r="S5515" t="str">
            <v>7.9037.3157</v>
          </cell>
          <cell r="U5515">
            <v>0</v>
          </cell>
          <cell r="V5515">
            <v>0</v>
          </cell>
        </row>
        <row r="5516">
          <cell r="S5516" t="str">
            <v>7.9037.3157</v>
          </cell>
          <cell r="U5516">
            <v>0</v>
          </cell>
          <cell r="V5516">
            <v>0</v>
          </cell>
        </row>
        <row r="5517">
          <cell r="S5517" t="str">
            <v>7.9037.3157</v>
          </cell>
          <cell r="U5517">
            <v>0</v>
          </cell>
          <cell r="V5517">
            <v>0</v>
          </cell>
        </row>
        <row r="5518">
          <cell r="S5518" t="str">
            <v>7.9037.3157</v>
          </cell>
          <cell r="U5518">
            <v>0</v>
          </cell>
          <cell r="V5518">
            <v>0</v>
          </cell>
        </row>
        <row r="5519">
          <cell r="S5519" t="str">
            <v>7.9037.3157</v>
          </cell>
          <cell r="U5519">
            <v>0</v>
          </cell>
          <cell r="V5519">
            <v>0</v>
          </cell>
        </row>
        <row r="5520">
          <cell r="S5520" t="str">
            <v>7.9037.3157</v>
          </cell>
          <cell r="U5520">
            <v>0</v>
          </cell>
          <cell r="V5520">
            <v>0</v>
          </cell>
        </row>
        <row r="5521">
          <cell r="S5521" t="str">
            <v>7.9037.3157</v>
          </cell>
          <cell r="U5521">
            <v>0</v>
          </cell>
          <cell r="V5521">
            <v>0</v>
          </cell>
        </row>
        <row r="5522">
          <cell r="S5522" t="str">
            <v>7.9037.3157</v>
          </cell>
          <cell r="U5522">
            <v>0</v>
          </cell>
          <cell r="V5522">
            <v>0</v>
          </cell>
        </row>
        <row r="5523">
          <cell r="S5523" t="str">
            <v>7.9037.3157</v>
          </cell>
          <cell r="U5523">
            <v>0</v>
          </cell>
          <cell r="V5523">
            <v>0</v>
          </cell>
        </row>
        <row r="5524">
          <cell r="S5524" t="str">
            <v>7.9037.3157</v>
          </cell>
          <cell r="U5524">
            <v>0</v>
          </cell>
          <cell r="V5524">
            <v>0</v>
          </cell>
        </row>
        <row r="5525">
          <cell r="S5525" t="str">
            <v>7.9037.3157</v>
          </cell>
          <cell r="U5525">
            <v>0</v>
          </cell>
          <cell r="V5525">
            <v>0</v>
          </cell>
        </row>
        <row r="5526">
          <cell r="S5526" t="str">
            <v>7.9037.3157</v>
          </cell>
          <cell r="U5526">
            <v>0</v>
          </cell>
          <cell r="V5526">
            <v>0</v>
          </cell>
        </row>
        <row r="5527">
          <cell r="S5527" t="str">
            <v>8.9037.3157</v>
          </cell>
          <cell r="U5527">
            <v>0</v>
          </cell>
          <cell r="V5527">
            <v>0</v>
          </cell>
        </row>
        <row r="5528">
          <cell r="S5528" t="str">
            <v>8.9037.3157</v>
          </cell>
          <cell r="U5528">
            <v>0</v>
          </cell>
          <cell r="V5528">
            <v>0</v>
          </cell>
        </row>
        <row r="5529">
          <cell r="S5529" t="str">
            <v>8.9037.3157</v>
          </cell>
          <cell r="U5529">
            <v>0</v>
          </cell>
          <cell r="V5529">
            <v>0</v>
          </cell>
        </row>
        <row r="5530">
          <cell r="S5530" t="str">
            <v>8.9037.3157</v>
          </cell>
          <cell r="U5530">
            <v>0</v>
          </cell>
          <cell r="V5530">
            <v>0</v>
          </cell>
        </row>
        <row r="5531">
          <cell r="S5531" t="str">
            <v>8.9037.3157</v>
          </cell>
          <cell r="U5531">
            <v>0</v>
          </cell>
          <cell r="V5531">
            <v>0</v>
          </cell>
        </row>
        <row r="5532">
          <cell r="S5532" t="str">
            <v>8.9037.3157</v>
          </cell>
          <cell r="U5532">
            <v>0</v>
          </cell>
          <cell r="V5532">
            <v>0</v>
          </cell>
        </row>
        <row r="5533">
          <cell r="S5533" t="str">
            <v>8.9037.3157</v>
          </cell>
          <cell r="U5533">
            <v>0</v>
          </cell>
          <cell r="V5533">
            <v>0</v>
          </cell>
        </row>
        <row r="5534">
          <cell r="S5534" t="str">
            <v>8.9037.3157</v>
          </cell>
          <cell r="U5534">
            <v>0</v>
          </cell>
          <cell r="V5534">
            <v>0</v>
          </cell>
        </row>
        <row r="5535">
          <cell r="S5535" t="str">
            <v>8.9037.3157</v>
          </cell>
          <cell r="U5535">
            <v>0</v>
          </cell>
          <cell r="V5535">
            <v>0</v>
          </cell>
        </row>
        <row r="5536">
          <cell r="S5536" t="str">
            <v>8.9037.3157</v>
          </cell>
          <cell r="U5536">
            <v>0</v>
          </cell>
          <cell r="V5536">
            <v>0</v>
          </cell>
        </row>
        <row r="5537">
          <cell r="S5537" t="str">
            <v>8.9037.3157</v>
          </cell>
          <cell r="U5537">
            <v>0</v>
          </cell>
          <cell r="V5537">
            <v>0</v>
          </cell>
        </row>
        <row r="5538">
          <cell r="S5538" t="str">
            <v>8.9037.3157</v>
          </cell>
          <cell r="U5538">
            <v>0</v>
          </cell>
          <cell r="V5538">
            <v>0</v>
          </cell>
        </row>
        <row r="5539">
          <cell r="S5539" t="str">
            <v>8.9037.3157</v>
          </cell>
          <cell r="U5539">
            <v>0</v>
          </cell>
          <cell r="V5539">
            <v>0</v>
          </cell>
        </row>
        <row r="5540">
          <cell r="S5540" t="str">
            <v>8.9037.3157</v>
          </cell>
          <cell r="U5540">
            <v>0</v>
          </cell>
          <cell r="V5540">
            <v>0</v>
          </cell>
        </row>
        <row r="5541">
          <cell r="S5541" t="str">
            <v>8.9037.3157</v>
          </cell>
          <cell r="U5541">
            <v>0</v>
          </cell>
          <cell r="V5541">
            <v>0</v>
          </cell>
        </row>
        <row r="5542">
          <cell r="S5542" t="str">
            <v>8.9037.3157</v>
          </cell>
          <cell r="U5542">
            <v>0</v>
          </cell>
          <cell r="V5542">
            <v>0</v>
          </cell>
        </row>
        <row r="5543">
          <cell r="S5543" t="str">
            <v>8.9037.3157</v>
          </cell>
          <cell r="U5543">
            <v>0</v>
          </cell>
          <cell r="V5543">
            <v>0</v>
          </cell>
        </row>
        <row r="5544">
          <cell r="S5544" t="str">
            <v>8.9037.3157</v>
          </cell>
          <cell r="U5544">
            <v>0</v>
          </cell>
          <cell r="V5544">
            <v>0</v>
          </cell>
        </row>
        <row r="5545">
          <cell r="S5545" t="str">
            <v>8.9037.3157</v>
          </cell>
          <cell r="U5545">
            <v>0</v>
          </cell>
          <cell r="V5545">
            <v>0</v>
          </cell>
        </row>
        <row r="5546">
          <cell r="S5546" t="str">
            <v>8.9037.3157</v>
          </cell>
          <cell r="U5546">
            <v>0</v>
          </cell>
          <cell r="V5546">
            <v>0</v>
          </cell>
        </row>
        <row r="5547">
          <cell r="S5547" t="str">
            <v>8.9037.3157</v>
          </cell>
          <cell r="U5547">
            <v>0</v>
          </cell>
          <cell r="V5547">
            <v>0</v>
          </cell>
        </row>
        <row r="5548">
          <cell r="S5548" t="str">
            <v>8.9037.3157</v>
          </cell>
          <cell r="U5548">
            <v>0</v>
          </cell>
          <cell r="V5548">
            <v>0</v>
          </cell>
        </row>
        <row r="5549">
          <cell r="S5549" t="str">
            <v>8.9037.3157</v>
          </cell>
          <cell r="U5549">
            <v>0</v>
          </cell>
          <cell r="V5549">
            <v>0</v>
          </cell>
        </row>
        <row r="5550">
          <cell r="S5550" t="str">
            <v>8.9037.3157</v>
          </cell>
          <cell r="U5550">
            <v>0</v>
          </cell>
          <cell r="V5550">
            <v>0</v>
          </cell>
        </row>
        <row r="5551">
          <cell r="S5551" t="str">
            <v>8.9037.3157</v>
          </cell>
          <cell r="U5551">
            <v>0</v>
          </cell>
          <cell r="V5551">
            <v>0</v>
          </cell>
        </row>
        <row r="5552">
          <cell r="S5552" t="str">
            <v>8.9037.3157</v>
          </cell>
          <cell r="U5552">
            <v>0</v>
          </cell>
          <cell r="V5552">
            <v>0</v>
          </cell>
        </row>
        <row r="5553">
          <cell r="S5553" t="str">
            <v>8.9037.3157</v>
          </cell>
          <cell r="U5553">
            <v>0</v>
          </cell>
          <cell r="V5553">
            <v>0</v>
          </cell>
        </row>
        <row r="5554">
          <cell r="S5554" t="str">
            <v>8.9037.3157</v>
          </cell>
          <cell r="U5554">
            <v>0</v>
          </cell>
          <cell r="V5554">
            <v>0</v>
          </cell>
        </row>
        <row r="5555">
          <cell r="S5555" t="str">
            <v>8.9037.3157</v>
          </cell>
          <cell r="U5555">
            <v>0</v>
          </cell>
          <cell r="V5555">
            <v>0</v>
          </cell>
        </row>
        <row r="5556">
          <cell r="S5556" t="str">
            <v>8.9037.3157</v>
          </cell>
          <cell r="U5556">
            <v>0</v>
          </cell>
          <cell r="V5556">
            <v>0</v>
          </cell>
        </row>
        <row r="5557">
          <cell r="S5557" t="str">
            <v>8.9037.3157</v>
          </cell>
          <cell r="U5557">
            <v>0</v>
          </cell>
          <cell r="V5557">
            <v>0</v>
          </cell>
        </row>
        <row r="5558">
          <cell r="S5558" t="str">
            <v>8.9037.3157</v>
          </cell>
          <cell r="U5558">
            <v>0</v>
          </cell>
          <cell r="V5558">
            <v>0</v>
          </cell>
        </row>
        <row r="5559">
          <cell r="S5559" t="str">
            <v>8.9037.3157</v>
          </cell>
          <cell r="U5559">
            <v>0</v>
          </cell>
          <cell r="V5559">
            <v>0</v>
          </cell>
        </row>
        <row r="5560">
          <cell r="S5560" t="str">
            <v>8.9037.3157</v>
          </cell>
          <cell r="U5560">
            <v>0</v>
          </cell>
          <cell r="V5560">
            <v>0</v>
          </cell>
        </row>
        <row r="5561">
          <cell r="S5561" t="str">
            <v>8.9037.3157</v>
          </cell>
          <cell r="U5561">
            <v>0</v>
          </cell>
          <cell r="V5561">
            <v>0</v>
          </cell>
        </row>
        <row r="5562">
          <cell r="S5562" t="str">
            <v>8.9037.3157</v>
          </cell>
          <cell r="U5562">
            <v>0</v>
          </cell>
          <cell r="V5562">
            <v>0</v>
          </cell>
        </row>
        <row r="5563">
          <cell r="S5563" t="str">
            <v>8.9037.3157</v>
          </cell>
          <cell r="U5563">
            <v>0</v>
          </cell>
          <cell r="V5563">
            <v>0</v>
          </cell>
        </row>
        <row r="5564">
          <cell r="S5564" t="str">
            <v>8.9037.3157</v>
          </cell>
          <cell r="U5564">
            <v>0</v>
          </cell>
          <cell r="V5564">
            <v>0</v>
          </cell>
        </row>
        <row r="5565">
          <cell r="S5565" t="str">
            <v>8.9037.3157</v>
          </cell>
          <cell r="U5565">
            <v>0</v>
          </cell>
          <cell r="V5565">
            <v>0</v>
          </cell>
        </row>
        <row r="5566">
          <cell r="S5566" t="str">
            <v>8.9037.3157</v>
          </cell>
          <cell r="U5566">
            <v>0</v>
          </cell>
          <cell r="V5566">
            <v>0</v>
          </cell>
        </row>
        <row r="5567">
          <cell r="S5567" t="str">
            <v>8.9037.3157</v>
          </cell>
          <cell r="U5567">
            <v>0</v>
          </cell>
          <cell r="V5567">
            <v>0</v>
          </cell>
        </row>
        <row r="5568">
          <cell r="S5568" t="str">
            <v>8.9037.3157</v>
          </cell>
          <cell r="U5568">
            <v>0</v>
          </cell>
          <cell r="V5568">
            <v>0</v>
          </cell>
        </row>
        <row r="5569">
          <cell r="S5569" t="str">
            <v>8.9037.3157</v>
          </cell>
          <cell r="U5569">
            <v>0</v>
          </cell>
          <cell r="V5569">
            <v>0</v>
          </cell>
        </row>
        <row r="5570">
          <cell r="S5570" t="str">
            <v>8.9037.3157</v>
          </cell>
          <cell r="U5570">
            <v>0</v>
          </cell>
          <cell r="V5570">
            <v>0</v>
          </cell>
        </row>
        <row r="5571">
          <cell r="S5571" t="str">
            <v>8.9037.3157</v>
          </cell>
          <cell r="U5571">
            <v>0</v>
          </cell>
          <cell r="V5571">
            <v>0</v>
          </cell>
        </row>
        <row r="5572">
          <cell r="S5572" t="str">
            <v>8.9037.3157</v>
          </cell>
          <cell r="U5572">
            <v>0</v>
          </cell>
          <cell r="V5572">
            <v>0</v>
          </cell>
        </row>
        <row r="5573">
          <cell r="S5573" t="str">
            <v>8.9037.3157</v>
          </cell>
          <cell r="U5573">
            <v>0</v>
          </cell>
          <cell r="V5573">
            <v>0</v>
          </cell>
        </row>
        <row r="5574">
          <cell r="S5574" t="str">
            <v>8.9037.3157</v>
          </cell>
          <cell r="U5574">
            <v>0</v>
          </cell>
          <cell r="V5574">
            <v>0</v>
          </cell>
        </row>
        <row r="5575">
          <cell r="S5575" t="str">
            <v>8.9037.3157</v>
          </cell>
          <cell r="U5575">
            <v>0</v>
          </cell>
          <cell r="V5575">
            <v>0</v>
          </cell>
        </row>
        <row r="5576">
          <cell r="S5576" t="str">
            <v>8.9037.3157</v>
          </cell>
          <cell r="U5576">
            <v>0</v>
          </cell>
          <cell r="V5576">
            <v>0</v>
          </cell>
        </row>
        <row r="5577">
          <cell r="S5577" t="str">
            <v>8.9037.3157</v>
          </cell>
          <cell r="U5577">
            <v>0</v>
          </cell>
          <cell r="V5577">
            <v>0</v>
          </cell>
        </row>
        <row r="5578">
          <cell r="S5578" t="str">
            <v>8.9037.3157</v>
          </cell>
          <cell r="U5578">
            <v>0</v>
          </cell>
          <cell r="V5578">
            <v>0</v>
          </cell>
        </row>
        <row r="5579">
          <cell r="S5579" t="str">
            <v>8.9037.3157</v>
          </cell>
          <cell r="U5579">
            <v>0</v>
          </cell>
          <cell r="V5579">
            <v>0</v>
          </cell>
        </row>
        <row r="5580">
          <cell r="S5580" t="str">
            <v>9.9037.3157</v>
          </cell>
          <cell r="U5580">
            <v>0</v>
          </cell>
          <cell r="V5580">
            <v>0</v>
          </cell>
        </row>
        <row r="5581">
          <cell r="S5581" t="str">
            <v>9.9037.3157</v>
          </cell>
          <cell r="U5581">
            <v>0</v>
          </cell>
          <cell r="V5581">
            <v>0</v>
          </cell>
        </row>
        <row r="5582">
          <cell r="S5582" t="str">
            <v>9.9037.3157</v>
          </cell>
          <cell r="U5582">
            <v>0</v>
          </cell>
          <cell r="V5582">
            <v>0</v>
          </cell>
        </row>
        <row r="5583">
          <cell r="S5583" t="str">
            <v>9.9037.3157</v>
          </cell>
          <cell r="U5583">
            <v>0</v>
          </cell>
          <cell r="V5583">
            <v>0</v>
          </cell>
        </row>
        <row r="5584">
          <cell r="S5584" t="str">
            <v>9.9037.3157</v>
          </cell>
          <cell r="U5584">
            <v>0</v>
          </cell>
          <cell r="V5584">
            <v>0</v>
          </cell>
        </row>
        <row r="5585">
          <cell r="S5585" t="str">
            <v>9.9037.3157</v>
          </cell>
          <cell r="U5585">
            <v>0</v>
          </cell>
          <cell r="V5585">
            <v>0</v>
          </cell>
        </row>
        <row r="5586">
          <cell r="S5586" t="str">
            <v>9.9037.3157</v>
          </cell>
          <cell r="U5586">
            <v>0</v>
          </cell>
          <cell r="V5586">
            <v>0</v>
          </cell>
        </row>
        <row r="5587">
          <cell r="S5587" t="str">
            <v>9.9037.3157</v>
          </cell>
          <cell r="U5587">
            <v>0</v>
          </cell>
          <cell r="V5587">
            <v>0</v>
          </cell>
        </row>
        <row r="5588">
          <cell r="S5588" t="str">
            <v>9.9037.3157</v>
          </cell>
          <cell r="U5588">
            <v>0</v>
          </cell>
          <cell r="V5588">
            <v>0</v>
          </cell>
        </row>
        <row r="5589">
          <cell r="S5589" t="str">
            <v>9.9037.3157</v>
          </cell>
          <cell r="U5589">
            <v>0</v>
          </cell>
          <cell r="V5589">
            <v>0</v>
          </cell>
        </row>
        <row r="5590">
          <cell r="S5590" t="str">
            <v>9.9037.3157</v>
          </cell>
          <cell r="U5590">
            <v>0</v>
          </cell>
          <cell r="V5590">
            <v>0</v>
          </cell>
        </row>
        <row r="5591">
          <cell r="S5591" t="str">
            <v>9.9037.3157</v>
          </cell>
          <cell r="U5591">
            <v>0</v>
          </cell>
          <cell r="V5591">
            <v>0</v>
          </cell>
        </row>
        <row r="5592">
          <cell r="S5592" t="str">
            <v>9.9037.3157</v>
          </cell>
          <cell r="U5592">
            <v>0</v>
          </cell>
          <cell r="V5592">
            <v>0</v>
          </cell>
        </row>
        <row r="5593">
          <cell r="S5593" t="str">
            <v>9.9037.3157</v>
          </cell>
          <cell r="U5593">
            <v>0</v>
          </cell>
          <cell r="V5593">
            <v>0</v>
          </cell>
        </row>
        <row r="5594">
          <cell r="S5594" t="str">
            <v>9.9037.3157</v>
          </cell>
          <cell r="U5594">
            <v>0</v>
          </cell>
          <cell r="V5594">
            <v>0</v>
          </cell>
        </row>
        <row r="5595">
          <cell r="S5595" t="str">
            <v>9.9037.3157</v>
          </cell>
          <cell r="U5595">
            <v>0</v>
          </cell>
          <cell r="V5595">
            <v>0</v>
          </cell>
        </row>
        <row r="5596">
          <cell r="S5596" t="str">
            <v>9.9037.3157</v>
          </cell>
          <cell r="U5596">
            <v>0</v>
          </cell>
          <cell r="V5596">
            <v>0</v>
          </cell>
        </row>
        <row r="5597">
          <cell r="S5597" t="str">
            <v>9.9037.3157</v>
          </cell>
          <cell r="U5597">
            <v>0</v>
          </cell>
          <cell r="V5597">
            <v>0</v>
          </cell>
        </row>
        <row r="5598">
          <cell r="S5598" t="str">
            <v>9.9037.3157</v>
          </cell>
          <cell r="U5598">
            <v>0</v>
          </cell>
          <cell r="V5598">
            <v>0</v>
          </cell>
        </row>
        <row r="5599">
          <cell r="S5599" t="str">
            <v>9.9037.3157</v>
          </cell>
          <cell r="U5599">
            <v>0</v>
          </cell>
          <cell r="V5599">
            <v>0</v>
          </cell>
        </row>
        <row r="5600">
          <cell r="S5600" t="str">
            <v>9.9037.3157</v>
          </cell>
          <cell r="U5600">
            <v>0</v>
          </cell>
          <cell r="V5600">
            <v>0</v>
          </cell>
        </row>
        <row r="5601">
          <cell r="S5601" t="str">
            <v>9.9037.3157</v>
          </cell>
          <cell r="U5601">
            <v>0</v>
          </cell>
          <cell r="V5601">
            <v>0</v>
          </cell>
        </row>
        <row r="5602">
          <cell r="S5602" t="str">
            <v>9.9037.3157</v>
          </cell>
          <cell r="U5602">
            <v>0</v>
          </cell>
          <cell r="V5602">
            <v>0</v>
          </cell>
        </row>
        <row r="5603">
          <cell r="S5603" t="str">
            <v>9.9037.3157</v>
          </cell>
          <cell r="U5603">
            <v>0</v>
          </cell>
          <cell r="V5603">
            <v>0</v>
          </cell>
        </row>
        <row r="5604">
          <cell r="S5604" t="str">
            <v>9.9037.3157</v>
          </cell>
          <cell r="U5604">
            <v>0</v>
          </cell>
          <cell r="V5604">
            <v>0</v>
          </cell>
        </row>
        <row r="5605">
          <cell r="S5605" t="str">
            <v>9.9037.3157</v>
          </cell>
          <cell r="U5605">
            <v>0</v>
          </cell>
          <cell r="V5605">
            <v>0</v>
          </cell>
        </row>
        <row r="5606">
          <cell r="S5606" t="str">
            <v>9.9037.3157</v>
          </cell>
          <cell r="U5606">
            <v>0</v>
          </cell>
          <cell r="V5606">
            <v>0</v>
          </cell>
        </row>
        <row r="5607">
          <cell r="S5607" t="str">
            <v>9.9037.3157</v>
          </cell>
          <cell r="U5607">
            <v>0</v>
          </cell>
          <cell r="V5607">
            <v>0</v>
          </cell>
        </row>
        <row r="5608">
          <cell r="S5608" t="str">
            <v>9.9037.3157</v>
          </cell>
          <cell r="U5608">
            <v>0</v>
          </cell>
          <cell r="V5608">
            <v>0</v>
          </cell>
        </row>
        <row r="5609">
          <cell r="S5609" t="str">
            <v>9.9037.3157</v>
          </cell>
          <cell r="U5609">
            <v>0</v>
          </cell>
          <cell r="V5609">
            <v>0</v>
          </cell>
        </row>
        <row r="5610">
          <cell r="S5610" t="str">
            <v>9.9037.3157</v>
          </cell>
          <cell r="U5610">
            <v>0</v>
          </cell>
          <cell r="V5610">
            <v>0</v>
          </cell>
        </row>
        <row r="5611">
          <cell r="S5611" t="str">
            <v>9.9037.3157</v>
          </cell>
          <cell r="U5611">
            <v>0</v>
          </cell>
          <cell r="V5611">
            <v>0</v>
          </cell>
        </row>
        <row r="5612">
          <cell r="S5612" t="str">
            <v>9.9037.3157</v>
          </cell>
          <cell r="U5612">
            <v>0</v>
          </cell>
          <cell r="V5612">
            <v>0</v>
          </cell>
        </row>
        <row r="5613">
          <cell r="S5613" t="str">
            <v>9.9037.3157</v>
          </cell>
          <cell r="U5613">
            <v>0</v>
          </cell>
          <cell r="V5613">
            <v>0</v>
          </cell>
        </row>
        <row r="5614">
          <cell r="S5614" t="str">
            <v>9.9037.3157</v>
          </cell>
          <cell r="U5614">
            <v>0</v>
          </cell>
          <cell r="V5614">
            <v>0</v>
          </cell>
        </row>
        <row r="5615">
          <cell r="S5615" t="str">
            <v>9.9037.3157</v>
          </cell>
          <cell r="U5615">
            <v>0</v>
          </cell>
          <cell r="V5615">
            <v>0</v>
          </cell>
        </row>
        <row r="5616">
          <cell r="S5616" t="str">
            <v>9.9037.3157</v>
          </cell>
          <cell r="U5616">
            <v>0</v>
          </cell>
          <cell r="V5616">
            <v>0</v>
          </cell>
        </row>
        <row r="5617">
          <cell r="S5617" t="str">
            <v>9.9037.3157</v>
          </cell>
          <cell r="U5617">
            <v>0</v>
          </cell>
          <cell r="V5617">
            <v>0</v>
          </cell>
        </row>
        <row r="5618">
          <cell r="S5618" t="str">
            <v>9.9037.3157</v>
          </cell>
          <cell r="U5618">
            <v>0</v>
          </cell>
          <cell r="V5618">
            <v>0</v>
          </cell>
        </row>
        <row r="5619">
          <cell r="S5619" t="str">
            <v>9.9037.3157</v>
          </cell>
          <cell r="U5619">
            <v>0</v>
          </cell>
          <cell r="V5619">
            <v>0</v>
          </cell>
        </row>
        <row r="5620">
          <cell r="S5620" t="str">
            <v>9.9037.3157</v>
          </cell>
          <cell r="U5620">
            <v>0</v>
          </cell>
          <cell r="V5620">
            <v>0</v>
          </cell>
        </row>
        <row r="5621">
          <cell r="S5621" t="str">
            <v>9.9037.3157</v>
          </cell>
          <cell r="U5621">
            <v>0</v>
          </cell>
          <cell r="V5621">
            <v>0</v>
          </cell>
        </row>
        <row r="5622">
          <cell r="S5622" t="str">
            <v>9.9037.3157</v>
          </cell>
          <cell r="U5622">
            <v>0</v>
          </cell>
          <cell r="V5622">
            <v>0</v>
          </cell>
        </row>
        <row r="5623">
          <cell r="S5623" t="str">
            <v>9.9037.3157</v>
          </cell>
          <cell r="U5623">
            <v>0</v>
          </cell>
          <cell r="V5623">
            <v>0</v>
          </cell>
        </row>
        <row r="5624">
          <cell r="S5624" t="str">
            <v>9.9037.3157</v>
          </cell>
          <cell r="U5624">
            <v>0</v>
          </cell>
          <cell r="V5624">
            <v>0</v>
          </cell>
        </row>
        <row r="5625">
          <cell r="S5625" t="str">
            <v>9.9037.3157</v>
          </cell>
          <cell r="U5625">
            <v>0</v>
          </cell>
          <cell r="V5625">
            <v>0</v>
          </cell>
        </row>
        <row r="5626">
          <cell r="S5626" t="str">
            <v>9.9037.3157</v>
          </cell>
          <cell r="U5626">
            <v>0</v>
          </cell>
          <cell r="V5626">
            <v>0</v>
          </cell>
        </row>
        <row r="5627">
          <cell r="S5627" t="str">
            <v>9.9037.3157</v>
          </cell>
          <cell r="U5627">
            <v>0</v>
          </cell>
          <cell r="V5627">
            <v>0</v>
          </cell>
        </row>
        <row r="5628">
          <cell r="S5628" t="str">
            <v>9.9037.3157</v>
          </cell>
          <cell r="U5628">
            <v>0</v>
          </cell>
          <cell r="V5628">
            <v>0</v>
          </cell>
        </row>
        <row r="5629">
          <cell r="S5629" t="str">
            <v>10.9037.3157</v>
          </cell>
          <cell r="U5629">
            <v>0</v>
          </cell>
          <cell r="V5629">
            <v>0</v>
          </cell>
        </row>
        <row r="5630">
          <cell r="S5630" t="str">
            <v>10.9037.3157</v>
          </cell>
          <cell r="U5630">
            <v>0</v>
          </cell>
          <cell r="V5630">
            <v>0</v>
          </cell>
        </row>
        <row r="5631">
          <cell r="S5631" t="str">
            <v>10.9037.3157</v>
          </cell>
          <cell r="U5631">
            <v>0</v>
          </cell>
          <cell r="V5631">
            <v>0</v>
          </cell>
        </row>
        <row r="5632">
          <cell r="S5632" t="str">
            <v>10.9037.3157</v>
          </cell>
          <cell r="U5632">
            <v>0</v>
          </cell>
          <cell r="V5632">
            <v>0</v>
          </cell>
        </row>
        <row r="5633">
          <cell r="S5633" t="str">
            <v>10.9037.3157</v>
          </cell>
          <cell r="U5633">
            <v>0</v>
          </cell>
          <cell r="V5633">
            <v>0</v>
          </cell>
        </row>
        <row r="5634">
          <cell r="S5634" t="str">
            <v>10.9037.3157</v>
          </cell>
          <cell r="U5634">
            <v>0</v>
          </cell>
          <cell r="V5634">
            <v>0</v>
          </cell>
        </row>
        <row r="5635">
          <cell r="S5635" t="str">
            <v>10.9037.3157</v>
          </cell>
          <cell r="U5635">
            <v>0</v>
          </cell>
          <cell r="V5635">
            <v>0</v>
          </cell>
        </row>
        <row r="5636">
          <cell r="S5636" t="str">
            <v>10.9037.3157</v>
          </cell>
          <cell r="U5636">
            <v>0</v>
          </cell>
          <cell r="V5636">
            <v>0</v>
          </cell>
        </row>
        <row r="5637">
          <cell r="S5637" t="str">
            <v>10.9037.3157</v>
          </cell>
          <cell r="U5637">
            <v>0</v>
          </cell>
          <cell r="V5637">
            <v>0</v>
          </cell>
        </row>
        <row r="5638">
          <cell r="S5638" t="str">
            <v>10.9037.3157</v>
          </cell>
          <cell r="U5638">
            <v>0</v>
          </cell>
          <cell r="V5638">
            <v>0</v>
          </cell>
        </row>
        <row r="5639">
          <cell r="S5639" t="str">
            <v>10.9037.3157</v>
          </cell>
          <cell r="U5639">
            <v>0</v>
          </cell>
          <cell r="V5639">
            <v>0</v>
          </cell>
        </row>
        <row r="5640">
          <cell r="S5640" t="str">
            <v>10.9037.3157</v>
          </cell>
          <cell r="U5640">
            <v>0</v>
          </cell>
          <cell r="V5640">
            <v>0</v>
          </cell>
        </row>
        <row r="5641">
          <cell r="S5641" t="str">
            <v>10.9037.3157</v>
          </cell>
          <cell r="U5641">
            <v>0</v>
          </cell>
          <cell r="V5641">
            <v>0</v>
          </cell>
        </row>
        <row r="5642">
          <cell r="S5642" t="str">
            <v>10.9037.3157</v>
          </cell>
          <cell r="U5642">
            <v>0</v>
          </cell>
          <cell r="V5642">
            <v>0</v>
          </cell>
        </row>
        <row r="5643">
          <cell r="S5643" t="str">
            <v>10.9037.3157</v>
          </cell>
          <cell r="U5643">
            <v>0</v>
          </cell>
          <cell r="V5643">
            <v>0</v>
          </cell>
        </row>
        <row r="5644">
          <cell r="S5644" t="str">
            <v>10.9037.3157</v>
          </cell>
          <cell r="U5644">
            <v>0</v>
          </cell>
          <cell r="V5644">
            <v>0</v>
          </cell>
        </row>
        <row r="5645">
          <cell r="S5645" t="str">
            <v>10.9037.3157</v>
          </cell>
          <cell r="U5645">
            <v>0</v>
          </cell>
          <cell r="V5645">
            <v>0</v>
          </cell>
        </row>
        <row r="5646">
          <cell r="S5646" t="str">
            <v>10.9037.3157</v>
          </cell>
          <cell r="U5646">
            <v>0</v>
          </cell>
          <cell r="V5646">
            <v>0</v>
          </cell>
        </row>
        <row r="5647">
          <cell r="S5647" t="str">
            <v>10.9037.3157</v>
          </cell>
          <cell r="U5647">
            <v>0</v>
          </cell>
          <cell r="V5647">
            <v>0</v>
          </cell>
        </row>
        <row r="5648">
          <cell r="S5648" t="str">
            <v>10.9037.3157</v>
          </cell>
          <cell r="U5648">
            <v>0</v>
          </cell>
          <cell r="V5648">
            <v>0</v>
          </cell>
        </row>
        <row r="5649">
          <cell r="S5649" t="str">
            <v>10.9037.3157</v>
          </cell>
          <cell r="U5649">
            <v>0</v>
          </cell>
          <cell r="V5649">
            <v>0</v>
          </cell>
        </row>
        <row r="5650">
          <cell r="S5650" t="str">
            <v>10.9037.3157</v>
          </cell>
          <cell r="U5650">
            <v>0</v>
          </cell>
          <cell r="V5650">
            <v>0</v>
          </cell>
        </row>
        <row r="5651">
          <cell r="S5651" t="str">
            <v>10.9037.3157</v>
          </cell>
          <cell r="U5651">
            <v>0</v>
          </cell>
          <cell r="V5651">
            <v>0</v>
          </cell>
        </row>
        <row r="5652">
          <cell r="S5652" t="str">
            <v>10.9037.3157</v>
          </cell>
          <cell r="U5652">
            <v>0</v>
          </cell>
          <cell r="V5652">
            <v>0</v>
          </cell>
        </row>
        <row r="5653">
          <cell r="S5653" t="str">
            <v>10.9037.3157</v>
          </cell>
          <cell r="U5653">
            <v>0</v>
          </cell>
          <cell r="V5653">
            <v>0</v>
          </cell>
        </row>
        <row r="5654">
          <cell r="S5654" t="str">
            <v>10.9037.3157</v>
          </cell>
          <cell r="U5654">
            <v>0</v>
          </cell>
          <cell r="V5654">
            <v>0</v>
          </cell>
        </row>
        <row r="5655">
          <cell r="S5655" t="str">
            <v>10.9037.3157</v>
          </cell>
          <cell r="U5655">
            <v>0</v>
          </cell>
          <cell r="V5655">
            <v>0</v>
          </cell>
        </row>
        <row r="5656">
          <cell r="S5656" t="str">
            <v>10.9037.3157</v>
          </cell>
          <cell r="U5656">
            <v>0</v>
          </cell>
          <cell r="V5656">
            <v>0</v>
          </cell>
        </row>
        <row r="5657">
          <cell r="S5657" t="str">
            <v>10.9037.3157</v>
          </cell>
          <cell r="U5657">
            <v>0</v>
          </cell>
          <cell r="V5657">
            <v>0</v>
          </cell>
        </row>
        <row r="5658">
          <cell r="S5658" t="str">
            <v>10.9037.3157</v>
          </cell>
          <cell r="U5658">
            <v>0</v>
          </cell>
          <cell r="V5658">
            <v>0</v>
          </cell>
        </row>
        <row r="5659">
          <cell r="S5659" t="str">
            <v>10.9037.3157</v>
          </cell>
          <cell r="U5659">
            <v>0</v>
          </cell>
          <cell r="V5659">
            <v>0</v>
          </cell>
        </row>
        <row r="5660">
          <cell r="S5660" t="str">
            <v>10.9037.3157</v>
          </cell>
          <cell r="U5660">
            <v>0</v>
          </cell>
          <cell r="V5660">
            <v>0</v>
          </cell>
        </row>
        <row r="5661">
          <cell r="S5661" t="str">
            <v>10.9037.3157</v>
          </cell>
          <cell r="U5661">
            <v>0</v>
          </cell>
          <cell r="V5661">
            <v>0</v>
          </cell>
        </row>
        <row r="5662">
          <cell r="S5662" t="str">
            <v>10.9037.3157</v>
          </cell>
          <cell r="U5662">
            <v>0</v>
          </cell>
          <cell r="V5662">
            <v>0</v>
          </cell>
        </row>
        <row r="5663">
          <cell r="S5663" t="str">
            <v>10.9037.3157</v>
          </cell>
          <cell r="U5663">
            <v>0</v>
          </cell>
          <cell r="V5663">
            <v>0</v>
          </cell>
        </row>
        <row r="5664">
          <cell r="S5664" t="str">
            <v>10.9037.3157</v>
          </cell>
          <cell r="U5664">
            <v>0</v>
          </cell>
          <cell r="V5664">
            <v>0</v>
          </cell>
        </row>
        <row r="5665">
          <cell r="S5665" t="str">
            <v>10.9037.3157</v>
          </cell>
          <cell r="U5665">
            <v>0</v>
          </cell>
          <cell r="V5665">
            <v>0</v>
          </cell>
        </row>
        <row r="5666">
          <cell r="S5666" t="str">
            <v>10.9037.3157</v>
          </cell>
          <cell r="U5666">
            <v>0</v>
          </cell>
          <cell r="V5666">
            <v>0</v>
          </cell>
        </row>
        <row r="5667">
          <cell r="S5667" t="str">
            <v>10.9037.3157</v>
          </cell>
          <cell r="U5667">
            <v>0</v>
          </cell>
          <cell r="V5667">
            <v>0</v>
          </cell>
        </row>
        <row r="5668">
          <cell r="S5668" t="str">
            <v>10.9037.3157</v>
          </cell>
          <cell r="U5668">
            <v>0</v>
          </cell>
          <cell r="V5668">
            <v>0</v>
          </cell>
        </row>
        <row r="5669">
          <cell r="S5669" t="str">
            <v>10.9037.3157</v>
          </cell>
          <cell r="U5669">
            <v>0</v>
          </cell>
          <cell r="V5669">
            <v>0</v>
          </cell>
        </row>
        <row r="5670">
          <cell r="S5670" t="str">
            <v>10.9037.3157</v>
          </cell>
          <cell r="U5670">
            <v>0</v>
          </cell>
          <cell r="V5670">
            <v>0</v>
          </cell>
        </row>
        <row r="5671">
          <cell r="S5671" t="str">
            <v>10.9037.3157</v>
          </cell>
          <cell r="U5671">
            <v>0</v>
          </cell>
          <cell r="V5671">
            <v>0</v>
          </cell>
        </row>
        <row r="5672">
          <cell r="S5672" t="str">
            <v>10.9037.3157</v>
          </cell>
          <cell r="U5672">
            <v>0</v>
          </cell>
          <cell r="V5672">
            <v>0</v>
          </cell>
        </row>
        <row r="5673">
          <cell r="S5673" t="str">
            <v>10.9037.3157</v>
          </cell>
          <cell r="U5673">
            <v>0</v>
          </cell>
          <cell r="V5673">
            <v>0</v>
          </cell>
        </row>
        <row r="5674">
          <cell r="S5674" t="str">
            <v>10.9037.3157</v>
          </cell>
          <cell r="U5674">
            <v>0</v>
          </cell>
          <cell r="V5674">
            <v>0</v>
          </cell>
        </row>
        <row r="5675">
          <cell r="S5675" t="str">
            <v>10.9037.3157</v>
          </cell>
          <cell r="U5675">
            <v>0</v>
          </cell>
          <cell r="V5675">
            <v>0</v>
          </cell>
        </row>
        <row r="5676">
          <cell r="S5676" t="str">
            <v>10.9037.3157</v>
          </cell>
          <cell r="U5676">
            <v>0</v>
          </cell>
          <cell r="V5676">
            <v>0</v>
          </cell>
        </row>
        <row r="5677">
          <cell r="S5677" t="str">
            <v>10.9037.3157</v>
          </cell>
          <cell r="U5677">
            <v>0</v>
          </cell>
          <cell r="V5677">
            <v>0</v>
          </cell>
        </row>
        <row r="5678">
          <cell r="S5678" t="str">
            <v>10.9037.3157</v>
          </cell>
          <cell r="U5678">
            <v>0</v>
          </cell>
          <cell r="V5678">
            <v>0</v>
          </cell>
        </row>
        <row r="5679">
          <cell r="S5679" t="str">
            <v>10.9037.3157</v>
          </cell>
          <cell r="U5679">
            <v>0</v>
          </cell>
          <cell r="V5679">
            <v>0</v>
          </cell>
        </row>
        <row r="5680">
          <cell r="S5680" t="str">
            <v>10.9037.3157</v>
          </cell>
          <cell r="U5680">
            <v>0</v>
          </cell>
          <cell r="V5680">
            <v>0</v>
          </cell>
        </row>
        <row r="5681">
          <cell r="S5681" t="str">
            <v>10.9037.3157</v>
          </cell>
          <cell r="U5681">
            <v>0</v>
          </cell>
          <cell r="V5681">
            <v>0</v>
          </cell>
        </row>
        <row r="5682">
          <cell r="S5682" t="str">
            <v>10.9037.3157</v>
          </cell>
          <cell r="U5682">
            <v>0</v>
          </cell>
          <cell r="V5682">
            <v>0</v>
          </cell>
        </row>
        <row r="5683">
          <cell r="S5683" t="str">
            <v>10.9037.3157</v>
          </cell>
          <cell r="U5683">
            <v>0</v>
          </cell>
          <cell r="V5683">
            <v>0</v>
          </cell>
        </row>
        <row r="5684">
          <cell r="S5684" t="str">
            <v>10.9037.3157</v>
          </cell>
          <cell r="U5684">
            <v>0</v>
          </cell>
          <cell r="V5684">
            <v>0</v>
          </cell>
        </row>
        <row r="5685">
          <cell r="S5685" t="str">
            <v>11.9037.3157</v>
          </cell>
          <cell r="U5685">
            <v>0</v>
          </cell>
          <cell r="V5685">
            <v>0</v>
          </cell>
        </row>
        <row r="5686">
          <cell r="S5686" t="str">
            <v>11.9037.3157</v>
          </cell>
          <cell r="U5686">
            <v>0</v>
          </cell>
          <cell r="V5686">
            <v>0</v>
          </cell>
        </row>
        <row r="5687">
          <cell r="S5687" t="str">
            <v>11.9037.3157</v>
          </cell>
          <cell r="U5687">
            <v>0</v>
          </cell>
          <cell r="V5687">
            <v>0</v>
          </cell>
        </row>
        <row r="5688">
          <cell r="S5688" t="str">
            <v>11.9037.3157</v>
          </cell>
          <cell r="U5688">
            <v>0</v>
          </cell>
          <cell r="V5688">
            <v>0</v>
          </cell>
        </row>
        <row r="5689">
          <cell r="S5689" t="str">
            <v>11.9037.3157</v>
          </cell>
          <cell r="U5689">
            <v>0</v>
          </cell>
          <cell r="V5689">
            <v>0</v>
          </cell>
        </row>
        <row r="5690">
          <cell r="S5690" t="str">
            <v>11.9037.3157</v>
          </cell>
          <cell r="U5690">
            <v>0</v>
          </cell>
          <cell r="V5690">
            <v>0</v>
          </cell>
        </row>
        <row r="5691">
          <cell r="S5691" t="str">
            <v>11.9037.3157</v>
          </cell>
          <cell r="U5691">
            <v>0</v>
          </cell>
          <cell r="V5691">
            <v>0</v>
          </cell>
        </row>
        <row r="5692">
          <cell r="S5692" t="str">
            <v>11.9037.3157</v>
          </cell>
          <cell r="U5692">
            <v>0</v>
          </cell>
          <cell r="V5692">
            <v>0</v>
          </cell>
        </row>
        <row r="5693">
          <cell r="S5693" t="str">
            <v>11.9037.3157</v>
          </cell>
          <cell r="U5693">
            <v>0</v>
          </cell>
          <cell r="V5693">
            <v>0</v>
          </cell>
        </row>
        <row r="5694">
          <cell r="S5694" t="str">
            <v>11.9037.3157</v>
          </cell>
          <cell r="U5694">
            <v>0</v>
          </cell>
          <cell r="V5694">
            <v>0</v>
          </cell>
        </row>
        <row r="5695">
          <cell r="S5695" t="str">
            <v>11.9037.3157</v>
          </cell>
          <cell r="U5695">
            <v>0</v>
          </cell>
          <cell r="V5695">
            <v>0</v>
          </cell>
        </row>
        <row r="5696">
          <cell r="S5696" t="str">
            <v>11.9037.3157</v>
          </cell>
          <cell r="U5696">
            <v>0</v>
          </cell>
          <cell r="V5696">
            <v>0</v>
          </cell>
        </row>
        <row r="5697">
          <cell r="S5697" t="str">
            <v>11.9037.3157</v>
          </cell>
          <cell r="U5697">
            <v>0</v>
          </cell>
          <cell r="V5697">
            <v>0</v>
          </cell>
        </row>
        <row r="5698">
          <cell r="S5698" t="str">
            <v>11.9037.3157</v>
          </cell>
          <cell r="U5698">
            <v>0</v>
          </cell>
          <cell r="V5698">
            <v>0</v>
          </cell>
        </row>
        <row r="5699">
          <cell r="S5699" t="str">
            <v>11.9037.3157</v>
          </cell>
          <cell r="U5699">
            <v>0</v>
          </cell>
          <cell r="V5699">
            <v>0</v>
          </cell>
        </row>
        <row r="5700">
          <cell r="S5700" t="str">
            <v>11.9037.3157</v>
          </cell>
          <cell r="U5700">
            <v>0</v>
          </cell>
          <cell r="V5700">
            <v>0</v>
          </cell>
        </row>
        <row r="5701">
          <cell r="S5701" t="str">
            <v>11.9037.3157</v>
          </cell>
          <cell r="U5701">
            <v>0</v>
          </cell>
          <cell r="V5701">
            <v>0</v>
          </cell>
        </row>
        <row r="5702">
          <cell r="S5702" t="str">
            <v>11.9037.3157</v>
          </cell>
          <cell r="U5702">
            <v>0</v>
          </cell>
          <cell r="V5702">
            <v>0</v>
          </cell>
        </row>
        <row r="5703">
          <cell r="S5703" t="str">
            <v>11.9037.3157</v>
          </cell>
          <cell r="U5703">
            <v>0</v>
          </cell>
          <cell r="V5703">
            <v>0</v>
          </cell>
        </row>
        <row r="5704">
          <cell r="S5704" t="str">
            <v>11.9037.3157</v>
          </cell>
          <cell r="U5704">
            <v>0</v>
          </cell>
          <cell r="V5704">
            <v>0</v>
          </cell>
        </row>
        <row r="5705">
          <cell r="S5705" t="str">
            <v>11.9037.3157</v>
          </cell>
          <cell r="U5705">
            <v>0</v>
          </cell>
          <cell r="V5705">
            <v>0</v>
          </cell>
        </row>
        <row r="5706">
          <cell r="S5706" t="str">
            <v>11.9037.3157</v>
          </cell>
          <cell r="U5706">
            <v>0</v>
          </cell>
          <cell r="V5706">
            <v>0</v>
          </cell>
        </row>
        <row r="5707">
          <cell r="S5707" t="str">
            <v>11.9037.3157</v>
          </cell>
          <cell r="U5707">
            <v>0</v>
          </cell>
          <cell r="V5707">
            <v>0</v>
          </cell>
        </row>
        <row r="5708">
          <cell r="S5708" t="str">
            <v>11.9037.3157</v>
          </cell>
          <cell r="U5708">
            <v>0</v>
          </cell>
          <cell r="V5708">
            <v>0</v>
          </cell>
        </row>
        <row r="5709">
          <cell r="S5709" t="str">
            <v>11.9037.3157</v>
          </cell>
          <cell r="U5709">
            <v>0</v>
          </cell>
          <cell r="V5709">
            <v>0</v>
          </cell>
        </row>
        <row r="5710">
          <cell r="S5710" t="str">
            <v>11.9037.3157</v>
          </cell>
          <cell r="U5710">
            <v>0</v>
          </cell>
          <cell r="V5710">
            <v>0</v>
          </cell>
        </row>
        <row r="5711">
          <cell r="S5711" t="str">
            <v>11.9037.3157</v>
          </cell>
          <cell r="U5711">
            <v>0</v>
          </cell>
          <cell r="V5711">
            <v>0</v>
          </cell>
        </row>
        <row r="5712">
          <cell r="S5712" t="str">
            <v>11.9037.3157</v>
          </cell>
          <cell r="U5712">
            <v>0</v>
          </cell>
          <cell r="V5712">
            <v>0</v>
          </cell>
        </row>
        <row r="5713">
          <cell r="S5713" t="str">
            <v>11.9037.3157</v>
          </cell>
          <cell r="U5713">
            <v>0</v>
          </cell>
          <cell r="V5713">
            <v>0</v>
          </cell>
        </row>
        <row r="5714">
          <cell r="S5714" t="str">
            <v>11.9037.3157</v>
          </cell>
          <cell r="U5714">
            <v>0</v>
          </cell>
          <cell r="V5714">
            <v>0</v>
          </cell>
        </row>
        <row r="5715">
          <cell r="S5715" t="str">
            <v>11.9037.3157</v>
          </cell>
          <cell r="U5715">
            <v>0</v>
          </cell>
          <cell r="V5715">
            <v>0</v>
          </cell>
        </row>
        <row r="5716">
          <cell r="S5716" t="str">
            <v>11.9037.3157</v>
          </cell>
          <cell r="U5716">
            <v>0</v>
          </cell>
          <cell r="V5716">
            <v>0</v>
          </cell>
        </row>
        <row r="5717">
          <cell r="S5717" t="str">
            <v>11.9037.3157</v>
          </cell>
          <cell r="U5717">
            <v>0</v>
          </cell>
          <cell r="V5717">
            <v>0</v>
          </cell>
        </row>
        <row r="5718">
          <cell r="S5718" t="str">
            <v>11.9037.3157</v>
          </cell>
          <cell r="U5718">
            <v>0</v>
          </cell>
          <cell r="V5718">
            <v>0</v>
          </cell>
        </row>
        <row r="5719">
          <cell r="S5719" t="str">
            <v>11.9037.3157</v>
          </cell>
          <cell r="U5719">
            <v>0</v>
          </cell>
          <cell r="V5719">
            <v>0</v>
          </cell>
        </row>
        <row r="5720">
          <cell r="S5720" t="str">
            <v>11.9037.3157</v>
          </cell>
          <cell r="U5720">
            <v>0</v>
          </cell>
          <cell r="V5720">
            <v>0</v>
          </cell>
        </row>
        <row r="5721">
          <cell r="S5721" t="str">
            <v>11.9037.3157</v>
          </cell>
          <cell r="U5721">
            <v>0</v>
          </cell>
          <cell r="V5721">
            <v>0</v>
          </cell>
        </row>
        <row r="5722">
          <cell r="S5722" t="str">
            <v>11.9037.3157</v>
          </cell>
          <cell r="U5722">
            <v>0</v>
          </cell>
          <cell r="V5722">
            <v>0</v>
          </cell>
        </row>
        <row r="5723">
          <cell r="S5723" t="str">
            <v>11.9037.3157</v>
          </cell>
          <cell r="U5723">
            <v>0</v>
          </cell>
          <cell r="V5723">
            <v>0</v>
          </cell>
        </row>
        <row r="5724">
          <cell r="S5724" t="str">
            <v>11.9037.3157</v>
          </cell>
          <cell r="U5724">
            <v>0</v>
          </cell>
          <cell r="V5724">
            <v>0</v>
          </cell>
        </row>
        <row r="5725">
          <cell r="S5725" t="str">
            <v>11.9037.3157</v>
          </cell>
          <cell r="U5725">
            <v>0</v>
          </cell>
          <cell r="V5725">
            <v>0</v>
          </cell>
        </row>
        <row r="5726">
          <cell r="S5726" t="str">
            <v>11.9037.3157</v>
          </cell>
          <cell r="U5726">
            <v>0</v>
          </cell>
          <cell r="V5726">
            <v>0</v>
          </cell>
        </row>
        <row r="5727">
          <cell r="S5727" t="str">
            <v>11.9037.3157</v>
          </cell>
          <cell r="U5727">
            <v>0</v>
          </cell>
          <cell r="V5727">
            <v>0</v>
          </cell>
        </row>
        <row r="5728">
          <cell r="S5728" t="str">
            <v>11.9037.3157</v>
          </cell>
          <cell r="U5728">
            <v>0</v>
          </cell>
          <cell r="V5728">
            <v>0</v>
          </cell>
        </row>
        <row r="5729">
          <cell r="S5729" t="str">
            <v>11.9037.3157</v>
          </cell>
          <cell r="U5729">
            <v>0</v>
          </cell>
          <cell r="V5729">
            <v>0</v>
          </cell>
        </row>
        <row r="5730">
          <cell r="S5730" t="str">
            <v>11.9037.3157</v>
          </cell>
          <cell r="U5730">
            <v>0</v>
          </cell>
          <cell r="V5730">
            <v>0</v>
          </cell>
        </row>
        <row r="5731">
          <cell r="S5731" t="str">
            <v>11.9037.3157</v>
          </cell>
          <cell r="U5731">
            <v>0</v>
          </cell>
          <cell r="V5731">
            <v>0</v>
          </cell>
        </row>
        <row r="5732">
          <cell r="S5732" t="str">
            <v>11.9037.3157</v>
          </cell>
          <cell r="U5732">
            <v>0</v>
          </cell>
          <cell r="V5732">
            <v>0</v>
          </cell>
        </row>
        <row r="5733">
          <cell r="S5733" t="str">
            <v>11.9037.3157</v>
          </cell>
          <cell r="U5733">
            <v>0</v>
          </cell>
          <cell r="V5733">
            <v>0</v>
          </cell>
        </row>
        <row r="5734">
          <cell r="S5734" t="str">
            <v>11.9037.3157</v>
          </cell>
          <cell r="U5734">
            <v>0</v>
          </cell>
          <cell r="V5734">
            <v>0</v>
          </cell>
        </row>
        <row r="5735">
          <cell r="S5735" t="str">
            <v>11.9037.3157</v>
          </cell>
          <cell r="U5735">
            <v>0</v>
          </cell>
          <cell r="V5735">
            <v>0</v>
          </cell>
        </row>
        <row r="5736">
          <cell r="S5736" t="str">
            <v>11.9037.3157</v>
          </cell>
          <cell r="U5736">
            <v>0</v>
          </cell>
          <cell r="V5736">
            <v>0</v>
          </cell>
        </row>
        <row r="5737">
          <cell r="S5737" t="str">
            <v>11.9037.3157</v>
          </cell>
          <cell r="U5737">
            <v>0</v>
          </cell>
          <cell r="V5737">
            <v>0</v>
          </cell>
        </row>
        <row r="5738">
          <cell r="S5738" t="str">
            <v>11.9037.3157</v>
          </cell>
          <cell r="U5738">
            <v>0</v>
          </cell>
          <cell r="V5738">
            <v>0</v>
          </cell>
        </row>
        <row r="5739">
          <cell r="S5739" t="str">
            <v>11.9037.3157</v>
          </cell>
          <cell r="U5739">
            <v>0</v>
          </cell>
          <cell r="V5739">
            <v>0</v>
          </cell>
        </row>
        <row r="5740">
          <cell r="S5740" t="str">
            <v>11.9037.3157</v>
          </cell>
          <cell r="U5740">
            <v>0</v>
          </cell>
          <cell r="V5740">
            <v>0</v>
          </cell>
        </row>
        <row r="5741">
          <cell r="S5741" t="str">
            <v>11.9037.3157</v>
          </cell>
          <cell r="U5741">
            <v>0</v>
          </cell>
          <cell r="V5741">
            <v>0</v>
          </cell>
        </row>
        <row r="5742">
          <cell r="S5742" t="str">
            <v>11.9037.3157</v>
          </cell>
          <cell r="U5742">
            <v>0</v>
          </cell>
          <cell r="V5742">
            <v>0</v>
          </cell>
        </row>
        <row r="5743">
          <cell r="S5743" t="str">
            <v>11.9037.3157</v>
          </cell>
          <cell r="U5743">
            <v>0</v>
          </cell>
          <cell r="V5743">
            <v>0</v>
          </cell>
        </row>
        <row r="5744">
          <cell r="S5744" t="str">
            <v>11.9037.3157</v>
          </cell>
          <cell r="U5744">
            <v>0</v>
          </cell>
          <cell r="V5744">
            <v>0</v>
          </cell>
        </row>
        <row r="5745">
          <cell r="S5745" t="str">
            <v>11.9037.3157</v>
          </cell>
          <cell r="U5745">
            <v>0</v>
          </cell>
          <cell r="V5745">
            <v>0</v>
          </cell>
        </row>
        <row r="5746">
          <cell r="S5746" t="str">
            <v>11.9037.3157</v>
          </cell>
          <cell r="U5746">
            <v>0</v>
          </cell>
          <cell r="V5746">
            <v>0</v>
          </cell>
        </row>
        <row r="5747">
          <cell r="S5747" t="str">
            <v>11.9037.3157</v>
          </cell>
          <cell r="U5747">
            <v>0</v>
          </cell>
          <cell r="V5747">
            <v>0</v>
          </cell>
        </row>
        <row r="5748">
          <cell r="S5748" t="str">
            <v>11.9037.3157</v>
          </cell>
          <cell r="U5748">
            <v>0</v>
          </cell>
          <cell r="V5748">
            <v>0</v>
          </cell>
        </row>
        <row r="5749">
          <cell r="S5749" t="str">
            <v>11.9037.3157</v>
          </cell>
          <cell r="U5749">
            <v>0</v>
          </cell>
          <cell r="V5749">
            <v>0</v>
          </cell>
        </row>
        <row r="5750">
          <cell r="S5750" t="str">
            <v>11.9037.3157</v>
          </cell>
          <cell r="U5750">
            <v>0</v>
          </cell>
          <cell r="V5750">
            <v>0</v>
          </cell>
        </row>
        <row r="5751">
          <cell r="S5751" t="str">
            <v>11.9037.3157</v>
          </cell>
          <cell r="U5751">
            <v>0</v>
          </cell>
          <cell r="V5751">
            <v>0</v>
          </cell>
        </row>
        <row r="5752">
          <cell r="S5752" t="str">
            <v>11.9037.3157</v>
          </cell>
          <cell r="U5752">
            <v>0</v>
          </cell>
          <cell r="V5752">
            <v>0</v>
          </cell>
        </row>
        <row r="5753">
          <cell r="S5753" t="str">
            <v>11.9037.3157</v>
          </cell>
          <cell r="U5753">
            <v>0</v>
          </cell>
          <cell r="V5753">
            <v>0</v>
          </cell>
        </row>
        <row r="5754">
          <cell r="S5754" t="str">
            <v>11.9037.3157</v>
          </cell>
          <cell r="U5754">
            <v>0</v>
          </cell>
          <cell r="V5754">
            <v>0</v>
          </cell>
        </row>
        <row r="5755">
          <cell r="S5755" t="str">
            <v>12.9037.3157</v>
          </cell>
          <cell r="U5755">
            <v>0</v>
          </cell>
          <cell r="V5755">
            <v>0</v>
          </cell>
        </row>
        <row r="5756">
          <cell r="S5756" t="str">
            <v>12.9037.3157</v>
          </cell>
          <cell r="U5756">
            <v>0</v>
          </cell>
          <cell r="V5756">
            <v>0</v>
          </cell>
        </row>
        <row r="5757">
          <cell r="S5757" t="str">
            <v>12.9037.3157</v>
          </cell>
          <cell r="U5757">
            <v>0</v>
          </cell>
          <cell r="V5757">
            <v>0</v>
          </cell>
        </row>
        <row r="5758">
          <cell r="S5758" t="str">
            <v>12.9037.3157</v>
          </cell>
          <cell r="U5758">
            <v>0</v>
          </cell>
          <cell r="V5758">
            <v>0</v>
          </cell>
        </row>
        <row r="5759">
          <cell r="S5759" t="str">
            <v>12.9037.3157</v>
          </cell>
          <cell r="U5759">
            <v>0</v>
          </cell>
          <cell r="V5759">
            <v>0</v>
          </cell>
        </row>
        <row r="5760">
          <cell r="S5760" t="str">
            <v>12.9037.3157</v>
          </cell>
          <cell r="U5760">
            <v>0</v>
          </cell>
          <cell r="V5760">
            <v>0</v>
          </cell>
        </row>
        <row r="5761">
          <cell r="S5761" t="str">
            <v>12.9037.3157</v>
          </cell>
          <cell r="U5761">
            <v>0</v>
          </cell>
          <cell r="V5761">
            <v>0</v>
          </cell>
        </row>
        <row r="5762">
          <cell r="S5762" t="str">
            <v>12.9037.3157</v>
          </cell>
          <cell r="U5762">
            <v>0</v>
          </cell>
          <cell r="V5762">
            <v>0</v>
          </cell>
        </row>
        <row r="5763">
          <cell r="S5763" t="str">
            <v>12.9037.3157</v>
          </cell>
          <cell r="U5763">
            <v>0</v>
          </cell>
          <cell r="V5763">
            <v>0</v>
          </cell>
        </row>
        <row r="5764">
          <cell r="S5764" t="str">
            <v>12.9037.3157</v>
          </cell>
          <cell r="U5764">
            <v>0</v>
          </cell>
          <cell r="V5764">
            <v>0</v>
          </cell>
        </row>
        <row r="5765">
          <cell r="S5765" t="str">
            <v>12.9037.3157</v>
          </cell>
          <cell r="U5765">
            <v>0</v>
          </cell>
          <cell r="V5765">
            <v>0</v>
          </cell>
        </row>
        <row r="5766">
          <cell r="S5766" t="str">
            <v>12.9037.3157</v>
          </cell>
          <cell r="U5766">
            <v>0</v>
          </cell>
          <cell r="V5766">
            <v>0</v>
          </cell>
        </row>
        <row r="5767">
          <cell r="S5767" t="str">
            <v>12.9037.3157</v>
          </cell>
          <cell r="U5767">
            <v>0</v>
          </cell>
          <cell r="V5767">
            <v>0</v>
          </cell>
        </row>
        <row r="5768">
          <cell r="S5768" t="str">
            <v>12.9037.3157</v>
          </cell>
          <cell r="U5768">
            <v>0</v>
          </cell>
          <cell r="V5768">
            <v>0</v>
          </cell>
        </row>
        <row r="5769">
          <cell r="S5769" t="str">
            <v>12.9037.3157</v>
          </cell>
          <cell r="U5769">
            <v>0</v>
          </cell>
          <cell r="V5769">
            <v>0</v>
          </cell>
        </row>
        <row r="5770">
          <cell r="S5770" t="str">
            <v>12.9037.3157</v>
          </cell>
          <cell r="U5770">
            <v>0</v>
          </cell>
          <cell r="V5770">
            <v>0</v>
          </cell>
        </row>
        <row r="5771">
          <cell r="S5771" t="str">
            <v>12.9037.3157</v>
          </cell>
          <cell r="U5771">
            <v>0</v>
          </cell>
          <cell r="V5771">
            <v>0</v>
          </cell>
        </row>
        <row r="5772">
          <cell r="S5772" t="str">
            <v>12.9037.3157</v>
          </cell>
          <cell r="U5772">
            <v>0</v>
          </cell>
          <cell r="V5772">
            <v>0</v>
          </cell>
        </row>
        <row r="5773">
          <cell r="S5773" t="str">
            <v>12.9037.3157</v>
          </cell>
          <cell r="U5773">
            <v>0</v>
          </cell>
          <cell r="V5773">
            <v>0</v>
          </cell>
        </row>
        <row r="5774">
          <cell r="S5774" t="str">
            <v>12.9037.3157</v>
          </cell>
          <cell r="U5774">
            <v>0</v>
          </cell>
          <cell r="V5774">
            <v>0</v>
          </cell>
        </row>
        <row r="5775">
          <cell r="S5775" t="str">
            <v>12.9037.3157</v>
          </cell>
          <cell r="U5775">
            <v>0</v>
          </cell>
          <cell r="V5775">
            <v>0</v>
          </cell>
        </row>
        <row r="5776">
          <cell r="S5776" t="str">
            <v>12.9037.3157</v>
          </cell>
          <cell r="U5776">
            <v>0</v>
          </cell>
          <cell r="V5776">
            <v>0</v>
          </cell>
        </row>
        <row r="5777">
          <cell r="S5777" t="str">
            <v>12.9037.3157</v>
          </cell>
          <cell r="U5777">
            <v>0</v>
          </cell>
          <cell r="V5777">
            <v>0</v>
          </cell>
        </row>
        <row r="5778">
          <cell r="S5778" t="str">
            <v>12.9037.3157</v>
          </cell>
          <cell r="U5778">
            <v>0</v>
          </cell>
          <cell r="V5778">
            <v>0</v>
          </cell>
        </row>
        <row r="5779">
          <cell r="S5779" t="str">
            <v>12.9037.3157</v>
          </cell>
          <cell r="U5779">
            <v>0</v>
          </cell>
          <cell r="V5779">
            <v>0</v>
          </cell>
        </row>
        <row r="5780">
          <cell r="S5780" t="str">
            <v>12.9037.3157</v>
          </cell>
          <cell r="U5780">
            <v>0</v>
          </cell>
          <cell r="V5780">
            <v>0</v>
          </cell>
        </row>
        <row r="5781">
          <cell r="S5781" t="str">
            <v>12.9037.3157</v>
          </cell>
          <cell r="U5781">
            <v>0</v>
          </cell>
          <cell r="V5781">
            <v>0</v>
          </cell>
        </row>
        <row r="5782">
          <cell r="S5782" t="str">
            <v>12.9037.3157</v>
          </cell>
          <cell r="U5782">
            <v>0</v>
          </cell>
          <cell r="V5782">
            <v>0</v>
          </cell>
        </row>
        <row r="5783">
          <cell r="S5783" t="str">
            <v>12.9037.3157</v>
          </cell>
          <cell r="U5783">
            <v>0</v>
          </cell>
          <cell r="V5783">
            <v>0</v>
          </cell>
        </row>
        <row r="5784">
          <cell r="S5784" t="str">
            <v>12.9037.3157</v>
          </cell>
          <cell r="U5784">
            <v>0</v>
          </cell>
          <cell r="V5784">
            <v>0</v>
          </cell>
        </row>
        <row r="5785">
          <cell r="S5785" t="str">
            <v>12.9037.3157</v>
          </cell>
          <cell r="U5785">
            <v>0</v>
          </cell>
          <cell r="V5785">
            <v>0</v>
          </cell>
        </row>
        <row r="5786">
          <cell r="S5786" t="str">
            <v>12.9037.3157</v>
          </cell>
          <cell r="U5786">
            <v>0</v>
          </cell>
          <cell r="V5786">
            <v>0</v>
          </cell>
        </row>
        <row r="5787">
          <cell r="S5787" t="str">
            <v>12.9037.3157</v>
          </cell>
          <cell r="U5787">
            <v>0</v>
          </cell>
          <cell r="V5787">
            <v>0</v>
          </cell>
        </row>
        <row r="5788">
          <cell r="S5788" t="str">
            <v>12.9037.3157</v>
          </cell>
          <cell r="U5788">
            <v>0</v>
          </cell>
          <cell r="V5788">
            <v>0</v>
          </cell>
        </row>
        <row r="5789">
          <cell r="S5789" t="str">
            <v>12.9037.3157</v>
          </cell>
          <cell r="U5789">
            <v>0</v>
          </cell>
          <cell r="V5789">
            <v>0</v>
          </cell>
        </row>
        <row r="5790">
          <cell r="S5790" t="str">
            <v>12.9037.3157</v>
          </cell>
          <cell r="U5790">
            <v>0</v>
          </cell>
          <cell r="V5790">
            <v>0</v>
          </cell>
        </row>
        <row r="5791">
          <cell r="S5791" t="str">
            <v>12.9037.3157</v>
          </cell>
          <cell r="U5791">
            <v>0</v>
          </cell>
          <cell r="V5791">
            <v>0</v>
          </cell>
        </row>
        <row r="5792">
          <cell r="S5792" t="str">
            <v>12.9037.3157</v>
          </cell>
          <cell r="U5792">
            <v>0</v>
          </cell>
          <cell r="V5792">
            <v>0</v>
          </cell>
        </row>
        <row r="5793">
          <cell r="S5793" t="str">
            <v>12.9037.3157</v>
          </cell>
          <cell r="U5793">
            <v>0</v>
          </cell>
          <cell r="V5793">
            <v>0</v>
          </cell>
        </row>
        <row r="5794">
          <cell r="S5794" t="str">
            <v>12.9037.3157</v>
          </cell>
          <cell r="U5794">
            <v>0</v>
          </cell>
          <cell r="V5794">
            <v>0</v>
          </cell>
        </row>
        <row r="5795">
          <cell r="S5795" t="str">
            <v>12.9037.3157</v>
          </cell>
          <cell r="U5795">
            <v>0</v>
          </cell>
          <cell r="V5795">
            <v>0</v>
          </cell>
        </row>
        <row r="5796">
          <cell r="S5796" t="str">
            <v>12.9037.3157</v>
          </cell>
          <cell r="U5796">
            <v>0</v>
          </cell>
          <cell r="V5796">
            <v>0</v>
          </cell>
        </row>
        <row r="5797">
          <cell r="S5797" t="str">
            <v>12.9037.3157</v>
          </cell>
          <cell r="U5797">
            <v>0</v>
          </cell>
          <cell r="V5797">
            <v>0</v>
          </cell>
        </row>
        <row r="5798">
          <cell r="S5798" t="str">
            <v>12.9037.3157</v>
          </cell>
          <cell r="U5798">
            <v>0</v>
          </cell>
          <cell r="V5798">
            <v>0</v>
          </cell>
        </row>
        <row r="5799">
          <cell r="S5799" t="str">
            <v>12.9037.3157</v>
          </cell>
          <cell r="U5799">
            <v>0</v>
          </cell>
          <cell r="V5799">
            <v>0</v>
          </cell>
        </row>
        <row r="5800">
          <cell r="S5800" t="str">
            <v>12.9037.3157</v>
          </cell>
          <cell r="U5800">
            <v>0</v>
          </cell>
          <cell r="V5800">
            <v>0</v>
          </cell>
        </row>
        <row r="5801">
          <cell r="S5801" t="str">
            <v>12.9037.3157</v>
          </cell>
          <cell r="U5801">
            <v>0</v>
          </cell>
          <cell r="V5801">
            <v>0</v>
          </cell>
        </row>
        <row r="5802">
          <cell r="S5802" t="str">
            <v>12.9037.3157</v>
          </cell>
          <cell r="U5802">
            <v>0</v>
          </cell>
          <cell r="V5802">
            <v>0</v>
          </cell>
        </row>
        <row r="5803">
          <cell r="S5803" t="str">
            <v>12.9037.3157</v>
          </cell>
          <cell r="U5803">
            <v>0</v>
          </cell>
          <cell r="V5803">
            <v>0</v>
          </cell>
        </row>
        <row r="5804">
          <cell r="S5804" t="str">
            <v>12.9037.3157</v>
          </cell>
          <cell r="U5804">
            <v>0</v>
          </cell>
          <cell r="V5804">
            <v>0</v>
          </cell>
        </row>
        <row r="5805">
          <cell r="S5805" t="str">
            <v>12.9037.3157</v>
          </cell>
          <cell r="U5805">
            <v>0</v>
          </cell>
          <cell r="V5805">
            <v>0</v>
          </cell>
        </row>
        <row r="5806">
          <cell r="S5806" t="str">
            <v>12.9037.3157</v>
          </cell>
          <cell r="U5806">
            <v>0</v>
          </cell>
          <cell r="V5806">
            <v>0</v>
          </cell>
        </row>
        <row r="5807">
          <cell r="S5807" t="str">
            <v>12.9037.3157</v>
          </cell>
          <cell r="U5807">
            <v>0</v>
          </cell>
          <cell r="V5807">
            <v>0</v>
          </cell>
        </row>
        <row r="5808">
          <cell r="S5808" t="str">
            <v>12.9037.3157</v>
          </cell>
          <cell r="U5808">
            <v>0</v>
          </cell>
          <cell r="V5808">
            <v>0</v>
          </cell>
        </row>
        <row r="5809">
          <cell r="S5809" t="str">
            <v>12.9037.3157</v>
          </cell>
          <cell r="U5809">
            <v>0</v>
          </cell>
          <cell r="V5809">
            <v>0</v>
          </cell>
        </row>
        <row r="5810">
          <cell r="S5810" t="str">
            <v>12.9037.3157</v>
          </cell>
          <cell r="U5810">
            <v>0</v>
          </cell>
          <cell r="V5810">
            <v>0</v>
          </cell>
        </row>
        <row r="5811">
          <cell r="S5811" t="str">
            <v>12.9037.3157</v>
          </cell>
          <cell r="U5811">
            <v>0</v>
          </cell>
          <cell r="V5811">
            <v>0</v>
          </cell>
        </row>
        <row r="5812">
          <cell r="S5812" t="str">
            <v>12.9037.3157</v>
          </cell>
          <cell r="U5812">
            <v>0</v>
          </cell>
          <cell r="V5812">
            <v>0</v>
          </cell>
        </row>
        <row r="5813">
          <cell r="S5813" t="str">
            <v>12.9037.3157</v>
          </cell>
          <cell r="U5813">
            <v>0</v>
          </cell>
          <cell r="V5813">
            <v>0</v>
          </cell>
        </row>
        <row r="5814">
          <cell r="S5814" t="str">
            <v>12.9037.3157</v>
          </cell>
          <cell r="U5814">
            <v>0</v>
          </cell>
          <cell r="V5814">
            <v>0</v>
          </cell>
        </row>
        <row r="5815">
          <cell r="S5815" t="str">
            <v>12.9037.3157</v>
          </cell>
          <cell r="U5815">
            <v>0</v>
          </cell>
          <cell r="V5815">
            <v>0</v>
          </cell>
        </row>
        <row r="5816">
          <cell r="S5816" t="str">
            <v>12.9037.3157</v>
          </cell>
          <cell r="U5816">
            <v>0</v>
          </cell>
          <cell r="V5816">
            <v>0</v>
          </cell>
        </row>
        <row r="5817">
          <cell r="S5817" t="str">
            <v>12.9037.3157</v>
          </cell>
          <cell r="U5817">
            <v>0</v>
          </cell>
          <cell r="V5817">
            <v>0</v>
          </cell>
        </row>
        <row r="5818">
          <cell r="S5818" t="str">
            <v>12.9037.3157</v>
          </cell>
          <cell r="U5818">
            <v>0</v>
          </cell>
          <cell r="V5818">
            <v>0</v>
          </cell>
        </row>
        <row r="5819">
          <cell r="S5819" t="str">
            <v>12.9037.3157</v>
          </cell>
          <cell r="U5819">
            <v>0</v>
          </cell>
          <cell r="V5819">
            <v>0</v>
          </cell>
        </row>
        <row r="5820">
          <cell r="S5820" t="str">
            <v>12.9037.3157</v>
          </cell>
          <cell r="U5820">
            <v>0</v>
          </cell>
          <cell r="V5820">
            <v>0</v>
          </cell>
        </row>
        <row r="5821">
          <cell r="S5821" t="str">
            <v>12.9037.3157</v>
          </cell>
          <cell r="U5821">
            <v>0</v>
          </cell>
          <cell r="V5821">
            <v>0</v>
          </cell>
        </row>
        <row r="5822">
          <cell r="S5822" t="str">
            <v>12.9037.3157</v>
          </cell>
          <cell r="U5822">
            <v>0</v>
          </cell>
          <cell r="V5822">
            <v>0</v>
          </cell>
        </row>
        <row r="5823">
          <cell r="S5823" t="str">
            <v>12.9037.3157</v>
          </cell>
          <cell r="U5823">
            <v>0</v>
          </cell>
          <cell r="V5823">
            <v>0</v>
          </cell>
        </row>
        <row r="5824">
          <cell r="S5824" t="str">
            <v>12.9037.3157</v>
          </cell>
          <cell r="U5824">
            <v>0</v>
          </cell>
          <cell r="V5824">
            <v>0</v>
          </cell>
        </row>
        <row r="5825">
          <cell r="S5825" t="str">
            <v>12.9037.3157</v>
          </cell>
          <cell r="U5825">
            <v>0</v>
          </cell>
          <cell r="V5825">
            <v>0</v>
          </cell>
        </row>
        <row r="5826">
          <cell r="S5826" t="str">
            <v>12.9037.3157</v>
          </cell>
          <cell r="U5826">
            <v>0</v>
          </cell>
          <cell r="V5826">
            <v>0</v>
          </cell>
        </row>
        <row r="5827">
          <cell r="S5827" t="str">
            <v>12.9037.3157</v>
          </cell>
          <cell r="U5827">
            <v>0</v>
          </cell>
          <cell r="V5827">
            <v>0</v>
          </cell>
        </row>
        <row r="5828">
          <cell r="S5828" t="str">
            <v>12.9037.3157</v>
          </cell>
          <cell r="U5828">
            <v>0</v>
          </cell>
          <cell r="V5828">
            <v>0</v>
          </cell>
        </row>
        <row r="5829">
          <cell r="S5829" t="str">
            <v>12.9037.3157</v>
          </cell>
          <cell r="U5829">
            <v>0</v>
          </cell>
          <cell r="V5829">
            <v>0</v>
          </cell>
        </row>
        <row r="5830">
          <cell r="S5830" t="str">
            <v>12.9037.3157</v>
          </cell>
          <cell r="U5830">
            <v>0</v>
          </cell>
          <cell r="V5830">
            <v>0</v>
          </cell>
        </row>
        <row r="5831">
          <cell r="S5831" t="str">
            <v>12.9037.3157</v>
          </cell>
          <cell r="U5831">
            <v>0</v>
          </cell>
          <cell r="V5831">
            <v>0</v>
          </cell>
        </row>
        <row r="5832">
          <cell r="S5832" t="str">
            <v>12.9037.3157</v>
          </cell>
          <cell r="U5832">
            <v>0</v>
          </cell>
          <cell r="V5832">
            <v>0</v>
          </cell>
        </row>
        <row r="5833">
          <cell r="S5833" t="str">
            <v>12.9037.3157</v>
          </cell>
          <cell r="U5833">
            <v>0</v>
          </cell>
          <cell r="V5833">
            <v>0</v>
          </cell>
        </row>
        <row r="5834">
          <cell r="S5834" t="str">
            <v>12.9037.3157</v>
          </cell>
          <cell r="U5834">
            <v>0</v>
          </cell>
          <cell r="V5834">
            <v>0</v>
          </cell>
        </row>
        <row r="5835">
          <cell r="S5835" t="str">
            <v>12.9037.3157</v>
          </cell>
          <cell r="U5835">
            <v>0</v>
          </cell>
          <cell r="V5835">
            <v>0</v>
          </cell>
        </row>
        <row r="5836">
          <cell r="S5836" t="str">
            <v>12.9037.3157</v>
          </cell>
          <cell r="U5836">
            <v>0</v>
          </cell>
          <cell r="V5836">
            <v>0</v>
          </cell>
        </row>
        <row r="5837">
          <cell r="S5837" t="str">
            <v>12.9037.3157</v>
          </cell>
          <cell r="U5837">
            <v>0</v>
          </cell>
          <cell r="V5837">
            <v>0</v>
          </cell>
        </row>
        <row r="5838">
          <cell r="S5838" t="str">
            <v>12.9037.3157</v>
          </cell>
          <cell r="U5838">
            <v>0</v>
          </cell>
          <cell r="V5838">
            <v>0</v>
          </cell>
        </row>
        <row r="5839">
          <cell r="S5839" t="str">
            <v>12.9037.3157</v>
          </cell>
          <cell r="U5839">
            <v>0</v>
          </cell>
          <cell r="V5839">
            <v>0</v>
          </cell>
        </row>
        <row r="5840">
          <cell r="S5840" t="str">
            <v>12.9037.3157</v>
          </cell>
          <cell r="U5840">
            <v>0</v>
          </cell>
          <cell r="V5840">
            <v>0</v>
          </cell>
        </row>
        <row r="5841">
          <cell r="S5841" t="str">
            <v>12.9037.3157</v>
          </cell>
          <cell r="U5841">
            <v>0</v>
          </cell>
          <cell r="V5841">
            <v>0</v>
          </cell>
        </row>
        <row r="5842">
          <cell r="S5842" t="str">
            <v>12.9037.3157</v>
          </cell>
          <cell r="U5842">
            <v>0</v>
          </cell>
          <cell r="V5842">
            <v>0</v>
          </cell>
        </row>
        <row r="5843">
          <cell r="S5843" t="str">
            <v>12.9037.3157</v>
          </cell>
          <cell r="U5843">
            <v>0</v>
          </cell>
          <cell r="V5843">
            <v>0</v>
          </cell>
        </row>
        <row r="5844">
          <cell r="S5844" t="str">
            <v>12.9037.3157</v>
          </cell>
          <cell r="U5844">
            <v>0</v>
          </cell>
          <cell r="V5844">
            <v>0</v>
          </cell>
        </row>
        <row r="5845">
          <cell r="S5845" t="str">
            <v>12.9037.3157</v>
          </cell>
          <cell r="U5845">
            <v>0</v>
          </cell>
          <cell r="V5845">
            <v>0</v>
          </cell>
        </row>
        <row r="5846">
          <cell r="S5846" t="str">
            <v>12.9037.3157</v>
          </cell>
          <cell r="U5846">
            <v>0</v>
          </cell>
          <cell r="V5846">
            <v>0</v>
          </cell>
        </row>
        <row r="5847">
          <cell r="S5847" t="str">
            <v>12.9037.3157</v>
          </cell>
          <cell r="U5847">
            <v>0</v>
          </cell>
          <cell r="V5847">
            <v>0</v>
          </cell>
        </row>
        <row r="5848">
          <cell r="S5848" t="str">
            <v>12.9037.3157</v>
          </cell>
          <cell r="U5848">
            <v>0</v>
          </cell>
          <cell r="V5848">
            <v>0</v>
          </cell>
        </row>
        <row r="5849">
          <cell r="S5849" t="str">
            <v>12.9037.3157</v>
          </cell>
          <cell r="U5849">
            <v>0</v>
          </cell>
          <cell r="V5849">
            <v>0</v>
          </cell>
        </row>
        <row r="5850">
          <cell r="S5850" t="str">
            <v>12.9037.3157</v>
          </cell>
          <cell r="U5850">
            <v>0</v>
          </cell>
          <cell r="V5850">
            <v>0</v>
          </cell>
        </row>
        <row r="5851">
          <cell r="S5851" t="str">
            <v>12.9037.3157</v>
          </cell>
          <cell r="U5851">
            <v>0</v>
          </cell>
          <cell r="V5851">
            <v>0</v>
          </cell>
        </row>
        <row r="5852">
          <cell r="S5852" t="str">
            <v>12.9037.3157</v>
          </cell>
          <cell r="U5852">
            <v>0</v>
          </cell>
          <cell r="V5852">
            <v>0</v>
          </cell>
        </row>
        <row r="5853">
          <cell r="S5853" t="str">
            <v>12.9037.3157</v>
          </cell>
          <cell r="U5853">
            <v>0</v>
          </cell>
          <cell r="V5853">
            <v>0</v>
          </cell>
        </row>
        <row r="5854">
          <cell r="S5854" t="str">
            <v>12.9037.3157</v>
          </cell>
          <cell r="U5854">
            <v>0</v>
          </cell>
          <cell r="V5854">
            <v>0</v>
          </cell>
        </row>
        <row r="5855">
          <cell r="S5855" t="str">
            <v>12.9037.3157</v>
          </cell>
          <cell r="U5855">
            <v>0</v>
          </cell>
          <cell r="V5855">
            <v>0</v>
          </cell>
        </row>
        <row r="5856">
          <cell r="S5856" t="str">
            <v>12.9037.3157</v>
          </cell>
          <cell r="U5856">
            <v>0</v>
          </cell>
          <cell r="V5856">
            <v>0</v>
          </cell>
        </row>
        <row r="5857">
          <cell r="S5857" t="str">
            <v>12.9037.3157</v>
          </cell>
          <cell r="U5857">
            <v>0</v>
          </cell>
          <cell r="V5857">
            <v>0</v>
          </cell>
        </row>
        <row r="5858">
          <cell r="S5858" t="str">
            <v>12.9037.3157</v>
          </cell>
          <cell r="U5858">
            <v>0</v>
          </cell>
          <cell r="V5858">
            <v>0</v>
          </cell>
        </row>
        <row r="5859">
          <cell r="S5859" t="str">
            <v>12.9037.3157</v>
          </cell>
          <cell r="U5859">
            <v>0</v>
          </cell>
          <cell r="V5859">
            <v>0</v>
          </cell>
        </row>
        <row r="5860">
          <cell r="S5860" t="str">
            <v>12.9037.3157</v>
          </cell>
          <cell r="U5860">
            <v>0</v>
          </cell>
          <cell r="V5860">
            <v>0</v>
          </cell>
        </row>
        <row r="5861">
          <cell r="S5861" t="str">
            <v>12.9037.3157</v>
          </cell>
          <cell r="U5861">
            <v>0</v>
          </cell>
          <cell r="V5861">
            <v>0</v>
          </cell>
        </row>
        <row r="5862">
          <cell r="S5862" t="str">
            <v>12.9037.3157</v>
          </cell>
          <cell r="U5862">
            <v>0</v>
          </cell>
          <cell r="V5862">
            <v>0</v>
          </cell>
        </row>
        <row r="5863">
          <cell r="S5863" t="str">
            <v>12.9037.3157</v>
          </cell>
          <cell r="U5863">
            <v>0</v>
          </cell>
          <cell r="V5863">
            <v>0</v>
          </cell>
        </row>
        <row r="5864">
          <cell r="S5864" t="str">
            <v>12.9037.3157</v>
          </cell>
          <cell r="U5864">
            <v>0</v>
          </cell>
          <cell r="V5864">
            <v>0</v>
          </cell>
        </row>
        <row r="5865">
          <cell r="S5865" t="str">
            <v>12.9037.3157</v>
          </cell>
          <cell r="U5865">
            <v>0</v>
          </cell>
          <cell r="V5865">
            <v>0</v>
          </cell>
        </row>
        <row r="5866">
          <cell r="S5866" t="str">
            <v>12.9037.3157</v>
          </cell>
          <cell r="U5866">
            <v>0</v>
          </cell>
          <cell r="V5866">
            <v>0</v>
          </cell>
        </row>
        <row r="5867">
          <cell r="S5867" t="str">
            <v>12.9037.3157</v>
          </cell>
          <cell r="U5867">
            <v>0</v>
          </cell>
          <cell r="V5867">
            <v>0</v>
          </cell>
        </row>
        <row r="5868">
          <cell r="S5868" t="str">
            <v>12.9037.3157</v>
          </cell>
          <cell r="U5868">
            <v>0</v>
          </cell>
          <cell r="V5868">
            <v>0</v>
          </cell>
        </row>
        <row r="5869">
          <cell r="S5869" t="str">
            <v>12.9037.3157</v>
          </cell>
          <cell r="U5869">
            <v>0</v>
          </cell>
          <cell r="V5869">
            <v>0</v>
          </cell>
        </row>
        <row r="5870">
          <cell r="S5870" t="str">
            <v>12.9037.3157</v>
          </cell>
          <cell r="U5870">
            <v>0</v>
          </cell>
          <cell r="V5870">
            <v>0</v>
          </cell>
        </row>
        <row r="5871">
          <cell r="S5871" t="str">
            <v>12.9037.3157</v>
          </cell>
          <cell r="U5871">
            <v>0</v>
          </cell>
          <cell r="V5871">
            <v>0</v>
          </cell>
        </row>
        <row r="5872">
          <cell r="S5872" t="str">
            <v>12.9037.3157</v>
          </cell>
          <cell r="U5872">
            <v>0</v>
          </cell>
          <cell r="V5872">
            <v>0</v>
          </cell>
        </row>
        <row r="5873">
          <cell r="S5873" t="str">
            <v>12.9037.3157</v>
          </cell>
          <cell r="U5873">
            <v>0</v>
          </cell>
          <cell r="V5873">
            <v>0</v>
          </cell>
        </row>
        <row r="5874">
          <cell r="S5874" t="str">
            <v>12.9037.3157</v>
          </cell>
          <cell r="U5874">
            <v>0</v>
          </cell>
          <cell r="V5874">
            <v>0</v>
          </cell>
        </row>
        <row r="5875">
          <cell r="S5875" t="str">
            <v>12.9037.3157</v>
          </cell>
          <cell r="U5875">
            <v>0</v>
          </cell>
          <cell r="V5875">
            <v>0</v>
          </cell>
        </row>
        <row r="5876">
          <cell r="S5876" t="str">
            <v>12.9037.3157</v>
          </cell>
          <cell r="U5876">
            <v>0</v>
          </cell>
          <cell r="V5876">
            <v>0</v>
          </cell>
        </row>
        <row r="5877">
          <cell r="S5877" t="str">
            <v>12.9037.3157</v>
          </cell>
          <cell r="U5877">
            <v>0</v>
          </cell>
          <cell r="V5877">
            <v>0</v>
          </cell>
        </row>
        <row r="5878">
          <cell r="S5878" t="str">
            <v>12.9037.3157</v>
          </cell>
          <cell r="U5878">
            <v>0</v>
          </cell>
          <cell r="V5878">
            <v>0</v>
          </cell>
        </row>
        <row r="5879">
          <cell r="S5879" t="str">
            <v>12.9037.3157</v>
          </cell>
          <cell r="U5879">
            <v>0</v>
          </cell>
          <cell r="V5879">
            <v>0</v>
          </cell>
        </row>
        <row r="5880">
          <cell r="S5880" t="str">
            <v>12.9037.3157</v>
          </cell>
          <cell r="U5880">
            <v>0</v>
          </cell>
          <cell r="V5880">
            <v>0</v>
          </cell>
        </row>
        <row r="5881">
          <cell r="S5881" t="str">
            <v>12.9037.3157</v>
          </cell>
          <cell r="U5881">
            <v>0</v>
          </cell>
          <cell r="V5881">
            <v>0</v>
          </cell>
        </row>
        <row r="5882">
          <cell r="S5882" t="str">
            <v>12.9037.3157</v>
          </cell>
          <cell r="U5882">
            <v>0</v>
          </cell>
          <cell r="V5882">
            <v>0</v>
          </cell>
        </row>
        <row r="5883">
          <cell r="S5883" t="str">
            <v>12.9037.3157</v>
          </cell>
          <cell r="U5883">
            <v>0</v>
          </cell>
          <cell r="V5883">
            <v>0</v>
          </cell>
        </row>
        <row r="5884">
          <cell r="S5884" t="str">
            <v>12.9037.3157</v>
          </cell>
          <cell r="U5884">
            <v>0</v>
          </cell>
          <cell r="V5884">
            <v>0</v>
          </cell>
        </row>
        <row r="5885">
          <cell r="S5885" t="str">
            <v>12.9037.3157</v>
          </cell>
          <cell r="U5885">
            <v>0</v>
          </cell>
          <cell r="V5885">
            <v>0</v>
          </cell>
        </row>
        <row r="5886">
          <cell r="S5886" t="str">
            <v>12.9037.3157</v>
          </cell>
          <cell r="U5886">
            <v>0</v>
          </cell>
          <cell r="V5886">
            <v>0</v>
          </cell>
        </row>
        <row r="5887">
          <cell r="S5887" t="str">
            <v>12.9037.3157</v>
          </cell>
          <cell r="U5887">
            <v>0</v>
          </cell>
          <cell r="V5887">
            <v>0</v>
          </cell>
        </row>
        <row r="5888">
          <cell r="S5888" t="str">
            <v>12.9037.3157</v>
          </cell>
          <cell r="U5888">
            <v>0</v>
          </cell>
          <cell r="V5888">
            <v>0</v>
          </cell>
        </row>
        <row r="5889">
          <cell r="S5889" t="str">
            <v>12.9037.3157</v>
          </cell>
          <cell r="U5889">
            <v>0</v>
          </cell>
          <cell r="V5889">
            <v>0</v>
          </cell>
        </row>
        <row r="5890">
          <cell r="S5890" t="str">
            <v>12.9037.3157</v>
          </cell>
          <cell r="U5890">
            <v>0</v>
          </cell>
          <cell r="V5890">
            <v>0</v>
          </cell>
        </row>
        <row r="5891">
          <cell r="S5891" t="str">
            <v>12.9037.3157</v>
          </cell>
          <cell r="U5891">
            <v>0</v>
          </cell>
          <cell r="V5891">
            <v>0</v>
          </cell>
        </row>
        <row r="5892">
          <cell r="S5892" t="str">
            <v>12.9037.3157</v>
          </cell>
          <cell r="U5892">
            <v>0</v>
          </cell>
          <cell r="V5892">
            <v>0</v>
          </cell>
        </row>
        <row r="5893">
          <cell r="S5893" t="str">
            <v>12.9037.3157</v>
          </cell>
          <cell r="U5893">
            <v>0</v>
          </cell>
          <cell r="V5893">
            <v>0</v>
          </cell>
        </row>
        <row r="5894">
          <cell r="S5894" t="str">
            <v>12.9037.3157</v>
          </cell>
          <cell r="U5894">
            <v>0</v>
          </cell>
          <cell r="V5894">
            <v>0</v>
          </cell>
        </row>
        <row r="5895">
          <cell r="S5895" t="str">
            <v>12.9037.3157</v>
          </cell>
          <cell r="U5895">
            <v>0</v>
          </cell>
          <cell r="V5895">
            <v>0</v>
          </cell>
        </row>
        <row r="5896">
          <cell r="S5896" t="str">
            <v>12.9037.3157</v>
          </cell>
          <cell r="U5896">
            <v>0</v>
          </cell>
          <cell r="V5896">
            <v>0</v>
          </cell>
        </row>
        <row r="5897">
          <cell r="S5897" t="str">
            <v>12.9037.3157</v>
          </cell>
          <cell r="U5897">
            <v>0</v>
          </cell>
          <cell r="V5897">
            <v>0</v>
          </cell>
        </row>
        <row r="5898">
          <cell r="S5898" t="str">
            <v>12.9037.3157</v>
          </cell>
          <cell r="U5898">
            <v>0</v>
          </cell>
          <cell r="V5898">
            <v>0</v>
          </cell>
        </row>
        <row r="5899">
          <cell r="S5899" t="str">
            <v>12.9037.3157</v>
          </cell>
          <cell r="U5899">
            <v>0</v>
          </cell>
          <cell r="V5899">
            <v>0</v>
          </cell>
        </row>
        <row r="5900">
          <cell r="S5900" t="str">
            <v>12.9037.3157</v>
          </cell>
          <cell r="U5900">
            <v>0</v>
          </cell>
          <cell r="V5900">
            <v>0</v>
          </cell>
        </row>
        <row r="5901">
          <cell r="S5901" t="str">
            <v>12.9037.3157</v>
          </cell>
          <cell r="U5901">
            <v>0</v>
          </cell>
          <cell r="V5901">
            <v>0</v>
          </cell>
        </row>
        <row r="5902">
          <cell r="S5902" t="str">
            <v>12.9037.3157</v>
          </cell>
          <cell r="U5902">
            <v>0</v>
          </cell>
          <cell r="V5902">
            <v>0</v>
          </cell>
        </row>
        <row r="5903">
          <cell r="S5903" t="str">
            <v>12.9037.3157</v>
          </cell>
          <cell r="U5903">
            <v>0</v>
          </cell>
          <cell r="V5903">
            <v>0</v>
          </cell>
        </row>
        <row r="5904">
          <cell r="S5904" t="str">
            <v>12.9037.3157</v>
          </cell>
          <cell r="U5904">
            <v>0</v>
          </cell>
          <cell r="V5904">
            <v>0</v>
          </cell>
        </row>
        <row r="5905">
          <cell r="S5905" t="str">
            <v>12.9037.3157</v>
          </cell>
          <cell r="U5905">
            <v>0</v>
          </cell>
          <cell r="V5905">
            <v>0</v>
          </cell>
        </row>
        <row r="5906">
          <cell r="S5906" t="str">
            <v>12.9037.3157</v>
          </cell>
          <cell r="U5906">
            <v>0</v>
          </cell>
          <cell r="V5906">
            <v>0</v>
          </cell>
        </row>
        <row r="5907">
          <cell r="S5907" t="str">
            <v>12.9037.3157</v>
          </cell>
          <cell r="U5907">
            <v>0</v>
          </cell>
          <cell r="V5907">
            <v>0</v>
          </cell>
        </row>
        <row r="5908">
          <cell r="S5908" t="str">
            <v>12.9037.3157</v>
          </cell>
          <cell r="U5908">
            <v>0</v>
          </cell>
          <cell r="V5908">
            <v>0</v>
          </cell>
        </row>
        <row r="5909">
          <cell r="S5909" t="str">
            <v>12.9037.3157</v>
          </cell>
          <cell r="U5909">
            <v>0</v>
          </cell>
          <cell r="V5909">
            <v>0</v>
          </cell>
        </row>
        <row r="5910">
          <cell r="S5910" t="str">
            <v>12.9037.3157</v>
          </cell>
          <cell r="U5910">
            <v>0</v>
          </cell>
          <cell r="V5910">
            <v>0</v>
          </cell>
        </row>
        <row r="5911">
          <cell r="S5911" t="str">
            <v>12.9037.3157</v>
          </cell>
          <cell r="U5911">
            <v>0</v>
          </cell>
          <cell r="V5911">
            <v>0</v>
          </cell>
        </row>
        <row r="5912">
          <cell r="S5912" t="str">
            <v>12.9037.3157</v>
          </cell>
          <cell r="U5912">
            <v>0</v>
          </cell>
          <cell r="V5912">
            <v>0</v>
          </cell>
        </row>
        <row r="5913">
          <cell r="S5913" t="str">
            <v>12.9037.3157</v>
          </cell>
          <cell r="U5913">
            <v>0</v>
          </cell>
          <cell r="V5913">
            <v>0</v>
          </cell>
        </row>
        <row r="5914">
          <cell r="S5914" t="str">
            <v>12.9037.3157</v>
          </cell>
          <cell r="U5914">
            <v>0</v>
          </cell>
          <cell r="V5914">
            <v>0</v>
          </cell>
        </row>
        <row r="5915">
          <cell r="S5915" t="str">
            <v>1.9078.9731</v>
          </cell>
          <cell r="U5915">
            <v>11045.216825483607</v>
          </cell>
          <cell r="V5915">
            <v>12967.293174516391</v>
          </cell>
        </row>
        <row r="5916">
          <cell r="S5916" t="str">
            <v>1.9078.9731</v>
          </cell>
          <cell r="U5916">
            <v>0</v>
          </cell>
          <cell r="V5916">
            <v>0</v>
          </cell>
        </row>
        <row r="5917">
          <cell r="S5917" t="str">
            <v>1.9078.9731</v>
          </cell>
          <cell r="U5917">
            <v>0</v>
          </cell>
          <cell r="V5917">
            <v>0</v>
          </cell>
        </row>
        <row r="5918">
          <cell r="S5918" t="str">
            <v>1.9078.9731</v>
          </cell>
          <cell r="U5918">
            <v>0</v>
          </cell>
          <cell r="V5918">
            <v>0</v>
          </cell>
        </row>
        <row r="5919">
          <cell r="S5919" t="str">
            <v>1.9078.9731</v>
          </cell>
          <cell r="U5919">
            <v>0</v>
          </cell>
          <cell r="V5919">
            <v>0</v>
          </cell>
        </row>
        <row r="5920">
          <cell r="S5920" t="str">
            <v>2.9078.9731</v>
          </cell>
          <cell r="U5920">
            <v>-2081.0488081261906</v>
          </cell>
          <cell r="V5920">
            <v>-1558.3511918738097</v>
          </cell>
        </row>
        <row r="5921">
          <cell r="S5921" t="str">
            <v>3.9078.9731</v>
          </cell>
          <cell r="U5921">
            <v>-3885.4599999999996</v>
          </cell>
          <cell r="V5921">
            <v>-2411.9100000000003</v>
          </cell>
        </row>
        <row r="5922">
          <cell r="S5922" t="str">
            <v>3.9078.9731</v>
          </cell>
          <cell r="U5922">
            <v>0</v>
          </cell>
          <cell r="V5922">
            <v>0</v>
          </cell>
        </row>
        <row r="5923">
          <cell r="S5923" t="str">
            <v>3.9078.9731</v>
          </cell>
          <cell r="U5923">
            <v>0</v>
          </cell>
          <cell r="V5923">
            <v>0</v>
          </cell>
        </row>
        <row r="5924">
          <cell r="S5924" t="str">
            <v>4.9078.9731</v>
          </cell>
          <cell r="U5924">
            <v>-1.0000252283162621E-2</v>
          </cell>
          <cell r="V5924">
            <v>396.40000025228318</v>
          </cell>
        </row>
        <row r="5925">
          <cell r="S5925" t="str">
            <v>7.9078.9731</v>
          </cell>
          <cell r="U5925">
            <v>1.3741648106904231E-2</v>
          </cell>
          <cell r="V5925">
            <v>-43.203741648106906</v>
          </cell>
        </row>
        <row r="5926">
          <cell r="S5926" t="str">
            <v>8.9078.9731</v>
          </cell>
          <cell r="U5926">
            <v>3.3018707482993195E-2</v>
          </cell>
          <cell r="V5926">
            <v>38.796981292517003</v>
          </cell>
        </row>
        <row r="5927">
          <cell r="S5927" t="str">
            <v>10.9078.9731</v>
          </cell>
          <cell r="U5927">
            <v>23.409999999996217</v>
          </cell>
          <cell r="V5927">
            <v>0</v>
          </cell>
        </row>
        <row r="5928">
          <cell r="S5928" t="str">
            <v>1.9078.9731</v>
          </cell>
          <cell r="U5928">
            <v>0</v>
          </cell>
          <cell r="V5928">
            <v>0</v>
          </cell>
        </row>
        <row r="5929">
          <cell r="S5929" t="str">
            <v>1.9078.9731</v>
          </cell>
          <cell r="U5929">
            <v>0</v>
          </cell>
          <cell r="V5929">
            <v>0</v>
          </cell>
        </row>
        <row r="5930">
          <cell r="S5930" t="str">
            <v>1.9078.9731</v>
          </cell>
          <cell r="U5930">
            <v>0</v>
          </cell>
          <cell r="V5930">
            <v>0</v>
          </cell>
        </row>
        <row r="5931">
          <cell r="S5931" t="str">
            <v>2.9078.9731</v>
          </cell>
          <cell r="U5931">
            <v>0</v>
          </cell>
          <cell r="V5931">
            <v>0</v>
          </cell>
        </row>
        <row r="5932">
          <cell r="S5932" t="str">
            <v>2.9078.9731</v>
          </cell>
          <cell r="U5932">
            <v>0</v>
          </cell>
          <cell r="V5932">
            <v>0</v>
          </cell>
        </row>
        <row r="5933">
          <cell r="S5933" t="str">
            <v>2.9078.9731</v>
          </cell>
          <cell r="U5933">
            <v>0</v>
          </cell>
          <cell r="V5933">
            <v>0</v>
          </cell>
        </row>
        <row r="5934">
          <cell r="S5934" t="str">
            <v>2.9078.9731</v>
          </cell>
          <cell r="U5934">
            <v>0</v>
          </cell>
          <cell r="V5934">
            <v>0</v>
          </cell>
        </row>
        <row r="5935">
          <cell r="S5935" t="str">
            <v>3.9078.9731</v>
          </cell>
          <cell r="U5935">
            <v>0</v>
          </cell>
          <cell r="V5935">
            <v>0</v>
          </cell>
        </row>
        <row r="5936">
          <cell r="S5936" t="str">
            <v>3.9078.9731</v>
          </cell>
          <cell r="U5936">
            <v>0</v>
          </cell>
          <cell r="V5936">
            <v>0</v>
          </cell>
        </row>
        <row r="5937">
          <cell r="S5937" t="str">
            <v>3.9078.9731</v>
          </cell>
          <cell r="U5937">
            <v>0</v>
          </cell>
          <cell r="V5937">
            <v>0</v>
          </cell>
        </row>
        <row r="5938">
          <cell r="S5938" t="str">
            <v>3.9078.9731</v>
          </cell>
          <cell r="U5938">
            <v>0</v>
          </cell>
          <cell r="V5938">
            <v>0</v>
          </cell>
        </row>
        <row r="5939">
          <cell r="S5939" t="str">
            <v>3.9078.9731</v>
          </cell>
          <cell r="U5939">
            <v>0</v>
          </cell>
          <cell r="V5939">
            <v>0</v>
          </cell>
        </row>
        <row r="5940">
          <cell r="S5940" t="str">
            <v>4.9078.9731</v>
          </cell>
          <cell r="U5940">
            <v>0</v>
          </cell>
          <cell r="V5940">
            <v>0</v>
          </cell>
        </row>
        <row r="5941">
          <cell r="S5941" t="str">
            <v>5.9078.9731</v>
          </cell>
          <cell r="U5941">
            <v>0</v>
          </cell>
          <cell r="V5941">
            <v>0</v>
          </cell>
        </row>
        <row r="5942">
          <cell r="S5942" t="str">
            <v>6.9078.9731</v>
          </cell>
          <cell r="U5942">
            <v>0</v>
          </cell>
          <cell r="V5942">
            <v>0</v>
          </cell>
        </row>
        <row r="5943">
          <cell r="S5943" t="str">
            <v>8.9078.9731</v>
          </cell>
          <cell r="U5943">
            <v>0</v>
          </cell>
          <cell r="V5943">
            <v>0</v>
          </cell>
        </row>
        <row r="5944">
          <cell r="S5944" t="str">
            <v>8.9078.9731</v>
          </cell>
          <cell r="U5944">
            <v>0</v>
          </cell>
          <cell r="V5944">
            <v>0</v>
          </cell>
        </row>
        <row r="5945">
          <cell r="S5945" t="str">
            <v>8.9078.9731</v>
          </cell>
          <cell r="U5945">
            <v>0</v>
          </cell>
          <cell r="V5945">
            <v>0</v>
          </cell>
        </row>
        <row r="5946">
          <cell r="S5946" t="str">
            <v>12.9078.9731</v>
          </cell>
          <cell r="U5946">
            <v>0</v>
          </cell>
          <cell r="V5946">
            <v>0</v>
          </cell>
        </row>
        <row r="5947">
          <cell r="S5947" t="str">
            <v>12.9078.9731</v>
          </cell>
          <cell r="U5947">
            <v>0</v>
          </cell>
          <cell r="V5947">
            <v>0</v>
          </cell>
        </row>
        <row r="5948">
          <cell r="S5948" t="str">
            <v>12.9078.9731</v>
          </cell>
          <cell r="U5948">
            <v>0</v>
          </cell>
          <cell r="V5948">
            <v>0</v>
          </cell>
        </row>
        <row r="5949">
          <cell r="S5949" t="str">
            <v>12.9078.9731</v>
          </cell>
          <cell r="U5949">
            <v>0</v>
          </cell>
          <cell r="V5949">
            <v>0</v>
          </cell>
        </row>
        <row r="5950">
          <cell r="S5950" t="str">
            <v>12.9078.9731</v>
          </cell>
          <cell r="U5950">
            <v>0</v>
          </cell>
          <cell r="V5950">
            <v>0</v>
          </cell>
        </row>
        <row r="5951">
          <cell r="S5951" t="str">
            <v>12.9078.9731</v>
          </cell>
          <cell r="U5951">
            <v>0</v>
          </cell>
          <cell r="V5951">
            <v>0</v>
          </cell>
        </row>
        <row r="5952">
          <cell r="S5952" t="str">
            <v>12.9078.9731</v>
          </cell>
          <cell r="U5952">
            <v>0</v>
          </cell>
          <cell r="V5952">
            <v>0</v>
          </cell>
        </row>
        <row r="5953">
          <cell r="S5953" t="str">
            <v>12.9078.9731</v>
          </cell>
          <cell r="U5953">
            <v>0</v>
          </cell>
          <cell r="V5953">
            <v>0</v>
          </cell>
        </row>
        <row r="5954">
          <cell r="S5954" t="str">
            <v>12.9078.9731</v>
          </cell>
          <cell r="U5954">
            <v>0</v>
          </cell>
          <cell r="V5954">
            <v>0</v>
          </cell>
        </row>
        <row r="5955">
          <cell r="S5955" t="str">
            <v>12.9078.9731</v>
          </cell>
          <cell r="U5955">
            <v>0</v>
          </cell>
          <cell r="V5955">
            <v>0</v>
          </cell>
        </row>
        <row r="5956">
          <cell r="S5956" t="str">
            <v>12.9078.9731</v>
          </cell>
          <cell r="U5956">
            <v>0</v>
          </cell>
          <cell r="V5956">
            <v>0</v>
          </cell>
        </row>
        <row r="5957">
          <cell r="S5957" t="str">
            <v>12.9078.9731</v>
          </cell>
          <cell r="U5957">
            <v>0</v>
          </cell>
          <cell r="V5957">
            <v>0</v>
          </cell>
        </row>
        <row r="5958">
          <cell r="S5958" t="str">
            <v>12.9037.3155</v>
          </cell>
          <cell r="U5958">
            <v>0</v>
          </cell>
          <cell r="V5958">
            <v>0</v>
          </cell>
        </row>
        <row r="5959">
          <cell r="S5959" t="str">
            <v>12.9037.3155</v>
          </cell>
          <cell r="U5959">
            <v>0</v>
          </cell>
          <cell r="V5959">
            <v>0</v>
          </cell>
        </row>
        <row r="5960">
          <cell r="S5960" t="str">
            <v>12.9037.3155</v>
          </cell>
          <cell r="U5960">
            <v>0</v>
          </cell>
          <cell r="V5960">
            <v>0</v>
          </cell>
        </row>
        <row r="5961">
          <cell r="S5961" t="str">
            <v>4.9077.0504</v>
          </cell>
          <cell r="U5961">
            <v>0</v>
          </cell>
          <cell r="V5961">
            <v>0</v>
          </cell>
        </row>
        <row r="5962">
          <cell r="S5962" t="str">
            <v>7.9077.0504</v>
          </cell>
          <cell r="U5962">
            <v>263168.74</v>
          </cell>
          <cell r="V5962">
            <v>0</v>
          </cell>
        </row>
        <row r="5963">
          <cell r="S5963" t="str">
            <v>10.9077.0504</v>
          </cell>
          <cell r="U5963">
            <v>0</v>
          </cell>
          <cell r="V5963">
            <v>0</v>
          </cell>
        </row>
        <row r="5964">
          <cell r="S5964" t="str">
            <v>11.9077.0504</v>
          </cell>
          <cell r="U5964">
            <v>0</v>
          </cell>
          <cell r="V5964">
            <v>23036.68</v>
          </cell>
        </row>
        <row r="5965">
          <cell r="S5965" t="str">
            <v>10.9077.0514</v>
          </cell>
          <cell r="U5965">
            <v>54360.53</v>
          </cell>
          <cell r="V5965">
            <v>0</v>
          </cell>
        </row>
        <row r="5966">
          <cell r="S5966" t="str">
            <v>7.9077.0514</v>
          </cell>
          <cell r="U5966">
            <v>0</v>
          </cell>
          <cell r="V5966">
            <v>0</v>
          </cell>
        </row>
        <row r="5967">
          <cell r="S5967" t="str">
            <v>3.9077.0515</v>
          </cell>
          <cell r="U5967">
            <v>0</v>
          </cell>
          <cell r="V5967">
            <v>0</v>
          </cell>
        </row>
        <row r="5968">
          <cell r="S5968" t="str">
            <v>7.9077.0515</v>
          </cell>
          <cell r="U5968">
            <v>80999.66</v>
          </cell>
          <cell r="V5968">
            <v>0</v>
          </cell>
        </row>
        <row r="5969">
          <cell r="S5969" t="str">
            <v>10.9077.0515</v>
          </cell>
          <cell r="U5969">
            <v>35520.97</v>
          </cell>
          <cell r="V5969">
            <v>0</v>
          </cell>
        </row>
        <row r="5970">
          <cell r="S5970" t="str">
            <v>8.9077.0515</v>
          </cell>
          <cell r="U5970">
            <v>0</v>
          </cell>
          <cell r="V5970">
            <v>0</v>
          </cell>
        </row>
        <row r="5971">
          <cell r="S5971" t="str">
            <v>1.9203.3101</v>
          </cell>
          <cell r="U5971">
            <v>0</v>
          </cell>
          <cell r="V5971">
            <v>0</v>
          </cell>
        </row>
        <row r="5972">
          <cell r="S5972" t="str">
            <v>1.9203.3101</v>
          </cell>
          <cell r="U5972">
            <v>0</v>
          </cell>
          <cell r="V5972">
            <v>0</v>
          </cell>
        </row>
        <row r="5973">
          <cell r="S5973" t="str">
            <v>1.9203.3101</v>
          </cell>
          <cell r="U5973">
            <v>0</v>
          </cell>
          <cell r="V5973">
            <v>0</v>
          </cell>
        </row>
        <row r="5974">
          <cell r="S5974" t="str">
            <v>1.9203.3101</v>
          </cell>
          <cell r="U5974">
            <v>0</v>
          </cell>
          <cell r="V5974">
            <v>0</v>
          </cell>
        </row>
        <row r="5975">
          <cell r="S5975" t="str">
            <v>1.9203.3101</v>
          </cell>
          <cell r="U5975">
            <v>0</v>
          </cell>
          <cell r="V5975">
            <v>0</v>
          </cell>
        </row>
        <row r="5976">
          <cell r="S5976" t="str">
            <v>1.9203.3101</v>
          </cell>
          <cell r="U5976">
            <v>0</v>
          </cell>
          <cell r="V5976">
            <v>0</v>
          </cell>
        </row>
        <row r="5977">
          <cell r="S5977" t="str">
            <v>1.9203.3101</v>
          </cell>
          <cell r="U5977">
            <v>0</v>
          </cell>
          <cell r="V5977">
            <v>0</v>
          </cell>
        </row>
        <row r="5978">
          <cell r="S5978" t="str">
            <v>2.9203.3101</v>
          </cell>
          <cell r="U5978">
            <v>0</v>
          </cell>
          <cell r="V5978">
            <v>0</v>
          </cell>
        </row>
        <row r="5979">
          <cell r="S5979" t="str">
            <v>2.9203.3101</v>
          </cell>
          <cell r="U5979">
            <v>0</v>
          </cell>
          <cell r="V5979">
            <v>0</v>
          </cell>
        </row>
        <row r="5980">
          <cell r="S5980" t="str">
            <v>2.9203.3101</v>
          </cell>
          <cell r="U5980">
            <v>0</v>
          </cell>
          <cell r="V5980">
            <v>0</v>
          </cell>
        </row>
        <row r="5981">
          <cell r="S5981" t="str">
            <v>2.9203.3101</v>
          </cell>
          <cell r="U5981">
            <v>0</v>
          </cell>
          <cell r="V5981">
            <v>0</v>
          </cell>
        </row>
        <row r="5982">
          <cell r="S5982" t="str">
            <v>3.9203.3101</v>
          </cell>
          <cell r="U5982">
            <v>0</v>
          </cell>
          <cell r="V5982">
            <v>0</v>
          </cell>
        </row>
        <row r="5983">
          <cell r="S5983" t="str">
            <v>3.9203.3101</v>
          </cell>
          <cell r="U5983">
            <v>0</v>
          </cell>
          <cell r="V5983">
            <v>0</v>
          </cell>
        </row>
        <row r="5984">
          <cell r="S5984" t="str">
            <v>3.9203.3101</v>
          </cell>
          <cell r="U5984">
            <v>0</v>
          </cell>
          <cell r="V5984">
            <v>0</v>
          </cell>
        </row>
        <row r="5985">
          <cell r="S5985" t="str">
            <v>3.9203.3101</v>
          </cell>
          <cell r="U5985">
            <v>0</v>
          </cell>
          <cell r="V5985">
            <v>0</v>
          </cell>
        </row>
        <row r="5986">
          <cell r="S5986" t="str">
            <v>3.9203.3101</v>
          </cell>
          <cell r="U5986">
            <v>0</v>
          </cell>
          <cell r="V5986">
            <v>0</v>
          </cell>
        </row>
        <row r="5987">
          <cell r="S5987" t="str">
            <v>3.9203.3101</v>
          </cell>
          <cell r="U5987">
            <v>0</v>
          </cell>
          <cell r="V5987">
            <v>0</v>
          </cell>
        </row>
        <row r="5988">
          <cell r="S5988" t="str">
            <v>3.9203.3101</v>
          </cell>
          <cell r="U5988">
            <v>0</v>
          </cell>
          <cell r="V5988">
            <v>0</v>
          </cell>
        </row>
        <row r="5989">
          <cell r="S5989" t="str">
            <v>4.9203.3101</v>
          </cell>
          <cell r="U5989">
            <v>0</v>
          </cell>
          <cell r="V5989">
            <v>0</v>
          </cell>
        </row>
        <row r="5990">
          <cell r="S5990" t="str">
            <v>4.9203.3101</v>
          </cell>
          <cell r="U5990">
            <v>0</v>
          </cell>
          <cell r="V5990">
            <v>0</v>
          </cell>
        </row>
        <row r="5991">
          <cell r="S5991" t="str">
            <v>4.9203.3101</v>
          </cell>
          <cell r="U5991">
            <v>0</v>
          </cell>
          <cell r="V5991">
            <v>0</v>
          </cell>
        </row>
        <row r="5992">
          <cell r="S5992" t="str">
            <v>5.9203.3101</v>
          </cell>
          <cell r="U5992">
            <v>0</v>
          </cell>
          <cell r="V5992">
            <v>0</v>
          </cell>
        </row>
        <row r="5993">
          <cell r="S5993" t="str">
            <v>5.9203.3101</v>
          </cell>
          <cell r="U5993">
            <v>0</v>
          </cell>
          <cell r="V5993">
            <v>0</v>
          </cell>
        </row>
        <row r="5994">
          <cell r="S5994" t="str">
            <v>5.9203.3101</v>
          </cell>
          <cell r="U5994">
            <v>0</v>
          </cell>
          <cell r="V5994">
            <v>0</v>
          </cell>
        </row>
        <row r="5995">
          <cell r="S5995" t="str">
            <v>5.9203.3101</v>
          </cell>
          <cell r="U5995">
            <v>0</v>
          </cell>
          <cell r="V5995">
            <v>0</v>
          </cell>
        </row>
        <row r="5996">
          <cell r="S5996" t="str">
            <v>5.9203.3101</v>
          </cell>
          <cell r="U5996">
            <v>0</v>
          </cell>
          <cell r="V5996">
            <v>0</v>
          </cell>
        </row>
        <row r="5997">
          <cell r="S5997" t="str">
            <v>6.9203.3101</v>
          </cell>
          <cell r="U5997">
            <v>0</v>
          </cell>
          <cell r="V5997">
            <v>0</v>
          </cell>
        </row>
        <row r="5998">
          <cell r="S5998" t="str">
            <v>6.9203.3101</v>
          </cell>
          <cell r="U5998">
            <v>0</v>
          </cell>
          <cell r="V5998">
            <v>0</v>
          </cell>
        </row>
        <row r="5999">
          <cell r="S5999" t="str">
            <v>6.9203.3101</v>
          </cell>
          <cell r="U5999">
            <v>0</v>
          </cell>
          <cell r="V5999">
            <v>0</v>
          </cell>
        </row>
        <row r="6000">
          <cell r="S6000" t="str">
            <v>7.9203.3101</v>
          </cell>
          <cell r="U6000">
            <v>0</v>
          </cell>
          <cell r="V6000">
            <v>0</v>
          </cell>
        </row>
        <row r="6001">
          <cell r="S6001" t="str">
            <v>7.9203.3101</v>
          </cell>
          <cell r="U6001">
            <v>0</v>
          </cell>
          <cell r="V6001">
            <v>0</v>
          </cell>
        </row>
        <row r="6002">
          <cell r="S6002" t="str">
            <v>7.9203.3101</v>
          </cell>
          <cell r="U6002">
            <v>0</v>
          </cell>
          <cell r="V6002">
            <v>0</v>
          </cell>
        </row>
        <row r="6003">
          <cell r="S6003" t="str">
            <v>8.9203.3101</v>
          </cell>
          <cell r="U6003">
            <v>0</v>
          </cell>
          <cell r="V6003">
            <v>0</v>
          </cell>
        </row>
        <row r="6004">
          <cell r="S6004" t="str">
            <v>8.9203.3101</v>
          </cell>
          <cell r="U6004">
            <v>0</v>
          </cell>
          <cell r="V6004">
            <v>0</v>
          </cell>
        </row>
        <row r="6005">
          <cell r="S6005" t="str">
            <v>8.9203.3101</v>
          </cell>
          <cell r="U6005">
            <v>0</v>
          </cell>
          <cell r="V6005">
            <v>0</v>
          </cell>
        </row>
        <row r="6006">
          <cell r="S6006" t="str">
            <v>8.9203.3101</v>
          </cell>
          <cell r="U6006">
            <v>0</v>
          </cell>
          <cell r="V6006">
            <v>0</v>
          </cell>
        </row>
        <row r="6007">
          <cell r="S6007" t="str">
            <v>9.9203.3101</v>
          </cell>
          <cell r="U6007">
            <v>0</v>
          </cell>
          <cell r="V6007">
            <v>0</v>
          </cell>
        </row>
        <row r="6008">
          <cell r="S6008" t="str">
            <v>9.9203.3101</v>
          </cell>
          <cell r="U6008">
            <v>0</v>
          </cell>
          <cell r="V6008">
            <v>0</v>
          </cell>
        </row>
        <row r="6009">
          <cell r="S6009" t="str">
            <v>9.9203.3101</v>
          </cell>
          <cell r="U6009">
            <v>0</v>
          </cell>
          <cell r="V6009">
            <v>0</v>
          </cell>
        </row>
        <row r="6010">
          <cell r="S6010" t="str">
            <v>9.9203.3101</v>
          </cell>
          <cell r="U6010">
            <v>0</v>
          </cell>
          <cell r="V6010">
            <v>0</v>
          </cell>
        </row>
        <row r="6011">
          <cell r="S6011" t="str">
            <v>9.9203.3101</v>
          </cell>
          <cell r="U6011">
            <v>0</v>
          </cell>
          <cell r="V6011">
            <v>0</v>
          </cell>
        </row>
        <row r="6012">
          <cell r="S6012" t="str">
            <v>9.9203.3101</v>
          </cell>
          <cell r="U6012">
            <v>0</v>
          </cell>
          <cell r="V6012">
            <v>0</v>
          </cell>
        </row>
        <row r="6013">
          <cell r="S6013" t="str">
            <v>9.9203.3101</v>
          </cell>
          <cell r="U6013">
            <v>0</v>
          </cell>
          <cell r="V6013">
            <v>0</v>
          </cell>
        </row>
        <row r="6014">
          <cell r="S6014" t="str">
            <v>9.9203.3101</v>
          </cell>
          <cell r="U6014">
            <v>0</v>
          </cell>
          <cell r="V6014">
            <v>0</v>
          </cell>
        </row>
        <row r="6015">
          <cell r="S6015" t="str">
            <v>10.9203.3101</v>
          </cell>
          <cell r="U6015">
            <v>2082137.5825007386</v>
          </cell>
          <cell r="V6015">
            <v>-614.78250073847278</v>
          </cell>
        </row>
        <row r="6016">
          <cell r="S6016" t="str">
            <v>10.9203.3101</v>
          </cell>
          <cell r="U6016">
            <v>0</v>
          </cell>
          <cell r="V6016">
            <v>0</v>
          </cell>
        </row>
        <row r="6017">
          <cell r="S6017" t="str">
            <v>10.9203.3101</v>
          </cell>
          <cell r="U6017">
            <v>0</v>
          </cell>
          <cell r="V6017">
            <v>0</v>
          </cell>
        </row>
        <row r="6018">
          <cell r="S6018" t="str">
            <v>10.9203.3101</v>
          </cell>
          <cell r="U6018">
            <v>0</v>
          </cell>
          <cell r="V6018">
            <v>0</v>
          </cell>
        </row>
        <row r="6019">
          <cell r="S6019" t="str">
            <v>10.9203.3101</v>
          </cell>
          <cell r="U6019">
            <v>0</v>
          </cell>
          <cell r="V6019">
            <v>0</v>
          </cell>
        </row>
        <row r="6020">
          <cell r="S6020" t="str">
            <v>10.9203.3101</v>
          </cell>
          <cell r="U6020">
            <v>0</v>
          </cell>
          <cell r="V6020">
            <v>0</v>
          </cell>
        </row>
        <row r="6021">
          <cell r="S6021" t="str">
            <v>11.9203.3101</v>
          </cell>
          <cell r="U6021">
            <v>125575.10337582594</v>
          </cell>
          <cell r="V6021">
            <v>-29.873375825951356</v>
          </cell>
        </row>
        <row r="6022">
          <cell r="S6022" t="str">
            <v>11.9203.3101</v>
          </cell>
          <cell r="U6022">
            <v>0</v>
          </cell>
          <cell r="V6022">
            <v>0</v>
          </cell>
        </row>
        <row r="6023">
          <cell r="S6023" t="str">
            <v>11.9203.3101</v>
          </cell>
          <cell r="U6023">
            <v>0</v>
          </cell>
          <cell r="V6023">
            <v>0</v>
          </cell>
        </row>
        <row r="6024">
          <cell r="S6024" t="str">
            <v>11.9203.3101</v>
          </cell>
          <cell r="U6024">
            <v>0</v>
          </cell>
          <cell r="V6024">
            <v>0</v>
          </cell>
        </row>
        <row r="6025">
          <cell r="S6025" t="str">
            <v>11.9203.3101</v>
          </cell>
          <cell r="U6025">
            <v>0</v>
          </cell>
          <cell r="V6025">
            <v>0</v>
          </cell>
        </row>
        <row r="6026">
          <cell r="S6026" t="str">
            <v>11.9203.3101</v>
          </cell>
          <cell r="U6026">
            <v>0</v>
          </cell>
          <cell r="V6026">
            <v>0</v>
          </cell>
        </row>
        <row r="6027">
          <cell r="S6027" t="str">
            <v>11.9203.3101</v>
          </cell>
          <cell r="U6027">
            <v>0</v>
          </cell>
          <cell r="V6027">
            <v>0</v>
          </cell>
        </row>
        <row r="6028">
          <cell r="S6028" t="str">
            <v>11.9203.3101</v>
          </cell>
          <cell r="U6028">
            <v>0</v>
          </cell>
          <cell r="V6028">
            <v>0</v>
          </cell>
        </row>
        <row r="6029">
          <cell r="S6029" t="str">
            <v>12.9203.3101</v>
          </cell>
          <cell r="U6029">
            <v>140695.84272336226</v>
          </cell>
          <cell r="V6029">
            <v>-26.672723362244035</v>
          </cell>
        </row>
        <row r="6030">
          <cell r="S6030" t="str">
            <v>12.9203.3101</v>
          </cell>
          <cell r="U6030">
            <v>0</v>
          </cell>
          <cell r="V6030">
            <v>0</v>
          </cell>
        </row>
        <row r="6031">
          <cell r="S6031" t="str">
            <v>12.9203.3101</v>
          </cell>
          <cell r="U6031">
            <v>0</v>
          </cell>
          <cell r="V6031">
            <v>0</v>
          </cell>
        </row>
        <row r="6032">
          <cell r="S6032" t="str">
            <v>12.9203.3101</v>
          </cell>
          <cell r="U6032">
            <v>0</v>
          </cell>
          <cell r="V6032">
            <v>0</v>
          </cell>
        </row>
        <row r="6033">
          <cell r="S6033" t="str">
            <v>12.9203.3101</v>
          </cell>
          <cell r="U6033">
            <v>0</v>
          </cell>
          <cell r="V6033">
            <v>0</v>
          </cell>
        </row>
        <row r="6034">
          <cell r="S6034" t="str">
            <v>12.9203.3101</v>
          </cell>
          <cell r="U6034">
            <v>0</v>
          </cell>
          <cell r="V6034">
            <v>0</v>
          </cell>
        </row>
        <row r="6035">
          <cell r="S6035" t="str">
            <v>12.9203.3101</v>
          </cell>
          <cell r="U6035">
            <v>0</v>
          </cell>
          <cell r="V6035">
            <v>0</v>
          </cell>
        </row>
        <row r="6036">
          <cell r="S6036" t="str">
            <v>12.9203.3101</v>
          </cell>
          <cell r="U6036">
            <v>0</v>
          </cell>
          <cell r="V6036">
            <v>0</v>
          </cell>
        </row>
        <row r="6037">
          <cell r="S6037" t="str">
            <v>12.9203.3101</v>
          </cell>
          <cell r="U6037">
            <v>0</v>
          </cell>
          <cell r="V6037">
            <v>0</v>
          </cell>
        </row>
        <row r="6038">
          <cell r="S6038" t="str">
            <v>2.9203.3101</v>
          </cell>
          <cell r="U6038">
            <v>0</v>
          </cell>
          <cell r="V6038">
            <v>0</v>
          </cell>
        </row>
        <row r="6039">
          <cell r="S6039" t="str">
            <v>4.9203.3101</v>
          </cell>
          <cell r="U6039">
            <v>0</v>
          </cell>
          <cell r="V6039">
            <v>0</v>
          </cell>
        </row>
        <row r="6040">
          <cell r="S6040" t="str">
            <v>5.9203.3101</v>
          </cell>
          <cell r="U6040">
            <v>0</v>
          </cell>
          <cell r="V6040">
            <v>0</v>
          </cell>
        </row>
        <row r="6041">
          <cell r="S6041" t="str">
            <v>6.9203.3101</v>
          </cell>
          <cell r="U6041">
            <v>0</v>
          </cell>
          <cell r="V6041">
            <v>0</v>
          </cell>
        </row>
        <row r="6042">
          <cell r="S6042" t="str">
            <v>12.9203.3101</v>
          </cell>
          <cell r="U6042">
            <v>0</v>
          </cell>
          <cell r="V6042">
            <v>0</v>
          </cell>
        </row>
        <row r="6043">
          <cell r="S6043" t="str">
            <v>12.9203.3101</v>
          </cell>
          <cell r="U6043">
            <v>0</v>
          </cell>
          <cell r="V6043">
            <v>0</v>
          </cell>
        </row>
        <row r="6044">
          <cell r="S6044" t="str">
            <v>12.9203.3101</v>
          </cell>
          <cell r="U6044">
            <v>0</v>
          </cell>
          <cell r="V6044">
            <v>0</v>
          </cell>
        </row>
        <row r="6045">
          <cell r="S6045" t="str">
            <v>12.9203.3101</v>
          </cell>
          <cell r="U6045">
            <v>0</v>
          </cell>
          <cell r="V6045">
            <v>0</v>
          </cell>
        </row>
        <row r="6046">
          <cell r="S6046" t="str">
            <v>12.9203.3101</v>
          </cell>
          <cell r="U6046">
            <v>0</v>
          </cell>
          <cell r="V6046">
            <v>0</v>
          </cell>
        </row>
        <row r="6047">
          <cell r="S6047" t="str">
            <v>12.9203.3101</v>
          </cell>
          <cell r="U6047">
            <v>0</v>
          </cell>
          <cell r="V6047">
            <v>0</v>
          </cell>
        </row>
        <row r="6048">
          <cell r="S6048" t="str">
            <v>3.9243.3701</v>
          </cell>
          <cell r="U6048">
            <v>207393.20550773162</v>
          </cell>
          <cell r="V6048">
            <v>-2950.5545817964139</v>
          </cell>
        </row>
        <row r="6049">
          <cell r="S6049" t="str">
            <v>5.9243.3701</v>
          </cell>
          <cell r="U6049">
            <v>-153580.21550773163</v>
          </cell>
          <cell r="V6049">
            <v>2184.9645817964124</v>
          </cell>
        </row>
        <row r="6050">
          <cell r="S6050" t="str">
            <v>1.9037.0321</v>
          </cell>
          <cell r="U6050">
            <v>0</v>
          </cell>
          <cell r="V6050">
            <v>560</v>
          </cell>
        </row>
        <row r="6051">
          <cell r="S6051" t="str">
            <v>10.9037.0321</v>
          </cell>
          <cell r="U6051">
            <v>0</v>
          </cell>
          <cell r="V6051">
            <v>3120.11</v>
          </cell>
        </row>
        <row r="6052">
          <cell r="S6052" t="str">
            <v>2.9037.0321</v>
          </cell>
          <cell r="U6052">
            <v>0</v>
          </cell>
          <cell r="V6052">
            <v>0</v>
          </cell>
        </row>
        <row r="6053">
          <cell r="S6053" t="str">
            <v>2.9037.0321</v>
          </cell>
          <cell r="U6053">
            <v>0</v>
          </cell>
          <cell r="V6053">
            <v>0</v>
          </cell>
        </row>
        <row r="6054">
          <cell r="S6054" t="str">
            <v>3.9037.0321</v>
          </cell>
          <cell r="U6054">
            <v>0</v>
          </cell>
          <cell r="V6054">
            <v>0</v>
          </cell>
        </row>
        <row r="6055">
          <cell r="S6055" t="str">
            <v>3.9037.0321</v>
          </cell>
          <cell r="U6055">
            <v>0</v>
          </cell>
          <cell r="V6055">
            <v>0</v>
          </cell>
        </row>
        <row r="6056">
          <cell r="S6056" t="str">
            <v>8.9037.0321</v>
          </cell>
          <cell r="U6056">
            <v>0</v>
          </cell>
          <cell r="V6056">
            <v>0</v>
          </cell>
        </row>
        <row r="6057">
          <cell r="S6057" t="str">
            <v>1.8455.0377</v>
          </cell>
          <cell r="U6057">
            <v>0</v>
          </cell>
          <cell r="V6057">
            <v>0</v>
          </cell>
        </row>
        <row r="6058">
          <cell r="S6058" t="str">
            <v>1.8455.0377</v>
          </cell>
          <cell r="U6058">
            <v>0</v>
          </cell>
          <cell r="V6058">
            <v>0</v>
          </cell>
        </row>
        <row r="6059">
          <cell r="S6059" t="str">
            <v>1.8455.0377</v>
          </cell>
          <cell r="U6059">
            <v>0</v>
          </cell>
          <cell r="V6059">
            <v>0</v>
          </cell>
        </row>
        <row r="6060">
          <cell r="S6060" t="str">
            <v>1.8455.0377</v>
          </cell>
          <cell r="U6060">
            <v>0</v>
          </cell>
          <cell r="V6060">
            <v>0</v>
          </cell>
        </row>
        <row r="6061">
          <cell r="S6061" t="str">
            <v>1.8455.0377</v>
          </cell>
          <cell r="U6061">
            <v>0</v>
          </cell>
          <cell r="V6061">
            <v>0</v>
          </cell>
        </row>
        <row r="6062">
          <cell r="S6062" t="str">
            <v>1.8455.0377</v>
          </cell>
          <cell r="U6062">
            <v>0</v>
          </cell>
          <cell r="V6062">
            <v>0</v>
          </cell>
        </row>
        <row r="6063">
          <cell r="S6063" t="str">
            <v>2.8455.0377</v>
          </cell>
          <cell r="U6063">
            <v>0</v>
          </cell>
          <cell r="V6063">
            <v>0</v>
          </cell>
        </row>
        <row r="6064">
          <cell r="S6064" t="str">
            <v>2.8455.0377</v>
          </cell>
          <cell r="U6064">
            <v>0</v>
          </cell>
          <cell r="V6064">
            <v>0</v>
          </cell>
        </row>
        <row r="6065">
          <cell r="S6065" t="str">
            <v>2.8455.0377</v>
          </cell>
          <cell r="U6065">
            <v>0</v>
          </cell>
          <cell r="V6065">
            <v>0</v>
          </cell>
        </row>
        <row r="6066">
          <cell r="S6066" t="str">
            <v>2.8455.0377</v>
          </cell>
          <cell r="U6066">
            <v>0</v>
          </cell>
          <cell r="V6066">
            <v>0</v>
          </cell>
        </row>
        <row r="6067">
          <cell r="S6067" t="str">
            <v>2.8455.0377</v>
          </cell>
          <cell r="U6067">
            <v>0</v>
          </cell>
          <cell r="V6067">
            <v>0</v>
          </cell>
        </row>
        <row r="6068">
          <cell r="S6068" t="str">
            <v>2.8455.0377</v>
          </cell>
          <cell r="U6068">
            <v>0</v>
          </cell>
          <cell r="V6068">
            <v>0</v>
          </cell>
        </row>
        <row r="6069">
          <cell r="S6069" t="str">
            <v>2.8455.0377</v>
          </cell>
          <cell r="U6069">
            <v>0</v>
          </cell>
          <cell r="V6069">
            <v>0</v>
          </cell>
        </row>
        <row r="6070">
          <cell r="S6070" t="str">
            <v>2.8455.0377</v>
          </cell>
          <cell r="U6070">
            <v>0</v>
          </cell>
          <cell r="V6070">
            <v>0</v>
          </cell>
        </row>
        <row r="6071">
          <cell r="S6071" t="str">
            <v>2.8455.0377</v>
          </cell>
          <cell r="U6071">
            <v>0</v>
          </cell>
          <cell r="V6071">
            <v>0</v>
          </cell>
        </row>
        <row r="6072">
          <cell r="S6072" t="str">
            <v>3.8455.0377</v>
          </cell>
          <cell r="U6072">
            <v>0</v>
          </cell>
          <cell r="V6072">
            <v>0</v>
          </cell>
        </row>
        <row r="6073">
          <cell r="S6073" t="str">
            <v>3.8455.0377</v>
          </cell>
          <cell r="U6073">
            <v>0</v>
          </cell>
          <cell r="V6073">
            <v>0</v>
          </cell>
        </row>
        <row r="6074">
          <cell r="S6074" t="str">
            <v>4.8455.0377</v>
          </cell>
          <cell r="U6074">
            <v>0</v>
          </cell>
          <cell r="V6074">
            <v>0</v>
          </cell>
        </row>
        <row r="6075">
          <cell r="S6075" t="str">
            <v>4.8455.0377</v>
          </cell>
          <cell r="U6075">
            <v>0</v>
          </cell>
          <cell r="V6075">
            <v>0</v>
          </cell>
        </row>
        <row r="6076">
          <cell r="S6076" t="str">
            <v>4.8455.0377</v>
          </cell>
          <cell r="U6076">
            <v>0</v>
          </cell>
          <cell r="V6076">
            <v>0</v>
          </cell>
        </row>
        <row r="6077">
          <cell r="S6077" t="str">
            <v>5.8455.0377</v>
          </cell>
          <cell r="U6077">
            <v>0</v>
          </cell>
          <cell r="V6077">
            <v>0</v>
          </cell>
        </row>
        <row r="6078">
          <cell r="S6078" t="str">
            <v>5.8455.0377</v>
          </cell>
          <cell r="U6078">
            <v>0</v>
          </cell>
          <cell r="V6078">
            <v>0</v>
          </cell>
        </row>
        <row r="6079">
          <cell r="S6079" t="str">
            <v>5.8455.0377</v>
          </cell>
          <cell r="U6079">
            <v>0</v>
          </cell>
          <cell r="V6079">
            <v>0</v>
          </cell>
        </row>
        <row r="6080">
          <cell r="S6080" t="str">
            <v>6.8455.0377</v>
          </cell>
          <cell r="U6080">
            <v>124745.78867647135</v>
          </cell>
          <cell r="V6080">
            <v>35419.251323528661</v>
          </cell>
        </row>
        <row r="6081">
          <cell r="S6081" t="str">
            <v>7.8455.0377</v>
          </cell>
          <cell r="U6081">
            <v>5890.2882243098729</v>
          </cell>
          <cell r="V6081">
            <v>1822.5417756901268</v>
          </cell>
        </row>
        <row r="6082">
          <cell r="S6082" t="str">
            <v>7.8455.0377</v>
          </cell>
          <cell r="U6082">
            <v>0</v>
          </cell>
          <cell r="V6082">
            <v>0</v>
          </cell>
        </row>
        <row r="6083">
          <cell r="S6083" t="str">
            <v>7.8455.0377</v>
          </cell>
          <cell r="U6083">
            <v>0</v>
          </cell>
          <cell r="V6083">
            <v>0</v>
          </cell>
        </row>
        <row r="6084">
          <cell r="S6084" t="str">
            <v>8.8455.0377</v>
          </cell>
          <cell r="U6084">
            <v>308.96071219163656</v>
          </cell>
          <cell r="V6084">
            <v>97.109287808363419</v>
          </cell>
        </row>
        <row r="6085">
          <cell r="S6085" t="str">
            <v>8.8455.0377</v>
          </cell>
          <cell r="U6085">
            <v>0</v>
          </cell>
          <cell r="V6085">
            <v>0</v>
          </cell>
        </row>
        <row r="6086">
          <cell r="S6086" t="str">
            <v>10.8455.0377</v>
          </cell>
          <cell r="U6086">
            <v>-6967.7138248965557</v>
          </cell>
          <cell r="V6086">
            <v>-2053.0061751034432</v>
          </cell>
        </row>
        <row r="6087">
          <cell r="S6087" t="str">
            <v>10.8455.0377</v>
          </cell>
          <cell r="U6087">
            <v>0</v>
          </cell>
          <cell r="V6087">
            <v>0</v>
          </cell>
        </row>
        <row r="6088">
          <cell r="S6088" t="str">
            <v>10.8455.0377</v>
          </cell>
          <cell r="U6088">
            <v>0</v>
          </cell>
          <cell r="V6088">
            <v>0</v>
          </cell>
        </row>
        <row r="6089">
          <cell r="S6089" t="str">
            <v>10.8455.0377</v>
          </cell>
          <cell r="U6089">
            <v>0</v>
          </cell>
          <cell r="V6089">
            <v>0</v>
          </cell>
        </row>
        <row r="6090">
          <cell r="S6090" t="str">
            <v>10.8455.0377</v>
          </cell>
          <cell r="U6090">
            <v>0</v>
          </cell>
          <cell r="V6090">
            <v>0</v>
          </cell>
        </row>
        <row r="6091">
          <cell r="S6091" t="str">
            <v>10.8455.0377</v>
          </cell>
          <cell r="U6091">
            <v>0</v>
          </cell>
          <cell r="V6091">
            <v>0</v>
          </cell>
        </row>
        <row r="6092">
          <cell r="S6092" t="str">
            <v>11.8455.0377</v>
          </cell>
          <cell r="U6092">
            <v>0</v>
          </cell>
          <cell r="V6092">
            <v>0</v>
          </cell>
        </row>
        <row r="6093">
          <cell r="S6093" t="str">
            <v>12.8455.0377</v>
          </cell>
          <cell r="U6093">
            <v>3515.4210879707352</v>
          </cell>
          <cell r="V6093">
            <v>2816.1789120292651</v>
          </cell>
        </row>
        <row r="6094">
          <cell r="S6094" t="str">
            <v>12.8455.0377</v>
          </cell>
          <cell r="U6094">
            <v>0</v>
          </cell>
          <cell r="V6094">
            <v>0</v>
          </cell>
        </row>
        <row r="6095">
          <cell r="S6095" t="str">
            <v>12.8455.0377</v>
          </cell>
          <cell r="U6095">
            <v>0</v>
          </cell>
          <cell r="V6095">
            <v>0</v>
          </cell>
        </row>
        <row r="6096">
          <cell r="S6096" t="str">
            <v>12.8455.0377</v>
          </cell>
          <cell r="U6096">
            <v>0</v>
          </cell>
          <cell r="V6096">
            <v>0</v>
          </cell>
        </row>
        <row r="6097">
          <cell r="S6097" t="str">
            <v>12.8455.0377</v>
          </cell>
          <cell r="U6097">
            <v>0</v>
          </cell>
          <cell r="V6097">
            <v>0</v>
          </cell>
        </row>
        <row r="6098">
          <cell r="S6098" t="str">
            <v>12.8455.0377</v>
          </cell>
          <cell r="U6098">
            <v>0</v>
          </cell>
          <cell r="V6098">
            <v>0</v>
          </cell>
        </row>
        <row r="6099">
          <cell r="S6099" t="str">
            <v>12.8455.0377</v>
          </cell>
          <cell r="U6099">
            <v>0</v>
          </cell>
          <cell r="V6099">
            <v>0</v>
          </cell>
        </row>
        <row r="6100">
          <cell r="S6100" t="str">
            <v>1.8455.0377</v>
          </cell>
          <cell r="U6100">
            <v>0</v>
          </cell>
          <cell r="V6100">
            <v>0</v>
          </cell>
        </row>
        <row r="6101">
          <cell r="S6101" t="str">
            <v>1.8455.0377</v>
          </cell>
          <cell r="U6101">
            <v>0</v>
          </cell>
          <cell r="V6101">
            <v>0</v>
          </cell>
        </row>
        <row r="6102">
          <cell r="S6102" t="str">
            <v>1.8455.0377</v>
          </cell>
          <cell r="U6102">
            <v>0</v>
          </cell>
          <cell r="V6102">
            <v>0</v>
          </cell>
        </row>
        <row r="6103">
          <cell r="S6103" t="str">
            <v>1.8455.0377</v>
          </cell>
          <cell r="U6103">
            <v>0</v>
          </cell>
          <cell r="V6103">
            <v>0</v>
          </cell>
        </row>
        <row r="6104">
          <cell r="S6104" t="str">
            <v>2.8455.0377</v>
          </cell>
          <cell r="U6104">
            <v>0</v>
          </cell>
          <cell r="V6104">
            <v>0</v>
          </cell>
        </row>
        <row r="6105">
          <cell r="S6105" t="str">
            <v>2.8455.0377</v>
          </cell>
          <cell r="U6105">
            <v>0</v>
          </cell>
          <cell r="V6105">
            <v>0</v>
          </cell>
        </row>
        <row r="6106">
          <cell r="S6106" t="str">
            <v>2.8455.0377</v>
          </cell>
          <cell r="U6106">
            <v>0</v>
          </cell>
          <cell r="V6106">
            <v>0</v>
          </cell>
        </row>
        <row r="6107">
          <cell r="S6107" t="str">
            <v>2.8455.0377</v>
          </cell>
          <cell r="U6107">
            <v>0</v>
          </cell>
          <cell r="V6107">
            <v>0</v>
          </cell>
        </row>
        <row r="6108">
          <cell r="S6108" t="str">
            <v>2.8455.0377</v>
          </cell>
          <cell r="U6108">
            <v>0</v>
          </cell>
          <cell r="V6108">
            <v>0</v>
          </cell>
        </row>
        <row r="6109">
          <cell r="S6109" t="str">
            <v>2.8455.0377</v>
          </cell>
          <cell r="U6109">
            <v>0</v>
          </cell>
          <cell r="V6109">
            <v>0</v>
          </cell>
        </row>
        <row r="6110">
          <cell r="S6110" t="str">
            <v>2.8455.0377</v>
          </cell>
          <cell r="U6110">
            <v>0</v>
          </cell>
          <cell r="V6110">
            <v>0</v>
          </cell>
        </row>
        <row r="6111">
          <cell r="S6111" t="str">
            <v>2.8455.0377</v>
          </cell>
          <cell r="U6111">
            <v>0</v>
          </cell>
          <cell r="V6111">
            <v>0</v>
          </cell>
        </row>
        <row r="6112">
          <cell r="S6112" t="str">
            <v>2.8455.0377</v>
          </cell>
          <cell r="U6112">
            <v>0</v>
          </cell>
          <cell r="V6112">
            <v>0</v>
          </cell>
        </row>
        <row r="6113">
          <cell r="S6113" t="str">
            <v>3.8455.0377</v>
          </cell>
          <cell r="U6113">
            <v>0</v>
          </cell>
          <cell r="V6113">
            <v>0</v>
          </cell>
        </row>
        <row r="6114">
          <cell r="S6114" t="str">
            <v>3.8455.0377</v>
          </cell>
          <cell r="U6114">
            <v>0</v>
          </cell>
          <cell r="V6114">
            <v>0</v>
          </cell>
        </row>
        <row r="6115">
          <cell r="S6115" t="str">
            <v>3.8455.0377</v>
          </cell>
          <cell r="U6115">
            <v>0</v>
          </cell>
          <cell r="V6115">
            <v>0</v>
          </cell>
        </row>
        <row r="6116">
          <cell r="S6116" t="str">
            <v>3.8455.0377</v>
          </cell>
          <cell r="U6116">
            <v>0</v>
          </cell>
          <cell r="V6116">
            <v>0</v>
          </cell>
        </row>
        <row r="6117">
          <cell r="S6117" t="str">
            <v>4.8455.0377</v>
          </cell>
          <cell r="U6117">
            <v>0</v>
          </cell>
          <cell r="V6117">
            <v>0</v>
          </cell>
        </row>
        <row r="6118">
          <cell r="S6118" t="str">
            <v>4.8455.0377</v>
          </cell>
          <cell r="U6118">
            <v>0</v>
          </cell>
          <cell r="V6118">
            <v>0</v>
          </cell>
        </row>
        <row r="6119">
          <cell r="S6119" t="str">
            <v>4.8455.0377</v>
          </cell>
          <cell r="U6119">
            <v>0</v>
          </cell>
          <cell r="V6119">
            <v>0</v>
          </cell>
        </row>
        <row r="6120">
          <cell r="S6120" t="str">
            <v>5.8455.0377</v>
          </cell>
          <cell r="U6120">
            <v>0</v>
          </cell>
          <cell r="V6120">
            <v>0</v>
          </cell>
        </row>
        <row r="6121">
          <cell r="S6121" t="str">
            <v>5.8455.0377</v>
          </cell>
          <cell r="U6121">
            <v>0</v>
          </cell>
          <cell r="V6121">
            <v>0</v>
          </cell>
        </row>
        <row r="6122">
          <cell r="S6122" t="str">
            <v>5.8455.0377</v>
          </cell>
          <cell r="U6122">
            <v>0</v>
          </cell>
          <cell r="V6122">
            <v>0</v>
          </cell>
        </row>
        <row r="6123">
          <cell r="S6123" t="str">
            <v>5.8455.0377</v>
          </cell>
          <cell r="U6123">
            <v>0</v>
          </cell>
          <cell r="V6123">
            <v>0</v>
          </cell>
        </row>
        <row r="6124">
          <cell r="S6124" t="str">
            <v>5.8455.0377</v>
          </cell>
          <cell r="U6124">
            <v>0</v>
          </cell>
          <cell r="V6124">
            <v>0</v>
          </cell>
        </row>
        <row r="6125">
          <cell r="S6125" t="str">
            <v>5.8455.0377</v>
          </cell>
          <cell r="U6125">
            <v>0</v>
          </cell>
          <cell r="V6125">
            <v>0</v>
          </cell>
        </row>
        <row r="6126">
          <cell r="S6126" t="str">
            <v>5.8455.0377</v>
          </cell>
          <cell r="U6126">
            <v>0</v>
          </cell>
          <cell r="V6126">
            <v>0</v>
          </cell>
        </row>
        <row r="6127">
          <cell r="S6127" t="str">
            <v>5.8455.0377</v>
          </cell>
          <cell r="U6127">
            <v>0</v>
          </cell>
          <cell r="V6127">
            <v>0</v>
          </cell>
        </row>
        <row r="6128">
          <cell r="S6128" t="str">
            <v>5.8455.0377</v>
          </cell>
          <cell r="U6128">
            <v>0</v>
          </cell>
          <cell r="V6128">
            <v>0</v>
          </cell>
        </row>
        <row r="6129">
          <cell r="S6129" t="str">
            <v>5.8455.0377</v>
          </cell>
          <cell r="U6129">
            <v>0</v>
          </cell>
          <cell r="V6129">
            <v>0</v>
          </cell>
        </row>
        <row r="6130">
          <cell r="S6130" t="str">
            <v>6.8455.0377</v>
          </cell>
          <cell r="U6130">
            <v>0</v>
          </cell>
          <cell r="V6130">
            <v>0</v>
          </cell>
        </row>
        <row r="6131">
          <cell r="S6131" t="str">
            <v>6.8455.0377</v>
          </cell>
          <cell r="U6131">
            <v>0</v>
          </cell>
          <cell r="V6131">
            <v>0</v>
          </cell>
        </row>
        <row r="6132">
          <cell r="S6132" t="str">
            <v>7.8455.0377</v>
          </cell>
          <cell r="U6132">
            <v>0</v>
          </cell>
          <cell r="V6132">
            <v>0</v>
          </cell>
        </row>
        <row r="6133">
          <cell r="S6133" t="str">
            <v>7.8455.0377</v>
          </cell>
          <cell r="U6133">
            <v>0</v>
          </cell>
          <cell r="V6133">
            <v>0</v>
          </cell>
        </row>
        <row r="6134">
          <cell r="S6134" t="str">
            <v>7.8455.0377</v>
          </cell>
          <cell r="U6134">
            <v>0</v>
          </cell>
          <cell r="V6134">
            <v>0</v>
          </cell>
        </row>
        <row r="6135">
          <cell r="S6135" t="str">
            <v>7.8455.0377</v>
          </cell>
          <cell r="U6135">
            <v>0</v>
          </cell>
          <cell r="V6135">
            <v>0</v>
          </cell>
        </row>
        <row r="6136">
          <cell r="S6136" t="str">
            <v>7.8455.0377</v>
          </cell>
          <cell r="U6136">
            <v>0</v>
          </cell>
          <cell r="V6136">
            <v>0</v>
          </cell>
        </row>
        <row r="6137">
          <cell r="S6137" t="str">
            <v>7.8455.0377</v>
          </cell>
          <cell r="U6137">
            <v>0</v>
          </cell>
          <cell r="V6137">
            <v>0</v>
          </cell>
        </row>
        <row r="6138">
          <cell r="S6138" t="str">
            <v>7.8455.0377</v>
          </cell>
          <cell r="U6138">
            <v>0</v>
          </cell>
          <cell r="V6138">
            <v>0</v>
          </cell>
        </row>
        <row r="6139">
          <cell r="S6139" t="str">
            <v>7.8455.0377</v>
          </cell>
          <cell r="U6139">
            <v>0</v>
          </cell>
          <cell r="V6139">
            <v>0</v>
          </cell>
        </row>
        <row r="6140">
          <cell r="S6140" t="str">
            <v>7.8455.0377</v>
          </cell>
          <cell r="U6140">
            <v>0</v>
          </cell>
          <cell r="V6140">
            <v>0</v>
          </cell>
        </row>
        <row r="6141">
          <cell r="S6141" t="str">
            <v>8.8455.0377</v>
          </cell>
          <cell r="U6141">
            <v>0</v>
          </cell>
          <cell r="V6141">
            <v>0</v>
          </cell>
        </row>
        <row r="6142">
          <cell r="S6142" t="str">
            <v>8.8455.0377</v>
          </cell>
          <cell r="U6142">
            <v>0</v>
          </cell>
          <cell r="V6142">
            <v>0</v>
          </cell>
        </row>
        <row r="6143">
          <cell r="S6143" t="str">
            <v>8.8455.0377</v>
          </cell>
          <cell r="U6143">
            <v>0</v>
          </cell>
          <cell r="V6143">
            <v>0</v>
          </cell>
        </row>
        <row r="6144">
          <cell r="S6144" t="str">
            <v>8.8455.0377</v>
          </cell>
          <cell r="U6144">
            <v>0</v>
          </cell>
          <cell r="V6144">
            <v>0</v>
          </cell>
        </row>
        <row r="6145">
          <cell r="S6145" t="str">
            <v>12.8455.0377</v>
          </cell>
          <cell r="U6145">
            <v>0</v>
          </cell>
          <cell r="V6145">
            <v>0</v>
          </cell>
        </row>
        <row r="6146">
          <cell r="S6146" t="str">
            <v>12.8455.0377</v>
          </cell>
          <cell r="U6146">
            <v>0</v>
          </cell>
          <cell r="V6146">
            <v>0</v>
          </cell>
        </row>
        <row r="6147">
          <cell r="S6147" t="str">
            <v>12.8455.0377</v>
          </cell>
          <cell r="U6147">
            <v>0</v>
          </cell>
          <cell r="V6147">
            <v>0</v>
          </cell>
        </row>
        <row r="6148">
          <cell r="S6148" t="str">
            <v>12.8455.0377</v>
          </cell>
          <cell r="U6148">
            <v>0</v>
          </cell>
          <cell r="V6148">
            <v>0</v>
          </cell>
        </row>
        <row r="6149">
          <cell r="S6149" t="str">
            <v>12.8455.0377</v>
          </cell>
          <cell r="U6149">
            <v>0</v>
          </cell>
          <cell r="V6149">
            <v>0</v>
          </cell>
        </row>
        <row r="6150">
          <cell r="S6150" t="str">
            <v>12.8455.0377</v>
          </cell>
          <cell r="U6150">
            <v>0</v>
          </cell>
          <cell r="V6150">
            <v>0</v>
          </cell>
        </row>
        <row r="6151">
          <cell r="S6151" t="str">
            <v>12.8455.0377</v>
          </cell>
          <cell r="U6151">
            <v>0</v>
          </cell>
          <cell r="V6151">
            <v>0</v>
          </cell>
        </row>
        <row r="6152">
          <cell r="S6152" t="str">
            <v>12.8455.0377</v>
          </cell>
          <cell r="U6152">
            <v>0</v>
          </cell>
          <cell r="V6152">
            <v>0</v>
          </cell>
        </row>
        <row r="6153">
          <cell r="S6153" t="str">
            <v>12.8455.0377</v>
          </cell>
          <cell r="U6153">
            <v>0</v>
          </cell>
          <cell r="V6153">
            <v>0</v>
          </cell>
        </row>
        <row r="6154">
          <cell r="S6154" t="str">
            <v>12.8455.0377</v>
          </cell>
          <cell r="U6154">
            <v>0</v>
          </cell>
          <cell r="V6154">
            <v>0</v>
          </cell>
        </row>
        <row r="6155">
          <cell r="S6155" t="str">
            <v>12.8455.0377</v>
          </cell>
          <cell r="U6155">
            <v>0</v>
          </cell>
          <cell r="V6155">
            <v>0</v>
          </cell>
        </row>
        <row r="6156">
          <cell r="S6156" t="str">
            <v>12.8455.0377</v>
          </cell>
          <cell r="U6156">
            <v>0</v>
          </cell>
          <cell r="V6156">
            <v>0</v>
          </cell>
        </row>
        <row r="6157">
          <cell r="S6157" t="str">
            <v>12.8455.0377</v>
          </cell>
          <cell r="U6157">
            <v>0</v>
          </cell>
          <cell r="V6157">
            <v>0</v>
          </cell>
        </row>
        <row r="6158">
          <cell r="S6158" t="str">
            <v>12.8455.0377</v>
          </cell>
          <cell r="U6158">
            <v>0</v>
          </cell>
          <cell r="V6158">
            <v>0</v>
          </cell>
        </row>
        <row r="6159">
          <cell r="S6159" t="str">
            <v>12.8455.0377</v>
          </cell>
          <cell r="U6159">
            <v>0</v>
          </cell>
          <cell r="V6159">
            <v>0</v>
          </cell>
        </row>
        <row r="6160">
          <cell r="S6160" t="str">
            <v>1.9037.0322</v>
          </cell>
          <cell r="U6160">
            <v>181482.78115686096</v>
          </cell>
          <cell r="V6160">
            <v>5689.3888431390487</v>
          </cell>
        </row>
        <row r="6161">
          <cell r="S6161" t="str">
            <v>1.9037.0322</v>
          </cell>
          <cell r="U6161">
            <v>0</v>
          </cell>
          <cell r="V6161">
            <v>0</v>
          </cell>
        </row>
        <row r="6162">
          <cell r="S6162" t="str">
            <v>1.9037.0322</v>
          </cell>
          <cell r="U6162">
            <v>0</v>
          </cell>
          <cell r="V6162">
            <v>0</v>
          </cell>
        </row>
        <row r="6163">
          <cell r="S6163" t="str">
            <v>1.9037.0322</v>
          </cell>
          <cell r="U6163">
            <v>0</v>
          </cell>
          <cell r="V6163">
            <v>0</v>
          </cell>
        </row>
        <row r="6164">
          <cell r="S6164" t="str">
            <v>1.9037.0322</v>
          </cell>
          <cell r="U6164">
            <v>0</v>
          </cell>
          <cell r="V6164">
            <v>0</v>
          </cell>
        </row>
        <row r="6165">
          <cell r="S6165" t="str">
            <v>1.9037.0322</v>
          </cell>
          <cell r="U6165">
            <v>0</v>
          </cell>
          <cell r="V6165">
            <v>0</v>
          </cell>
        </row>
        <row r="6166">
          <cell r="S6166" t="str">
            <v>1.9037.0322</v>
          </cell>
          <cell r="U6166">
            <v>0</v>
          </cell>
          <cell r="V6166">
            <v>0</v>
          </cell>
        </row>
        <row r="6167">
          <cell r="S6167" t="str">
            <v>1.9037.0322</v>
          </cell>
          <cell r="U6167">
            <v>0</v>
          </cell>
          <cell r="V6167">
            <v>0</v>
          </cell>
        </row>
        <row r="6168">
          <cell r="S6168" t="str">
            <v>1.9037.0322</v>
          </cell>
          <cell r="U6168">
            <v>0</v>
          </cell>
          <cell r="V6168">
            <v>0</v>
          </cell>
        </row>
        <row r="6169">
          <cell r="S6169" t="str">
            <v>1.9037.0322</v>
          </cell>
          <cell r="U6169">
            <v>0</v>
          </cell>
          <cell r="V6169">
            <v>0</v>
          </cell>
        </row>
        <row r="6170">
          <cell r="S6170" t="str">
            <v>1.9037.0322</v>
          </cell>
          <cell r="U6170">
            <v>0</v>
          </cell>
          <cell r="V6170">
            <v>0</v>
          </cell>
        </row>
        <row r="6171">
          <cell r="S6171" t="str">
            <v>1.9037.0322</v>
          </cell>
          <cell r="U6171">
            <v>0</v>
          </cell>
          <cell r="V6171">
            <v>0</v>
          </cell>
        </row>
        <row r="6172">
          <cell r="S6172" t="str">
            <v>1.9037.0322</v>
          </cell>
          <cell r="U6172">
            <v>0</v>
          </cell>
          <cell r="V6172">
            <v>0</v>
          </cell>
        </row>
        <row r="6173">
          <cell r="S6173" t="str">
            <v>1.9037.0322</v>
          </cell>
          <cell r="U6173">
            <v>0</v>
          </cell>
          <cell r="V6173">
            <v>0</v>
          </cell>
        </row>
        <row r="6174">
          <cell r="S6174" t="str">
            <v>1.9037.0322</v>
          </cell>
          <cell r="U6174">
            <v>0</v>
          </cell>
          <cell r="V6174">
            <v>0</v>
          </cell>
        </row>
        <row r="6175">
          <cell r="S6175" t="str">
            <v>1.9037.0322</v>
          </cell>
          <cell r="U6175">
            <v>0</v>
          </cell>
          <cell r="V6175">
            <v>0</v>
          </cell>
        </row>
        <row r="6176">
          <cell r="S6176" t="str">
            <v>1.9037.0322</v>
          </cell>
          <cell r="U6176">
            <v>0</v>
          </cell>
          <cell r="V6176">
            <v>0</v>
          </cell>
        </row>
        <row r="6177">
          <cell r="S6177" t="str">
            <v>1.9037.0322</v>
          </cell>
          <cell r="U6177">
            <v>0</v>
          </cell>
          <cell r="V6177">
            <v>0</v>
          </cell>
        </row>
        <row r="6178">
          <cell r="S6178" t="str">
            <v>1.9037.0322</v>
          </cell>
          <cell r="U6178">
            <v>0</v>
          </cell>
          <cell r="V6178">
            <v>0</v>
          </cell>
        </row>
        <row r="6179">
          <cell r="S6179" t="str">
            <v>1.9037.0322</v>
          </cell>
          <cell r="U6179">
            <v>0</v>
          </cell>
          <cell r="V6179">
            <v>0</v>
          </cell>
        </row>
        <row r="6180">
          <cell r="S6180" t="str">
            <v>1.9037.0322</v>
          </cell>
          <cell r="U6180">
            <v>0</v>
          </cell>
          <cell r="V6180">
            <v>0</v>
          </cell>
        </row>
        <row r="6181">
          <cell r="S6181" t="str">
            <v>1.9037.0322</v>
          </cell>
          <cell r="U6181">
            <v>0</v>
          </cell>
          <cell r="V6181">
            <v>0</v>
          </cell>
        </row>
        <row r="6182">
          <cell r="S6182" t="str">
            <v>1.9037.0322</v>
          </cell>
          <cell r="U6182">
            <v>0</v>
          </cell>
          <cell r="V6182">
            <v>0</v>
          </cell>
        </row>
        <row r="6183">
          <cell r="S6183" t="str">
            <v>1.9037.0322</v>
          </cell>
          <cell r="U6183">
            <v>0</v>
          </cell>
          <cell r="V6183">
            <v>0</v>
          </cell>
        </row>
        <row r="6184">
          <cell r="S6184" t="str">
            <v>1.9037.0322</v>
          </cell>
          <cell r="U6184">
            <v>0</v>
          </cell>
          <cell r="V6184">
            <v>0</v>
          </cell>
        </row>
        <row r="6185">
          <cell r="S6185" t="str">
            <v>1.9037.0322</v>
          </cell>
          <cell r="U6185">
            <v>0</v>
          </cell>
          <cell r="V6185">
            <v>0</v>
          </cell>
        </row>
        <row r="6186">
          <cell r="S6186" t="str">
            <v>2.9037.0322</v>
          </cell>
          <cell r="U6186">
            <v>1689265.4427681305</v>
          </cell>
          <cell r="V6186">
            <v>38306.437231869539</v>
          </cell>
        </row>
        <row r="6187">
          <cell r="S6187" t="str">
            <v>2.9037.0322</v>
          </cell>
          <cell r="U6187">
            <v>0</v>
          </cell>
          <cell r="V6187">
            <v>0</v>
          </cell>
        </row>
        <row r="6188">
          <cell r="S6188" t="str">
            <v>2.9037.0322</v>
          </cell>
          <cell r="U6188">
            <v>0</v>
          </cell>
          <cell r="V6188">
            <v>0</v>
          </cell>
        </row>
        <row r="6189">
          <cell r="S6189" t="str">
            <v>2.9037.0322</v>
          </cell>
          <cell r="U6189">
            <v>0</v>
          </cell>
          <cell r="V6189">
            <v>0</v>
          </cell>
        </row>
        <row r="6190">
          <cell r="S6190" t="str">
            <v>2.9037.0322</v>
          </cell>
          <cell r="U6190">
            <v>0</v>
          </cell>
          <cell r="V6190">
            <v>0</v>
          </cell>
        </row>
        <row r="6191">
          <cell r="S6191" t="str">
            <v>2.9037.0322</v>
          </cell>
          <cell r="U6191">
            <v>0</v>
          </cell>
          <cell r="V6191">
            <v>0</v>
          </cell>
        </row>
        <row r="6192">
          <cell r="S6192" t="str">
            <v>2.9037.0322</v>
          </cell>
          <cell r="U6192">
            <v>0</v>
          </cell>
          <cell r="V6192">
            <v>0</v>
          </cell>
        </row>
        <row r="6193">
          <cell r="S6193" t="str">
            <v>2.9037.0322</v>
          </cell>
          <cell r="U6193">
            <v>0</v>
          </cell>
          <cell r="V6193">
            <v>0</v>
          </cell>
        </row>
        <row r="6194">
          <cell r="S6194" t="str">
            <v>2.9037.0322</v>
          </cell>
          <cell r="U6194">
            <v>0</v>
          </cell>
          <cell r="V6194">
            <v>0</v>
          </cell>
        </row>
        <row r="6195">
          <cell r="S6195" t="str">
            <v>2.9037.0322</v>
          </cell>
          <cell r="U6195">
            <v>0</v>
          </cell>
          <cell r="V6195">
            <v>0</v>
          </cell>
        </row>
        <row r="6196">
          <cell r="S6196" t="str">
            <v>2.9037.0322</v>
          </cell>
          <cell r="U6196">
            <v>0</v>
          </cell>
          <cell r="V6196">
            <v>0</v>
          </cell>
        </row>
        <row r="6197">
          <cell r="S6197" t="str">
            <v>2.9037.0322</v>
          </cell>
          <cell r="U6197">
            <v>0</v>
          </cell>
          <cell r="V6197">
            <v>0</v>
          </cell>
        </row>
        <row r="6198">
          <cell r="S6198" t="str">
            <v>2.9037.0322</v>
          </cell>
          <cell r="U6198">
            <v>0</v>
          </cell>
          <cell r="V6198">
            <v>0</v>
          </cell>
        </row>
        <row r="6199">
          <cell r="S6199" t="str">
            <v>2.9037.0322</v>
          </cell>
          <cell r="U6199">
            <v>0</v>
          </cell>
          <cell r="V6199">
            <v>0</v>
          </cell>
        </row>
        <row r="6200">
          <cell r="S6200" t="str">
            <v>2.9037.0322</v>
          </cell>
          <cell r="U6200">
            <v>0</v>
          </cell>
          <cell r="V6200">
            <v>0</v>
          </cell>
        </row>
        <row r="6201">
          <cell r="S6201" t="str">
            <v>2.9037.0322</v>
          </cell>
          <cell r="U6201">
            <v>0</v>
          </cell>
          <cell r="V6201">
            <v>0</v>
          </cell>
        </row>
        <row r="6202">
          <cell r="S6202" t="str">
            <v>2.9037.0322</v>
          </cell>
          <cell r="U6202">
            <v>0</v>
          </cell>
          <cell r="V6202">
            <v>0</v>
          </cell>
        </row>
        <row r="6203">
          <cell r="S6203" t="str">
            <v>2.9037.0322</v>
          </cell>
          <cell r="U6203">
            <v>0</v>
          </cell>
          <cell r="V6203">
            <v>0</v>
          </cell>
        </row>
        <row r="6204">
          <cell r="S6204" t="str">
            <v>2.9037.0322</v>
          </cell>
          <cell r="U6204">
            <v>0</v>
          </cell>
          <cell r="V6204">
            <v>0</v>
          </cell>
        </row>
        <row r="6205">
          <cell r="S6205" t="str">
            <v>2.9037.0322</v>
          </cell>
          <cell r="U6205">
            <v>0</v>
          </cell>
          <cell r="V6205">
            <v>0</v>
          </cell>
        </row>
        <row r="6206">
          <cell r="S6206" t="str">
            <v>2.9037.0322</v>
          </cell>
          <cell r="U6206">
            <v>0</v>
          </cell>
          <cell r="V6206">
            <v>0</v>
          </cell>
        </row>
        <row r="6207">
          <cell r="S6207" t="str">
            <v>2.9037.0322</v>
          </cell>
          <cell r="U6207">
            <v>0</v>
          </cell>
          <cell r="V6207">
            <v>0</v>
          </cell>
        </row>
        <row r="6208">
          <cell r="S6208" t="str">
            <v>2.9037.0322</v>
          </cell>
          <cell r="U6208">
            <v>0</v>
          </cell>
          <cell r="V6208">
            <v>0</v>
          </cell>
        </row>
        <row r="6209">
          <cell r="S6209" t="str">
            <v>2.9037.0322</v>
          </cell>
          <cell r="U6209">
            <v>0</v>
          </cell>
          <cell r="V6209">
            <v>0</v>
          </cell>
        </row>
        <row r="6210">
          <cell r="S6210" t="str">
            <v>2.9037.0322</v>
          </cell>
          <cell r="U6210">
            <v>0</v>
          </cell>
          <cell r="V6210">
            <v>0</v>
          </cell>
        </row>
        <row r="6211">
          <cell r="S6211" t="str">
            <v>2.9037.0322</v>
          </cell>
          <cell r="U6211">
            <v>0</v>
          </cell>
          <cell r="V6211">
            <v>0</v>
          </cell>
        </row>
        <row r="6212">
          <cell r="S6212" t="str">
            <v>2.9037.0322</v>
          </cell>
          <cell r="U6212">
            <v>0</v>
          </cell>
          <cell r="V6212">
            <v>0</v>
          </cell>
        </row>
        <row r="6213">
          <cell r="S6213" t="str">
            <v>2.9037.0322</v>
          </cell>
          <cell r="U6213">
            <v>0</v>
          </cell>
          <cell r="V6213">
            <v>0</v>
          </cell>
        </row>
        <row r="6214">
          <cell r="S6214" t="str">
            <v>2.9037.0322</v>
          </cell>
          <cell r="U6214">
            <v>0</v>
          </cell>
          <cell r="V6214">
            <v>0</v>
          </cell>
        </row>
        <row r="6215">
          <cell r="S6215" t="str">
            <v>2.9037.0322</v>
          </cell>
          <cell r="U6215">
            <v>0</v>
          </cell>
          <cell r="V6215">
            <v>0</v>
          </cell>
        </row>
        <row r="6216">
          <cell r="S6216" t="str">
            <v>2.9037.0322</v>
          </cell>
          <cell r="U6216">
            <v>0</v>
          </cell>
          <cell r="V6216">
            <v>0</v>
          </cell>
        </row>
        <row r="6217">
          <cell r="S6217" t="str">
            <v>2.9037.0322</v>
          </cell>
          <cell r="U6217">
            <v>0</v>
          </cell>
          <cell r="V6217">
            <v>0</v>
          </cell>
        </row>
        <row r="6218">
          <cell r="S6218" t="str">
            <v>2.9037.0322</v>
          </cell>
          <cell r="U6218">
            <v>0</v>
          </cell>
          <cell r="V6218">
            <v>0</v>
          </cell>
        </row>
        <row r="6219">
          <cell r="S6219" t="str">
            <v>2.9037.0322</v>
          </cell>
          <cell r="U6219">
            <v>0</v>
          </cell>
          <cell r="V6219">
            <v>0</v>
          </cell>
        </row>
        <row r="6220">
          <cell r="S6220" t="str">
            <v>2.9037.0322</v>
          </cell>
          <cell r="U6220">
            <v>0</v>
          </cell>
          <cell r="V6220">
            <v>0</v>
          </cell>
        </row>
        <row r="6221">
          <cell r="S6221" t="str">
            <v>2.9037.0322</v>
          </cell>
          <cell r="U6221">
            <v>0</v>
          </cell>
          <cell r="V6221">
            <v>0</v>
          </cell>
        </row>
        <row r="6222">
          <cell r="S6222" t="str">
            <v>2.9037.0322</v>
          </cell>
          <cell r="U6222">
            <v>0</v>
          </cell>
          <cell r="V6222">
            <v>0</v>
          </cell>
        </row>
        <row r="6223">
          <cell r="S6223" t="str">
            <v>2.9037.0322</v>
          </cell>
          <cell r="U6223">
            <v>0</v>
          </cell>
          <cell r="V6223">
            <v>0</v>
          </cell>
        </row>
        <row r="6224">
          <cell r="S6224" t="str">
            <v>3.9037.0322</v>
          </cell>
          <cell r="U6224">
            <v>71415.19931307419</v>
          </cell>
          <cell r="V6224">
            <v>7968.0806869258122</v>
          </cell>
        </row>
        <row r="6225">
          <cell r="S6225" t="str">
            <v>3.9037.0322</v>
          </cell>
          <cell r="U6225">
            <v>0</v>
          </cell>
          <cell r="V6225">
            <v>0</v>
          </cell>
        </row>
        <row r="6226">
          <cell r="S6226" t="str">
            <v>3.9037.0322</v>
          </cell>
          <cell r="U6226">
            <v>0</v>
          </cell>
          <cell r="V6226">
            <v>0</v>
          </cell>
        </row>
        <row r="6227">
          <cell r="S6227" t="str">
            <v>3.9037.0322</v>
          </cell>
          <cell r="U6227">
            <v>0</v>
          </cell>
          <cell r="V6227">
            <v>0</v>
          </cell>
        </row>
        <row r="6228">
          <cell r="S6228" t="str">
            <v>3.9037.0322</v>
          </cell>
          <cell r="U6228">
            <v>0</v>
          </cell>
          <cell r="V6228">
            <v>0</v>
          </cell>
        </row>
        <row r="6229">
          <cell r="S6229" t="str">
            <v>3.9037.0322</v>
          </cell>
          <cell r="U6229">
            <v>0</v>
          </cell>
          <cell r="V6229">
            <v>0</v>
          </cell>
        </row>
        <row r="6230">
          <cell r="S6230" t="str">
            <v>4.9037.0322</v>
          </cell>
          <cell r="U6230">
            <v>-826.75184462588652</v>
          </cell>
          <cell r="V6230">
            <v>-83.34815537411346</v>
          </cell>
        </row>
        <row r="6231">
          <cell r="S6231" t="str">
            <v>4.9037.0322</v>
          </cell>
          <cell r="U6231">
            <v>0</v>
          </cell>
          <cell r="V6231">
            <v>0</v>
          </cell>
        </row>
        <row r="6232">
          <cell r="S6232" t="str">
            <v>4.9037.0322</v>
          </cell>
          <cell r="U6232">
            <v>0</v>
          </cell>
          <cell r="V6232">
            <v>0</v>
          </cell>
        </row>
        <row r="6233">
          <cell r="S6233" t="str">
            <v>4.9037.0322</v>
          </cell>
          <cell r="U6233">
            <v>0</v>
          </cell>
          <cell r="V6233">
            <v>0</v>
          </cell>
        </row>
        <row r="6234">
          <cell r="S6234" t="str">
            <v>5.9037.0322</v>
          </cell>
          <cell r="U6234">
            <v>149827.84992522743</v>
          </cell>
          <cell r="V6234">
            <v>15396.190074772559</v>
          </cell>
        </row>
        <row r="6235">
          <cell r="S6235" t="str">
            <v>5.9037.0322</v>
          </cell>
          <cell r="U6235">
            <v>0</v>
          </cell>
          <cell r="V6235">
            <v>0</v>
          </cell>
        </row>
        <row r="6236">
          <cell r="S6236" t="str">
            <v>6.9037.0322</v>
          </cell>
          <cell r="U6236">
            <v>15983.652373101801</v>
          </cell>
          <cell r="V6236">
            <v>1008.0776268981982</v>
          </cell>
        </row>
        <row r="6237">
          <cell r="S6237" t="str">
            <v>6.9037.0322</v>
          </cell>
          <cell r="U6237">
            <v>0</v>
          </cell>
          <cell r="V6237">
            <v>0</v>
          </cell>
        </row>
        <row r="6238">
          <cell r="S6238" t="str">
            <v>6.9037.0322</v>
          </cell>
          <cell r="U6238">
            <v>0</v>
          </cell>
          <cell r="V6238">
            <v>0</v>
          </cell>
        </row>
        <row r="6239">
          <cell r="S6239" t="str">
            <v>6.9037.0322</v>
          </cell>
          <cell r="U6239">
            <v>0</v>
          </cell>
          <cell r="V6239">
            <v>0</v>
          </cell>
        </row>
        <row r="6240">
          <cell r="S6240" t="str">
            <v>6.9037.0322</v>
          </cell>
          <cell r="U6240">
            <v>0</v>
          </cell>
          <cell r="V6240">
            <v>0</v>
          </cell>
        </row>
        <row r="6241">
          <cell r="S6241" t="str">
            <v>6.9037.0322</v>
          </cell>
          <cell r="U6241">
            <v>0</v>
          </cell>
          <cell r="V6241">
            <v>0</v>
          </cell>
        </row>
        <row r="6242">
          <cell r="S6242" t="str">
            <v>6.9037.0322</v>
          </cell>
          <cell r="U6242">
            <v>0</v>
          </cell>
          <cell r="V6242">
            <v>0</v>
          </cell>
        </row>
        <row r="6243">
          <cell r="S6243" t="str">
            <v>6.9037.0322</v>
          </cell>
          <cell r="U6243">
            <v>0</v>
          </cell>
          <cell r="V6243">
            <v>0</v>
          </cell>
        </row>
        <row r="6244">
          <cell r="S6244" t="str">
            <v>6.9037.0322</v>
          </cell>
          <cell r="U6244">
            <v>0</v>
          </cell>
          <cell r="V6244">
            <v>0</v>
          </cell>
        </row>
        <row r="6245">
          <cell r="S6245" t="str">
            <v>6.9037.0322</v>
          </cell>
          <cell r="U6245">
            <v>0</v>
          </cell>
          <cell r="V6245">
            <v>0</v>
          </cell>
        </row>
        <row r="6246">
          <cell r="S6246" t="str">
            <v>6.9037.0322</v>
          </cell>
          <cell r="U6246">
            <v>0</v>
          </cell>
          <cell r="V6246">
            <v>0</v>
          </cell>
        </row>
        <row r="6247">
          <cell r="S6247" t="str">
            <v>6.9037.0322</v>
          </cell>
          <cell r="U6247">
            <v>0</v>
          </cell>
          <cell r="V6247">
            <v>0</v>
          </cell>
        </row>
        <row r="6248">
          <cell r="S6248" t="str">
            <v>6.9037.0322</v>
          </cell>
          <cell r="U6248">
            <v>0</v>
          </cell>
          <cell r="V6248">
            <v>0</v>
          </cell>
        </row>
        <row r="6249">
          <cell r="S6249" t="str">
            <v>6.9037.0322</v>
          </cell>
          <cell r="U6249">
            <v>0</v>
          </cell>
          <cell r="V6249">
            <v>0</v>
          </cell>
        </row>
        <row r="6250">
          <cell r="S6250" t="str">
            <v>6.9037.0322</v>
          </cell>
          <cell r="U6250">
            <v>0</v>
          </cell>
          <cell r="V6250">
            <v>0</v>
          </cell>
        </row>
        <row r="6251">
          <cell r="S6251" t="str">
            <v>6.9037.0322</v>
          </cell>
          <cell r="U6251">
            <v>0</v>
          </cell>
          <cell r="V6251">
            <v>0</v>
          </cell>
        </row>
        <row r="6252">
          <cell r="S6252" t="str">
            <v>6.9037.0322</v>
          </cell>
          <cell r="U6252">
            <v>0</v>
          </cell>
          <cell r="V6252">
            <v>0</v>
          </cell>
        </row>
        <row r="6253">
          <cell r="S6253" t="str">
            <v>6.9037.0322</v>
          </cell>
          <cell r="U6253">
            <v>0</v>
          </cell>
          <cell r="V6253">
            <v>0</v>
          </cell>
        </row>
        <row r="6254">
          <cell r="S6254" t="str">
            <v>6.9037.0322</v>
          </cell>
          <cell r="U6254">
            <v>0</v>
          </cell>
          <cell r="V6254">
            <v>0</v>
          </cell>
        </row>
        <row r="6255">
          <cell r="S6255" t="str">
            <v>6.9037.0322</v>
          </cell>
          <cell r="U6255">
            <v>0</v>
          </cell>
          <cell r="V6255">
            <v>0</v>
          </cell>
        </row>
        <row r="6256">
          <cell r="S6256" t="str">
            <v>6.9037.0322</v>
          </cell>
          <cell r="U6256">
            <v>0</v>
          </cell>
          <cell r="V6256">
            <v>0</v>
          </cell>
        </row>
        <row r="6257">
          <cell r="S6257" t="str">
            <v>6.9037.0322</v>
          </cell>
          <cell r="U6257">
            <v>0</v>
          </cell>
          <cell r="V6257">
            <v>0</v>
          </cell>
        </row>
        <row r="6258">
          <cell r="S6258" t="str">
            <v>6.9037.0322</v>
          </cell>
          <cell r="U6258">
            <v>0</v>
          </cell>
          <cell r="V6258">
            <v>0</v>
          </cell>
        </row>
        <row r="6259">
          <cell r="S6259" t="str">
            <v>6.9037.0322</v>
          </cell>
          <cell r="U6259">
            <v>0</v>
          </cell>
          <cell r="V6259">
            <v>0</v>
          </cell>
        </row>
        <row r="6260">
          <cell r="S6260" t="str">
            <v>6.9037.0322</v>
          </cell>
          <cell r="U6260">
            <v>0</v>
          </cell>
          <cell r="V6260">
            <v>0</v>
          </cell>
        </row>
        <row r="6261">
          <cell r="S6261" t="str">
            <v>6.9037.0322</v>
          </cell>
          <cell r="U6261">
            <v>0</v>
          </cell>
          <cell r="V6261">
            <v>0</v>
          </cell>
        </row>
        <row r="6262">
          <cell r="S6262" t="str">
            <v>6.9037.0322</v>
          </cell>
          <cell r="U6262">
            <v>0</v>
          </cell>
          <cell r="V6262">
            <v>0</v>
          </cell>
        </row>
        <row r="6263">
          <cell r="S6263" t="str">
            <v>6.9037.0322</v>
          </cell>
          <cell r="U6263">
            <v>0</v>
          </cell>
          <cell r="V6263">
            <v>0</v>
          </cell>
        </row>
        <row r="6264">
          <cell r="S6264" t="str">
            <v>6.9037.0322</v>
          </cell>
          <cell r="U6264">
            <v>0</v>
          </cell>
          <cell r="V6264">
            <v>0</v>
          </cell>
        </row>
        <row r="6265">
          <cell r="S6265" t="str">
            <v>6.9037.0322</v>
          </cell>
          <cell r="U6265">
            <v>0</v>
          </cell>
          <cell r="V6265">
            <v>0</v>
          </cell>
        </row>
        <row r="6266">
          <cell r="S6266" t="str">
            <v>6.9037.0322</v>
          </cell>
          <cell r="U6266">
            <v>0</v>
          </cell>
          <cell r="V6266">
            <v>0</v>
          </cell>
        </row>
        <row r="6267">
          <cell r="S6267" t="str">
            <v>6.9037.0322</v>
          </cell>
          <cell r="U6267">
            <v>0</v>
          </cell>
          <cell r="V6267">
            <v>0</v>
          </cell>
        </row>
        <row r="6268">
          <cell r="S6268" t="str">
            <v>6.9037.0322</v>
          </cell>
          <cell r="U6268">
            <v>0</v>
          </cell>
          <cell r="V6268">
            <v>0</v>
          </cell>
        </row>
        <row r="6269">
          <cell r="S6269" t="str">
            <v>6.9037.0322</v>
          </cell>
          <cell r="U6269">
            <v>0</v>
          </cell>
          <cell r="V6269">
            <v>0</v>
          </cell>
        </row>
        <row r="6270">
          <cell r="S6270" t="str">
            <v>6.9037.0322</v>
          </cell>
          <cell r="U6270">
            <v>0</v>
          </cell>
          <cell r="V6270">
            <v>0</v>
          </cell>
        </row>
        <row r="6271">
          <cell r="S6271" t="str">
            <v>7.9037.0322</v>
          </cell>
          <cell r="U6271">
            <v>5301.9388451666027</v>
          </cell>
          <cell r="V6271">
            <v>9.1154833397139978E-2</v>
          </cell>
        </row>
        <row r="6272">
          <cell r="S6272" t="str">
            <v>7.9037.0322</v>
          </cell>
          <cell r="U6272">
            <v>0</v>
          </cell>
          <cell r="V6272">
            <v>0</v>
          </cell>
        </row>
        <row r="6273">
          <cell r="S6273" t="str">
            <v>7.9037.0322</v>
          </cell>
          <cell r="U6273">
            <v>0</v>
          </cell>
          <cell r="V6273">
            <v>0</v>
          </cell>
        </row>
        <row r="6274">
          <cell r="S6274" t="str">
            <v>7.9037.0322</v>
          </cell>
          <cell r="U6274">
            <v>0</v>
          </cell>
          <cell r="V6274">
            <v>0</v>
          </cell>
        </row>
        <row r="6275">
          <cell r="S6275" t="str">
            <v>7.9037.0322</v>
          </cell>
          <cell r="U6275">
            <v>0</v>
          </cell>
          <cell r="V6275">
            <v>0</v>
          </cell>
        </row>
        <row r="6276">
          <cell r="S6276" t="str">
            <v>7.9037.0322</v>
          </cell>
          <cell r="U6276">
            <v>0</v>
          </cell>
          <cell r="V6276">
            <v>0</v>
          </cell>
        </row>
        <row r="6277">
          <cell r="S6277" t="str">
            <v>8.9037.0322</v>
          </cell>
          <cell r="U6277">
            <v>170</v>
          </cell>
          <cell r="V6277">
            <v>0</v>
          </cell>
        </row>
        <row r="6278">
          <cell r="S6278" t="str">
            <v>12.9037.0322</v>
          </cell>
          <cell r="U6278">
            <v>0</v>
          </cell>
          <cell r="V6278">
            <v>0</v>
          </cell>
        </row>
        <row r="6279">
          <cell r="S6279" t="str">
            <v>12.9037.0322</v>
          </cell>
          <cell r="U6279">
            <v>0</v>
          </cell>
          <cell r="V6279">
            <v>0</v>
          </cell>
        </row>
        <row r="6280">
          <cell r="S6280" t="str">
            <v>12.9037.0322</v>
          </cell>
          <cell r="U6280">
            <v>0</v>
          </cell>
          <cell r="V6280">
            <v>0</v>
          </cell>
        </row>
        <row r="6281">
          <cell r="S6281" t="str">
            <v>12.9037.0322</v>
          </cell>
          <cell r="U6281">
            <v>0</v>
          </cell>
          <cell r="V6281">
            <v>0</v>
          </cell>
        </row>
        <row r="6282">
          <cell r="S6282" t="str">
            <v>12.9037.0322</v>
          </cell>
          <cell r="U6282">
            <v>0</v>
          </cell>
          <cell r="V6282">
            <v>0</v>
          </cell>
        </row>
        <row r="6283">
          <cell r="S6283" t="str">
            <v>12.9037.0322</v>
          </cell>
          <cell r="U6283">
            <v>0</v>
          </cell>
          <cell r="V6283">
            <v>0</v>
          </cell>
        </row>
        <row r="6284">
          <cell r="S6284" t="str">
            <v>12.9037.0322</v>
          </cell>
          <cell r="U6284">
            <v>0</v>
          </cell>
          <cell r="V6284">
            <v>0</v>
          </cell>
        </row>
        <row r="6285">
          <cell r="S6285" t="str">
            <v>12.9037.0322</v>
          </cell>
          <cell r="U6285">
            <v>0</v>
          </cell>
          <cell r="V6285">
            <v>0</v>
          </cell>
        </row>
        <row r="6286">
          <cell r="S6286" t="str">
            <v>12.9037.0322</v>
          </cell>
          <cell r="U6286">
            <v>0</v>
          </cell>
          <cell r="V6286">
            <v>0</v>
          </cell>
        </row>
        <row r="6287">
          <cell r="S6287" t="str">
            <v>2.9037.0322</v>
          </cell>
          <cell r="U6287">
            <v>0</v>
          </cell>
          <cell r="V6287">
            <v>0</v>
          </cell>
        </row>
        <row r="6288">
          <cell r="S6288" t="str">
            <v>2.9037.0322</v>
          </cell>
          <cell r="U6288">
            <v>0</v>
          </cell>
          <cell r="V6288">
            <v>0</v>
          </cell>
        </row>
        <row r="6289">
          <cell r="S6289" t="str">
            <v>2.9037.0322</v>
          </cell>
          <cell r="U6289">
            <v>0</v>
          </cell>
          <cell r="V6289">
            <v>0</v>
          </cell>
        </row>
        <row r="6290">
          <cell r="S6290" t="str">
            <v>2.9037.0322</v>
          </cell>
          <cell r="U6290">
            <v>0</v>
          </cell>
          <cell r="V6290">
            <v>0</v>
          </cell>
        </row>
        <row r="6291">
          <cell r="S6291" t="str">
            <v>2.9037.0322</v>
          </cell>
          <cell r="U6291">
            <v>0</v>
          </cell>
          <cell r="V6291">
            <v>0</v>
          </cell>
        </row>
        <row r="6292">
          <cell r="S6292" t="str">
            <v>2.9037.0322</v>
          </cell>
          <cell r="U6292">
            <v>0</v>
          </cell>
          <cell r="V6292">
            <v>0</v>
          </cell>
        </row>
        <row r="6293">
          <cell r="S6293" t="str">
            <v>2.9037.0322</v>
          </cell>
          <cell r="U6293">
            <v>0</v>
          </cell>
          <cell r="V6293">
            <v>0</v>
          </cell>
        </row>
        <row r="6294">
          <cell r="S6294" t="str">
            <v>2.9037.0322</v>
          </cell>
          <cell r="U6294">
            <v>0</v>
          </cell>
          <cell r="V6294">
            <v>0</v>
          </cell>
        </row>
        <row r="6295">
          <cell r="S6295" t="str">
            <v>2.9037.0322</v>
          </cell>
          <cell r="U6295">
            <v>0</v>
          </cell>
          <cell r="V6295">
            <v>0</v>
          </cell>
        </row>
        <row r="6296">
          <cell r="S6296" t="str">
            <v>2.9037.0322</v>
          </cell>
          <cell r="U6296">
            <v>0</v>
          </cell>
          <cell r="V6296">
            <v>0</v>
          </cell>
        </row>
        <row r="6297">
          <cell r="S6297" t="str">
            <v>3.9037.0322</v>
          </cell>
          <cell r="U6297">
            <v>0</v>
          </cell>
          <cell r="V6297">
            <v>0</v>
          </cell>
        </row>
        <row r="6298">
          <cell r="S6298" t="str">
            <v>3.9037.0322</v>
          </cell>
          <cell r="U6298">
            <v>0</v>
          </cell>
          <cell r="V6298">
            <v>0</v>
          </cell>
        </row>
        <row r="6299">
          <cell r="S6299" t="str">
            <v>4.9037.0322</v>
          </cell>
          <cell r="U6299">
            <v>0</v>
          </cell>
          <cell r="V6299">
            <v>0</v>
          </cell>
        </row>
        <row r="6300">
          <cell r="S6300" t="str">
            <v>4.9037.0322</v>
          </cell>
          <cell r="U6300">
            <v>0</v>
          </cell>
          <cell r="V6300">
            <v>0</v>
          </cell>
        </row>
        <row r="6301">
          <cell r="S6301" t="str">
            <v>4.9037.0322</v>
          </cell>
          <cell r="U6301">
            <v>0</v>
          </cell>
          <cell r="V6301">
            <v>0</v>
          </cell>
        </row>
        <row r="6302">
          <cell r="S6302" t="str">
            <v>4.9037.0322</v>
          </cell>
          <cell r="U6302">
            <v>0</v>
          </cell>
          <cell r="V6302">
            <v>0</v>
          </cell>
        </row>
        <row r="6303">
          <cell r="S6303" t="str">
            <v>4.9037.0322</v>
          </cell>
          <cell r="U6303">
            <v>0</v>
          </cell>
          <cell r="V6303">
            <v>0</v>
          </cell>
        </row>
        <row r="6304">
          <cell r="S6304" t="str">
            <v>4.9037.0322</v>
          </cell>
          <cell r="U6304">
            <v>0</v>
          </cell>
          <cell r="V6304">
            <v>0</v>
          </cell>
        </row>
        <row r="6305">
          <cell r="S6305" t="str">
            <v>4.9037.0322</v>
          </cell>
          <cell r="U6305">
            <v>0</v>
          </cell>
          <cell r="V6305">
            <v>0</v>
          </cell>
        </row>
        <row r="6306">
          <cell r="S6306" t="str">
            <v>4.9037.0322</v>
          </cell>
          <cell r="U6306">
            <v>0</v>
          </cell>
          <cell r="V6306">
            <v>0</v>
          </cell>
        </row>
        <row r="6307">
          <cell r="S6307" t="str">
            <v>4.9037.0322</v>
          </cell>
          <cell r="U6307">
            <v>0</v>
          </cell>
          <cell r="V6307">
            <v>0</v>
          </cell>
        </row>
        <row r="6308">
          <cell r="S6308" t="str">
            <v>4.9037.0322</v>
          </cell>
          <cell r="U6308">
            <v>0</v>
          </cell>
          <cell r="V6308">
            <v>0</v>
          </cell>
        </row>
        <row r="6309">
          <cell r="S6309" t="str">
            <v>4.9037.0322</v>
          </cell>
          <cell r="U6309">
            <v>0</v>
          </cell>
          <cell r="V6309">
            <v>0</v>
          </cell>
        </row>
        <row r="6310">
          <cell r="S6310" t="str">
            <v>4.9037.0322</v>
          </cell>
          <cell r="U6310">
            <v>0</v>
          </cell>
          <cell r="V6310">
            <v>0</v>
          </cell>
        </row>
        <row r="6311">
          <cell r="S6311" t="str">
            <v>5.9037.0322</v>
          </cell>
          <cell r="U6311">
            <v>0</v>
          </cell>
          <cell r="V6311">
            <v>0</v>
          </cell>
        </row>
        <row r="6312">
          <cell r="S6312" t="str">
            <v>5.9037.0322</v>
          </cell>
          <cell r="U6312">
            <v>0</v>
          </cell>
          <cell r="V6312">
            <v>0</v>
          </cell>
        </row>
        <row r="6313">
          <cell r="S6313" t="str">
            <v>5.9037.0322</v>
          </cell>
          <cell r="U6313">
            <v>0</v>
          </cell>
          <cell r="V6313">
            <v>0</v>
          </cell>
        </row>
        <row r="6314">
          <cell r="S6314" t="str">
            <v>5.9037.0322</v>
          </cell>
          <cell r="U6314">
            <v>0</v>
          </cell>
          <cell r="V6314">
            <v>0</v>
          </cell>
        </row>
        <row r="6315">
          <cell r="S6315" t="str">
            <v>5.9037.0322</v>
          </cell>
          <cell r="U6315">
            <v>0</v>
          </cell>
          <cell r="V6315">
            <v>0</v>
          </cell>
        </row>
        <row r="6316">
          <cell r="S6316" t="str">
            <v>5.9037.0322</v>
          </cell>
          <cell r="U6316">
            <v>0</v>
          </cell>
          <cell r="V6316">
            <v>0</v>
          </cell>
        </row>
        <row r="6317">
          <cell r="S6317" t="str">
            <v>5.9037.0322</v>
          </cell>
          <cell r="U6317">
            <v>0</v>
          </cell>
          <cell r="V6317">
            <v>0</v>
          </cell>
        </row>
        <row r="6318">
          <cell r="S6318" t="str">
            <v>5.9037.0322</v>
          </cell>
          <cell r="U6318">
            <v>0</v>
          </cell>
          <cell r="V6318">
            <v>0</v>
          </cell>
        </row>
        <row r="6319">
          <cell r="S6319" t="str">
            <v>5.9037.0322</v>
          </cell>
          <cell r="U6319">
            <v>0</v>
          </cell>
          <cell r="V6319">
            <v>0</v>
          </cell>
        </row>
        <row r="6320">
          <cell r="S6320" t="str">
            <v>6.9037.0322</v>
          </cell>
          <cell r="U6320">
            <v>0</v>
          </cell>
          <cell r="V6320">
            <v>0</v>
          </cell>
        </row>
        <row r="6321">
          <cell r="S6321" t="str">
            <v>6.9037.0322</v>
          </cell>
          <cell r="U6321">
            <v>0</v>
          </cell>
          <cell r="V6321">
            <v>0</v>
          </cell>
        </row>
        <row r="6322">
          <cell r="S6322" t="str">
            <v>6.9037.0322</v>
          </cell>
          <cell r="U6322">
            <v>0</v>
          </cell>
          <cell r="V6322">
            <v>0</v>
          </cell>
        </row>
        <row r="6323">
          <cell r="S6323" t="str">
            <v>6.9037.0322</v>
          </cell>
          <cell r="U6323">
            <v>0</v>
          </cell>
          <cell r="V6323">
            <v>0</v>
          </cell>
        </row>
        <row r="6324">
          <cell r="S6324" t="str">
            <v>6.9037.0322</v>
          </cell>
          <cell r="U6324">
            <v>0</v>
          </cell>
          <cell r="V6324">
            <v>0</v>
          </cell>
        </row>
        <row r="6325">
          <cell r="S6325" t="str">
            <v>6.9037.0322</v>
          </cell>
          <cell r="U6325">
            <v>0</v>
          </cell>
          <cell r="V6325">
            <v>0</v>
          </cell>
        </row>
        <row r="6326">
          <cell r="S6326" t="str">
            <v>6.9037.0322</v>
          </cell>
          <cell r="U6326">
            <v>0</v>
          </cell>
          <cell r="V6326">
            <v>0</v>
          </cell>
        </row>
        <row r="6327">
          <cell r="S6327" t="str">
            <v>6.9037.0322</v>
          </cell>
          <cell r="U6327">
            <v>0</v>
          </cell>
          <cell r="V6327">
            <v>0</v>
          </cell>
        </row>
        <row r="6328">
          <cell r="S6328" t="str">
            <v>12.9037.0322</v>
          </cell>
          <cell r="U6328">
            <v>0</v>
          </cell>
          <cell r="V6328">
            <v>0</v>
          </cell>
        </row>
        <row r="6329">
          <cell r="S6329" t="str">
            <v>12.9037.0322</v>
          </cell>
          <cell r="U6329">
            <v>0</v>
          </cell>
          <cell r="V6329">
            <v>0</v>
          </cell>
        </row>
        <row r="6330">
          <cell r="S6330" t="str">
            <v>12.9037.0322</v>
          </cell>
          <cell r="U6330">
            <v>0</v>
          </cell>
          <cell r="V6330">
            <v>0</v>
          </cell>
        </row>
        <row r="6331">
          <cell r="S6331" t="str">
            <v>12.9037.0322</v>
          </cell>
          <cell r="U6331">
            <v>0</v>
          </cell>
          <cell r="V6331">
            <v>0</v>
          </cell>
        </row>
        <row r="6332">
          <cell r="S6332" t="str">
            <v>12.9037.0322</v>
          </cell>
          <cell r="U6332">
            <v>0</v>
          </cell>
          <cell r="V6332">
            <v>0</v>
          </cell>
        </row>
        <row r="6333">
          <cell r="S6333" t="str">
            <v>12.9037.0322</v>
          </cell>
          <cell r="U6333">
            <v>0</v>
          </cell>
          <cell r="V6333">
            <v>0</v>
          </cell>
        </row>
        <row r="6334">
          <cell r="S6334" t="str">
            <v>12.9037.0322</v>
          </cell>
          <cell r="U6334">
            <v>0</v>
          </cell>
          <cell r="V6334">
            <v>0</v>
          </cell>
        </row>
        <row r="6335">
          <cell r="S6335" t="str">
            <v>12.9037.0322</v>
          </cell>
          <cell r="U6335">
            <v>0</v>
          </cell>
          <cell r="V6335">
            <v>0</v>
          </cell>
        </row>
        <row r="6336">
          <cell r="S6336" t="str">
            <v>12.9037.0322</v>
          </cell>
          <cell r="U6336">
            <v>0</v>
          </cell>
          <cell r="V6336">
            <v>0</v>
          </cell>
        </row>
        <row r="6337">
          <cell r="S6337" t="str">
            <v>12.9037.0322</v>
          </cell>
          <cell r="U6337">
            <v>0</v>
          </cell>
          <cell r="V6337">
            <v>0</v>
          </cell>
        </row>
        <row r="6338">
          <cell r="S6338" t="str">
            <v>12.9037.0322</v>
          </cell>
          <cell r="U6338">
            <v>0</v>
          </cell>
          <cell r="V6338">
            <v>0</v>
          </cell>
        </row>
        <row r="6339">
          <cell r="S6339" t="str">
            <v>12.9037.0322</v>
          </cell>
          <cell r="U6339">
            <v>0</v>
          </cell>
          <cell r="V6339">
            <v>0</v>
          </cell>
        </row>
        <row r="6340">
          <cell r="S6340" t="str">
            <v>12.9037.0322</v>
          </cell>
          <cell r="U6340">
            <v>0</v>
          </cell>
          <cell r="V6340">
            <v>0</v>
          </cell>
        </row>
        <row r="6341">
          <cell r="S6341" t="str">
            <v>12.9037.0322</v>
          </cell>
          <cell r="U6341">
            <v>0</v>
          </cell>
          <cell r="V6341">
            <v>0</v>
          </cell>
        </row>
        <row r="6342">
          <cell r="S6342" t="str">
            <v>12.9037.0322</v>
          </cell>
          <cell r="U6342">
            <v>0</v>
          </cell>
          <cell r="V6342">
            <v>0</v>
          </cell>
        </row>
        <row r="6343">
          <cell r="S6343" t="str">
            <v>12.9037.0322</v>
          </cell>
          <cell r="U6343">
            <v>0</v>
          </cell>
          <cell r="V6343">
            <v>0</v>
          </cell>
        </row>
        <row r="6344">
          <cell r="S6344" t="str">
            <v>12.9037.0322</v>
          </cell>
          <cell r="U6344">
            <v>0</v>
          </cell>
          <cell r="V6344">
            <v>0</v>
          </cell>
        </row>
        <row r="6345">
          <cell r="S6345" t="str">
            <v>12.9037.0322</v>
          </cell>
          <cell r="U6345">
            <v>0</v>
          </cell>
          <cell r="V6345">
            <v>0</v>
          </cell>
        </row>
        <row r="6346">
          <cell r="S6346" t="str">
            <v>12.9037.0322</v>
          </cell>
          <cell r="U6346">
            <v>0</v>
          </cell>
          <cell r="V6346">
            <v>0</v>
          </cell>
        </row>
        <row r="6347">
          <cell r="S6347" t="str">
            <v>12.9037.0322</v>
          </cell>
          <cell r="U6347">
            <v>0</v>
          </cell>
          <cell r="V6347">
            <v>0</v>
          </cell>
        </row>
        <row r="6348">
          <cell r="S6348" t="str">
            <v>12.9037.0322</v>
          </cell>
          <cell r="U6348">
            <v>0</v>
          </cell>
          <cell r="V6348">
            <v>0</v>
          </cell>
        </row>
        <row r="6349">
          <cell r="S6349" t="str">
            <v>12.9037.0322</v>
          </cell>
          <cell r="U6349">
            <v>0</v>
          </cell>
          <cell r="V6349">
            <v>0</v>
          </cell>
        </row>
        <row r="6350">
          <cell r="S6350" t="str">
            <v>12.9037.0322</v>
          </cell>
          <cell r="U6350">
            <v>0</v>
          </cell>
          <cell r="V6350">
            <v>0</v>
          </cell>
        </row>
        <row r="6351">
          <cell r="S6351" t="str">
            <v>12.9037.0322</v>
          </cell>
          <cell r="U6351">
            <v>0</v>
          </cell>
          <cell r="V6351">
            <v>0</v>
          </cell>
        </row>
        <row r="6352">
          <cell r="S6352" t="str">
            <v>12.9037.0322</v>
          </cell>
          <cell r="U6352">
            <v>0</v>
          </cell>
          <cell r="V6352">
            <v>0</v>
          </cell>
        </row>
        <row r="6353">
          <cell r="S6353" t="str">
            <v>12.9037.0322</v>
          </cell>
          <cell r="U6353">
            <v>0</v>
          </cell>
          <cell r="V6353">
            <v>0</v>
          </cell>
        </row>
        <row r="6354">
          <cell r="S6354" t="str">
            <v>12.9037.0322</v>
          </cell>
          <cell r="U6354">
            <v>0</v>
          </cell>
          <cell r="V6354">
            <v>0</v>
          </cell>
        </row>
        <row r="6355">
          <cell r="S6355" t="str">
            <v>12.9037.0322</v>
          </cell>
          <cell r="U6355">
            <v>0</v>
          </cell>
          <cell r="V6355">
            <v>0</v>
          </cell>
        </row>
        <row r="6356">
          <cell r="S6356" t="str">
            <v>12.9037.0322</v>
          </cell>
          <cell r="U6356">
            <v>0</v>
          </cell>
          <cell r="V6356">
            <v>0</v>
          </cell>
        </row>
        <row r="6357">
          <cell r="S6357" t="str">
            <v>12.9037.0322</v>
          </cell>
          <cell r="U6357">
            <v>0</v>
          </cell>
          <cell r="V6357">
            <v>0</v>
          </cell>
        </row>
        <row r="6358">
          <cell r="S6358" t="str">
            <v>1.9037.0323</v>
          </cell>
          <cell r="U6358">
            <v>451747.39</v>
          </cell>
          <cell r="V6358">
            <v>0</v>
          </cell>
        </row>
        <row r="6359">
          <cell r="S6359" t="str">
            <v>1.9037.0323</v>
          </cell>
          <cell r="U6359">
            <v>0</v>
          </cell>
          <cell r="V6359">
            <v>0</v>
          </cell>
        </row>
        <row r="6360">
          <cell r="S6360" t="str">
            <v>1.9037.0323</v>
          </cell>
          <cell r="U6360">
            <v>0</v>
          </cell>
          <cell r="V6360">
            <v>0</v>
          </cell>
        </row>
        <row r="6361">
          <cell r="S6361" t="str">
            <v>1.9037.0323</v>
          </cell>
          <cell r="U6361">
            <v>0</v>
          </cell>
          <cell r="V6361">
            <v>0</v>
          </cell>
        </row>
        <row r="6362">
          <cell r="S6362" t="str">
            <v>2.9037.0323</v>
          </cell>
          <cell r="U6362">
            <v>2424.8000000000002</v>
          </cell>
          <cell r="V6362">
            <v>0</v>
          </cell>
        </row>
        <row r="6363">
          <cell r="S6363" t="str">
            <v>2.9037.0323</v>
          </cell>
          <cell r="U6363">
            <v>0</v>
          </cell>
          <cell r="V6363">
            <v>0</v>
          </cell>
        </row>
        <row r="6364">
          <cell r="S6364" t="str">
            <v>2.9037.0323</v>
          </cell>
          <cell r="U6364">
            <v>0</v>
          </cell>
          <cell r="V6364">
            <v>0</v>
          </cell>
        </row>
        <row r="6365">
          <cell r="S6365" t="str">
            <v>2.9037.0323</v>
          </cell>
          <cell r="U6365">
            <v>0</v>
          </cell>
          <cell r="V6365">
            <v>0</v>
          </cell>
        </row>
        <row r="6366">
          <cell r="S6366" t="str">
            <v>2.9037.0323</v>
          </cell>
          <cell r="U6366">
            <v>0</v>
          </cell>
          <cell r="V6366">
            <v>0</v>
          </cell>
        </row>
        <row r="6367">
          <cell r="S6367" t="str">
            <v>2.9037.0323</v>
          </cell>
          <cell r="U6367">
            <v>0</v>
          </cell>
          <cell r="V6367">
            <v>0</v>
          </cell>
        </row>
        <row r="6368">
          <cell r="S6368" t="str">
            <v>2.9037.0323</v>
          </cell>
          <cell r="U6368">
            <v>0</v>
          </cell>
          <cell r="V6368">
            <v>0</v>
          </cell>
        </row>
        <row r="6369">
          <cell r="S6369" t="str">
            <v>2.9037.0323</v>
          </cell>
          <cell r="U6369">
            <v>0</v>
          </cell>
          <cell r="V6369">
            <v>0</v>
          </cell>
        </row>
        <row r="6370">
          <cell r="S6370" t="str">
            <v>2.9037.0323</v>
          </cell>
          <cell r="U6370">
            <v>0</v>
          </cell>
          <cell r="V6370">
            <v>0</v>
          </cell>
        </row>
        <row r="6371">
          <cell r="S6371" t="str">
            <v>2.9037.0323</v>
          </cell>
          <cell r="U6371">
            <v>0</v>
          </cell>
          <cell r="V6371">
            <v>0</v>
          </cell>
        </row>
        <row r="6372">
          <cell r="S6372" t="str">
            <v>2.9037.0323</v>
          </cell>
          <cell r="U6372">
            <v>0</v>
          </cell>
          <cell r="V6372">
            <v>0</v>
          </cell>
        </row>
        <row r="6373">
          <cell r="S6373" t="str">
            <v>6.9037.0323</v>
          </cell>
          <cell r="U6373">
            <v>2147.89</v>
          </cell>
          <cell r="V6373">
            <v>0</v>
          </cell>
        </row>
        <row r="6374">
          <cell r="S6374" t="str">
            <v>6.9037.0323</v>
          </cell>
          <cell r="U6374">
            <v>0</v>
          </cell>
          <cell r="V6374">
            <v>0</v>
          </cell>
        </row>
        <row r="6375">
          <cell r="S6375" t="str">
            <v>6.9037.0323</v>
          </cell>
          <cell r="U6375">
            <v>0</v>
          </cell>
          <cell r="V6375">
            <v>0</v>
          </cell>
        </row>
        <row r="6376">
          <cell r="S6376" t="str">
            <v>6.9037.0323</v>
          </cell>
          <cell r="U6376">
            <v>0</v>
          </cell>
          <cell r="V6376">
            <v>0</v>
          </cell>
        </row>
        <row r="6377">
          <cell r="S6377" t="str">
            <v>6.9037.0323</v>
          </cell>
          <cell r="U6377">
            <v>0</v>
          </cell>
          <cell r="V6377">
            <v>0</v>
          </cell>
        </row>
        <row r="6378">
          <cell r="S6378" t="str">
            <v>6.9037.0323</v>
          </cell>
          <cell r="U6378">
            <v>0</v>
          </cell>
          <cell r="V6378">
            <v>0</v>
          </cell>
        </row>
        <row r="6379">
          <cell r="S6379" t="str">
            <v>6.9037.0323</v>
          </cell>
          <cell r="U6379">
            <v>0</v>
          </cell>
          <cell r="V6379">
            <v>0</v>
          </cell>
        </row>
        <row r="6380">
          <cell r="S6380" t="str">
            <v>6.9037.0323</v>
          </cell>
          <cell r="U6380">
            <v>0</v>
          </cell>
          <cell r="V6380">
            <v>0</v>
          </cell>
        </row>
        <row r="6381">
          <cell r="S6381" t="str">
            <v>6.9037.0323</v>
          </cell>
          <cell r="U6381">
            <v>0</v>
          </cell>
          <cell r="V6381">
            <v>0</v>
          </cell>
        </row>
        <row r="6382">
          <cell r="S6382" t="str">
            <v>6.9037.0323</v>
          </cell>
          <cell r="U6382">
            <v>0</v>
          </cell>
          <cell r="V6382">
            <v>0</v>
          </cell>
        </row>
        <row r="6383">
          <cell r="S6383" t="str">
            <v>7.9037.0323</v>
          </cell>
          <cell r="U6383">
            <v>0</v>
          </cell>
          <cell r="V6383">
            <v>0</v>
          </cell>
        </row>
        <row r="6384">
          <cell r="S6384" t="str">
            <v>7.9037.0323</v>
          </cell>
          <cell r="U6384">
            <v>0</v>
          </cell>
          <cell r="V6384">
            <v>0</v>
          </cell>
        </row>
        <row r="6385">
          <cell r="S6385" t="str">
            <v>10.9037.0323</v>
          </cell>
          <cell r="U6385">
            <v>0</v>
          </cell>
          <cell r="V6385">
            <v>0</v>
          </cell>
        </row>
        <row r="6386">
          <cell r="S6386" t="str">
            <v>12.9037.0323</v>
          </cell>
          <cell r="U6386">
            <v>0</v>
          </cell>
          <cell r="V6386">
            <v>0</v>
          </cell>
        </row>
        <row r="6387">
          <cell r="S6387" t="str">
            <v>12.9037.0323</v>
          </cell>
          <cell r="U6387">
            <v>0</v>
          </cell>
          <cell r="V6387">
            <v>0</v>
          </cell>
        </row>
        <row r="6388">
          <cell r="S6388" t="str">
            <v>1.9068.9741</v>
          </cell>
          <cell r="U6388">
            <v>0</v>
          </cell>
          <cell r="V6388">
            <v>0</v>
          </cell>
        </row>
        <row r="6389">
          <cell r="S6389" t="str">
            <v>1.9068.9741</v>
          </cell>
          <cell r="U6389">
            <v>0</v>
          </cell>
          <cell r="V6389">
            <v>0</v>
          </cell>
        </row>
        <row r="6390">
          <cell r="S6390" t="str">
            <v>1.9068.9741</v>
          </cell>
          <cell r="U6390">
            <v>0</v>
          </cell>
          <cell r="V6390">
            <v>0</v>
          </cell>
        </row>
        <row r="6391">
          <cell r="S6391" t="str">
            <v>1.9068.9741</v>
          </cell>
          <cell r="U6391">
            <v>0</v>
          </cell>
          <cell r="V6391">
            <v>0</v>
          </cell>
        </row>
        <row r="6392">
          <cell r="S6392" t="str">
            <v>2.9068.9741</v>
          </cell>
          <cell r="U6392">
            <v>271525.03018194827</v>
          </cell>
          <cell r="V6392">
            <v>27173.879818051711</v>
          </cell>
        </row>
        <row r="6393">
          <cell r="S6393" t="str">
            <v>2.9068.9741</v>
          </cell>
          <cell r="U6393">
            <v>0</v>
          </cell>
          <cell r="V6393">
            <v>0</v>
          </cell>
        </row>
        <row r="6394">
          <cell r="S6394" t="str">
            <v>2.9068.9741</v>
          </cell>
          <cell r="U6394">
            <v>0</v>
          </cell>
          <cell r="V6394">
            <v>0</v>
          </cell>
        </row>
        <row r="6395">
          <cell r="S6395" t="str">
            <v>2.9068.9741</v>
          </cell>
          <cell r="U6395">
            <v>0</v>
          </cell>
          <cell r="V6395">
            <v>0</v>
          </cell>
        </row>
        <row r="6396">
          <cell r="S6396" t="str">
            <v>2.9068.9741</v>
          </cell>
          <cell r="U6396">
            <v>0</v>
          </cell>
          <cell r="V6396">
            <v>0</v>
          </cell>
        </row>
        <row r="6397">
          <cell r="S6397" t="str">
            <v>2.9068.9741</v>
          </cell>
          <cell r="U6397">
            <v>0</v>
          </cell>
          <cell r="V6397">
            <v>0</v>
          </cell>
        </row>
        <row r="6398">
          <cell r="S6398" t="str">
            <v>2.9068.9741</v>
          </cell>
          <cell r="U6398">
            <v>0</v>
          </cell>
          <cell r="V6398">
            <v>0</v>
          </cell>
        </row>
        <row r="6399">
          <cell r="S6399" t="str">
            <v>2.9068.9741</v>
          </cell>
          <cell r="U6399">
            <v>0</v>
          </cell>
          <cell r="V6399">
            <v>0</v>
          </cell>
        </row>
        <row r="6400">
          <cell r="S6400" t="str">
            <v>3.9068.9741</v>
          </cell>
          <cell r="U6400">
            <v>-11404.734488059614</v>
          </cell>
          <cell r="V6400">
            <v>-11883.135511940387</v>
          </cell>
        </row>
        <row r="6401">
          <cell r="S6401" t="str">
            <v>3.9068.9741</v>
          </cell>
          <cell r="U6401">
            <v>0</v>
          </cell>
          <cell r="V6401">
            <v>0</v>
          </cell>
        </row>
        <row r="6402">
          <cell r="S6402" t="str">
            <v>3.9068.9741</v>
          </cell>
          <cell r="U6402">
            <v>0</v>
          </cell>
          <cell r="V6402">
            <v>0</v>
          </cell>
        </row>
        <row r="6403">
          <cell r="S6403" t="str">
            <v>3.9068.9741</v>
          </cell>
          <cell r="U6403">
            <v>0</v>
          </cell>
          <cell r="V6403">
            <v>0</v>
          </cell>
        </row>
        <row r="6404">
          <cell r="S6404" t="str">
            <v>3.9068.9741</v>
          </cell>
          <cell r="U6404">
            <v>0</v>
          </cell>
          <cell r="V6404">
            <v>0</v>
          </cell>
        </row>
        <row r="6405">
          <cell r="S6405" t="str">
            <v>4.9068.9741</v>
          </cell>
          <cell r="U6405">
            <v>-57.17849780469794</v>
          </cell>
          <cell r="V6405">
            <v>-73.931502195302073</v>
          </cell>
        </row>
        <row r="6406">
          <cell r="S6406" t="str">
            <v>4.9068.9741</v>
          </cell>
          <cell r="U6406">
            <v>0</v>
          </cell>
          <cell r="V6406">
            <v>0</v>
          </cell>
        </row>
        <row r="6407">
          <cell r="S6407" t="str">
            <v>4.9068.9741</v>
          </cell>
          <cell r="U6407">
            <v>0</v>
          </cell>
          <cell r="V6407">
            <v>0</v>
          </cell>
        </row>
        <row r="6408">
          <cell r="S6408" t="str">
            <v>5.9068.9741</v>
          </cell>
          <cell r="U6408">
            <v>159.84565288913507</v>
          </cell>
          <cell r="V6408">
            <v>202.00434711086498</v>
          </cell>
        </row>
        <row r="6409">
          <cell r="S6409" t="str">
            <v>5.9068.9741</v>
          </cell>
          <cell r="U6409">
            <v>0</v>
          </cell>
          <cell r="V6409">
            <v>0</v>
          </cell>
        </row>
        <row r="6410">
          <cell r="S6410" t="str">
            <v>5.9068.9741</v>
          </cell>
          <cell r="U6410">
            <v>0</v>
          </cell>
          <cell r="V6410">
            <v>0</v>
          </cell>
        </row>
        <row r="6411">
          <cell r="S6411" t="str">
            <v>6.9068.9741</v>
          </cell>
          <cell r="U6411">
            <v>2371.4066830903457</v>
          </cell>
          <cell r="V6411">
            <v>2943.7333169096546</v>
          </cell>
        </row>
        <row r="6412">
          <cell r="S6412" t="str">
            <v>6.9068.9741</v>
          </cell>
          <cell r="U6412">
            <v>0</v>
          </cell>
          <cell r="V6412">
            <v>0</v>
          </cell>
        </row>
        <row r="6413">
          <cell r="S6413" t="str">
            <v>6.9068.9741</v>
          </cell>
          <cell r="U6413">
            <v>0</v>
          </cell>
          <cell r="V6413">
            <v>0</v>
          </cell>
        </row>
        <row r="6414">
          <cell r="S6414" t="str">
            <v>6.9068.9741</v>
          </cell>
          <cell r="U6414">
            <v>0</v>
          </cell>
          <cell r="V6414">
            <v>0</v>
          </cell>
        </row>
        <row r="6415">
          <cell r="S6415" t="str">
            <v>6.9068.9741</v>
          </cell>
          <cell r="U6415">
            <v>0</v>
          </cell>
          <cell r="V6415">
            <v>0</v>
          </cell>
        </row>
        <row r="6416">
          <cell r="S6416" t="str">
            <v>6.9068.9741</v>
          </cell>
          <cell r="U6416">
            <v>0</v>
          </cell>
          <cell r="V6416">
            <v>0</v>
          </cell>
        </row>
        <row r="6417">
          <cell r="S6417" t="str">
            <v>6.9068.9741</v>
          </cell>
          <cell r="U6417">
            <v>0</v>
          </cell>
          <cell r="V6417">
            <v>0</v>
          </cell>
        </row>
        <row r="6418">
          <cell r="S6418" t="str">
            <v>6.9068.9741</v>
          </cell>
          <cell r="U6418">
            <v>0</v>
          </cell>
          <cell r="V6418">
            <v>0</v>
          </cell>
        </row>
        <row r="6419">
          <cell r="S6419" t="str">
            <v>7.9068.9741</v>
          </cell>
          <cell r="U6419">
            <v>120.44990666222004</v>
          </cell>
          <cell r="V6419">
            <v>146.93009333777994</v>
          </cell>
        </row>
        <row r="6420">
          <cell r="S6420" t="str">
            <v>7.9068.9741</v>
          </cell>
          <cell r="U6420">
            <v>0</v>
          </cell>
          <cell r="V6420">
            <v>0</v>
          </cell>
        </row>
        <row r="6421">
          <cell r="S6421" t="str">
            <v>7.9068.9741</v>
          </cell>
          <cell r="U6421">
            <v>0</v>
          </cell>
          <cell r="V6421">
            <v>0</v>
          </cell>
        </row>
        <row r="6422">
          <cell r="S6422" t="str">
            <v>8.9068.9741</v>
          </cell>
          <cell r="U6422">
            <v>110.8226707206837</v>
          </cell>
          <cell r="V6422">
            <v>132.6373292793163</v>
          </cell>
        </row>
        <row r="6423">
          <cell r="S6423" t="str">
            <v>8.9068.9741</v>
          </cell>
          <cell r="U6423">
            <v>0</v>
          </cell>
          <cell r="V6423">
            <v>0</v>
          </cell>
        </row>
        <row r="6424">
          <cell r="S6424" t="str">
            <v>9.9068.9741</v>
          </cell>
          <cell r="U6424">
            <v>112.86594385382546</v>
          </cell>
          <cell r="V6424">
            <v>132.54405614617454</v>
          </cell>
        </row>
        <row r="6425">
          <cell r="S6425" t="str">
            <v>9.9068.9741</v>
          </cell>
          <cell r="U6425">
            <v>0</v>
          </cell>
          <cell r="V6425">
            <v>0</v>
          </cell>
        </row>
        <row r="6426">
          <cell r="S6426" t="str">
            <v>10.9068.9741</v>
          </cell>
          <cell r="U6426">
            <v>14123.100757405411</v>
          </cell>
          <cell r="V6426">
            <v>14668.269242594588</v>
          </cell>
        </row>
        <row r="6427">
          <cell r="S6427" t="str">
            <v>11.9068.9741</v>
          </cell>
          <cell r="U6427">
            <v>3.9942720763729081E-2</v>
          </cell>
          <cell r="V6427">
            <v>62.720057279245587</v>
          </cell>
        </row>
        <row r="6428">
          <cell r="S6428" t="str">
            <v>2.9068.9741</v>
          </cell>
          <cell r="U6428">
            <v>0</v>
          </cell>
          <cell r="V6428">
            <v>0</v>
          </cell>
        </row>
        <row r="6429">
          <cell r="S6429" t="str">
            <v>2.9068.9741</v>
          </cell>
          <cell r="U6429">
            <v>0</v>
          </cell>
          <cell r="V6429">
            <v>0</v>
          </cell>
        </row>
        <row r="6430">
          <cell r="S6430" t="str">
            <v>2.9068.9741</v>
          </cell>
          <cell r="U6430">
            <v>0</v>
          </cell>
          <cell r="V6430">
            <v>0</v>
          </cell>
        </row>
        <row r="6431">
          <cell r="S6431" t="str">
            <v>2.9068.9741</v>
          </cell>
          <cell r="U6431">
            <v>0</v>
          </cell>
          <cell r="V6431">
            <v>0</v>
          </cell>
        </row>
        <row r="6432">
          <cell r="S6432" t="str">
            <v>2.9068.9741</v>
          </cell>
          <cell r="U6432">
            <v>0</v>
          </cell>
          <cell r="V6432">
            <v>0</v>
          </cell>
        </row>
        <row r="6433">
          <cell r="S6433" t="str">
            <v>2.9068.9741</v>
          </cell>
          <cell r="U6433">
            <v>0</v>
          </cell>
          <cell r="V6433">
            <v>0</v>
          </cell>
        </row>
        <row r="6434">
          <cell r="S6434" t="str">
            <v>2.9068.9741</v>
          </cell>
          <cell r="U6434">
            <v>0</v>
          </cell>
          <cell r="V6434">
            <v>0</v>
          </cell>
        </row>
        <row r="6435">
          <cell r="S6435" t="str">
            <v>2.9068.9741</v>
          </cell>
          <cell r="U6435">
            <v>0</v>
          </cell>
          <cell r="V6435">
            <v>0</v>
          </cell>
        </row>
        <row r="6436">
          <cell r="S6436" t="str">
            <v>2.9068.9741</v>
          </cell>
          <cell r="U6436">
            <v>0</v>
          </cell>
          <cell r="V6436">
            <v>0</v>
          </cell>
        </row>
        <row r="6437">
          <cell r="S6437" t="str">
            <v>2.9068.9741</v>
          </cell>
          <cell r="U6437">
            <v>0</v>
          </cell>
          <cell r="V6437">
            <v>0</v>
          </cell>
        </row>
        <row r="6438">
          <cell r="S6438" t="str">
            <v>2.9068.9741</v>
          </cell>
          <cell r="U6438">
            <v>0</v>
          </cell>
          <cell r="V6438">
            <v>0</v>
          </cell>
        </row>
        <row r="6439">
          <cell r="S6439" t="str">
            <v>2.9068.9741</v>
          </cell>
          <cell r="U6439">
            <v>0</v>
          </cell>
          <cell r="V6439">
            <v>0</v>
          </cell>
        </row>
        <row r="6440">
          <cell r="S6440" t="str">
            <v>2.9068.9741</v>
          </cell>
          <cell r="U6440">
            <v>0</v>
          </cell>
          <cell r="V6440">
            <v>0</v>
          </cell>
        </row>
        <row r="6441">
          <cell r="S6441" t="str">
            <v>2.9068.9741</v>
          </cell>
          <cell r="U6441">
            <v>0</v>
          </cell>
          <cell r="V6441">
            <v>0</v>
          </cell>
        </row>
        <row r="6442">
          <cell r="S6442" t="str">
            <v>2.9068.9741</v>
          </cell>
          <cell r="U6442">
            <v>0</v>
          </cell>
          <cell r="V6442">
            <v>0</v>
          </cell>
        </row>
        <row r="6443">
          <cell r="S6443" t="str">
            <v>2.9068.9741</v>
          </cell>
          <cell r="U6443">
            <v>0</v>
          </cell>
          <cell r="V6443">
            <v>0</v>
          </cell>
        </row>
        <row r="6444">
          <cell r="S6444" t="str">
            <v>2.9068.9741</v>
          </cell>
          <cell r="U6444">
            <v>0</v>
          </cell>
          <cell r="V6444">
            <v>0</v>
          </cell>
        </row>
        <row r="6445">
          <cell r="S6445" t="str">
            <v>2.9068.9741</v>
          </cell>
          <cell r="U6445">
            <v>0</v>
          </cell>
          <cell r="V6445">
            <v>0</v>
          </cell>
        </row>
        <row r="6446">
          <cell r="S6446" t="str">
            <v>2.9068.9741</v>
          </cell>
          <cell r="U6446">
            <v>0</v>
          </cell>
          <cell r="V6446">
            <v>0</v>
          </cell>
        </row>
        <row r="6447">
          <cell r="S6447" t="str">
            <v>2.9068.9741</v>
          </cell>
          <cell r="U6447">
            <v>0</v>
          </cell>
          <cell r="V6447">
            <v>0</v>
          </cell>
        </row>
        <row r="6448">
          <cell r="S6448" t="str">
            <v>2.9068.9741</v>
          </cell>
          <cell r="U6448">
            <v>0</v>
          </cell>
          <cell r="V6448">
            <v>0</v>
          </cell>
        </row>
        <row r="6449">
          <cell r="S6449" t="str">
            <v>2.9068.9741</v>
          </cell>
          <cell r="U6449">
            <v>0</v>
          </cell>
          <cell r="V6449">
            <v>0</v>
          </cell>
        </row>
        <row r="6450">
          <cell r="S6450" t="str">
            <v>2.9068.9741</v>
          </cell>
          <cell r="U6450">
            <v>0</v>
          </cell>
          <cell r="V6450">
            <v>0</v>
          </cell>
        </row>
        <row r="6451">
          <cell r="S6451" t="str">
            <v>2.9068.9741</v>
          </cell>
          <cell r="U6451">
            <v>0</v>
          </cell>
          <cell r="V6451">
            <v>0</v>
          </cell>
        </row>
        <row r="6452">
          <cell r="S6452" t="str">
            <v>2.9068.9741</v>
          </cell>
          <cell r="U6452">
            <v>0</v>
          </cell>
          <cell r="V6452">
            <v>0</v>
          </cell>
        </row>
        <row r="6453">
          <cell r="S6453" t="str">
            <v>2.9068.9741</v>
          </cell>
          <cell r="U6453">
            <v>0</v>
          </cell>
          <cell r="V6453">
            <v>0</v>
          </cell>
        </row>
        <row r="6454">
          <cell r="S6454" t="str">
            <v>3.9068.9741</v>
          </cell>
          <cell r="U6454">
            <v>0</v>
          </cell>
          <cell r="V6454">
            <v>0</v>
          </cell>
        </row>
        <row r="6455">
          <cell r="S6455" t="str">
            <v>3.9068.9741</v>
          </cell>
          <cell r="U6455">
            <v>0</v>
          </cell>
          <cell r="V6455">
            <v>0</v>
          </cell>
        </row>
        <row r="6456">
          <cell r="S6456" t="str">
            <v>3.9068.9741</v>
          </cell>
          <cell r="U6456">
            <v>0</v>
          </cell>
          <cell r="V6456">
            <v>0</v>
          </cell>
        </row>
        <row r="6457">
          <cell r="S6457" t="str">
            <v>3.9068.9741</v>
          </cell>
          <cell r="U6457">
            <v>0</v>
          </cell>
          <cell r="V6457">
            <v>0</v>
          </cell>
        </row>
        <row r="6458">
          <cell r="S6458" t="str">
            <v>3.9068.9741</v>
          </cell>
          <cell r="U6458">
            <v>0</v>
          </cell>
          <cell r="V6458">
            <v>0</v>
          </cell>
        </row>
        <row r="6459">
          <cell r="S6459" t="str">
            <v>4.9068.9741</v>
          </cell>
          <cell r="U6459">
            <v>0</v>
          </cell>
          <cell r="V6459">
            <v>0</v>
          </cell>
        </row>
        <row r="6460">
          <cell r="S6460" t="str">
            <v>5.9068.9741</v>
          </cell>
          <cell r="U6460">
            <v>0</v>
          </cell>
          <cell r="V6460">
            <v>0</v>
          </cell>
        </row>
        <row r="6461">
          <cell r="S6461" t="str">
            <v>6.9068.9741</v>
          </cell>
          <cell r="U6461">
            <v>0</v>
          </cell>
          <cell r="V6461">
            <v>0</v>
          </cell>
        </row>
        <row r="6462">
          <cell r="S6462" t="str">
            <v>6.9068.9741</v>
          </cell>
          <cell r="U6462">
            <v>0</v>
          </cell>
          <cell r="V6462">
            <v>0</v>
          </cell>
        </row>
        <row r="6463">
          <cell r="S6463" t="str">
            <v>6.9068.9741</v>
          </cell>
          <cell r="U6463">
            <v>0</v>
          </cell>
          <cell r="V6463">
            <v>0</v>
          </cell>
        </row>
        <row r="6464">
          <cell r="S6464" t="str">
            <v>6.9068.9741</v>
          </cell>
          <cell r="U6464">
            <v>0</v>
          </cell>
          <cell r="V6464">
            <v>0</v>
          </cell>
        </row>
        <row r="6465">
          <cell r="S6465" t="str">
            <v>6.9068.9741</v>
          </cell>
          <cell r="U6465">
            <v>0</v>
          </cell>
          <cell r="V6465">
            <v>0</v>
          </cell>
        </row>
        <row r="6466">
          <cell r="S6466" t="str">
            <v>6.9068.9741</v>
          </cell>
          <cell r="U6466">
            <v>0</v>
          </cell>
          <cell r="V6466">
            <v>0</v>
          </cell>
        </row>
        <row r="6467">
          <cell r="S6467" t="str">
            <v>6.9068.9741</v>
          </cell>
          <cell r="U6467">
            <v>0</v>
          </cell>
          <cell r="V6467">
            <v>0</v>
          </cell>
        </row>
        <row r="6468">
          <cell r="S6468" t="str">
            <v>6.9068.9741</v>
          </cell>
          <cell r="U6468">
            <v>0</v>
          </cell>
          <cell r="V6468">
            <v>0</v>
          </cell>
        </row>
        <row r="6469">
          <cell r="S6469" t="str">
            <v>6.9068.9741</v>
          </cell>
          <cell r="U6469">
            <v>0</v>
          </cell>
          <cell r="V6469">
            <v>0</v>
          </cell>
        </row>
        <row r="6470">
          <cell r="S6470" t="str">
            <v>6.9068.9741</v>
          </cell>
          <cell r="U6470">
            <v>0</v>
          </cell>
          <cell r="V6470">
            <v>0</v>
          </cell>
        </row>
        <row r="6471">
          <cell r="S6471" t="str">
            <v>6.9068.9741</v>
          </cell>
          <cell r="U6471">
            <v>0</v>
          </cell>
          <cell r="V6471">
            <v>0</v>
          </cell>
        </row>
        <row r="6472">
          <cell r="S6472" t="str">
            <v>6.9068.9741</v>
          </cell>
          <cell r="U6472">
            <v>0</v>
          </cell>
          <cell r="V6472">
            <v>0</v>
          </cell>
        </row>
        <row r="6473">
          <cell r="S6473" t="str">
            <v>6.9068.9741</v>
          </cell>
          <cell r="U6473">
            <v>0</v>
          </cell>
          <cell r="V6473">
            <v>0</v>
          </cell>
        </row>
        <row r="6474">
          <cell r="S6474" t="str">
            <v>6.9068.9741</v>
          </cell>
          <cell r="U6474">
            <v>0</v>
          </cell>
          <cell r="V6474">
            <v>0</v>
          </cell>
        </row>
        <row r="6475">
          <cell r="S6475" t="str">
            <v>6.9068.9741</v>
          </cell>
          <cell r="U6475">
            <v>0</v>
          </cell>
          <cell r="V6475">
            <v>0</v>
          </cell>
        </row>
        <row r="6476">
          <cell r="S6476" t="str">
            <v>6.9068.9741</v>
          </cell>
          <cell r="U6476">
            <v>0</v>
          </cell>
          <cell r="V6476">
            <v>0</v>
          </cell>
        </row>
        <row r="6477">
          <cell r="S6477" t="str">
            <v>6.9068.9741</v>
          </cell>
          <cell r="U6477">
            <v>0</v>
          </cell>
          <cell r="V6477">
            <v>0</v>
          </cell>
        </row>
        <row r="6478">
          <cell r="S6478" t="str">
            <v>6.9068.9741</v>
          </cell>
          <cell r="U6478">
            <v>0</v>
          </cell>
          <cell r="V6478">
            <v>0</v>
          </cell>
        </row>
        <row r="6479">
          <cell r="S6479" t="str">
            <v>6.9068.9741</v>
          </cell>
          <cell r="U6479">
            <v>0</v>
          </cell>
          <cell r="V6479">
            <v>0</v>
          </cell>
        </row>
        <row r="6480">
          <cell r="S6480" t="str">
            <v>6.9068.9741</v>
          </cell>
          <cell r="U6480">
            <v>0</v>
          </cell>
          <cell r="V6480">
            <v>0</v>
          </cell>
        </row>
        <row r="6481">
          <cell r="S6481" t="str">
            <v>6.9068.9741</v>
          </cell>
          <cell r="U6481">
            <v>0</v>
          </cell>
          <cell r="V6481">
            <v>0</v>
          </cell>
        </row>
        <row r="6482">
          <cell r="S6482" t="str">
            <v>6.9068.9741</v>
          </cell>
          <cell r="U6482">
            <v>0</v>
          </cell>
          <cell r="V6482">
            <v>0</v>
          </cell>
        </row>
        <row r="6483">
          <cell r="S6483" t="str">
            <v>6.9068.9741</v>
          </cell>
          <cell r="U6483">
            <v>0</v>
          </cell>
          <cell r="V6483">
            <v>0</v>
          </cell>
        </row>
        <row r="6484">
          <cell r="S6484" t="str">
            <v>6.9068.9741</v>
          </cell>
          <cell r="U6484">
            <v>0</v>
          </cell>
          <cell r="V6484">
            <v>0</v>
          </cell>
        </row>
        <row r="6485">
          <cell r="S6485" t="str">
            <v>9.9068.9741</v>
          </cell>
          <cell r="U6485">
            <v>0</v>
          </cell>
          <cell r="V6485">
            <v>0</v>
          </cell>
        </row>
        <row r="6486">
          <cell r="S6486" t="str">
            <v>10.9068.9741</v>
          </cell>
          <cell r="U6486">
            <v>0</v>
          </cell>
          <cell r="V6486">
            <v>0</v>
          </cell>
        </row>
        <row r="6487">
          <cell r="S6487" t="str">
            <v>10.9068.9741</v>
          </cell>
          <cell r="U6487">
            <v>0</v>
          </cell>
          <cell r="V6487">
            <v>0</v>
          </cell>
        </row>
        <row r="6488">
          <cell r="S6488" t="str">
            <v>10.9068.9741</v>
          </cell>
          <cell r="U6488">
            <v>0</v>
          </cell>
          <cell r="V6488">
            <v>0</v>
          </cell>
        </row>
        <row r="6489">
          <cell r="S6489" t="str">
            <v>10.9068.9741</v>
          </cell>
          <cell r="U6489">
            <v>0</v>
          </cell>
          <cell r="V6489">
            <v>0</v>
          </cell>
        </row>
        <row r="6490">
          <cell r="S6490" t="str">
            <v>12.9068.9741</v>
          </cell>
          <cell r="U6490">
            <v>0</v>
          </cell>
          <cell r="V6490">
            <v>0</v>
          </cell>
        </row>
        <row r="6491">
          <cell r="S6491" t="str">
            <v>12.9068.9741</v>
          </cell>
          <cell r="U6491">
            <v>0</v>
          </cell>
          <cell r="V6491">
            <v>0</v>
          </cell>
        </row>
        <row r="6492">
          <cell r="S6492" t="str">
            <v>12.9068.9741</v>
          </cell>
          <cell r="U6492">
            <v>0</v>
          </cell>
          <cell r="V6492">
            <v>0</v>
          </cell>
        </row>
        <row r="6493">
          <cell r="S6493" t="str">
            <v>12.9068.9741</v>
          </cell>
          <cell r="U6493">
            <v>0</v>
          </cell>
          <cell r="V6493">
            <v>0</v>
          </cell>
        </row>
        <row r="6494">
          <cell r="S6494" t="str">
            <v>12.9068.9741</v>
          </cell>
          <cell r="U6494">
            <v>0</v>
          </cell>
          <cell r="V6494">
            <v>0</v>
          </cell>
        </row>
        <row r="6495">
          <cell r="S6495" t="str">
            <v>12.9068.9741</v>
          </cell>
          <cell r="U6495">
            <v>0</v>
          </cell>
          <cell r="V6495">
            <v>0</v>
          </cell>
        </row>
        <row r="6496">
          <cell r="S6496" t="str">
            <v>12.9787.9711</v>
          </cell>
          <cell r="U6496">
            <v>0</v>
          </cell>
          <cell r="V6496">
            <v>0</v>
          </cell>
        </row>
        <row r="6497">
          <cell r="S6497" t="str">
            <v>12.9787.9711</v>
          </cell>
          <cell r="U6497">
            <v>0</v>
          </cell>
          <cell r="V6497">
            <v>0</v>
          </cell>
        </row>
        <row r="6498">
          <cell r="S6498" t="str">
            <v>12.9787.9711</v>
          </cell>
          <cell r="U6498">
            <v>0</v>
          </cell>
          <cell r="V6498">
            <v>0</v>
          </cell>
        </row>
        <row r="6499">
          <cell r="S6499" t="str">
            <v>12.9787.9711</v>
          </cell>
          <cell r="U6499">
            <v>0</v>
          </cell>
          <cell r="V6499">
            <v>0</v>
          </cell>
        </row>
        <row r="6500">
          <cell r="S6500" t="str">
            <v>12.9787.9711</v>
          </cell>
          <cell r="U6500">
            <v>0</v>
          </cell>
          <cell r="V6500">
            <v>0</v>
          </cell>
        </row>
        <row r="6501">
          <cell r="S6501" t="str">
            <v>12.9787.9711</v>
          </cell>
          <cell r="U6501">
            <v>0</v>
          </cell>
          <cell r="V6501">
            <v>0</v>
          </cell>
        </row>
        <row r="6502">
          <cell r="S6502" t="str">
            <v>12.9787.9711</v>
          </cell>
          <cell r="U6502">
            <v>0</v>
          </cell>
          <cell r="V6502">
            <v>0</v>
          </cell>
        </row>
        <row r="6503">
          <cell r="S6503" t="str">
            <v>12.9787.9711</v>
          </cell>
          <cell r="U6503">
            <v>0</v>
          </cell>
          <cell r="V6503">
            <v>0</v>
          </cell>
        </row>
        <row r="6504">
          <cell r="S6504" t="str">
            <v>12.9787.9711</v>
          </cell>
          <cell r="U6504">
            <v>0</v>
          </cell>
          <cell r="V6504">
            <v>0</v>
          </cell>
        </row>
        <row r="6505">
          <cell r="S6505" t="str">
            <v>12.9787.9711</v>
          </cell>
          <cell r="U6505">
            <v>0</v>
          </cell>
          <cell r="V6505">
            <v>0</v>
          </cell>
        </row>
        <row r="6506">
          <cell r="S6506" t="str">
            <v>12.9787.9711</v>
          </cell>
          <cell r="U6506">
            <v>0</v>
          </cell>
          <cell r="V6506">
            <v>0</v>
          </cell>
        </row>
        <row r="6507">
          <cell r="S6507" t="str">
            <v>12.9787.9711</v>
          </cell>
          <cell r="U6507">
            <v>0</v>
          </cell>
          <cell r="V6507">
            <v>0</v>
          </cell>
        </row>
        <row r="6508">
          <cell r="S6508" t="str">
            <v>12.9787.9711</v>
          </cell>
          <cell r="U6508">
            <v>0</v>
          </cell>
          <cell r="V6508">
            <v>0</v>
          </cell>
        </row>
        <row r="6509">
          <cell r="S6509" t="str">
            <v>12.9787.9711</v>
          </cell>
          <cell r="U6509">
            <v>0</v>
          </cell>
          <cell r="V6509">
            <v>0</v>
          </cell>
        </row>
        <row r="6510">
          <cell r="S6510" t="str">
            <v>12.9787.9711</v>
          </cell>
          <cell r="U6510">
            <v>0</v>
          </cell>
          <cell r="V6510">
            <v>0</v>
          </cell>
        </row>
        <row r="6511">
          <cell r="S6511" t="str">
            <v>12.9787.9711</v>
          </cell>
          <cell r="U6511">
            <v>0</v>
          </cell>
          <cell r="V6511">
            <v>0</v>
          </cell>
        </row>
        <row r="6512">
          <cell r="S6512" t="str">
            <v>1.9787.9711</v>
          </cell>
          <cell r="U6512">
            <v>0</v>
          </cell>
          <cell r="V6512">
            <v>0</v>
          </cell>
        </row>
        <row r="6513">
          <cell r="S6513" t="str">
            <v>1.9787.9711</v>
          </cell>
          <cell r="U6513">
            <v>0</v>
          </cell>
          <cell r="V6513">
            <v>0</v>
          </cell>
        </row>
        <row r="6514">
          <cell r="S6514" t="str">
            <v>1.9787.9711</v>
          </cell>
          <cell r="U6514">
            <v>0</v>
          </cell>
          <cell r="V6514">
            <v>0</v>
          </cell>
        </row>
        <row r="6515">
          <cell r="S6515" t="str">
            <v>1.9787.9711</v>
          </cell>
          <cell r="U6515">
            <v>0</v>
          </cell>
          <cell r="V6515">
            <v>0</v>
          </cell>
        </row>
        <row r="6516">
          <cell r="S6516" t="str">
            <v>1.9787.9711</v>
          </cell>
          <cell r="U6516">
            <v>0</v>
          </cell>
          <cell r="V6516">
            <v>0</v>
          </cell>
        </row>
        <row r="6517">
          <cell r="S6517" t="str">
            <v>1.9787.9711</v>
          </cell>
          <cell r="U6517">
            <v>0</v>
          </cell>
          <cell r="V6517">
            <v>0</v>
          </cell>
        </row>
        <row r="6518">
          <cell r="S6518" t="str">
            <v>1.9787.9711</v>
          </cell>
          <cell r="U6518">
            <v>0</v>
          </cell>
          <cell r="V6518">
            <v>0</v>
          </cell>
        </row>
        <row r="6519">
          <cell r="S6519" t="str">
            <v>1.9787.9711</v>
          </cell>
          <cell r="U6519">
            <v>0</v>
          </cell>
          <cell r="V6519">
            <v>0</v>
          </cell>
        </row>
        <row r="6520">
          <cell r="S6520" t="str">
            <v>1.9787.9711</v>
          </cell>
          <cell r="U6520">
            <v>0</v>
          </cell>
          <cell r="V6520">
            <v>0</v>
          </cell>
        </row>
        <row r="6521">
          <cell r="S6521" t="str">
            <v>1.9787.9711</v>
          </cell>
          <cell r="U6521">
            <v>0</v>
          </cell>
          <cell r="V6521">
            <v>0</v>
          </cell>
        </row>
        <row r="6522">
          <cell r="S6522" t="str">
            <v>1.9787.9711</v>
          </cell>
          <cell r="U6522">
            <v>0</v>
          </cell>
          <cell r="V6522">
            <v>0</v>
          </cell>
        </row>
        <row r="6523">
          <cell r="S6523" t="str">
            <v>1.9787.9711</v>
          </cell>
          <cell r="U6523">
            <v>0</v>
          </cell>
          <cell r="V6523">
            <v>0</v>
          </cell>
        </row>
        <row r="6524">
          <cell r="S6524" t="str">
            <v>1.9787.9711</v>
          </cell>
          <cell r="U6524">
            <v>0</v>
          </cell>
          <cell r="V6524">
            <v>0</v>
          </cell>
        </row>
        <row r="6525">
          <cell r="S6525" t="str">
            <v>1.9787.9711</v>
          </cell>
          <cell r="U6525">
            <v>0</v>
          </cell>
          <cell r="V6525">
            <v>0</v>
          </cell>
        </row>
        <row r="6526">
          <cell r="S6526" t="str">
            <v>1.9787.9711</v>
          </cell>
          <cell r="U6526">
            <v>0</v>
          </cell>
          <cell r="V6526">
            <v>0</v>
          </cell>
        </row>
        <row r="6527">
          <cell r="S6527" t="str">
            <v>2.9787.9711</v>
          </cell>
          <cell r="U6527">
            <v>0</v>
          </cell>
          <cell r="V6527">
            <v>0</v>
          </cell>
        </row>
        <row r="6528">
          <cell r="S6528" t="str">
            <v>2.9787.9711</v>
          </cell>
          <cell r="U6528">
            <v>0</v>
          </cell>
          <cell r="V6528">
            <v>0</v>
          </cell>
        </row>
        <row r="6529">
          <cell r="S6529" t="str">
            <v>2.9787.9711</v>
          </cell>
          <cell r="U6529">
            <v>0</v>
          </cell>
          <cell r="V6529">
            <v>0</v>
          </cell>
        </row>
        <row r="6530">
          <cell r="S6530" t="str">
            <v>2.9787.9711</v>
          </cell>
          <cell r="U6530">
            <v>0</v>
          </cell>
          <cell r="V6530">
            <v>0</v>
          </cell>
        </row>
        <row r="6531">
          <cell r="S6531" t="str">
            <v>2.9787.9711</v>
          </cell>
          <cell r="U6531">
            <v>0</v>
          </cell>
          <cell r="V6531">
            <v>0</v>
          </cell>
        </row>
        <row r="6532">
          <cell r="S6532" t="str">
            <v>2.9787.9711</v>
          </cell>
          <cell r="U6532">
            <v>0</v>
          </cell>
          <cell r="V6532">
            <v>0</v>
          </cell>
        </row>
        <row r="6533">
          <cell r="S6533" t="str">
            <v>2.9787.9711</v>
          </cell>
          <cell r="U6533">
            <v>0</v>
          </cell>
          <cell r="V6533">
            <v>0</v>
          </cell>
        </row>
        <row r="6534">
          <cell r="S6534" t="str">
            <v>2.9787.9711</v>
          </cell>
          <cell r="U6534">
            <v>0</v>
          </cell>
          <cell r="V6534">
            <v>0</v>
          </cell>
        </row>
        <row r="6535">
          <cell r="S6535" t="str">
            <v>2.9787.9711</v>
          </cell>
          <cell r="U6535">
            <v>0</v>
          </cell>
          <cell r="V6535">
            <v>0</v>
          </cell>
        </row>
        <row r="6536">
          <cell r="S6536" t="str">
            <v>2.9787.9711</v>
          </cell>
          <cell r="U6536">
            <v>0</v>
          </cell>
          <cell r="V6536">
            <v>0</v>
          </cell>
        </row>
        <row r="6537">
          <cell r="S6537" t="str">
            <v>2.9787.9711</v>
          </cell>
          <cell r="U6537">
            <v>0</v>
          </cell>
          <cell r="V6537">
            <v>0</v>
          </cell>
        </row>
        <row r="6538">
          <cell r="S6538" t="str">
            <v>2.9787.9711</v>
          </cell>
          <cell r="U6538">
            <v>0</v>
          </cell>
          <cell r="V6538">
            <v>0</v>
          </cell>
        </row>
        <row r="6539">
          <cell r="S6539" t="str">
            <v>2.9787.9711</v>
          </cell>
          <cell r="U6539">
            <v>0</v>
          </cell>
          <cell r="V6539">
            <v>0</v>
          </cell>
        </row>
        <row r="6540">
          <cell r="S6540" t="str">
            <v>2.9787.9711</v>
          </cell>
          <cell r="U6540">
            <v>0</v>
          </cell>
          <cell r="V6540">
            <v>0</v>
          </cell>
        </row>
        <row r="6541">
          <cell r="S6541" t="str">
            <v>2.9787.9711</v>
          </cell>
          <cell r="U6541">
            <v>0</v>
          </cell>
          <cell r="V6541">
            <v>0</v>
          </cell>
        </row>
        <row r="6542">
          <cell r="S6542" t="str">
            <v>2.9787.9711</v>
          </cell>
          <cell r="U6542">
            <v>0</v>
          </cell>
          <cell r="V6542">
            <v>0</v>
          </cell>
        </row>
        <row r="6543">
          <cell r="S6543" t="str">
            <v>2.9787.9711</v>
          </cell>
          <cell r="U6543">
            <v>0</v>
          </cell>
          <cell r="V6543">
            <v>0</v>
          </cell>
        </row>
        <row r="6544">
          <cell r="S6544" t="str">
            <v>2.9787.9711</v>
          </cell>
          <cell r="U6544">
            <v>0</v>
          </cell>
          <cell r="V6544">
            <v>0</v>
          </cell>
        </row>
        <row r="6545">
          <cell r="S6545" t="str">
            <v>2.9787.9711</v>
          </cell>
          <cell r="U6545">
            <v>0</v>
          </cell>
          <cell r="V6545">
            <v>0</v>
          </cell>
        </row>
        <row r="6546">
          <cell r="S6546" t="str">
            <v>2.9787.9711</v>
          </cell>
          <cell r="U6546">
            <v>0</v>
          </cell>
          <cell r="V6546">
            <v>0</v>
          </cell>
        </row>
        <row r="6547">
          <cell r="S6547" t="str">
            <v>2.9787.9711</v>
          </cell>
          <cell r="U6547">
            <v>0</v>
          </cell>
          <cell r="V6547">
            <v>0</v>
          </cell>
        </row>
        <row r="6548">
          <cell r="S6548" t="str">
            <v>2.9787.9711</v>
          </cell>
          <cell r="U6548">
            <v>0</v>
          </cell>
          <cell r="V6548">
            <v>0</v>
          </cell>
        </row>
        <row r="6549">
          <cell r="S6549" t="str">
            <v>2.9787.9711</v>
          </cell>
          <cell r="U6549">
            <v>0</v>
          </cell>
          <cell r="V6549">
            <v>0</v>
          </cell>
        </row>
        <row r="6550">
          <cell r="S6550" t="str">
            <v>2.9787.9711</v>
          </cell>
          <cell r="U6550">
            <v>0</v>
          </cell>
          <cell r="V6550">
            <v>0</v>
          </cell>
        </row>
        <row r="6551">
          <cell r="S6551" t="str">
            <v>2.9787.9711</v>
          </cell>
          <cell r="U6551">
            <v>0</v>
          </cell>
          <cell r="V6551">
            <v>0</v>
          </cell>
        </row>
        <row r="6552">
          <cell r="S6552" t="str">
            <v>2.9787.9711</v>
          </cell>
          <cell r="U6552">
            <v>0</v>
          </cell>
          <cell r="V6552">
            <v>0</v>
          </cell>
        </row>
        <row r="6553">
          <cell r="S6553" t="str">
            <v>2.9787.9711</v>
          </cell>
          <cell r="U6553">
            <v>0</v>
          </cell>
          <cell r="V6553">
            <v>0</v>
          </cell>
        </row>
        <row r="6554">
          <cell r="S6554" t="str">
            <v>2.9787.9711</v>
          </cell>
          <cell r="U6554">
            <v>0</v>
          </cell>
          <cell r="V6554">
            <v>0</v>
          </cell>
        </row>
        <row r="6555">
          <cell r="S6555" t="str">
            <v>2.9787.9711</v>
          </cell>
          <cell r="U6555">
            <v>0</v>
          </cell>
          <cell r="V6555">
            <v>0</v>
          </cell>
        </row>
        <row r="6556">
          <cell r="S6556" t="str">
            <v>2.9787.9711</v>
          </cell>
          <cell r="U6556">
            <v>0</v>
          </cell>
          <cell r="V6556">
            <v>0</v>
          </cell>
        </row>
        <row r="6557">
          <cell r="S6557" t="str">
            <v>2.9787.9711</v>
          </cell>
          <cell r="U6557">
            <v>0</v>
          </cell>
          <cell r="V6557">
            <v>0</v>
          </cell>
        </row>
        <row r="6558">
          <cell r="S6558" t="str">
            <v>2.9787.9711</v>
          </cell>
          <cell r="U6558">
            <v>0</v>
          </cell>
          <cell r="V6558">
            <v>0</v>
          </cell>
        </row>
        <row r="6559">
          <cell r="S6559" t="str">
            <v>2.9787.9711</v>
          </cell>
          <cell r="U6559">
            <v>0</v>
          </cell>
          <cell r="V6559">
            <v>0</v>
          </cell>
        </row>
        <row r="6560">
          <cell r="S6560" t="str">
            <v>2.9787.9711</v>
          </cell>
          <cell r="U6560">
            <v>0</v>
          </cell>
          <cell r="V6560">
            <v>0</v>
          </cell>
        </row>
        <row r="6561">
          <cell r="S6561" t="str">
            <v>2.9787.9711</v>
          </cell>
          <cell r="U6561">
            <v>0</v>
          </cell>
          <cell r="V6561">
            <v>0</v>
          </cell>
        </row>
        <row r="6562">
          <cell r="S6562" t="str">
            <v>2.9787.9711</v>
          </cell>
          <cell r="U6562">
            <v>0</v>
          </cell>
          <cell r="V6562">
            <v>0</v>
          </cell>
        </row>
        <row r="6563">
          <cell r="S6563" t="str">
            <v>2.9787.9711</v>
          </cell>
          <cell r="U6563">
            <v>0</v>
          </cell>
          <cell r="V6563">
            <v>0</v>
          </cell>
        </row>
        <row r="6564">
          <cell r="S6564" t="str">
            <v>2.9787.9711</v>
          </cell>
          <cell r="U6564">
            <v>0</v>
          </cell>
          <cell r="V6564">
            <v>0</v>
          </cell>
        </row>
        <row r="6565">
          <cell r="S6565" t="str">
            <v>2.9787.9711</v>
          </cell>
          <cell r="U6565">
            <v>0</v>
          </cell>
          <cell r="V6565">
            <v>0</v>
          </cell>
        </row>
        <row r="6566">
          <cell r="S6566" t="str">
            <v>2.9787.9711</v>
          </cell>
          <cell r="U6566">
            <v>0</v>
          </cell>
          <cell r="V6566">
            <v>0</v>
          </cell>
        </row>
        <row r="6567">
          <cell r="S6567" t="str">
            <v>2.9787.9711</v>
          </cell>
          <cell r="U6567">
            <v>0</v>
          </cell>
          <cell r="V6567">
            <v>0</v>
          </cell>
        </row>
        <row r="6568">
          <cell r="S6568" t="str">
            <v>2.9787.9711</v>
          </cell>
          <cell r="U6568">
            <v>0</v>
          </cell>
          <cell r="V6568">
            <v>0</v>
          </cell>
        </row>
        <row r="6569">
          <cell r="S6569" t="str">
            <v>2.9787.9711</v>
          </cell>
          <cell r="U6569">
            <v>0</v>
          </cell>
          <cell r="V6569">
            <v>0</v>
          </cell>
        </row>
        <row r="6570">
          <cell r="S6570" t="str">
            <v>2.9787.9711</v>
          </cell>
          <cell r="U6570">
            <v>0</v>
          </cell>
          <cell r="V6570">
            <v>0</v>
          </cell>
        </row>
        <row r="6571">
          <cell r="S6571" t="str">
            <v>2.9787.9711</v>
          </cell>
          <cell r="U6571">
            <v>0</v>
          </cell>
          <cell r="V6571">
            <v>0</v>
          </cell>
        </row>
        <row r="6572">
          <cell r="S6572" t="str">
            <v>3.9787.9711</v>
          </cell>
          <cell r="U6572">
            <v>0</v>
          </cell>
          <cell r="V6572">
            <v>0</v>
          </cell>
        </row>
        <row r="6573">
          <cell r="S6573" t="str">
            <v>3.9787.9711</v>
          </cell>
          <cell r="U6573">
            <v>0</v>
          </cell>
          <cell r="V6573">
            <v>0</v>
          </cell>
        </row>
        <row r="6574">
          <cell r="S6574" t="str">
            <v>3.9787.9711</v>
          </cell>
          <cell r="U6574">
            <v>0</v>
          </cell>
          <cell r="V6574">
            <v>0</v>
          </cell>
        </row>
        <row r="6575">
          <cell r="S6575" t="str">
            <v>3.9787.9711</v>
          </cell>
          <cell r="U6575">
            <v>0</v>
          </cell>
          <cell r="V6575">
            <v>0</v>
          </cell>
        </row>
        <row r="6576">
          <cell r="S6576" t="str">
            <v>3.9787.9711</v>
          </cell>
          <cell r="U6576">
            <v>0</v>
          </cell>
          <cell r="V6576">
            <v>0</v>
          </cell>
        </row>
        <row r="6577">
          <cell r="S6577" t="str">
            <v>3.9787.9711</v>
          </cell>
          <cell r="U6577">
            <v>0</v>
          </cell>
          <cell r="V6577">
            <v>0</v>
          </cell>
        </row>
        <row r="6578">
          <cell r="S6578" t="str">
            <v>3.9787.9711</v>
          </cell>
          <cell r="U6578">
            <v>0</v>
          </cell>
          <cell r="V6578">
            <v>0</v>
          </cell>
        </row>
        <row r="6579">
          <cell r="S6579" t="str">
            <v>3.9787.9711</v>
          </cell>
          <cell r="U6579">
            <v>0</v>
          </cell>
          <cell r="V6579">
            <v>0</v>
          </cell>
        </row>
        <row r="6580">
          <cell r="S6580" t="str">
            <v>3.9787.9711</v>
          </cell>
          <cell r="U6580">
            <v>0</v>
          </cell>
          <cell r="V6580">
            <v>0</v>
          </cell>
        </row>
        <row r="6581">
          <cell r="S6581" t="str">
            <v>3.9787.9711</v>
          </cell>
          <cell r="U6581">
            <v>0</v>
          </cell>
          <cell r="V6581">
            <v>0</v>
          </cell>
        </row>
        <row r="6582">
          <cell r="S6582" t="str">
            <v>3.9787.9711</v>
          </cell>
          <cell r="U6582">
            <v>0</v>
          </cell>
          <cell r="V6582">
            <v>0</v>
          </cell>
        </row>
        <row r="6583">
          <cell r="S6583" t="str">
            <v>3.9787.9711</v>
          </cell>
          <cell r="U6583">
            <v>0</v>
          </cell>
          <cell r="V6583">
            <v>0</v>
          </cell>
        </row>
        <row r="6584">
          <cell r="S6584" t="str">
            <v>3.9787.9711</v>
          </cell>
          <cell r="U6584">
            <v>0</v>
          </cell>
          <cell r="V6584">
            <v>0</v>
          </cell>
        </row>
        <row r="6585">
          <cell r="S6585" t="str">
            <v>3.9787.9711</v>
          </cell>
          <cell r="U6585">
            <v>0</v>
          </cell>
          <cell r="V6585">
            <v>0</v>
          </cell>
        </row>
        <row r="6586">
          <cell r="S6586" t="str">
            <v>3.9787.9711</v>
          </cell>
          <cell r="U6586">
            <v>0</v>
          </cell>
          <cell r="V6586">
            <v>0</v>
          </cell>
        </row>
        <row r="6587">
          <cell r="S6587" t="str">
            <v>4.9787.9711</v>
          </cell>
          <cell r="U6587">
            <v>812836.30350248399</v>
          </cell>
          <cell r="V6587">
            <v>120541.57649751603</v>
          </cell>
        </row>
        <row r="6588">
          <cell r="S6588" t="str">
            <v>5.9787.9711</v>
          </cell>
          <cell r="U6588">
            <v>0</v>
          </cell>
          <cell r="V6588">
            <v>0</v>
          </cell>
        </row>
        <row r="6589">
          <cell r="S6589" t="str">
            <v>5.9787.9711</v>
          </cell>
          <cell r="U6589">
            <v>0</v>
          </cell>
          <cell r="V6589">
            <v>0</v>
          </cell>
        </row>
        <row r="6590">
          <cell r="S6590" t="str">
            <v>5.9787.9711</v>
          </cell>
          <cell r="U6590">
            <v>0</v>
          </cell>
          <cell r="V6590">
            <v>0</v>
          </cell>
        </row>
        <row r="6591">
          <cell r="S6591" t="str">
            <v>5.9787.9711</v>
          </cell>
          <cell r="U6591">
            <v>0</v>
          </cell>
          <cell r="V6591">
            <v>0</v>
          </cell>
        </row>
        <row r="6592">
          <cell r="S6592" t="str">
            <v>5.9787.9711</v>
          </cell>
          <cell r="U6592">
            <v>0</v>
          </cell>
          <cell r="V6592">
            <v>0</v>
          </cell>
        </row>
        <row r="6593">
          <cell r="S6593" t="str">
            <v>5.9787.9711</v>
          </cell>
          <cell r="U6593">
            <v>0</v>
          </cell>
          <cell r="V6593">
            <v>0</v>
          </cell>
        </row>
        <row r="6594">
          <cell r="S6594" t="str">
            <v>5.9787.9711</v>
          </cell>
          <cell r="U6594">
            <v>0</v>
          </cell>
          <cell r="V6594">
            <v>0</v>
          </cell>
        </row>
        <row r="6595">
          <cell r="S6595" t="str">
            <v>5.9787.9711</v>
          </cell>
          <cell r="U6595">
            <v>0</v>
          </cell>
          <cell r="V6595">
            <v>0</v>
          </cell>
        </row>
        <row r="6596">
          <cell r="S6596" t="str">
            <v>5.9787.9711</v>
          </cell>
          <cell r="U6596">
            <v>0</v>
          </cell>
          <cell r="V6596">
            <v>0</v>
          </cell>
        </row>
        <row r="6597">
          <cell r="S6597" t="str">
            <v>5.9787.9711</v>
          </cell>
          <cell r="U6597">
            <v>0</v>
          </cell>
          <cell r="V6597">
            <v>0</v>
          </cell>
        </row>
        <row r="6598">
          <cell r="S6598" t="str">
            <v>5.9787.9711</v>
          </cell>
          <cell r="U6598">
            <v>0</v>
          </cell>
          <cell r="V6598">
            <v>0</v>
          </cell>
        </row>
        <row r="6599">
          <cell r="S6599" t="str">
            <v>5.9787.9711</v>
          </cell>
          <cell r="U6599">
            <v>0</v>
          </cell>
          <cell r="V6599">
            <v>0</v>
          </cell>
        </row>
        <row r="6600">
          <cell r="S6600" t="str">
            <v>5.9787.9711</v>
          </cell>
          <cell r="U6600">
            <v>0</v>
          </cell>
          <cell r="V6600">
            <v>0</v>
          </cell>
        </row>
        <row r="6601">
          <cell r="S6601" t="str">
            <v>5.9787.9711</v>
          </cell>
          <cell r="U6601">
            <v>0</v>
          </cell>
          <cell r="V6601">
            <v>0</v>
          </cell>
        </row>
        <row r="6602">
          <cell r="S6602" t="str">
            <v>5.9787.9711</v>
          </cell>
          <cell r="U6602">
            <v>0</v>
          </cell>
          <cell r="V6602">
            <v>0</v>
          </cell>
        </row>
        <row r="6603">
          <cell r="S6603" t="str">
            <v>5.9787.9711</v>
          </cell>
          <cell r="U6603">
            <v>0</v>
          </cell>
          <cell r="V6603">
            <v>0</v>
          </cell>
        </row>
        <row r="6604">
          <cell r="S6604" t="str">
            <v>5.9787.9711</v>
          </cell>
          <cell r="U6604">
            <v>0</v>
          </cell>
          <cell r="V6604">
            <v>0</v>
          </cell>
        </row>
        <row r="6605">
          <cell r="S6605" t="str">
            <v>5.9787.9711</v>
          </cell>
          <cell r="U6605">
            <v>0</v>
          </cell>
          <cell r="V6605">
            <v>0</v>
          </cell>
        </row>
        <row r="6606">
          <cell r="S6606" t="str">
            <v>5.9787.9711</v>
          </cell>
          <cell r="U6606">
            <v>0</v>
          </cell>
          <cell r="V6606">
            <v>0</v>
          </cell>
        </row>
        <row r="6607">
          <cell r="S6607" t="str">
            <v>5.9787.9711</v>
          </cell>
          <cell r="U6607">
            <v>0</v>
          </cell>
          <cell r="V6607">
            <v>0</v>
          </cell>
        </row>
        <row r="6608">
          <cell r="S6608" t="str">
            <v>5.9787.9711</v>
          </cell>
          <cell r="U6608">
            <v>0</v>
          </cell>
          <cell r="V6608">
            <v>0</v>
          </cell>
        </row>
        <row r="6609">
          <cell r="S6609" t="str">
            <v>5.9787.9711</v>
          </cell>
          <cell r="U6609">
            <v>0</v>
          </cell>
          <cell r="V6609">
            <v>0</v>
          </cell>
        </row>
        <row r="6610">
          <cell r="S6610" t="str">
            <v>5.9787.9711</v>
          </cell>
          <cell r="U6610">
            <v>0</v>
          </cell>
          <cell r="V6610">
            <v>0</v>
          </cell>
        </row>
        <row r="6611">
          <cell r="S6611" t="str">
            <v>5.9787.9711</v>
          </cell>
          <cell r="U6611">
            <v>0</v>
          </cell>
          <cell r="V6611">
            <v>0</v>
          </cell>
        </row>
        <row r="6612">
          <cell r="S6612" t="str">
            <v>5.9787.9711</v>
          </cell>
          <cell r="U6612">
            <v>0</v>
          </cell>
          <cell r="V6612">
            <v>0</v>
          </cell>
        </row>
        <row r="6613">
          <cell r="S6613" t="str">
            <v>5.9787.9711</v>
          </cell>
          <cell r="U6613">
            <v>0</v>
          </cell>
          <cell r="V6613">
            <v>0</v>
          </cell>
        </row>
        <row r="6614">
          <cell r="S6614" t="str">
            <v>5.9787.9711</v>
          </cell>
          <cell r="U6614">
            <v>0</v>
          </cell>
          <cell r="V6614">
            <v>0</v>
          </cell>
        </row>
        <row r="6615">
          <cell r="S6615" t="str">
            <v>5.9787.9711</v>
          </cell>
          <cell r="U6615">
            <v>0</v>
          </cell>
          <cell r="V6615">
            <v>0</v>
          </cell>
        </row>
        <row r="6616">
          <cell r="S6616" t="str">
            <v>5.9787.9711</v>
          </cell>
          <cell r="U6616">
            <v>0</v>
          </cell>
          <cell r="V6616">
            <v>0</v>
          </cell>
        </row>
        <row r="6617">
          <cell r="S6617" t="str">
            <v>5.9787.9711</v>
          </cell>
          <cell r="U6617">
            <v>0</v>
          </cell>
          <cell r="V6617">
            <v>0</v>
          </cell>
        </row>
        <row r="6618">
          <cell r="S6618" t="str">
            <v>5.9787.9711</v>
          </cell>
          <cell r="U6618">
            <v>0</v>
          </cell>
          <cell r="V6618">
            <v>0</v>
          </cell>
        </row>
        <row r="6619">
          <cell r="S6619" t="str">
            <v>5.9787.9711</v>
          </cell>
          <cell r="U6619">
            <v>0</v>
          </cell>
          <cell r="V6619">
            <v>0</v>
          </cell>
        </row>
        <row r="6620">
          <cell r="S6620" t="str">
            <v>5.9787.9711</v>
          </cell>
          <cell r="U6620">
            <v>0</v>
          </cell>
          <cell r="V6620">
            <v>0</v>
          </cell>
        </row>
        <row r="6621">
          <cell r="S6621" t="str">
            <v>5.9787.9711</v>
          </cell>
          <cell r="U6621">
            <v>0</v>
          </cell>
          <cell r="V6621">
            <v>0</v>
          </cell>
        </row>
        <row r="6622">
          <cell r="S6622" t="str">
            <v>5.9787.9711</v>
          </cell>
          <cell r="U6622">
            <v>0</v>
          </cell>
          <cell r="V6622">
            <v>0</v>
          </cell>
        </row>
        <row r="6623">
          <cell r="S6623" t="str">
            <v>5.9787.9711</v>
          </cell>
          <cell r="U6623">
            <v>0</v>
          </cell>
          <cell r="V6623">
            <v>0</v>
          </cell>
        </row>
        <row r="6624">
          <cell r="S6624" t="str">
            <v>5.9787.9711</v>
          </cell>
          <cell r="U6624">
            <v>0</v>
          </cell>
          <cell r="V6624">
            <v>0</v>
          </cell>
        </row>
        <row r="6625">
          <cell r="S6625" t="str">
            <v>5.9787.9711</v>
          </cell>
          <cell r="U6625">
            <v>0</v>
          </cell>
          <cell r="V6625">
            <v>0</v>
          </cell>
        </row>
        <row r="6626">
          <cell r="S6626" t="str">
            <v>5.9787.9711</v>
          </cell>
          <cell r="U6626">
            <v>0</v>
          </cell>
          <cell r="V6626">
            <v>0</v>
          </cell>
        </row>
        <row r="6627">
          <cell r="S6627" t="str">
            <v>5.9787.9711</v>
          </cell>
          <cell r="U6627">
            <v>0</v>
          </cell>
          <cell r="V6627">
            <v>0</v>
          </cell>
        </row>
        <row r="6628">
          <cell r="S6628" t="str">
            <v>5.9787.9711</v>
          </cell>
          <cell r="U6628">
            <v>0</v>
          </cell>
          <cell r="V6628">
            <v>0</v>
          </cell>
        </row>
        <row r="6629">
          <cell r="S6629" t="str">
            <v>5.9787.9711</v>
          </cell>
          <cell r="U6629">
            <v>0</v>
          </cell>
          <cell r="V6629">
            <v>0</v>
          </cell>
        </row>
        <row r="6630">
          <cell r="S6630" t="str">
            <v>5.9787.9711</v>
          </cell>
          <cell r="U6630">
            <v>0</v>
          </cell>
          <cell r="V6630">
            <v>0</v>
          </cell>
        </row>
        <row r="6631">
          <cell r="S6631" t="str">
            <v>5.9787.9711</v>
          </cell>
          <cell r="U6631">
            <v>0</v>
          </cell>
          <cell r="V6631">
            <v>0</v>
          </cell>
        </row>
        <row r="6632">
          <cell r="S6632" t="str">
            <v>5.9787.9711</v>
          </cell>
          <cell r="U6632">
            <v>0</v>
          </cell>
          <cell r="V6632">
            <v>0</v>
          </cell>
        </row>
        <row r="6633">
          <cell r="S6633" t="str">
            <v>5.9787.9711</v>
          </cell>
          <cell r="U6633">
            <v>0</v>
          </cell>
          <cell r="V6633">
            <v>0</v>
          </cell>
        </row>
        <row r="6634">
          <cell r="S6634" t="str">
            <v>5.9787.9711</v>
          </cell>
          <cell r="U6634">
            <v>0</v>
          </cell>
          <cell r="V6634">
            <v>0</v>
          </cell>
        </row>
        <row r="6635">
          <cell r="S6635" t="str">
            <v>5.9787.9711</v>
          </cell>
          <cell r="U6635">
            <v>0</v>
          </cell>
          <cell r="V6635">
            <v>0</v>
          </cell>
        </row>
        <row r="6636">
          <cell r="S6636" t="str">
            <v>6.9787.9711</v>
          </cell>
          <cell r="U6636">
            <v>0</v>
          </cell>
          <cell r="V6636">
            <v>0</v>
          </cell>
        </row>
        <row r="6637">
          <cell r="S6637" t="str">
            <v>6.9787.9711</v>
          </cell>
          <cell r="U6637">
            <v>0</v>
          </cell>
          <cell r="V6637">
            <v>0</v>
          </cell>
        </row>
        <row r="6638">
          <cell r="S6638" t="str">
            <v>6.9787.9711</v>
          </cell>
          <cell r="U6638">
            <v>0</v>
          </cell>
          <cell r="V6638">
            <v>0</v>
          </cell>
        </row>
        <row r="6639">
          <cell r="S6639" t="str">
            <v>6.9787.9711</v>
          </cell>
          <cell r="U6639">
            <v>0</v>
          </cell>
          <cell r="V6639">
            <v>0</v>
          </cell>
        </row>
        <row r="6640">
          <cell r="S6640" t="str">
            <v>6.9787.9711</v>
          </cell>
          <cell r="U6640">
            <v>3965.8564164395643</v>
          </cell>
          <cell r="V6640">
            <v>588.13358356043534</v>
          </cell>
        </row>
        <row r="6641">
          <cell r="S6641" t="str">
            <v>6.9787.9711</v>
          </cell>
          <cell r="U6641">
            <v>0</v>
          </cell>
          <cell r="V6641">
            <v>0</v>
          </cell>
        </row>
        <row r="6642">
          <cell r="S6642" t="str">
            <v>6.9787.9711</v>
          </cell>
          <cell r="U6642">
            <v>0</v>
          </cell>
          <cell r="V6642">
            <v>0</v>
          </cell>
        </row>
        <row r="6643">
          <cell r="S6643" t="str">
            <v>6.9787.9711</v>
          </cell>
          <cell r="U6643">
            <v>0</v>
          </cell>
          <cell r="V6643">
            <v>0</v>
          </cell>
        </row>
        <row r="6644">
          <cell r="S6644" t="str">
            <v>6.9787.9711</v>
          </cell>
          <cell r="U6644">
            <v>0</v>
          </cell>
          <cell r="V6644">
            <v>0</v>
          </cell>
        </row>
        <row r="6645">
          <cell r="S6645" t="str">
            <v>6.9787.9711</v>
          </cell>
          <cell r="U6645">
            <v>0</v>
          </cell>
          <cell r="V6645">
            <v>0</v>
          </cell>
        </row>
        <row r="6646">
          <cell r="S6646" t="str">
            <v>6.9787.9711</v>
          </cell>
          <cell r="U6646">
            <v>0</v>
          </cell>
          <cell r="V6646">
            <v>0</v>
          </cell>
        </row>
        <row r="6647">
          <cell r="S6647" t="str">
            <v>6.9787.9711</v>
          </cell>
          <cell r="U6647">
            <v>0</v>
          </cell>
          <cell r="V6647">
            <v>0</v>
          </cell>
        </row>
        <row r="6648">
          <cell r="S6648" t="str">
            <v>6.9787.9711</v>
          </cell>
          <cell r="U6648">
            <v>0</v>
          </cell>
          <cell r="V6648">
            <v>0</v>
          </cell>
        </row>
        <row r="6649">
          <cell r="S6649" t="str">
            <v>6.9787.9711</v>
          </cell>
          <cell r="U6649">
            <v>0</v>
          </cell>
          <cell r="V6649">
            <v>0</v>
          </cell>
        </row>
        <row r="6650">
          <cell r="S6650" t="str">
            <v>6.9787.9711</v>
          </cell>
          <cell r="U6650">
            <v>0</v>
          </cell>
          <cell r="V6650">
            <v>0</v>
          </cell>
        </row>
        <row r="6651">
          <cell r="S6651" t="str">
            <v>6.9787.9711</v>
          </cell>
          <cell r="U6651">
            <v>0</v>
          </cell>
          <cell r="V6651">
            <v>0</v>
          </cell>
        </row>
        <row r="6652">
          <cell r="S6652" t="str">
            <v>6.9787.9711</v>
          </cell>
          <cell r="U6652">
            <v>0</v>
          </cell>
          <cell r="V6652">
            <v>0</v>
          </cell>
        </row>
        <row r="6653">
          <cell r="S6653" t="str">
            <v>6.9787.9711</v>
          </cell>
          <cell r="U6653">
            <v>0</v>
          </cell>
          <cell r="V6653">
            <v>0</v>
          </cell>
        </row>
        <row r="6654">
          <cell r="S6654" t="str">
            <v>6.9787.9711</v>
          </cell>
          <cell r="U6654">
            <v>0</v>
          </cell>
          <cell r="V6654">
            <v>0</v>
          </cell>
        </row>
        <row r="6655">
          <cell r="S6655" t="str">
            <v>6.9787.9711</v>
          </cell>
          <cell r="U6655">
            <v>0</v>
          </cell>
          <cell r="V6655">
            <v>0</v>
          </cell>
        </row>
        <row r="6656">
          <cell r="S6656" t="str">
            <v>6.9787.9711</v>
          </cell>
          <cell r="U6656">
            <v>0</v>
          </cell>
          <cell r="V6656">
            <v>0</v>
          </cell>
        </row>
        <row r="6657">
          <cell r="S6657" t="str">
            <v>6.9787.9711</v>
          </cell>
          <cell r="U6657">
            <v>0</v>
          </cell>
          <cell r="V6657">
            <v>0</v>
          </cell>
        </row>
        <row r="6658">
          <cell r="S6658" t="str">
            <v>6.9787.9711</v>
          </cell>
          <cell r="U6658">
            <v>0</v>
          </cell>
          <cell r="V6658">
            <v>0</v>
          </cell>
        </row>
        <row r="6659">
          <cell r="S6659" t="str">
            <v>6.9787.9711</v>
          </cell>
          <cell r="U6659">
            <v>0</v>
          </cell>
          <cell r="V6659">
            <v>0</v>
          </cell>
        </row>
        <row r="6660">
          <cell r="S6660" t="str">
            <v>6.9787.9711</v>
          </cell>
          <cell r="U6660">
            <v>0</v>
          </cell>
          <cell r="V6660">
            <v>0</v>
          </cell>
        </row>
        <row r="6661">
          <cell r="S6661" t="str">
            <v>7.9787.9711</v>
          </cell>
          <cell r="U6661">
            <v>0</v>
          </cell>
          <cell r="V6661">
            <v>0</v>
          </cell>
        </row>
        <row r="6662">
          <cell r="S6662" t="str">
            <v>7.9787.9711</v>
          </cell>
          <cell r="U6662">
            <v>0</v>
          </cell>
          <cell r="V6662">
            <v>0</v>
          </cell>
        </row>
        <row r="6663">
          <cell r="S6663" t="str">
            <v>7.9787.9711</v>
          </cell>
          <cell r="U6663">
            <v>0</v>
          </cell>
          <cell r="V6663">
            <v>0</v>
          </cell>
        </row>
        <row r="6664">
          <cell r="S6664" t="str">
            <v>7.9787.9711</v>
          </cell>
          <cell r="U6664">
            <v>0</v>
          </cell>
          <cell r="V6664">
            <v>0</v>
          </cell>
        </row>
        <row r="6665">
          <cell r="S6665" t="str">
            <v>7.9787.9711</v>
          </cell>
          <cell r="U6665">
            <v>0</v>
          </cell>
          <cell r="V6665">
            <v>0</v>
          </cell>
        </row>
        <row r="6666">
          <cell r="S6666" t="str">
            <v>7.9787.9711</v>
          </cell>
          <cell r="U6666">
            <v>0</v>
          </cell>
          <cell r="V6666">
            <v>0</v>
          </cell>
        </row>
        <row r="6667">
          <cell r="S6667" t="str">
            <v>7.9787.9711</v>
          </cell>
          <cell r="U6667">
            <v>0</v>
          </cell>
          <cell r="V6667">
            <v>0</v>
          </cell>
        </row>
        <row r="6668">
          <cell r="S6668" t="str">
            <v>7.9787.9711</v>
          </cell>
          <cell r="U6668">
            <v>0</v>
          </cell>
          <cell r="V6668">
            <v>0</v>
          </cell>
        </row>
        <row r="6669">
          <cell r="S6669" t="str">
            <v>7.9787.9711</v>
          </cell>
          <cell r="U6669">
            <v>0</v>
          </cell>
          <cell r="V6669">
            <v>0</v>
          </cell>
        </row>
        <row r="6670">
          <cell r="S6670" t="str">
            <v>7.9787.9711</v>
          </cell>
          <cell r="U6670">
            <v>0</v>
          </cell>
          <cell r="V6670">
            <v>0</v>
          </cell>
        </row>
        <row r="6671">
          <cell r="S6671" t="str">
            <v>7.9787.9711</v>
          </cell>
          <cell r="U6671">
            <v>0</v>
          </cell>
          <cell r="V6671">
            <v>0</v>
          </cell>
        </row>
        <row r="6672">
          <cell r="S6672" t="str">
            <v>7.9787.9711</v>
          </cell>
          <cell r="U6672">
            <v>0</v>
          </cell>
          <cell r="V6672">
            <v>0</v>
          </cell>
        </row>
        <row r="6673">
          <cell r="S6673" t="str">
            <v>7.9787.9711</v>
          </cell>
          <cell r="U6673">
            <v>0</v>
          </cell>
          <cell r="V6673">
            <v>0</v>
          </cell>
        </row>
        <row r="6674">
          <cell r="S6674" t="str">
            <v>7.9787.9711</v>
          </cell>
          <cell r="U6674">
            <v>0</v>
          </cell>
          <cell r="V6674">
            <v>0</v>
          </cell>
        </row>
        <row r="6675">
          <cell r="S6675" t="str">
            <v>7.9787.9711</v>
          </cell>
          <cell r="U6675">
            <v>0</v>
          </cell>
          <cell r="V6675">
            <v>0</v>
          </cell>
        </row>
        <row r="6676">
          <cell r="S6676" t="str">
            <v>7.9787.9711</v>
          </cell>
          <cell r="U6676">
            <v>0</v>
          </cell>
          <cell r="V6676">
            <v>0</v>
          </cell>
        </row>
        <row r="6677">
          <cell r="S6677" t="str">
            <v>7.9787.9711</v>
          </cell>
          <cell r="U6677">
            <v>0</v>
          </cell>
          <cell r="V6677">
            <v>0</v>
          </cell>
        </row>
        <row r="6678">
          <cell r="S6678" t="str">
            <v>7.9787.9711</v>
          </cell>
          <cell r="U6678">
            <v>0</v>
          </cell>
          <cell r="V6678">
            <v>0</v>
          </cell>
        </row>
        <row r="6679">
          <cell r="S6679" t="str">
            <v>7.9787.9711</v>
          </cell>
          <cell r="U6679">
            <v>0</v>
          </cell>
          <cell r="V6679">
            <v>0</v>
          </cell>
        </row>
        <row r="6680">
          <cell r="S6680" t="str">
            <v>7.9787.9711</v>
          </cell>
          <cell r="U6680">
            <v>0</v>
          </cell>
          <cell r="V6680">
            <v>0</v>
          </cell>
        </row>
        <row r="6681">
          <cell r="S6681" t="str">
            <v>7.9787.9711</v>
          </cell>
          <cell r="U6681">
            <v>0</v>
          </cell>
          <cell r="V6681">
            <v>0</v>
          </cell>
        </row>
        <row r="6682">
          <cell r="S6682" t="str">
            <v>7.9787.9711</v>
          </cell>
          <cell r="U6682">
            <v>0</v>
          </cell>
          <cell r="V6682">
            <v>0</v>
          </cell>
        </row>
        <row r="6683">
          <cell r="S6683" t="str">
            <v>7.9787.9711</v>
          </cell>
          <cell r="U6683">
            <v>0</v>
          </cell>
          <cell r="V6683">
            <v>0</v>
          </cell>
        </row>
        <row r="6684">
          <cell r="S6684" t="str">
            <v>7.9787.9711</v>
          </cell>
          <cell r="U6684">
            <v>0</v>
          </cell>
          <cell r="V6684">
            <v>0</v>
          </cell>
        </row>
        <row r="6685">
          <cell r="S6685" t="str">
            <v>7.9787.9711</v>
          </cell>
          <cell r="U6685">
            <v>0</v>
          </cell>
          <cell r="V6685">
            <v>0</v>
          </cell>
        </row>
        <row r="6686">
          <cell r="S6686" t="str">
            <v>7.9787.9711</v>
          </cell>
          <cell r="U6686">
            <v>0</v>
          </cell>
          <cell r="V6686">
            <v>0</v>
          </cell>
        </row>
        <row r="6687">
          <cell r="S6687" t="str">
            <v>7.9787.9711</v>
          </cell>
          <cell r="U6687">
            <v>0</v>
          </cell>
          <cell r="V6687">
            <v>0</v>
          </cell>
        </row>
        <row r="6688">
          <cell r="S6688" t="str">
            <v>7.9787.9711</v>
          </cell>
          <cell r="U6688">
            <v>0</v>
          </cell>
          <cell r="V6688">
            <v>0</v>
          </cell>
        </row>
        <row r="6689">
          <cell r="S6689" t="str">
            <v>7.9787.9711</v>
          </cell>
          <cell r="U6689">
            <v>0</v>
          </cell>
          <cell r="V6689">
            <v>0</v>
          </cell>
        </row>
        <row r="6690">
          <cell r="S6690" t="str">
            <v>7.9787.9711</v>
          </cell>
          <cell r="U6690">
            <v>0</v>
          </cell>
          <cell r="V6690">
            <v>0</v>
          </cell>
        </row>
        <row r="6691">
          <cell r="S6691" t="str">
            <v>7.9787.9711</v>
          </cell>
          <cell r="U6691">
            <v>0</v>
          </cell>
          <cell r="V6691">
            <v>0</v>
          </cell>
        </row>
        <row r="6692">
          <cell r="S6692" t="str">
            <v>7.9787.9711</v>
          </cell>
          <cell r="U6692">
            <v>0</v>
          </cell>
          <cell r="V6692">
            <v>0</v>
          </cell>
        </row>
        <row r="6693">
          <cell r="S6693" t="str">
            <v>7.9787.9711</v>
          </cell>
          <cell r="U6693">
            <v>0</v>
          </cell>
          <cell r="V6693">
            <v>0</v>
          </cell>
        </row>
        <row r="6694">
          <cell r="S6694" t="str">
            <v>7.9787.9711</v>
          </cell>
          <cell r="U6694">
            <v>0</v>
          </cell>
          <cell r="V6694">
            <v>0</v>
          </cell>
        </row>
        <row r="6695">
          <cell r="S6695" t="str">
            <v>7.9787.9711</v>
          </cell>
          <cell r="U6695">
            <v>0</v>
          </cell>
          <cell r="V6695">
            <v>0</v>
          </cell>
        </row>
        <row r="6696">
          <cell r="S6696" t="str">
            <v>7.9787.9711</v>
          </cell>
          <cell r="U6696">
            <v>0</v>
          </cell>
          <cell r="V6696">
            <v>0</v>
          </cell>
        </row>
        <row r="6697">
          <cell r="S6697" t="str">
            <v>7.9787.9711</v>
          </cell>
          <cell r="U6697">
            <v>0</v>
          </cell>
          <cell r="V6697">
            <v>0</v>
          </cell>
        </row>
        <row r="6698">
          <cell r="S6698" t="str">
            <v>7.9787.9711</v>
          </cell>
          <cell r="U6698">
            <v>0</v>
          </cell>
          <cell r="V6698">
            <v>0</v>
          </cell>
        </row>
        <row r="6699">
          <cell r="S6699" t="str">
            <v>7.9787.9711</v>
          </cell>
          <cell r="U6699">
            <v>0</v>
          </cell>
          <cell r="V6699">
            <v>0</v>
          </cell>
        </row>
        <row r="6700">
          <cell r="S6700" t="str">
            <v>7.9787.9711</v>
          </cell>
          <cell r="U6700">
            <v>0</v>
          </cell>
          <cell r="V6700">
            <v>0</v>
          </cell>
        </row>
        <row r="6701">
          <cell r="S6701" t="str">
            <v>7.9787.9711</v>
          </cell>
          <cell r="U6701">
            <v>0</v>
          </cell>
          <cell r="V6701">
            <v>0</v>
          </cell>
        </row>
        <row r="6702">
          <cell r="S6702" t="str">
            <v>7.9787.9711</v>
          </cell>
          <cell r="U6702">
            <v>0</v>
          </cell>
          <cell r="V6702">
            <v>0</v>
          </cell>
        </row>
        <row r="6703">
          <cell r="S6703" t="str">
            <v>7.9787.9711</v>
          </cell>
          <cell r="U6703">
            <v>0</v>
          </cell>
          <cell r="V6703">
            <v>0</v>
          </cell>
        </row>
        <row r="6704">
          <cell r="S6704" t="str">
            <v>7.9787.9711</v>
          </cell>
          <cell r="U6704">
            <v>0</v>
          </cell>
          <cell r="V6704">
            <v>0</v>
          </cell>
        </row>
        <row r="6705">
          <cell r="S6705" t="str">
            <v>7.9787.9711</v>
          </cell>
          <cell r="U6705">
            <v>0</v>
          </cell>
          <cell r="V6705">
            <v>0</v>
          </cell>
        </row>
        <row r="6706">
          <cell r="S6706" t="str">
            <v>7.9787.9711</v>
          </cell>
          <cell r="U6706">
            <v>0</v>
          </cell>
          <cell r="V6706">
            <v>0</v>
          </cell>
        </row>
        <row r="6707">
          <cell r="S6707" t="str">
            <v>7.9787.9711</v>
          </cell>
          <cell r="U6707">
            <v>0</v>
          </cell>
          <cell r="V6707">
            <v>0</v>
          </cell>
        </row>
        <row r="6708">
          <cell r="S6708" t="str">
            <v>7.9787.9711</v>
          </cell>
          <cell r="U6708">
            <v>0</v>
          </cell>
          <cell r="V6708">
            <v>0</v>
          </cell>
        </row>
        <row r="6709">
          <cell r="S6709" t="str">
            <v>7.9787.9711</v>
          </cell>
          <cell r="U6709">
            <v>0</v>
          </cell>
          <cell r="V6709">
            <v>0</v>
          </cell>
        </row>
        <row r="6710">
          <cell r="S6710" t="str">
            <v>7.9787.9711</v>
          </cell>
          <cell r="U6710">
            <v>0</v>
          </cell>
          <cell r="V6710">
            <v>0</v>
          </cell>
        </row>
        <row r="6711">
          <cell r="S6711" t="str">
            <v>7.9787.9711</v>
          </cell>
          <cell r="U6711">
            <v>0</v>
          </cell>
          <cell r="V6711">
            <v>0</v>
          </cell>
        </row>
        <row r="6712">
          <cell r="S6712" t="str">
            <v>7.9787.9711</v>
          </cell>
          <cell r="U6712">
            <v>0</v>
          </cell>
          <cell r="V6712">
            <v>0</v>
          </cell>
        </row>
        <row r="6713">
          <cell r="S6713" t="str">
            <v>7.9787.9711</v>
          </cell>
          <cell r="U6713">
            <v>0</v>
          </cell>
          <cell r="V6713">
            <v>0</v>
          </cell>
        </row>
        <row r="6714">
          <cell r="S6714" t="str">
            <v>7.9787.9711</v>
          </cell>
          <cell r="U6714">
            <v>0</v>
          </cell>
          <cell r="V6714">
            <v>0</v>
          </cell>
        </row>
        <row r="6715">
          <cell r="S6715" t="str">
            <v>7.9787.9711</v>
          </cell>
          <cell r="U6715">
            <v>0</v>
          </cell>
          <cell r="V6715">
            <v>0</v>
          </cell>
        </row>
        <row r="6716">
          <cell r="S6716" t="str">
            <v>7.9787.9711</v>
          </cell>
          <cell r="U6716">
            <v>0</v>
          </cell>
          <cell r="V6716">
            <v>0</v>
          </cell>
        </row>
        <row r="6717">
          <cell r="S6717" t="str">
            <v>8.9787.9711</v>
          </cell>
          <cell r="U6717">
            <v>0</v>
          </cell>
          <cell r="V6717">
            <v>0</v>
          </cell>
        </row>
        <row r="6718">
          <cell r="S6718" t="str">
            <v>8.9787.9711</v>
          </cell>
          <cell r="U6718">
            <v>0</v>
          </cell>
          <cell r="V6718">
            <v>0</v>
          </cell>
        </row>
        <row r="6719">
          <cell r="S6719" t="str">
            <v>8.9787.9711</v>
          </cell>
          <cell r="U6719">
            <v>0</v>
          </cell>
          <cell r="V6719">
            <v>0</v>
          </cell>
        </row>
        <row r="6720">
          <cell r="S6720" t="str">
            <v>8.9787.9711</v>
          </cell>
          <cell r="U6720">
            <v>12.734217119272325</v>
          </cell>
          <cell r="V6720">
            <v>0.8057828807276739</v>
          </cell>
        </row>
        <row r="6721">
          <cell r="S6721" t="str">
            <v>8.9787.9711</v>
          </cell>
          <cell r="U6721">
            <v>0</v>
          </cell>
          <cell r="V6721">
            <v>0</v>
          </cell>
        </row>
        <row r="6722">
          <cell r="S6722" t="str">
            <v>8.9787.9711</v>
          </cell>
          <cell r="U6722">
            <v>0</v>
          </cell>
          <cell r="V6722">
            <v>0</v>
          </cell>
        </row>
        <row r="6723">
          <cell r="S6723" t="str">
            <v>9.9787.9711</v>
          </cell>
          <cell r="U6723">
            <v>3479.4273705419914</v>
          </cell>
          <cell r="V6723">
            <v>48.84262945802729</v>
          </cell>
        </row>
        <row r="6724">
          <cell r="S6724" t="str">
            <v>9.9787.9711</v>
          </cell>
          <cell r="U6724">
            <v>0</v>
          </cell>
          <cell r="V6724">
            <v>0</v>
          </cell>
        </row>
        <row r="6725">
          <cell r="S6725" t="str">
            <v>9.9787.9711</v>
          </cell>
          <cell r="U6725">
            <v>0</v>
          </cell>
          <cell r="V6725">
            <v>0</v>
          </cell>
        </row>
        <row r="6726">
          <cell r="S6726" t="str">
            <v>9.9787.9711</v>
          </cell>
          <cell r="U6726">
            <v>0</v>
          </cell>
          <cell r="V6726">
            <v>0</v>
          </cell>
        </row>
        <row r="6727">
          <cell r="S6727" t="str">
            <v>12.9077.0514</v>
          </cell>
          <cell r="U6727">
            <v>0</v>
          </cell>
          <cell r="V6727">
            <v>0</v>
          </cell>
        </row>
        <row r="6728">
          <cell r="S6728" t="str">
            <v>12.9787.9711</v>
          </cell>
          <cell r="U6728">
            <v>0</v>
          </cell>
          <cell r="V6728">
            <v>0</v>
          </cell>
        </row>
        <row r="6729">
          <cell r="S6729" t="str">
            <v>12.9330.0325</v>
          </cell>
          <cell r="U6729">
            <v>0</v>
          </cell>
          <cell r="V6729">
            <v>0</v>
          </cell>
        </row>
        <row r="6730">
          <cell r="S6730" t="str">
            <v>12.9214.3103</v>
          </cell>
          <cell r="U6730">
            <v>0</v>
          </cell>
          <cell r="V6730">
            <v>0</v>
          </cell>
        </row>
        <row r="6731">
          <cell r="S6731" t="str">
            <v>12.9035.9749</v>
          </cell>
          <cell r="U6731">
            <v>0</v>
          </cell>
          <cell r="V6731">
            <v>0</v>
          </cell>
        </row>
        <row r="6732">
          <cell r="S6732" t="str">
            <v>12.9037.315</v>
          </cell>
          <cell r="U6732">
            <v>0</v>
          </cell>
          <cell r="V6732">
            <v>0</v>
          </cell>
        </row>
        <row r="6733">
          <cell r="S6733" t="str">
            <v>12.9037.3151</v>
          </cell>
          <cell r="U6733">
            <v>0</v>
          </cell>
          <cell r="V6733">
            <v>0</v>
          </cell>
        </row>
        <row r="6734">
          <cell r="S6734" t="str">
            <v>12.9037.3152</v>
          </cell>
          <cell r="U6734">
            <v>0</v>
          </cell>
          <cell r="V6734">
            <v>0</v>
          </cell>
        </row>
        <row r="6735">
          <cell r="S6735" t="str">
            <v>12.9037.3153</v>
          </cell>
          <cell r="U6735">
            <v>0</v>
          </cell>
          <cell r="V6735">
            <v>0</v>
          </cell>
        </row>
        <row r="6736">
          <cell r="S6736" t="str">
            <v>12.9037.3154</v>
          </cell>
          <cell r="U6736">
            <v>0</v>
          </cell>
          <cell r="V6736">
            <v>0</v>
          </cell>
        </row>
        <row r="6737">
          <cell r="S6737" t="str">
            <v>12.9037.3156</v>
          </cell>
          <cell r="U6737">
            <v>0</v>
          </cell>
          <cell r="V6737">
            <v>0</v>
          </cell>
        </row>
        <row r="6738">
          <cell r="S6738" t="str">
            <v>12.9037.3157</v>
          </cell>
          <cell r="U6738">
            <v>0</v>
          </cell>
          <cell r="V6738">
            <v>0</v>
          </cell>
        </row>
        <row r="6739">
          <cell r="S6739" t="str">
            <v>12.9037.315</v>
          </cell>
          <cell r="U6739">
            <v>0</v>
          </cell>
          <cell r="V6739">
            <v>0</v>
          </cell>
        </row>
        <row r="6740">
          <cell r="S6740" t="str">
            <v>12.9037.3151</v>
          </cell>
          <cell r="U6740">
            <v>0</v>
          </cell>
          <cell r="V6740">
            <v>0</v>
          </cell>
        </row>
        <row r="6741">
          <cell r="S6741" t="str">
            <v>12.9037.3151</v>
          </cell>
          <cell r="U6741">
            <v>0</v>
          </cell>
          <cell r="V6741">
            <v>0</v>
          </cell>
        </row>
        <row r="6742">
          <cell r="S6742" t="str">
            <v>12.9037.3152</v>
          </cell>
          <cell r="U6742">
            <v>0</v>
          </cell>
          <cell r="V6742">
            <v>0</v>
          </cell>
        </row>
        <row r="6743">
          <cell r="S6743" t="str">
            <v>12.9037.3156</v>
          </cell>
          <cell r="U6743">
            <v>0</v>
          </cell>
          <cell r="V6743">
            <v>0</v>
          </cell>
        </row>
        <row r="6744">
          <cell r="S6744" t="str">
            <v>12.9037.3157</v>
          </cell>
          <cell r="U6744">
            <v>0</v>
          </cell>
          <cell r="V6744">
            <v>0</v>
          </cell>
        </row>
        <row r="6745">
          <cell r="S6745" t="str">
            <v>12.9078.9731</v>
          </cell>
          <cell r="U6745">
            <v>0</v>
          </cell>
          <cell r="V6745">
            <v>0</v>
          </cell>
        </row>
        <row r="6746">
          <cell r="S6746" t="str">
            <v>12.9203.3101</v>
          </cell>
          <cell r="U6746">
            <v>0</v>
          </cell>
          <cell r="V6746">
            <v>0</v>
          </cell>
        </row>
        <row r="6747">
          <cell r="S6747" t="str">
            <v>12.9203.3101</v>
          </cell>
          <cell r="U6747">
            <v>0</v>
          </cell>
          <cell r="V6747">
            <v>0</v>
          </cell>
        </row>
        <row r="6748">
          <cell r="S6748" t="str">
            <v>12.9037.3157</v>
          </cell>
          <cell r="U6748">
            <v>0</v>
          </cell>
          <cell r="V6748">
            <v>0</v>
          </cell>
        </row>
        <row r="6749">
          <cell r="S6749" t="str">
            <v>12.9203.3101</v>
          </cell>
          <cell r="U6749">
            <v>0</v>
          </cell>
          <cell r="V6749">
            <v>0</v>
          </cell>
        </row>
        <row r="6750">
          <cell r="S6750" t="str">
            <v>12.9037.3152</v>
          </cell>
          <cell r="U6750">
            <v>0</v>
          </cell>
          <cell r="V6750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1"/>
      <sheetName val="312"/>
      <sheetName val="314"/>
      <sheetName val="315"/>
      <sheetName val="316"/>
      <sheetName val="321"/>
      <sheetName val="322"/>
      <sheetName val="323"/>
      <sheetName val="324"/>
      <sheetName val="325"/>
      <sheetName val="331"/>
      <sheetName val="332"/>
      <sheetName val="333"/>
      <sheetName val="334"/>
      <sheetName val="335"/>
      <sheetName val="336"/>
      <sheetName val="341"/>
      <sheetName val="342"/>
      <sheetName val="343"/>
      <sheetName val="344"/>
      <sheetName val="345"/>
      <sheetName val="346"/>
      <sheetName val="390"/>
      <sheetName val="391"/>
      <sheetName val="392"/>
      <sheetName val="393"/>
      <sheetName val="394"/>
      <sheetName val="395"/>
      <sheetName val="396"/>
      <sheetName val="397"/>
      <sheetName val="398"/>
      <sheetName val="ACCT311"/>
      <sheetName val="ACCT312"/>
      <sheetName val="ACCT314"/>
      <sheetName val="ACCT315"/>
      <sheetName val="ACCT316"/>
      <sheetName val="ACC331(New)"/>
      <sheetName val="ACC332(New)"/>
      <sheetName val="ACC333new"/>
      <sheetName val="ACC334new"/>
      <sheetName val="ACC335(New)"/>
      <sheetName val="ACC336(New)"/>
      <sheetName val="ACCT341"/>
      <sheetName val="ACCT342"/>
      <sheetName val="ACCT343"/>
      <sheetName val="ACCT344"/>
      <sheetName val="ACCT345"/>
      <sheetName val="ACCT346"/>
      <sheetName val="ACCT390"/>
      <sheetName val="ACCT391"/>
      <sheetName val="ACCT392"/>
      <sheetName val="ACCT393"/>
      <sheetName val="ACCT395"/>
      <sheetName val="ACCT397"/>
      <sheetName val="ACCT3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">
          <cell r="A1" t="str">
            <v>ACCOUNT 331</v>
          </cell>
          <cell r="J1" t="str">
            <v>ACCOUNT 331</v>
          </cell>
        </row>
        <row r="2">
          <cell r="A2" t="str">
            <v>SALVAGE ANALYSIS SUMMARY</v>
          </cell>
          <cell r="J2" t="str">
            <v>SALVAGE ANALYSIS SUMMARY</v>
          </cell>
        </row>
        <row r="3">
          <cell r="A3" t="str">
            <v>STRUCTURES AND IMPROVEMENTS</v>
          </cell>
          <cell r="J3" t="str">
            <v>HISTORICAL AVERAGE SUMMARY</v>
          </cell>
        </row>
        <row r="4">
          <cell r="F4" t="str">
            <v>COST</v>
          </cell>
        </row>
        <row r="5">
          <cell r="D5" t="str">
            <v>GROSS</v>
          </cell>
          <cell r="E5" t="str">
            <v>COST</v>
          </cell>
          <cell r="F5" t="str">
            <v>OF</v>
          </cell>
          <cell r="H5" t="str">
            <v>NET</v>
          </cell>
        </row>
        <row r="6">
          <cell r="C6" t="str">
            <v>GROSS</v>
          </cell>
          <cell r="D6" t="str">
            <v>SALVAGE</v>
          </cell>
          <cell r="E6" t="str">
            <v>OF</v>
          </cell>
          <cell r="F6" t="str">
            <v>REMOVAL</v>
          </cell>
          <cell r="G6" t="str">
            <v>NET</v>
          </cell>
          <cell r="H6" t="str">
            <v>SALVAGE</v>
          </cell>
        </row>
        <row r="7">
          <cell r="B7" t="str">
            <v>RETIREMENTS</v>
          </cell>
          <cell r="C7" t="str">
            <v>SALVAGE</v>
          </cell>
          <cell r="D7" t="str">
            <v>%</v>
          </cell>
          <cell r="E7" t="str">
            <v>REMOVAL</v>
          </cell>
          <cell r="F7" t="str">
            <v>%</v>
          </cell>
          <cell r="G7" t="str">
            <v>SALVAGE</v>
          </cell>
          <cell r="H7" t="str">
            <v>%</v>
          </cell>
        </row>
        <row r="8">
          <cell r="A8" t="str">
            <v>YEAR</v>
          </cell>
          <cell r="B8" t="str">
            <v>(1)</v>
          </cell>
          <cell r="C8" t="str">
            <v>(2)</v>
          </cell>
          <cell r="D8" t="str">
            <v>(2/1)</v>
          </cell>
          <cell r="E8" t="str">
            <v>(3)</v>
          </cell>
          <cell r="F8" t="str">
            <v>(3/1)</v>
          </cell>
          <cell r="G8" t="str">
            <v>(4)</v>
          </cell>
          <cell r="H8" t="str">
            <v>(4/1)</v>
          </cell>
        </row>
        <row r="9">
          <cell r="A9">
            <v>1973</v>
          </cell>
          <cell r="B9">
            <v>33342.49</v>
          </cell>
          <cell r="C9">
            <v>1545.12</v>
          </cell>
          <cell r="D9">
            <v>4.6300000000000001E-2</v>
          </cell>
          <cell r="E9">
            <v>7080.89</v>
          </cell>
          <cell r="F9">
            <v>0.21240000000000001</v>
          </cell>
          <cell r="G9">
            <v>-5535.77</v>
          </cell>
          <cell r="H9">
            <v>-0.16600000000000001</v>
          </cell>
        </row>
        <row r="10">
          <cell r="A10">
            <v>1974</v>
          </cell>
          <cell r="B10">
            <v>21736.7</v>
          </cell>
          <cell r="C10">
            <v>6408.2</v>
          </cell>
          <cell r="D10">
            <v>0.29480000000000001</v>
          </cell>
          <cell r="E10">
            <v>4523.2</v>
          </cell>
          <cell r="F10">
            <v>0.20810000000000001</v>
          </cell>
          <cell r="G10">
            <v>1885</v>
          </cell>
          <cell r="H10">
            <v>8.6699999999999999E-2</v>
          </cell>
        </row>
        <row r="11">
          <cell r="A11">
            <v>1975</v>
          </cell>
          <cell r="B11">
            <v>12735.78</v>
          </cell>
          <cell r="C11">
            <v>85.78</v>
          </cell>
          <cell r="D11">
            <v>6.7000000000000002E-3</v>
          </cell>
          <cell r="E11">
            <v>3416.94</v>
          </cell>
          <cell r="F11">
            <v>0.26829999999999998</v>
          </cell>
          <cell r="G11">
            <v>-3331.16</v>
          </cell>
          <cell r="H11">
            <v>-0.2616</v>
          </cell>
        </row>
        <row r="12">
          <cell r="A12">
            <v>1976</v>
          </cell>
          <cell r="B12">
            <v>11835</v>
          </cell>
          <cell r="C12">
            <v>205.04</v>
          </cell>
          <cell r="D12">
            <v>1.7299999999999999E-2</v>
          </cell>
          <cell r="E12">
            <v>2753.64</v>
          </cell>
          <cell r="F12">
            <v>0.23269999999999999</v>
          </cell>
          <cell r="G12">
            <v>-2548.6</v>
          </cell>
          <cell r="H12">
            <v>-0.21529999999999999</v>
          </cell>
        </row>
        <row r="13">
          <cell r="A13">
            <v>1977</v>
          </cell>
          <cell r="B13">
            <v>85707.89</v>
          </cell>
          <cell r="C13">
            <v>953.45</v>
          </cell>
          <cell r="D13">
            <v>1.11E-2</v>
          </cell>
          <cell r="E13">
            <v>14386.44</v>
          </cell>
          <cell r="F13">
            <v>0.16789999999999999</v>
          </cell>
          <cell r="G13">
            <v>-13432.99</v>
          </cell>
          <cell r="H13">
            <v>-0.15670000000000001</v>
          </cell>
        </row>
        <row r="14">
          <cell r="A14">
            <v>1978</v>
          </cell>
          <cell r="B14">
            <v>233856.11</v>
          </cell>
          <cell r="C14">
            <v>166.15</v>
          </cell>
          <cell r="D14">
            <v>6.9999999999999999E-4</v>
          </cell>
          <cell r="E14">
            <v>35213.74</v>
          </cell>
          <cell r="F14">
            <v>0.15060000000000001</v>
          </cell>
          <cell r="G14">
            <v>-35047.589999999997</v>
          </cell>
          <cell r="H14">
            <v>-0.14990000000000001</v>
          </cell>
        </row>
        <row r="15">
          <cell r="A15">
            <v>1979</v>
          </cell>
          <cell r="B15">
            <v>114040.15</v>
          </cell>
          <cell r="C15">
            <v>4168.4799999999996</v>
          </cell>
          <cell r="D15">
            <v>3.6600000000000001E-2</v>
          </cell>
          <cell r="E15">
            <v>34695.699999999997</v>
          </cell>
          <cell r="F15">
            <v>0.30420000000000003</v>
          </cell>
          <cell r="G15">
            <v>-30527.219999999998</v>
          </cell>
          <cell r="H15">
            <v>-0.26769999999999999</v>
          </cell>
        </row>
        <row r="16">
          <cell r="A16">
            <v>1980</v>
          </cell>
          <cell r="B16">
            <v>114712.98</v>
          </cell>
          <cell r="C16">
            <v>2668.25</v>
          </cell>
          <cell r="D16">
            <v>2.3300000000000001E-2</v>
          </cell>
          <cell r="E16">
            <v>23252.51</v>
          </cell>
          <cell r="F16">
            <v>0.20269999999999999</v>
          </cell>
          <cell r="G16">
            <v>-20584.259999999998</v>
          </cell>
          <cell r="H16">
            <v>-0.1794</v>
          </cell>
        </row>
        <row r="17">
          <cell r="A17">
            <v>1981</v>
          </cell>
          <cell r="B17">
            <v>57965.48</v>
          </cell>
          <cell r="C17">
            <v>325.52</v>
          </cell>
          <cell r="D17">
            <v>5.5999999999999999E-3</v>
          </cell>
          <cell r="E17">
            <v>13336.06</v>
          </cell>
          <cell r="F17">
            <v>0.2301</v>
          </cell>
          <cell r="G17">
            <v>-13010.539999999999</v>
          </cell>
          <cell r="H17">
            <v>-0.22450000000000001</v>
          </cell>
        </row>
        <row r="18">
          <cell r="A18">
            <v>1982</v>
          </cell>
          <cell r="B18">
            <v>48683.839999999997</v>
          </cell>
          <cell r="C18">
            <v>63.29</v>
          </cell>
          <cell r="D18">
            <v>1.2999999999999999E-3</v>
          </cell>
          <cell r="E18">
            <v>8845.43</v>
          </cell>
          <cell r="F18">
            <v>0.1817</v>
          </cell>
          <cell r="G18">
            <v>-8782.14</v>
          </cell>
          <cell r="H18">
            <v>-0.1804</v>
          </cell>
        </row>
        <row r="19">
          <cell r="A19">
            <v>1983</v>
          </cell>
          <cell r="B19">
            <v>60140.53</v>
          </cell>
          <cell r="C19">
            <v>1037.8900000000001</v>
          </cell>
          <cell r="D19">
            <v>1.7299999999999999E-2</v>
          </cell>
          <cell r="E19">
            <v>25756.42</v>
          </cell>
          <cell r="F19">
            <v>0.42830000000000001</v>
          </cell>
          <cell r="G19">
            <v>-24718.53</v>
          </cell>
          <cell r="H19">
            <v>-0.41099999999999998</v>
          </cell>
        </row>
        <row r="20">
          <cell r="A20">
            <v>1984</v>
          </cell>
          <cell r="B20">
            <v>11130.92</v>
          </cell>
          <cell r="C20">
            <v>0</v>
          </cell>
          <cell r="D20">
            <v>0</v>
          </cell>
          <cell r="E20">
            <v>3771.91</v>
          </cell>
          <cell r="F20">
            <v>0.33889999999999998</v>
          </cell>
          <cell r="G20">
            <v>-3771.91</v>
          </cell>
          <cell r="H20">
            <v>-0.33889999999999998</v>
          </cell>
        </row>
        <row r="21">
          <cell r="A21">
            <v>1985</v>
          </cell>
          <cell r="B21">
            <v>112041.45</v>
          </cell>
          <cell r="C21">
            <v>1865.02</v>
          </cell>
          <cell r="D21">
            <v>1.66E-2</v>
          </cell>
          <cell r="E21">
            <v>59989.61</v>
          </cell>
          <cell r="F21">
            <v>0.53539999999999999</v>
          </cell>
          <cell r="G21">
            <v>-58124.590000000004</v>
          </cell>
          <cell r="H21">
            <v>-0.51880000000000004</v>
          </cell>
        </row>
        <row r="22">
          <cell r="A22">
            <v>1986</v>
          </cell>
          <cell r="B22">
            <v>5877.24</v>
          </cell>
          <cell r="C22">
            <v>0</v>
          </cell>
          <cell r="D22">
            <v>0</v>
          </cell>
          <cell r="E22">
            <v>2450</v>
          </cell>
          <cell r="F22">
            <v>0.41689999999999999</v>
          </cell>
          <cell r="G22">
            <v>-2450</v>
          </cell>
          <cell r="H22">
            <v>-0.41689999999999999</v>
          </cell>
          <cell r="M22" t="str">
            <v>15 YEAR AVG</v>
          </cell>
          <cell r="O22" t="str">
            <v>10 YEAR AVG</v>
          </cell>
          <cell r="Q22" t="str">
            <v>5 YEAR AVG</v>
          </cell>
        </row>
        <row r="23">
          <cell r="A23">
            <v>1987</v>
          </cell>
          <cell r="B23">
            <v>37236.78</v>
          </cell>
          <cell r="C23">
            <v>0</v>
          </cell>
          <cell r="D23">
            <v>0</v>
          </cell>
          <cell r="E23">
            <v>17032.64</v>
          </cell>
          <cell r="F23">
            <v>0.45739999999999997</v>
          </cell>
          <cell r="G23">
            <v>-17032.64</v>
          </cell>
          <cell r="H23">
            <v>-0.45739999999999997</v>
          </cell>
          <cell r="M23" t="str">
            <v>SIMPLE</v>
          </cell>
          <cell r="N23" t="str">
            <v>WTD AVG</v>
          </cell>
          <cell r="O23" t="str">
            <v>SIMPLE</v>
          </cell>
          <cell r="P23" t="str">
            <v>WTD AVG</v>
          </cell>
          <cell r="Q23" t="str">
            <v>SIMPLE</v>
          </cell>
          <cell r="R23" t="str">
            <v>WTD AVG</v>
          </cell>
        </row>
        <row r="24">
          <cell r="A24">
            <v>1988</v>
          </cell>
          <cell r="B24">
            <v>20594.400000000001</v>
          </cell>
          <cell r="C24">
            <v>665.45</v>
          </cell>
          <cell r="D24">
            <v>3.2300000000000002E-2</v>
          </cell>
          <cell r="E24">
            <v>11315</v>
          </cell>
          <cell r="F24">
            <v>0.5494</v>
          </cell>
          <cell r="G24">
            <v>-10649.55</v>
          </cell>
          <cell r="H24">
            <v>-0.5171</v>
          </cell>
          <cell r="J24" t="str">
            <v>GROSS SALVAGE</v>
          </cell>
          <cell r="M24">
            <v>3.3E-3</v>
          </cell>
          <cell r="N24">
            <v>1E-3</v>
          </cell>
          <cell r="O24">
            <v>1.6999999999999999E-3</v>
          </cell>
          <cell r="P24">
            <v>6.9999999999999999E-4</v>
          </cell>
          <cell r="Q24">
            <v>6.9999999999999999E-4</v>
          </cell>
          <cell r="R24">
            <v>5.0000000000000001E-4</v>
          </cell>
        </row>
        <row r="25">
          <cell r="A25">
            <v>1989</v>
          </cell>
          <cell r="B25">
            <v>10021.86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 t="str">
            <v xml:space="preserve">   (MEAN SQUARE ERROR)</v>
          </cell>
          <cell r="M25">
            <v>0.70935999999999999</v>
          </cell>
          <cell r="N25">
            <v>0.76164700000000007</v>
          </cell>
          <cell r="O25">
            <v>0.15387999999999999</v>
          </cell>
          <cell r="P25">
            <v>0.16388</v>
          </cell>
          <cell r="Q25">
            <v>2.1919999999999999E-2</v>
          </cell>
          <cell r="R25">
            <v>2.248E-2</v>
          </cell>
        </row>
        <row r="26">
          <cell r="A26">
            <v>1990</v>
          </cell>
          <cell r="B26">
            <v>35025.67</v>
          </cell>
          <cell r="C26">
            <v>0</v>
          </cell>
          <cell r="D26">
            <v>0</v>
          </cell>
          <cell r="E26">
            <v>10847.46</v>
          </cell>
          <cell r="F26">
            <v>0.30969999999999998</v>
          </cell>
          <cell r="G26">
            <v>-10847.46</v>
          </cell>
          <cell r="H26">
            <v>-0.30969999999999998</v>
          </cell>
          <cell r="J26" t="str">
            <v>COST OF REMOVAL</v>
          </cell>
          <cell r="M26">
            <v>0.59</v>
          </cell>
          <cell r="N26">
            <v>0.83089999999999997</v>
          </cell>
          <cell r="O26">
            <v>0.7117</v>
          </cell>
          <cell r="P26">
            <v>0.85599999999999998</v>
          </cell>
          <cell r="Q26">
            <v>0.95109999999999995</v>
          </cell>
          <cell r="R26">
            <v>1.2036</v>
          </cell>
        </row>
        <row r="27">
          <cell r="A27">
            <v>1991</v>
          </cell>
          <cell r="B27">
            <v>59351.54</v>
          </cell>
          <cell r="C27">
            <v>769.39</v>
          </cell>
          <cell r="D27">
            <v>1.2999999999999999E-2</v>
          </cell>
          <cell r="E27">
            <v>38041.1</v>
          </cell>
          <cell r="F27">
            <v>0.64090000000000003</v>
          </cell>
          <cell r="G27">
            <v>-37271.71</v>
          </cell>
          <cell r="H27">
            <v>-0.628</v>
          </cell>
          <cell r="J27" t="str">
            <v xml:space="preserve">   (MEAN SQUARE ERROR)</v>
          </cell>
          <cell r="M27">
            <v>1422.482753</v>
          </cell>
          <cell r="N27">
            <v>2002.7787329999999</v>
          </cell>
          <cell r="O27">
            <v>1509.8254299999999</v>
          </cell>
          <cell r="P27">
            <v>2731.8319200000001</v>
          </cell>
          <cell r="Q27">
            <v>790.89652000000001</v>
          </cell>
          <cell r="R27">
            <v>1428.45902</v>
          </cell>
        </row>
        <row r="28">
          <cell r="A28">
            <v>1992</v>
          </cell>
          <cell r="B28">
            <v>99408.6</v>
          </cell>
          <cell r="C28">
            <v>0</v>
          </cell>
          <cell r="D28">
            <v>0</v>
          </cell>
          <cell r="E28">
            <v>20204.64</v>
          </cell>
          <cell r="F28">
            <v>0.20319999999999999</v>
          </cell>
          <cell r="G28">
            <v>-20204.64</v>
          </cell>
          <cell r="H28">
            <v>-0.20319999999999999</v>
          </cell>
          <cell r="J28" t="str">
            <v>NET SALVAGE</v>
          </cell>
          <cell r="M28">
            <v>-0.5867</v>
          </cell>
          <cell r="N28">
            <v>-0.82830000000000004</v>
          </cell>
          <cell r="O28">
            <v>-0.71</v>
          </cell>
          <cell r="P28">
            <v>-0.85529999999999995</v>
          </cell>
          <cell r="Q28">
            <v>-0.95040000000000002</v>
          </cell>
          <cell r="R28">
            <v>-1.2031000000000001</v>
          </cell>
        </row>
        <row r="29">
          <cell r="A29">
            <v>1993</v>
          </cell>
          <cell r="B29">
            <v>130319.00000000001</v>
          </cell>
          <cell r="C29">
            <v>42.889999999999986</v>
          </cell>
          <cell r="D29">
            <v>2.9999999999999997E-4</v>
          </cell>
          <cell r="E29">
            <v>2537.0700000000002</v>
          </cell>
          <cell r="F29">
            <v>1.95E-2</v>
          </cell>
          <cell r="G29">
            <v>-2494.1800000000003</v>
          </cell>
          <cell r="H29">
            <v>-1.9099999999999999E-2</v>
          </cell>
        </row>
        <row r="30">
          <cell r="A30">
            <v>1994</v>
          </cell>
          <cell r="B30">
            <v>217343.68</v>
          </cell>
          <cell r="C30">
            <v>0</v>
          </cell>
          <cell r="D30">
            <v>0</v>
          </cell>
          <cell r="E30">
            <v>206841.66</v>
          </cell>
          <cell r="F30">
            <v>0.95169999999999999</v>
          </cell>
          <cell r="G30">
            <v>-206841.66</v>
          </cell>
          <cell r="H30">
            <v>-0.95169999999999999</v>
          </cell>
        </row>
        <row r="31">
          <cell r="A31">
            <v>1995</v>
          </cell>
          <cell r="B31">
            <v>441698.28</v>
          </cell>
          <cell r="C31">
            <v>0</v>
          </cell>
          <cell r="D31">
            <v>0</v>
          </cell>
          <cell r="E31">
            <v>241133.83</v>
          </cell>
          <cell r="F31">
            <v>0.54590000000000005</v>
          </cell>
          <cell r="G31">
            <v>-241133.83</v>
          </cell>
          <cell r="H31">
            <v>-0.54590000000000005</v>
          </cell>
          <cell r="L31" t="str">
            <v>NET SALVAGE</v>
          </cell>
        </row>
        <row r="32">
          <cell r="A32">
            <v>1996</v>
          </cell>
          <cell r="B32">
            <v>121162.23</v>
          </cell>
          <cell r="C32">
            <v>447.68</v>
          </cell>
          <cell r="D32">
            <v>3.7000000000000002E-3</v>
          </cell>
          <cell r="E32">
            <v>114561.66</v>
          </cell>
          <cell r="F32">
            <v>0.94550000000000001</v>
          </cell>
          <cell r="G32">
            <v>-114113.98000000001</v>
          </cell>
          <cell r="H32">
            <v>-0.94179999999999997</v>
          </cell>
        </row>
        <row r="33">
          <cell r="A33">
            <v>1997</v>
          </cell>
          <cell r="B33">
            <v>507655.14999999991</v>
          </cell>
          <cell r="C33">
            <v>0</v>
          </cell>
          <cell r="D33">
            <v>0</v>
          </cell>
          <cell r="E33">
            <v>756537.30999999994</v>
          </cell>
          <cell r="F33">
            <v>1.4903</v>
          </cell>
          <cell r="G33">
            <v>-756537.30999999994</v>
          </cell>
          <cell r="H33">
            <v>-1.4903</v>
          </cell>
          <cell r="L33" t="str">
            <v>YEAR</v>
          </cell>
          <cell r="M33" t="str">
            <v>HIST.</v>
          </cell>
          <cell r="N33" t="str">
            <v>LINEAR</v>
          </cell>
          <cell r="O33" t="str">
            <v>WTD AVG</v>
          </cell>
          <cell r="P33" t="str">
            <v>3-YR AVG</v>
          </cell>
          <cell r="Q33" t="str">
            <v>5-YR AVG</v>
          </cell>
        </row>
        <row r="34">
          <cell r="A34">
            <v>1998</v>
          </cell>
          <cell r="B34">
            <v>75466.5</v>
          </cell>
          <cell r="C34">
            <v>0</v>
          </cell>
          <cell r="D34">
            <v>0</v>
          </cell>
          <cell r="E34">
            <v>56050.17</v>
          </cell>
          <cell r="F34">
            <v>0.74270000000000003</v>
          </cell>
          <cell r="G34">
            <v>-56050.17</v>
          </cell>
          <cell r="H34">
            <v>-0.74270000000000003</v>
          </cell>
          <cell r="L34">
            <v>1986</v>
          </cell>
          <cell r="M34">
            <v>-0.41689999999999999</v>
          </cell>
          <cell r="N34">
            <v>1.1718625000680731</v>
          </cell>
          <cell r="O34">
            <v>-0.82830000000000004</v>
          </cell>
        </row>
        <row r="35">
          <cell r="A35">
            <v>1999</v>
          </cell>
          <cell r="B35">
            <v>162846.99</v>
          </cell>
          <cell r="C35">
            <v>0</v>
          </cell>
          <cell r="D35">
            <v>0</v>
          </cell>
          <cell r="E35">
            <v>117863.23999999999</v>
          </cell>
          <cell r="F35">
            <v>0.7238</v>
          </cell>
          <cell r="G35">
            <v>-117863.23999999999</v>
          </cell>
          <cell r="H35">
            <v>-0.7238</v>
          </cell>
          <cell r="L35">
            <v>1987</v>
          </cell>
          <cell r="M35">
            <v>-0.45739999999999997</v>
          </cell>
          <cell r="N35">
            <v>0.7663650000583857</v>
          </cell>
          <cell r="O35">
            <v>-0.82830000000000004</v>
          </cell>
        </row>
        <row r="36">
          <cell r="A36">
            <v>2000</v>
          </cell>
          <cell r="B36">
            <v>3827.9100000000003</v>
          </cell>
          <cell r="C36">
            <v>0</v>
          </cell>
          <cell r="D36">
            <v>0</v>
          </cell>
          <cell r="E36">
            <v>3266.0299999999897</v>
          </cell>
          <cell r="F36">
            <v>0.85319999999999996</v>
          </cell>
          <cell r="G36">
            <v>-3266.0299999999897</v>
          </cell>
          <cell r="H36">
            <v>-0.85319999999999996</v>
          </cell>
          <cell r="L36">
            <v>1988</v>
          </cell>
          <cell r="M36">
            <v>-0.5171</v>
          </cell>
          <cell r="N36">
            <v>0.36086750004869828</v>
          </cell>
          <cell r="O36">
            <v>-0.82830000000000004</v>
          </cell>
          <cell r="P36">
            <v>-0.4729702918389751</v>
          </cell>
        </row>
        <row r="37">
          <cell r="B37">
            <v>1927835.8299999998</v>
          </cell>
          <cell r="C37">
            <v>1925.41</v>
          </cell>
          <cell r="D37">
            <v>1E-3</v>
          </cell>
          <cell r="E37">
            <v>1598681.81</v>
          </cell>
          <cell r="F37">
            <v>0.82930000000000004</v>
          </cell>
          <cell r="G37">
            <v>-1596756.4</v>
          </cell>
          <cell r="H37">
            <v>-0.82830000000000004</v>
          </cell>
          <cell r="L37">
            <v>1989</v>
          </cell>
          <cell r="M37">
            <v>0</v>
          </cell>
          <cell r="N37">
            <v>-4.462999996110284E-2</v>
          </cell>
          <cell r="O37">
            <v>-0.82830000000000004</v>
          </cell>
          <cell r="P37">
            <v>-0.40797273047751426</v>
          </cell>
        </row>
        <row r="38">
          <cell r="A38" t="str">
            <v>MEAN SQUARE ERROR (MSE)</v>
          </cell>
          <cell r="D38">
            <v>0.76164700000000007</v>
          </cell>
          <cell r="F38">
            <v>1995.0957470000001</v>
          </cell>
          <cell r="L38">
            <v>1990</v>
          </cell>
          <cell r="M38">
            <v>-0.30969999999999998</v>
          </cell>
          <cell r="N38">
            <v>-0.45012749997079027</v>
          </cell>
          <cell r="O38">
            <v>-0.82830000000000004</v>
          </cell>
          <cell r="P38">
            <v>-0.32748899979022555</v>
          </cell>
          <cell r="Q38">
            <v>-0.37680375188667836</v>
          </cell>
        </row>
        <row r="39">
          <cell r="L39">
            <v>1991</v>
          </cell>
          <cell r="M39">
            <v>-0.628</v>
          </cell>
          <cell r="N39">
            <v>-0.8556249999804777</v>
          </cell>
          <cell r="O39">
            <v>-0.82830000000000004</v>
          </cell>
          <cell r="P39">
            <v>-0.4609156958965247</v>
          </cell>
          <cell r="Q39">
            <v>-0.46724553528087387</v>
          </cell>
        </row>
        <row r="40">
          <cell r="A40" t="str">
            <v>SQAURE ROOT OF MSE</v>
          </cell>
          <cell r="D40">
            <v>0.87272389677377349</v>
          </cell>
          <cell r="F40">
            <v>44.666494680017145</v>
          </cell>
          <cell r="L40">
            <v>1992</v>
          </cell>
          <cell r="M40">
            <v>-0.20319999999999999</v>
          </cell>
          <cell r="N40">
            <v>-1.2611224999902788</v>
          </cell>
          <cell r="O40">
            <v>-0.82830000000000004</v>
          </cell>
          <cell r="P40">
            <v>-0.35257385460782703</v>
          </cell>
          <cell r="Q40">
            <v>-0.35192794790172832</v>
          </cell>
        </row>
        <row r="41">
          <cell r="L41">
            <v>1993</v>
          </cell>
          <cell r="M41">
            <v>-1.9099999999999999E-2</v>
          </cell>
          <cell r="N41">
            <v>-1.6666199999999662</v>
          </cell>
          <cell r="O41">
            <v>-0.82830000000000004</v>
          </cell>
          <cell r="P41">
            <v>-0.20745367514238486</v>
          </cell>
          <cell r="Q41">
            <v>-0.2119495280038555</v>
          </cell>
        </row>
        <row r="42">
          <cell r="A42" t="str">
            <v>RETIREMENT EXPERIENCE PERCENTAGE</v>
          </cell>
          <cell r="E42">
            <v>1.9596206416531366E-2</v>
          </cell>
          <cell r="L42">
            <v>1994</v>
          </cell>
          <cell r="M42">
            <v>-0.95169999999999999</v>
          </cell>
          <cell r="N42">
            <v>-2.0721175000096537</v>
          </cell>
          <cell r="O42">
            <v>-0.82830000000000004</v>
          </cell>
          <cell r="P42">
            <v>-0.51343150470323207</v>
          </cell>
          <cell r="Q42">
            <v>-0.51280898391645713</v>
          </cell>
        </row>
        <row r="43">
          <cell r="L43">
            <v>1995</v>
          </cell>
          <cell r="M43">
            <v>-0.54590000000000005</v>
          </cell>
          <cell r="N43">
            <v>-2.4776150000193411</v>
          </cell>
          <cell r="O43">
            <v>-0.82830000000000004</v>
          </cell>
          <cell r="P43">
            <v>-0.57067639879225851</v>
          </cell>
          <cell r="Q43">
            <v>-0.53573960119651376</v>
          </cell>
        </row>
        <row r="44">
          <cell r="A44" t="str">
            <v>SELECTED VALUES (IN PERCENT)</v>
          </cell>
          <cell r="L44">
            <v>1996</v>
          </cell>
          <cell r="M44">
            <v>-0.94179999999999997</v>
          </cell>
          <cell r="N44">
            <v>-2.8831125000291422</v>
          </cell>
          <cell r="O44">
            <v>-0.82830000000000004</v>
          </cell>
          <cell r="P44">
            <v>-0.72043892766071915</v>
          </cell>
          <cell r="Q44">
            <v>-0.57903741202165748</v>
          </cell>
        </row>
        <row r="45">
          <cell r="L45">
            <v>1997</v>
          </cell>
          <cell r="M45">
            <v>-1.4903</v>
          </cell>
          <cell r="N45">
            <v>-3.2886100000388296</v>
          </cell>
          <cell r="O45">
            <v>-0.82830000000000004</v>
          </cell>
          <cell r="P45">
            <v>-1.0385510100805064</v>
          </cell>
          <cell r="Q45">
            <v>-0.93156193599741488</v>
          </cell>
        </row>
        <row r="46">
          <cell r="G46" t="str">
            <v>ESTIMATES</v>
          </cell>
          <cell r="L46">
            <v>1998</v>
          </cell>
          <cell r="M46">
            <v>-0.74270000000000003</v>
          </cell>
          <cell r="N46">
            <v>-3.6941075000485171</v>
          </cell>
          <cell r="O46">
            <v>-0.82830000000000004</v>
          </cell>
          <cell r="P46">
            <v>-1.3158067170300705</v>
          </cell>
          <cell r="Q46">
            <v>-1.0083260433177148</v>
          </cell>
        </row>
        <row r="47">
          <cell r="L47">
            <v>1999</v>
          </cell>
          <cell r="M47">
            <v>-0.7238</v>
          </cell>
          <cell r="N47">
            <v>-4.0996050000583182</v>
          </cell>
          <cell r="O47">
            <v>-0.82830000000000004</v>
          </cell>
          <cell r="P47">
            <v>-1.2473054095142659</v>
          </cell>
          <cell r="Q47">
            <v>-0.98232724263514448</v>
          </cell>
        </row>
        <row r="48">
          <cell r="B48" t="str">
            <v>A. ESTIMATED GROSS SALVAGE</v>
          </cell>
          <cell r="G48">
            <v>0</v>
          </cell>
          <cell r="L48">
            <v>2000</v>
          </cell>
          <cell r="M48">
            <v>-0.85319999999999996</v>
          </cell>
          <cell r="N48">
            <v>-4.5051025000680056</v>
          </cell>
          <cell r="O48">
            <v>-0.82830000000000004</v>
          </cell>
          <cell r="P48">
            <v>-0.7317189047391317</v>
          </cell>
          <cell r="Q48">
            <v>-1.2030772914419672</v>
          </cell>
        </row>
        <row r="50">
          <cell r="B50" t="str">
            <v>B. ESTIMATED COST OF REMOVAL</v>
          </cell>
          <cell r="G50">
            <v>-0.86</v>
          </cell>
        </row>
        <row r="52">
          <cell r="B52" t="str">
            <v>C. ESTIMATED NET SALVAGE</v>
          </cell>
          <cell r="G52">
            <v>-0.86</v>
          </cell>
        </row>
        <row r="54">
          <cell r="B54" t="str">
            <v>D. ESTIMATED NET SALVAGE (ROUNDED)</v>
          </cell>
          <cell r="G54">
            <v>-0.85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B1:B11"/>
  <sheetViews>
    <sheetView tabSelected="1" zoomScaleNormal="100" workbookViewId="0">
      <selection activeCell="E10" sqref="E10"/>
    </sheetView>
  </sheetViews>
  <sheetFormatPr defaultRowHeight="15"/>
  <sheetData>
    <row r="1" spans="2:2">
      <c r="B1" t="s">
        <v>469</v>
      </c>
    </row>
    <row r="3" spans="2:2">
      <c r="B3" t="s">
        <v>470</v>
      </c>
    </row>
    <row r="4" spans="2:2">
      <c r="B4" t="s">
        <v>471</v>
      </c>
    </row>
    <row r="5" spans="2:2">
      <c r="B5" t="s">
        <v>472</v>
      </c>
    </row>
    <row r="6" spans="2:2">
      <c r="B6" t="s">
        <v>473</v>
      </c>
    </row>
    <row r="7" spans="2:2">
      <c r="B7" t="s">
        <v>541</v>
      </c>
    </row>
    <row r="8" spans="2:2">
      <c r="B8" t="s">
        <v>474</v>
      </c>
    </row>
    <row r="9" spans="2:2">
      <c r="B9" t="s">
        <v>475</v>
      </c>
    </row>
    <row r="10" spans="2:2">
      <c r="B10" t="s">
        <v>476</v>
      </c>
    </row>
    <row r="11" spans="2:2">
      <c r="B11" t="s">
        <v>477</v>
      </c>
    </row>
  </sheetData>
  <pageMargins left="0.7" right="0.7" top="0.75" bottom="0.75" header="0.3" footer="0.3"/>
  <pageSetup orientation="portrait" verticalDpi="1200" r:id="rId1"/>
  <headerFooter>
    <oddHeader>&amp;RWP-Schedule 16
&amp;P of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"/>
  <sheetViews>
    <sheetView view="pageLayout" zoomScaleNormal="100" workbookViewId="0">
      <selection activeCell="E5" sqref="E5"/>
    </sheetView>
  </sheetViews>
  <sheetFormatPr defaultRowHeight="15"/>
  <cols>
    <col min="1" max="1" width="22.42578125" style="20" customWidth="1"/>
    <col min="2" max="2" width="16.42578125" style="20" customWidth="1"/>
    <col min="3" max="3" width="18.28515625" style="20" bestFit="1" customWidth="1"/>
    <col min="4" max="4" width="16.5703125" style="20" customWidth="1"/>
    <col min="5" max="5" width="14.28515625" style="20" bestFit="1" customWidth="1"/>
    <col min="6" max="6" width="18.140625" style="20" customWidth="1"/>
    <col min="7" max="16384" width="9.140625" style="20"/>
  </cols>
  <sheetData>
    <row r="1" spans="1:6" ht="18.75">
      <c r="A1" s="19" t="s">
        <v>20</v>
      </c>
    </row>
    <row r="2" spans="1:6">
      <c r="A2" s="21"/>
    </row>
    <row r="3" spans="1:6">
      <c r="A3" s="260" t="s">
        <v>21</v>
      </c>
      <c r="B3" s="261"/>
      <c r="C3" s="261"/>
      <c r="D3" s="261"/>
      <c r="E3" s="261"/>
      <c r="F3" s="262"/>
    </row>
    <row r="4" spans="1:6">
      <c r="A4" s="22"/>
    </row>
    <row r="5" spans="1:6" ht="37.5" customHeight="1">
      <c r="A5" s="23" t="s">
        <v>22</v>
      </c>
      <c r="B5" s="23" t="s">
        <v>23</v>
      </c>
      <c r="C5" s="23" t="s">
        <v>24</v>
      </c>
      <c r="D5" s="23" t="s">
        <v>25</v>
      </c>
      <c r="E5" s="23" t="s">
        <v>26</v>
      </c>
      <c r="F5" s="23" t="s">
        <v>27</v>
      </c>
    </row>
    <row r="6" spans="1:6">
      <c r="A6" s="24">
        <v>40909</v>
      </c>
      <c r="B6" s="25">
        <v>1324896.0306323417</v>
      </c>
      <c r="C6" s="25">
        <f>B6</f>
        <v>1324896.0306323417</v>
      </c>
      <c r="D6" s="25">
        <v>0</v>
      </c>
      <c r="E6" s="25">
        <f>D6</f>
        <v>0</v>
      </c>
      <c r="F6" s="25">
        <f>C6-E6</f>
        <v>1324896.0306323417</v>
      </c>
    </row>
    <row r="7" spans="1:6">
      <c r="A7" s="24">
        <v>40940</v>
      </c>
      <c r="B7" s="25">
        <v>15163578.677667072</v>
      </c>
      <c r="C7" s="25">
        <f>C6+B7</f>
        <v>16488474.708299413</v>
      </c>
      <c r="D7" s="25">
        <f>C6*(RIGHT($D$5,5)/12)</f>
        <v>2914.7712673911519</v>
      </c>
      <c r="E7" s="25">
        <f>E6+D7</f>
        <v>2914.7712673911519</v>
      </c>
      <c r="F7" s="25">
        <f t="shared" ref="F7:F26" si="0">C7-E7</f>
        <v>16485559.937032022</v>
      </c>
    </row>
    <row r="8" spans="1:6">
      <c r="A8" s="24">
        <v>40969</v>
      </c>
      <c r="B8" s="25">
        <v>1324896.0306323387</v>
      </c>
      <c r="C8" s="25">
        <f t="shared" ref="C8:C26" si="1">C7+B8</f>
        <v>17813370.738931753</v>
      </c>
      <c r="D8" s="25">
        <f t="shared" ref="D8:D26" si="2">C7*(RIGHT($D$5,5)/12)</f>
        <v>36274.644358258709</v>
      </c>
      <c r="E8" s="25">
        <f t="shared" ref="E8:E26" si="3">E7+D8</f>
        <v>39189.415625649861</v>
      </c>
      <c r="F8" s="25">
        <f t="shared" si="0"/>
        <v>17774181.323306102</v>
      </c>
    </row>
    <row r="9" spans="1:6">
      <c r="A9" s="24">
        <v>41000</v>
      </c>
      <c r="B9" s="25">
        <v>23168755.582846262</v>
      </c>
      <c r="C9" s="25">
        <f t="shared" si="1"/>
        <v>40982126.321778014</v>
      </c>
      <c r="D9" s="25">
        <f t="shared" si="2"/>
        <v>39189.415625649861</v>
      </c>
      <c r="E9" s="25">
        <f t="shared" si="3"/>
        <v>78378.831251299722</v>
      </c>
      <c r="F9" s="25">
        <f t="shared" si="0"/>
        <v>40903747.490526713</v>
      </c>
    </row>
    <row r="10" spans="1:6">
      <c r="A10" s="24">
        <v>41030</v>
      </c>
      <c r="B10" s="25">
        <v>11304745.097037535</v>
      </c>
      <c r="C10" s="25">
        <f t="shared" si="1"/>
        <v>52286871.418815553</v>
      </c>
      <c r="D10" s="25">
        <f t="shared" si="2"/>
        <v>90160.677907911639</v>
      </c>
      <c r="E10" s="25">
        <f t="shared" si="3"/>
        <v>168539.50915921136</v>
      </c>
      <c r="F10" s="25">
        <f t="shared" si="0"/>
        <v>52118331.909656338</v>
      </c>
    </row>
    <row r="11" spans="1:6">
      <c r="A11" s="24">
        <v>41061</v>
      </c>
      <c r="B11" s="25">
        <v>17265713.025752798</v>
      </c>
      <c r="C11" s="25">
        <f t="shared" si="1"/>
        <v>69552584.444568351</v>
      </c>
      <c r="D11" s="25">
        <f t="shared" si="2"/>
        <v>115031.11712139423</v>
      </c>
      <c r="E11" s="25">
        <f t="shared" si="3"/>
        <v>283570.62628060556</v>
      </c>
      <c r="F11" s="25">
        <f t="shared" si="0"/>
        <v>69269013.818287745</v>
      </c>
    </row>
    <row r="12" spans="1:6">
      <c r="A12" s="24">
        <v>41091</v>
      </c>
      <c r="B12" s="25">
        <v>1815105.0841290562</v>
      </c>
      <c r="C12" s="25">
        <f t="shared" si="1"/>
        <v>71367689.528697401</v>
      </c>
      <c r="D12" s="25">
        <f t="shared" si="2"/>
        <v>153015.68577805039</v>
      </c>
      <c r="E12" s="25">
        <f t="shared" si="3"/>
        <v>436586.31205865595</v>
      </c>
      <c r="F12" s="25">
        <f t="shared" si="0"/>
        <v>70931103.216638744</v>
      </c>
    </row>
    <row r="13" spans="1:6">
      <c r="A13" s="24">
        <v>41122</v>
      </c>
      <c r="B13" s="25">
        <v>3372187.0598506648</v>
      </c>
      <c r="C13" s="25">
        <f t="shared" si="1"/>
        <v>74739876.588548064</v>
      </c>
      <c r="D13" s="25">
        <f t="shared" si="2"/>
        <v>157008.91696313428</v>
      </c>
      <c r="E13" s="25">
        <f t="shared" si="3"/>
        <v>593595.2290217902</v>
      </c>
      <c r="F13" s="25">
        <f t="shared" si="0"/>
        <v>74146281.359526277</v>
      </c>
    </row>
    <row r="14" spans="1:6">
      <c r="A14" s="24">
        <v>41153</v>
      </c>
      <c r="B14" s="25">
        <v>6343244.1678150063</v>
      </c>
      <c r="C14" s="25">
        <f t="shared" si="1"/>
        <v>81083120.756363064</v>
      </c>
      <c r="D14" s="25">
        <f t="shared" si="2"/>
        <v>164427.72849480575</v>
      </c>
      <c r="E14" s="25">
        <f t="shared" si="3"/>
        <v>758022.95751659595</v>
      </c>
      <c r="F14" s="25">
        <f t="shared" si="0"/>
        <v>80325097.798846468</v>
      </c>
    </row>
    <row r="15" spans="1:6">
      <c r="A15" s="24">
        <v>41183</v>
      </c>
      <c r="B15" s="25">
        <v>1324896.0306323424</v>
      </c>
      <c r="C15" s="25">
        <f t="shared" si="1"/>
        <v>82408016.786995411</v>
      </c>
      <c r="D15" s="25">
        <f t="shared" si="2"/>
        <v>178382.86566399876</v>
      </c>
      <c r="E15" s="25">
        <f t="shared" si="3"/>
        <v>936405.82318059471</v>
      </c>
      <c r="F15" s="25">
        <f t="shared" si="0"/>
        <v>81471610.96381481</v>
      </c>
    </row>
    <row r="16" spans="1:6">
      <c r="A16" s="24">
        <v>41214</v>
      </c>
      <c r="B16" s="25">
        <v>1324896.0306323424</v>
      </c>
      <c r="C16" s="25">
        <f t="shared" si="1"/>
        <v>83732912.817627758</v>
      </c>
      <c r="D16" s="25">
        <f t="shared" si="2"/>
        <v>181297.63693138992</v>
      </c>
      <c r="E16" s="25">
        <f t="shared" si="3"/>
        <v>1117703.4601119845</v>
      </c>
      <c r="F16" s="25">
        <f t="shared" si="0"/>
        <v>82615209.357515767</v>
      </c>
    </row>
    <row r="17" spans="1:6">
      <c r="A17" s="24">
        <v>41244</v>
      </c>
      <c r="B17" s="25">
        <v>56238334.781011581</v>
      </c>
      <c r="C17" s="25">
        <f t="shared" si="1"/>
        <v>139971247.59863934</v>
      </c>
      <c r="D17" s="25">
        <f t="shared" si="2"/>
        <v>184212.40819878108</v>
      </c>
      <c r="E17" s="25">
        <f t="shared" si="3"/>
        <v>1301915.8683107656</v>
      </c>
      <c r="F17" s="25">
        <f t="shared" si="0"/>
        <v>138669331.73032856</v>
      </c>
    </row>
    <row r="18" spans="1:6">
      <c r="A18" s="24">
        <v>41275</v>
      </c>
      <c r="B18" s="25">
        <v>649801.39747340581</v>
      </c>
      <c r="C18" s="25">
        <f t="shared" si="1"/>
        <v>140621048.99611273</v>
      </c>
      <c r="D18" s="25">
        <f t="shared" si="2"/>
        <v>307936.74471700657</v>
      </c>
      <c r="E18" s="25">
        <f t="shared" si="3"/>
        <v>1609852.6130277722</v>
      </c>
      <c r="F18" s="25">
        <f t="shared" si="0"/>
        <v>139011196.38308495</v>
      </c>
    </row>
    <row r="19" spans="1:6">
      <c r="A19" s="24">
        <v>41306</v>
      </c>
      <c r="B19" s="25">
        <v>649801.39747340581</v>
      </c>
      <c r="C19" s="25">
        <f t="shared" si="1"/>
        <v>141270850.39358613</v>
      </c>
      <c r="D19" s="25">
        <f t="shared" si="2"/>
        <v>309366.30779144802</v>
      </c>
      <c r="E19" s="25">
        <f t="shared" si="3"/>
        <v>1919218.9208192201</v>
      </c>
      <c r="F19" s="25">
        <f t="shared" si="0"/>
        <v>139351631.47276691</v>
      </c>
    </row>
    <row r="20" spans="1:6">
      <c r="A20" s="24">
        <v>41334</v>
      </c>
      <c r="B20" s="25">
        <v>9539030.422071781</v>
      </c>
      <c r="C20" s="25">
        <f t="shared" si="1"/>
        <v>150809880.81565791</v>
      </c>
      <c r="D20" s="25">
        <f t="shared" si="2"/>
        <v>310795.87086588948</v>
      </c>
      <c r="E20" s="25">
        <f t="shared" si="3"/>
        <v>2230014.7916851095</v>
      </c>
      <c r="F20" s="25">
        <f t="shared" si="0"/>
        <v>148579866.02397281</v>
      </c>
    </row>
    <row r="21" spans="1:6">
      <c r="A21" s="24">
        <v>41365</v>
      </c>
      <c r="B21" s="25">
        <v>7459272.9491915666</v>
      </c>
      <c r="C21" s="25">
        <f t="shared" si="1"/>
        <v>158269153.76484948</v>
      </c>
      <c r="D21" s="25">
        <f t="shared" si="2"/>
        <v>331781.73779444746</v>
      </c>
      <c r="E21" s="25">
        <f t="shared" si="3"/>
        <v>2561796.5294795567</v>
      </c>
      <c r="F21" s="25">
        <f t="shared" si="0"/>
        <v>155707357.23536992</v>
      </c>
    </row>
    <row r="22" spans="1:6">
      <c r="A22" s="24">
        <v>41395</v>
      </c>
      <c r="B22" s="25">
        <v>6905897.1057542367</v>
      </c>
      <c r="C22" s="25">
        <f t="shared" si="1"/>
        <v>165175050.87060371</v>
      </c>
      <c r="D22" s="25">
        <f t="shared" si="2"/>
        <v>348192.13828266889</v>
      </c>
      <c r="E22" s="25">
        <f t="shared" si="3"/>
        <v>2909988.6677622255</v>
      </c>
      <c r="F22" s="25">
        <f t="shared" si="0"/>
        <v>162265062.20284149</v>
      </c>
    </row>
    <row r="23" spans="1:6">
      <c r="A23" s="24">
        <v>41426</v>
      </c>
      <c r="B23" s="25">
        <v>28592004.495333619</v>
      </c>
      <c r="C23" s="25">
        <f t="shared" si="1"/>
        <v>193767055.36593732</v>
      </c>
      <c r="D23" s="25">
        <f t="shared" si="2"/>
        <v>363385.11191532819</v>
      </c>
      <c r="E23" s="25">
        <f t="shared" si="3"/>
        <v>3273373.7796775536</v>
      </c>
      <c r="F23" s="25">
        <f t="shared" si="0"/>
        <v>190493681.58625978</v>
      </c>
    </row>
    <row r="24" spans="1:6">
      <c r="A24" s="24">
        <v>41456</v>
      </c>
      <c r="B24" s="25">
        <v>1436564.9122815812</v>
      </c>
      <c r="C24" s="25">
        <f t="shared" si="1"/>
        <v>195203620.2782189</v>
      </c>
      <c r="D24" s="25">
        <f t="shared" si="2"/>
        <v>426287.52180506213</v>
      </c>
      <c r="E24" s="25">
        <f t="shared" si="3"/>
        <v>3699661.3014826155</v>
      </c>
      <c r="F24" s="25">
        <f t="shared" si="0"/>
        <v>191503958.97673628</v>
      </c>
    </row>
    <row r="25" spans="1:6">
      <c r="A25" s="24">
        <v>41487</v>
      </c>
      <c r="B25" s="25">
        <v>3012462.4253544607</v>
      </c>
      <c r="C25" s="25">
        <f t="shared" si="1"/>
        <v>198216082.70357335</v>
      </c>
      <c r="D25" s="25">
        <f t="shared" si="2"/>
        <v>429447.96461208159</v>
      </c>
      <c r="E25" s="25">
        <f t="shared" si="3"/>
        <v>4129109.2660946972</v>
      </c>
      <c r="F25" s="25">
        <f t="shared" si="0"/>
        <v>194086973.43747866</v>
      </c>
    </row>
    <row r="26" spans="1:6">
      <c r="A26" s="24">
        <v>41518</v>
      </c>
      <c r="B26" s="25">
        <v>649801.39747343492</v>
      </c>
      <c r="C26" s="25">
        <f t="shared" si="1"/>
        <v>198865884.10104677</v>
      </c>
      <c r="D26" s="25">
        <f t="shared" si="2"/>
        <v>436075.3819478614</v>
      </c>
      <c r="E26" s="25">
        <f t="shared" si="3"/>
        <v>4565184.6480425587</v>
      </c>
      <c r="F26" s="25">
        <f t="shared" si="0"/>
        <v>194300699.45300421</v>
      </c>
    </row>
    <row r="29" spans="1:6">
      <c r="A29" s="260" t="s">
        <v>28</v>
      </c>
      <c r="B29" s="261"/>
      <c r="C29" s="261"/>
      <c r="D29" s="261"/>
      <c r="E29" s="261"/>
      <c r="F29" s="262"/>
    </row>
    <row r="30" spans="1:6">
      <c r="A30" s="22"/>
    </row>
    <row r="31" spans="1:6" ht="34.5">
      <c r="A31" s="23" t="str">
        <f>A5</f>
        <v>Forecast Period Mon-Yr</v>
      </c>
      <c r="B31" s="23" t="str">
        <f t="shared" ref="B31:F31" si="4">B5</f>
        <v>Gross Additions</v>
      </c>
      <c r="C31" s="23" t="str">
        <f t="shared" si="4"/>
        <v>Depr Plant Balance</v>
      </c>
      <c r="D31" s="23" t="str">
        <f t="shared" si="4"/>
        <v>Depreciation Accrual 2.64%</v>
      </c>
      <c r="E31" s="23" t="str">
        <f t="shared" si="4"/>
        <v>Reserve</v>
      </c>
      <c r="F31" s="23" t="str">
        <f t="shared" si="4"/>
        <v>Net Plant</v>
      </c>
    </row>
    <row r="32" spans="1:6">
      <c r="A32" s="24">
        <f>A6</f>
        <v>40909</v>
      </c>
      <c r="B32" s="25">
        <f>'Inc CWIP &amp; Plant Summary'!Q6*1000</f>
        <v>-201553.74884999997</v>
      </c>
      <c r="C32" s="25">
        <f>B32</f>
        <v>-201553.74884999997</v>
      </c>
      <c r="D32" s="25">
        <v>0</v>
      </c>
      <c r="E32" s="25">
        <f>D32</f>
        <v>0</v>
      </c>
      <c r="F32" s="25">
        <f>C32-E32</f>
        <v>-201553.74884999997</v>
      </c>
    </row>
    <row r="33" spans="1:6">
      <c r="A33" s="24">
        <f t="shared" ref="A33:A52" si="5">A7</f>
        <v>40940</v>
      </c>
      <c r="B33" s="25">
        <f>('Inc CWIP &amp; Plant Summary'!Q7-'Inc CWIP &amp; Plant Summary'!Q6)*1000</f>
        <v>152011306.94720489</v>
      </c>
      <c r="C33" s="25">
        <f>C32+B33</f>
        <v>151809753.1983549</v>
      </c>
      <c r="D33" s="25">
        <f>C32*(RIGHT($D$5,5)/12)</f>
        <v>-443.41824746999998</v>
      </c>
      <c r="E33" s="25">
        <f>E32+D33</f>
        <v>-443.41824746999998</v>
      </c>
      <c r="F33" s="25">
        <f t="shared" ref="F33:F52" si="6">C33-E33</f>
        <v>151810196.61660236</v>
      </c>
    </row>
    <row r="34" spans="1:6">
      <c r="A34" s="24">
        <f t="shared" si="5"/>
        <v>40969</v>
      </c>
      <c r="B34" s="25">
        <f>('Inc CWIP &amp; Plant Summary'!Q8-'Inc CWIP &amp; Plant Summary'!Q7)*1000</f>
        <v>1316103.7700000161</v>
      </c>
      <c r="C34" s="25">
        <f t="shared" ref="C34:C52" si="7">C33+B34</f>
        <v>153125856.96835491</v>
      </c>
      <c r="D34" s="25">
        <f t="shared" ref="D34:D52" si="8">C33*(RIGHT($D$5,5)/12)</f>
        <v>333981.45703638077</v>
      </c>
      <c r="E34" s="25">
        <f t="shared" ref="E34:E52" si="9">E33+D34</f>
        <v>333538.03878891078</v>
      </c>
      <c r="F34" s="25">
        <f t="shared" si="6"/>
        <v>152792318.929566</v>
      </c>
    </row>
    <row r="35" spans="1:6">
      <c r="A35" s="24">
        <f t="shared" si="5"/>
        <v>41000</v>
      </c>
      <c r="B35" s="25">
        <f>('Inc CWIP &amp; Plant Summary'!Q9-'Inc CWIP &amp; Plant Summary'!Q8)*1000</f>
        <v>117725907.13132133</v>
      </c>
      <c r="C35" s="25">
        <f t="shared" si="7"/>
        <v>270851764.09967625</v>
      </c>
      <c r="D35" s="25">
        <f t="shared" si="8"/>
        <v>336876.88533038081</v>
      </c>
      <c r="E35" s="25">
        <f t="shared" si="9"/>
        <v>670414.92411929159</v>
      </c>
      <c r="F35" s="25">
        <f t="shared" si="6"/>
        <v>270181349.17555696</v>
      </c>
    </row>
    <row r="36" spans="1:6">
      <c r="A36" s="24">
        <f t="shared" si="5"/>
        <v>41030</v>
      </c>
      <c r="B36" s="25">
        <f>('Inc CWIP &amp; Plant Summary'!Q10-'Inc CWIP &amp; Plant Summary'!Q9)*1000</f>
        <v>199834786.89314845</v>
      </c>
      <c r="C36" s="25">
        <f t="shared" si="7"/>
        <v>470686550.99282467</v>
      </c>
      <c r="D36" s="25">
        <f t="shared" si="8"/>
        <v>595873.88101928774</v>
      </c>
      <c r="E36" s="25">
        <f t="shared" si="9"/>
        <v>1266288.8051385793</v>
      </c>
      <c r="F36" s="25">
        <f t="shared" si="6"/>
        <v>469420262.18768609</v>
      </c>
    </row>
    <row r="37" spans="1:6">
      <c r="A37" s="24">
        <f t="shared" si="5"/>
        <v>41061</v>
      </c>
      <c r="B37" s="25">
        <f>('Inc CWIP &amp; Plant Summary'!Q11-'Inc CWIP &amp; Plant Summary'!Q10)*1000</f>
        <v>16173369.342191029</v>
      </c>
      <c r="C37" s="25">
        <f t="shared" si="7"/>
        <v>486859920.33501571</v>
      </c>
      <c r="D37" s="25">
        <f t="shared" si="8"/>
        <v>1035510.4121842143</v>
      </c>
      <c r="E37" s="25">
        <f t="shared" si="9"/>
        <v>2301799.2173227938</v>
      </c>
      <c r="F37" s="25">
        <f t="shared" si="6"/>
        <v>484558121.11769295</v>
      </c>
    </row>
    <row r="38" spans="1:6">
      <c r="A38" s="24">
        <f t="shared" si="5"/>
        <v>41091</v>
      </c>
      <c r="B38" s="25">
        <f>('Inc CWIP &amp; Plant Summary'!Q12-'Inc CWIP &amp; Plant Summary'!Q11)*1000</f>
        <v>102367776.54583909</v>
      </c>
      <c r="C38" s="25">
        <f t="shared" si="7"/>
        <v>589227696.88085485</v>
      </c>
      <c r="D38" s="25">
        <f t="shared" si="8"/>
        <v>1071091.8247370347</v>
      </c>
      <c r="E38" s="25">
        <f t="shared" si="9"/>
        <v>3372891.0420598285</v>
      </c>
      <c r="F38" s="25">
        <f t="shared" si="6"/>
        <v>585854805.83879507</v>
      </c>
    </row>
    <row r="39" spans="1:6">
      <c r="A39" s="24">
        <f t="shared" si="5"/>
        <v>41122</v>
      </c>
      <c r="B39" s="25">
        <f>('Inc CWIP &amp; Plant Summary'!Q13-'Inc CWIP &amp; Plant Summary'!Q12)*1000</f>
        <v>3049158.7004653411</v>
      </c>
      <c r="C39" s="25">
        <f t="shared" si="7"/>
        <v>592276855.58132017</v>
      </c>
      <c r="D39" s="25">
        <f t="shared" si="8"/>
        <v>1296300.9331378806</v>
      </c>
      <c r="E39" s="25">
        <f t="shared" si="9"/>
        <v>4669191.9751977092</v>
      </c>
      <c r="F39" s="25">
        <f t="shared" si="6"/>
        <v>587607663.60612249</v>
      </c>
    </row>
    <row r="40" spans="1:6">
      <c r="A40" s="24">
        <f t="shared" si="5"/>
        <v>41153</v>
      </c>
      <c r="B40" s="25">
        <f>('Inc CWIP &amp; Plant Summary'!Q14-'Inc CWIP &amp; Plant Summary'!Q13)*1000</f>
        <v>14964364.461668652</v>
      </c>
      <c r="C40" s="25">
        <f t="shared" si="7"/>
        <v>607241220.04298878</v>
      </c>
      <c r="D40" s="25">
        <f t="shared" si="8"/>
        <v>1303009.0822789045</v>
      </c>
      <c r="E40" s="25">
        <f t="shared" si="9"/>
        <v>5972201.0574766137</v>
      </c>
      <c r="F40" s="25">
        <f t="shared" si="6"/>
        <v>601269018.98551214</v>
      </c>
    </row>
    <row r="41" spans="1:6">
      <c r="A41" s="24">
        <f t="shared" si="5"/>
        <v>41183</v>
      </c>
      <c r="B41" s="25">
        <f>('Inc CWIP &amp; Plant Summary'!Q15-'Inc CWIP &amp; Plant Summary'!Q14)*1000</f>
        <v>3620848.3457413968</v>
      </c>
      <c r="C41" s="25">
        <f t="shared" si="7"/>
        <v>610862068.38873017</v>
      </c>
      <c r="D41" s="25">
        <f t="shared" si="8"/>
        <v>1335930.6840945755</v>
      </c>
      <c r="E41" s="25">
        <f t="shared" si="9"/>
        <v>7308131.7415711889</v>
      </c>
      <c r="F41" s="25">
        <f t="shared" si="6"/>
        <v>603553936.64715898</v>
      </c>
    </row>
    <row r="42" spans="1:6">
      <c r="A42" s="24">
        <f t="shared" si="5"/>
        <v>41214</v>
      </c>
      <c r="B42" s="25">
        <f>('Inc CWIP &amp; Plant Summary'!Q16-'Inc CWIP &amp; Plant Summary'!Q15)*1000</f>
        <v>126145083.05844839</v>
      </c>
      <c r="C42" s="25">
        <f t="shared" si="7"/>
        <v>737007151.4471786</v>
      </c>
      <c r="D42" s="25">
        <f t="shared" si="8"/>
        <v>1343896.5504552065</v>
      </c>
      <c r="E42" s="25">
        <f t="shared" si="9"/>
        <v>8652028.292026395</v>
      </c>
      <c r="F42" s="25">
        <f t="shared" si="6"/>
        <v>728355123.1551522</v>
      </c>
    </row>
    <row r="43" spans="1:6">
      <c r="A43" s="24">
        <f t="shared" si="5"/>
        <v>41244</v>
      </c>
      <c r="B43" s="25">
        <f>('Inc CWIP &amp; Plant Summary'!Q17-'Inc CWIP &amp; Plant Summary'!Q16)*1000</f>
        <v>134970926.41257867</v>
      </c>
      <c r="C43" s="25">
        <f t="shared" si="7"/>
        <v>871978077.8597573</v>
      </c>
      <c r="D43" s="25">
        <f t="shared" si="8"/>
        <v>1621415.733183793</v>
      </c>
      <c r="E43" s="25">
        <f t="shared" si="9"/>
        <v>10273444.025210189</v>
      </c>
      <c r="F43" s="25">
        <f t="shared" si="6"/>
        <v>861704633.83454716</v>
      </c>
    </row>
    <row r="44" spans="1:6">
      <c r="A44" s="24">
        <f t="shared" si="5"/>
        <v>41275</v>
      </c>
      <c r="B44" s="25">
        <f>('Inc CWIP &amp; Plant Summary'!Q18-'Inc CWIP &amp; Plant Summary'!Q17)*1000</f>
        <v>7312324.3422055384</v>
      </c>
      <c r="C44" s="25">
        <f t="shared" si="7"/>
        <v>879290402.20196283</v>
      </c>
      <c r="D44" s="25">
        <f t="shared" si="8"/>
        <v>1918351.7712914662</v>
      </c>
      <c r="E44" s="25">
        <f t="shared" si="9"/>
        <v>12191795.796501655</v>
      </c>
      <c r="F44" s="25">
        <f t="shared" si="6"/>
        <v>867098606.40546119</v>
      </c>
    </row>
    <row r="45" spans="1:6">
      <c r="A45" s="24">
        <f t="shared" si="5"/>
        <v>41306</v>
      </c>
      <c r="B45" s="25">
        <f>('Inc CWIP &amp; Plant Summary'!Q19-'Inc CWIP &amp; Plant Summary'!Q18)*1000</f>
        <v>4905834.7919504158</v>
      </c>
      <c r="C45" s="25">
        <f t="shared" si="7"/>
        <v>884196236.99391329</v>
      </c>
      <c r="D45" s="25">
        <f t="shared" si="8"/>
        <v>1934438.8848443183</v>
      </c>
      <c r="E45" s="25">
        <f t="shared" si="9"/>
        <v>14126234.681345973</v>
      </c>
      <c r="F45" s="25">
        <f t="shared" si="6"/>
        <v>870070002.31256735</v>
      </c>
    </row>
    <row r="46" spans="1:6">
      <c r="A46" s="24">
        <f t="shared" si="5"/>
        <v>41334</v>
      </c>
      <c r="B46" s="25">
        <f>('Inc CWIP &amp; Plant Summary'!Q20-'Inc CWIP &amp; Plant Summary'!Q19)*1000</f>
        <v>3682878.5531548783</v>
      </c>
      <c r="C46" s="25">
        <f t="shared" si="7"/>
        <v>887879115.54706812</v>
      </c>
      <c r="D46" s="25">
        <f t="shared" si="8"/>
        <v>1945231.7213866094</v>
      </c>
      <c r="E46" s="25">
        <f t="shared" si="9"/>
        <v>16071466.402732583</v>
      </c>
      <c r="F46" s="25">
        <f t="shared" si="6"/>
        <v>871807649.14433551</v>
      </c>
    </row>
    <row r="47" spans="1:6">
      <c r="A47" s="24">
        <f t="shared" si="5"/>
        <v>41365</v>
      </c>
      <c r="B47" s="25">
        <f>('Inc CWIP &amp; Plant Summary'!Q21-'Inc CWIP &amp; Plant Summary'!Q20)*1000</f>
        <v>25418813.055279434</v>
      </c>
      <c r="C47" s="25">
        <f t="shared" si="7"/>
        <v>913297928.60234761</v>
      </c>
      <c r="D47" s="25">
        <f t="shared" si="8"/>
        <v>1953334.0542035499</v>
      </c>
      <c r="E47" s="25">
        <f t="shared" si="9"/>
        <v>18024800.456936132</v>
      </c>
      <c r="F47" s="25">
        <f t="shared" si="6"/>
        <v>895273128.14541149</v>
      </c>
    </row>
    <row r="48" spans="1:6">
      <c r="A48" s="24">
        <f t="shared" si="5"/>
        <v>41395</v>
      </c>
      <c r="B48" s="25">
        <f>('Inc CWIP &amp; Plant Summary'!Q22-'Inc CWIP &amp; Plant Summary'!Q21)*1000</f>
        <v>23903068.289204501</v>
      </c>
      <c r="C48" s="25">
        <f t="shared" si="7"/>
        <v>937200996.89155209</v>
      </c>
      <c r="D48" s="25">
        <f t="shared" si="8"/>
        <v>2009255.4429251649</v>
      </c>
      <c r="E48" s="25">
        <f t="shared" si="9"/>
        <v>20034055.899861299</v>
      </c>
      <c r="F48" s="25">
        <f t="shared" si="6"/>
        <v>917166940.99169075</v>
      </c>
    </row>
    <row r="49" spans="1:6">
      <c r="A49" s="24">
        <f t="shared" si="5"/>
        <v>41426</v>
      </c>
      <c r="B49" s="25">
        <f>('Inc CWIP &amp; Plant Summary'!Q23-'Inc CWIP &amp; Plant Summary'!Q22)*1000</f>
        <v>1618520.9473071154</v>
      </c>
      <c r="C49" s="25">
        <f t="shared" si="7"/>
        <v>938819517.8388592</v>
      </c>
      <c r="D49" s="25">
        <f t="shared" si="8"/>
        <v>2061842.1931614147</v>
      </c>
      <c r="E49" s="25">
        <f t="shared" si="9"/>
        <v>22095898.093022712</v>
      </c>
      <c r="F49" s="25">
        <f t="shared" si="6"/>
        <v>916723619.7458365</v>
      </c>
    </row>
    <row r="50" spans="1:6">
      <c r="A50" s="24">
        <f t="shared" si="5"/>
        <v>41456</v>
      </c>
      <c r="B50" s="25">
        <f>('Inc CWIP &amp; Plant Summary'!Q24-'Inc CWIP &amp; Plant Summary'!Q23)*1000</f>
        <v>253438889.48403984</v>
      </c>
      <c r="C50" s="25">
        <f t="shared" si="7"/>
        <v>1192258407.3228991</v>
      </c>
      <c r="D50" s="25">
        <f t="shared" si="8"/>
        <v>2065402.9392454904</v>
      </c>
      <c r="E50" s="25">
        <f t="shared" si="9"/>
        <v>24161301.032268204</v>
      </c>
      <c r="F50" s="25">
        <f t="shared" si="6"/>
        <v>1168097106.2906308</v>
      </c>
    </row>
    <row r="51" spans="1:6">
      <c r="A51" s="24">
        <f t="shared" si="5"/>
        <v>41487</v>
      </c>
      <c r="B51" s="25">
        <f>('Inc CWIP &amp; Plant Summary'!Q25-'Inc CWIP &amp; Plant Summary'!Q24)*1000</f>
        <v>6554403.8919324521</v>
      </c>
      <c r="C51" s="25">
        <f t="shared" si="7"/>
        <v>1198812811.2148316</v>
      </c>
      <c r="D51" s="25">
        <f t="shared" si="8"/>
        <v>2622968.4961103783</v>
      </c>
      <c r="E51" s="25">
        <f t="shared" si="9"/>
        <v>26784269.528378583</v>
      </c>
      <c r="F51" s="25">
        <f t="shared" si="6"/>
        <v>1172028541.6864531</v>
      </c>
    </row>
    <row r="52" spans="1:6">
      <c r="A52" s="24">
        <f t="shared" si="5"/>
        <v>41518</v>
      </c>
      <c r="B52" s="25">
        <f>('Inc CWIP &amp; Plant Summary'!Q26-'Inc CWIP &amp; Plant Summary'!Q25)*1000</f>
        <v>835666868.98706484</v>
      </c>
      <c r="C52" s="25">
        <f t="shared" si="7"/>
        <v>2034479680.2018964</v>
      </c>
      <c r="D52" s="25">
        <f t="shared" si="8"/>
        <v>2637388.1846726295</v>
      </c>
      <c r="E52" s="25">
        <f t="shared" si="9"/>
        <v>29421657.713051215</v>
      </c>
      <c r="F52" s="25">
        <f t="shared" si="6"/>
        <v>2005058022.4888451</v>
      </c>
    </row>
    <row r="55" spans="1:6">
      <c r="A55" s="260" t="s">
        <v>29</v>
      </c>
      <c r="B55" s="261"/>
      <c r="C55" s="261"/>
      <c r="D55" s="261"/>
      <c r="E55" s="261"/>
      <c r="F55" s="262"/>
    </row>
    <row r="56" spans="1:6">
      <c r="A56" s="22"/>
    </row>
    <row r="57" spans="1:6" ht="34.5">
      <c r="A57" s="23" t="str">
        <f>A5</f>
        <v>Forecast Period Mon-Yr</v>
      </c>
      <c r="B57" s="23" t="str">
        <f t="shared" ref="B57:F57" si="10">B5</f>
        <v>Gross Additions</v>
      </c>
      <c r="C57" s="23" t="str">
        <f t="shared" si="10"/>
        <v>Depr Plant Balance</v>
      </c>
      <c r="D57" s="23" t="str">
        <f t="shared" si="10"/>
        <v>Depreciation Accrual 2.64%</v>
      </c>
      <c r="E57" s="23" t="str">
        <f t="shared" si="10"/>
        <v>Reserve</v>
      </c>
      <c r="F57" s="23" t="str">
        <f t="shared" si="10"/>
        <v>Net Plant</v>
      </c>
    </row>
    <row r="58" spans="1:6">
      <c r="A58" s="24">
        <f>A6</f>
        <v>40909</v>
      </c>
      <c r="B58" s="25">
        <f>B6+B32</f>
        <v>1123342.2817823417</v>
      </c>
      <c r="C58" s="25">
        <f>B58</f>
        <v>1123342.2817823417</v>
      </c>
      <c r="D58" s="25">
        <v>0</v>
      </c>
      <c r="E58" s="25">
        <f>D58</f>
        <v>0</v>
      </c>
      <c r="F58" s="25">
        <f>C58-E58</f>
        <v>1123342.2817823417</v>
      </c>
    </row>
    <row r="59" spans="1:6">
      <c r="A59" s="24">
        <f t="shared" ref="A59:A78" si="11">A7</f>
        <v>40940</v>
      </c>
      <c r="B59" s="25">
        <f t="shared" ref="B59:B78" si="12">B7+B33</f>
        <v>167174885.62487197</v>
      </c>
      <c r="C59" s="25">
        <f>C58+B59</f>
        <v>168298227.9066543</v>
      </c>
      <c r="D59" s="25">
        <f>C58*(RIGHT($D$5,5)/12)</f>
        <v>2471.3530199211518</v>
      </c>
      <c r="E59" s="25">
        <f>E58+D59</f>
        <v>2471.3530199211518</v>
      </c>
      <c r="F59" s="25">
        <f t="shared" ref="F59:F78" si="13">C59-E59</f>
        <v>168295756.55363438</v>
      </c>
    </row>
    <row r="60" spans="1:6">
      <c r="A60" s="24">
        <f t="shared" si="11"/>
        <v>40969</v>
      </c>
      <c r="B60" s="25">
        <f t="shared" si="12"/>
        <v>2640999.8006323548</v>
      </c>
      <c r="C60" s="25">
        <f t="shared" ref="C60:C78" si="14">C59+B60</f>
        <v>170939227.70728666</v>
      </c>
      <c r="D60" s="25">
        <f t="shared" ref="D60:D78" si="15">C59*(RIGHT($D$5,5)/12)</f>
        <v>370256.10139463947</v>
      </c>
      <c r="E60" s="25">
        <f t="shared" ref="E60:E78" si="16">E59+D60</f>
        <v>372727.45441456063</v>
      </c>
      <c r="F60" s="25">
        <f t="shared" si="13"/>
        <v>170566500.25287211</v>
      </c>
    </row>
    <row r="61" spans="1:6">
      <c r="A61" s="24">
        <f t="shared" si="11"/>
        <v>41000</v>
      </c>
      <c r="B61" s="25">
        <f t="shared" si="12"/>
        <v>140894662.71416759</v>
      </c>
      <c r="C61" s="25">
        <f t="shared" si="14"/>
        <v>311833890.42145425</v>
      </c>
      <c r="D61" s="25">
        <f t="shared" si="15"/>
        <v>376066.30095603067</v>
      </c>
      <c r="E61" s="25">
        <f t="shared" si="16"/>
        <v>748793.7553705913</v>
      </c>
      <c r="F61" s="25">
        <f t="shared" si="13"/>
        <v>311085096.66608363</v>
      </c>
    </row>
    <row r="62" spans="1:6">
      <c r="A62" s="24">
        <f t="shared" si="11"/>
        <v>41030</v>
      </c>
      <c r="B62" s="25">
        <f t="shared" si="12"/>
        <v>211139531.99018598</v>
      </c>
      <c r="C62" s="25">
        <f t="shared" si="14"/>
        <v>522973422.41164023</v>
      </c>
      <c r="D62" s="25">
        <f t="shared" si="15"/>
        <v>686034.55892719934</v>
      </c>
      <c r="E62" s="25">
        <f t="shared" si="16"/>
        <v>1434828.3142977906</v>
      </c>
      <c r="F62" s="25">
        <f t="shared" si="13"/>
        <v>521538594.09734243</v>
      </c>
    </row>
    <row r="63" spans="1:6">
      <c r="A63" s="24">
        <f t="shared" si="11"/>
        <v>41061</v>
      </c>
      <c r="B63" s="25">
        <f t="shared" si="12"/>
        <v>33439082.367943827</v>
      </c>
      <c r="C63" s="25">
        <f t="shared" si="14"/>
        <v>556412504.77958405</v>
      </c>
      <c r="D63" s="25">
        <f t="shared" si="15"/>
        <v>1150541.5293056085</v>
      </c>
      <c r="E63" s="25">
        <f t="shared" si="16"/>
        <v>2585369.8436033991</v>
      </c>
      <c r="F63" s="25">
        <f t="shared" si="13"/>
        <v>553827134.93598068</v>
      </c>
    </row>
    <row r="64" spans="1:6">
      <c r="A64" s="24">
        <f t="shared" si="11"/>
        <v>41091</v>
      </c>
      <c r="B64" s="25">
        <f t="shared" si="12"/>
        <v>104182881.62996814</v>
      </c>
      <c r="C64" s="25">
        <f t="shared" si="14"/>
        <v>660595386.40955222</v>
      </c>
      <c r="D64" s="25">
        <f t="shared" si="15"/>
        <v>1224107.510515085</v>
      </c>
      <c r="E64" s="25">
        <f t="shared" si="16"/>
        <v>3809477.3541184841</v>
      </c>
      <c r="F64" s="25">
        <f t="shared" si="13"/>
        <v>656785909.05543375</v>
      </c>
    </row>
    <row r="65" spans="1:6">
      <c r="A65" s="24">
        <f t="shared" si="11"/>
        <v>41122</v>
      </c>
      <c r="B65" s="25">
        <f t="shared" si="12"/>
        <v>6421345.7603160059</v>
      </c>
      <c r="C65" s="25">
        <f t="shared" si="14"/>
        <v>667016732.16986823</v>
      </c>
      <c r="D65" s="25">
        <f t="shared" si="15"/>
        <v>1453309.8501010151</v>
      </c>
      <c r="E65" s="25">
        <f t="shared" si="16"/>
        <v>5262787.2042194996</v>
      </c>
      <c r="F65" s="25">
        <f t="shared" si="13"/>
        <v>661753944.96564877</v>
      </c>
    </row>
    <row r="66" spans="1:6">
      <c r="A66" s="24">
        <f t="shared" si="11"/>
        <v>41153</v>
      </c>
      <c r="B66" s="25">
        <f t="shared" si="12"/>
        <v>21307608.629483659</v>
      </c>
      <c r="C66" s="25">
        <f t="shared" si="14"/>
        <v>688324340.79935193</v>
      </c>
      <c r="D66" s="25">
        <f t="shared" si="15"/>
        <v>1467436.8107737103</v>
      </c>
      <c r="E66" s="25">
        <f t="shared" si="16"/>
        <v>6730224.0149932094</v>
      </c>
      <c r="F66" s="25">
        <f t="shared" si="13"/>
        <v>681594116.78435874</v>
      </c>
    </row>
    <row r="67" spans="1:6">
      <c r="A67" s="24">
        <f t="shared" si="11"/>
        <v>41183</v>
      </c>
      <c r="B67" s="25">
        <f t="shared" si="12"/>
        <v>4945744.376373739</v>
      </c>
      <c r="C67" s="25">
        <f t="shared" si="14"/>
        <v>693270085.1757257</v>
      </c>
      <c r="D67" s="25">
        <f t="shared" si="15"/>
        <v>1514313.5497585742</v>
      </c>
      <c r="E67" s="25">
        <f t="shared" si="16"/>
        <v>8244537.5647517834</v>
      </c>
      <c r="F67" s="25">
        <f t="shared" si="13"/>
        <v>685025547.61097395</v>
      </c>
    </row>
    <row r="68" spans="1:6">
      <c r="A68" s="24">
        <f t="shared" si="11"/>
        <v>41214</v>
      </c>
      <c r="B68" s="25">
        <f t="shared" si="12"/>
        <v>127469979.08908074</v>
      </c>
      <c r="C68" s="25">
        <f t="shared" si="14"/>
        <v>820740064.26480639</v>
      </c>
      <c r="D68" s="25">
        <f t="shared" si="15"/>
        <v>1525194.1873865966</v>
      </c>
      <c r="E68" s="25">
        <f t="shared" si="16"/>
        <v>9769731.75213838</v>
      </c>
      <c r="F68" s="25">
        <f t="shared" si="13"/>
        <v>810970332.51266801</v>
      </c>
    </row>
    <row r="69" spans="1:6">
      <c r="A69" s="24">
        <f t="shared" si="11"/>
        <v>41244</v>
      </c>
      <c r="B69" s="25">
        <f t="shared" si="12"/>
        <v>191209261.19359025</v>
      </c>
      <c r="C69" s="25">
        <f t="shared" si="14"/>
        <v>1011949325.4583967</v>
      </c>
      <c r="D69" s="25">
        <f t="shared" si="15"/>
        <v>1805628.1413825741</v>
      </c>
      <c r="E69" s="25">
        <f t="shared" si="16"/>
        <v>11575359.893520955</v>
      </c>
      <c r="F69" s="25">
        <f t="shared" si="13"/>
        <v>1000373965.5648757</v>
      </c>
    </row>
    <row r="70" spans="1:6">
      <c r="A70" s="24">
        <f t="shared" si="11"/>
        <v>41275</v>
      </c>
      <c r="B70" s="25">
        <f t="shared" si="12"/>
        <v>7962125.7396789445</v>
      </c>
      <c r="C70" s="25">
        <f t="shared" si="14"/>
        <v>1019911451.1980757</v>
      </c>
      <c r="D70" s="25">
        <f t="shared" si="15"/>
        <v>2226288.516008473</v>
      </c>
      <c r="E70" s="25">
        <f t="shared" si="16"/>
        <v>13801648.409529429</v>
      </c>
      <c r="F70" s="25">
        <f t="shared" si="13"/>
        <v>1006109802.7885462</v>
      </c>
    </row>
    <row r="71" spans="1:6">
      <c r="A71" s="24">
        <f t="shared" si="11"/>
        <v>41306</v>
      </c>
      <c r="B71" s="25">
        <f t="shared" si="12"/>
        <v>5555636.1894238219</v>
      </c>
      <c r="C71" s="25">
        <f t="shared" si="14"/>
        <v>1025467087.3874995</v>
      </c>
      <c r="D71" s="25">
        <f t="shared" si="15"/>
        <v>2243805.1926357667</v>
      </c>
      <c r="E71" s="25">
        <f t="shared" si="16"/>
        <v>16045453.602165196</v>
      </c>
      <c r="F71" s="25">
        <f t="shared" si="13"/>
        <v>1009421633.7853342</v>
      </c>
    </row>
    <row r="72" spans="1:6">
      <c r="A72" s="24">
        <f t="shared" si="11"/>
        <v>41334</v>
      </c>
      <c r="B72" s="25">
        <f t="shared" si="12"/>
        <v>13221908.975226659</v>
      </c>
      <c r="C72" s="25">
        <f t="shared" si="14"/>
        <v>1038688996.3627261</v>
      </c>
      <c r="D72" s="25">
        <f t="shared" si="15"/>
        <v>2256027.592252499</v>
      </c>
      <c r="E72" s="25">
        <f t="shared" si="16"/>
        <v>18301481.194417696</v>
      </c>
      <c r="F72" s="25">
        <f t="shared" si="13"/>
        <v>1020387515.1683084</v>
      </c>
    </row>
    <row r="73" spans="1:6">
      <c r="A73" s="24">
        <f t="shared" si="11"/>
        <v>41365</v>
      </c>
      <c r="B73" s="25">
        <f t="shared" si="12"/>
        <v>32878086.004471</v>
      </c>
      <c r="C73" s="25">
        <f t="shared" si="14"/>
        <v>1071567082.367197</v>
      </c>
      <c r="D73" s="25">
        <f t="shared" si="15"/>
        <v>2285115.7919979976</v>
      </c>
      <c r="E73" s="25">
        <f t="shared" si="16"/>
        <v>20586596.986415695</v>
      </c>
      <c r="F73" s="25">
        <f t="shared" si="13"/>
        <v>1050980485.3807813</v>
      </c>
    </row>
    <row r="74" spans="1:6">
      <c r="A74" s="24">
        <f t="shared" si="11"/>
        <v>41395</v>
      </c>
      <c r="B74" s="25">
        <f t="shared" si="12"/>
        <v>30808965.394958738</v>
      </c>
      <c r="C74" s="25">
        <f t="shared" si="14"/>
        <v>1102376047.7621558</v>
      </c>
      <c r="D74" s="25">
        <f t="shared" si="15"/>
        <v>2357447.5812078337</v>
      </c>
      <c r="E74" s="25">
        <f t="shared" si="16"/>
        <v>22944044.56762353</v>
      </c>
      <c r="F74" s="25">
        <f t="shared" si="13"/>
        <v>1079432003.1945322</v>
      </c>
    </row>
    <row r="75" spans="1:6">
      <c r="A75" s="24">
        <f t="shared" si="11"/>
        <v>41426</v>
      </c>
      <c r="B75" s="25">
        <f t="shared" si="12"/>
        <v>30210525.442640737</v>
      </c>
      <c r="C75" s="25">
        <f t="shared" si="14"/>
        <v>1132586573.2047966</v>
      </c>
      <c r="D75" s="25">
        <f t="shared" si="15"/>
        <v>2425227.305076743</v>
      </c>
      <c r="E75" s="25">
        <f t="shared" si="16"/>
        <v>25369271.872700274</v>
      </c>
      <c r="F75" s="25">
        <f t="shared" si="13"/>
        <v>1107217301.3320963</v>
      </c>
    </row>
    <row r="76" spans="1:6">
      <c r="A76" s="24">
        <f t="shared" si="11"/>
        <v>41456</v>
      </c>
      <c r="B76" s="25">
        <f t="shared" si="12"/>
        <v>254875454.39632142</v>
      </c>
      <c r="C76" s="25">
        <f t="shared" si="14"/>
        <v>1387462027.6011181</v>
      </c>
      <c r="D76" s="25">
        <f t="shared" si="15"/>
        <v>2491690.4610505528</v>
      </c>
      <c r="E76" s="25">
        <f t="shared" si="16"/>
        <v>27860962.333750825</v>
      </c>
      <c r="F76" s="25">
        <f t="shared" si="13"/>
        <v>1359601065.2673674</v>
      </c>
    </row>
    <row r="77" spans="1:6">
      <c r="A77" s="24">
        <f t="shared" si="11"/>
        <v>41487</v>
      </c>
      <c r="B77" s="25">
        <f t="shared" si="12"/>
        <v>9566866.3172869124</v>
      </c>
      <c r="C77" s="25">
        <f t="shared" si="14"/>
        <v>1397028893.9184051</v>
      </c>
      <c r="D77" s="25">
        <f t="shared" si="15"/>
        <v>3052416.4607224599</v>
      </c>
      <c r="E77" s="25">
        <f t="shared" si="16"/>
        <v>30913378.794473287</v>
      </c>
      <c r="F77" s="25">
        <f t="shared" si="13"/>
        <v>1366115515.1239319</v>
      </c>
    </row>
    <row r="78" spans="1:6">
      <c r="A78" s="24">
        <f t="shared" si="11"/>
        <v>41518</v>
      </c>
      <c r="B78" s="25">
        <f t="shared" si="12"/>
        <v>836316670.38453829</v>
      </c>
      <c r="C78" s="25">
        <f t="shared" si="14"/>
        <v>2233345564.3029432</v>
      </c>
      <c r="D78" s="25">
        <f t="shared" si="15"/>
        <v>3073463.5666204914</v>
      </c>
      <c r="E78" s="25">
        <f t="shared" si="16"/>
        <v>33986842.361093774</v>
      </c>
      <c r="F78" s="25">
        <f t="shared" si="13"/>
        <v>2199358721.9418492</v>
      </c>
    </row>
  </sheetData>
  <mergeCells count="3">
    <mergeCell ref="A3:F3"/>
    <mergeCell ref="A29:F29"/>
    <mergeCell ref="A55:F55"/>
  </mergeCells>
  <printOptions horizontalCentered="1"/>
  <pageMargins left="0.7" right="0.7" top="0.75" bottom="0.75" header="0.3" footer="0.3"/>
  <pageSetup fitToHeight="3" orientation="landscape" r:id="rId1"/>
  <headerFooter>
    <oddHeader>&amp;RWP-Schedule 16
&amp;P of &amp;N</oddHeader>
    <oddFooter>&amp;C&amp;A</oddFooter>
  </headerFooter>
  <rowBreaks count="2" manualBreakCount="2">
    <brk id="28" max="16383" man="1"/>
    <brk id="5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Y22"/>
  <sheetViews>
    <sheetView view="pageBreakPreview" topLeftCell="G1" zoomScale="60" zoomScaleNormal="80" workbookViewId="0">
      <selection activeCell="C29" sqref="C29"/>
    </sheetView>
  </sheetViews>
  <sheetFormatPr defaultRowHeight="15"/>
  <cols>
    <col min="1" max="1" width="44.5703125" style="20" bestFit="1" customWidth="1"/>
    <col min="2" max="2" width="7" style="20" bestFit="1" customWidth="1"/>
    <col min="3" max="22" width="13.85546875" style="20" bestFit="1" customWidth="1"/>
    <col min="23" max="23" width="13.85546875" style="20" customWidth="1"/>
    <col min="24" max="24" width="11.5703125" style="20" bestFit="1" customWidth="1"/>
    <col min="25" max="16384" width="9.140625" style="20"/>
  </cols>
  <sheetData>
    <row r="4" spans="1:25" ht="17.25">
      <c r="A4" s="26" t="s">
        <v>30</v>
      </c>
    </row>
    <row r="5" spans="1:25">
      <c r="A5" s="27"/>
    </row>
    <row r="6" spans="1:25" s="32" customFormat="1">
      <c r="A6" s="28"/>
      <c r="B6" s="29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1"/>
      <c r="Y6" s="31"/>
    </row>
    <row r="7" spans="1:25" s="32" customFormat="1">
      <c r="A7" s="33" t="s">
        <v>31</v>
      </c>
      <c r="B7" s="34" t="s">
        <v>32</v>
      </c>
      <c r="C7" s="35">
        <v>40909</v>
      </c>
      <c r="D7" s="35">
        <v>40940</v>
      </c>
      <c r="E7" s="35">
        <v>40969</v>
      </c>
      <c r="F7" s="35">
        <v>41000</v>
      </c>
      <c r="G7" s="35">
        <v>41030</v>
      </c>
      <c r="H7" s="35">
        <v>41061</v>
      </c>
      <c r="I7" s="35">
        <v>41091</v>
      </c>
      <c r="J7" s="35">
        <v>41122</v>
      </c>
      <c r="K7" s="35">
        <v>41153</v>
      </c>
      <c r="L7" s="35">
        <v>41183</v>
      </c>
      <c r="M7" s="35">
        <v>41214</v>
      </c>
      <c r="N7" s="35">
        <v>41244</v>
      </c>
      <c r="O7" s="35">
        <v>41275</v>
      </c>
      <c r="P7" s="35">
        <v>41306</v>
      </c>
      <c r="Q7" s="35">
        <v>41334</v>
      </c>
      <c r="R7" s="35">
        <v>41365</v>
      </c>
      <c r="S7" s="35">
        <v>41395</v>
      </c>
      <c r="T7" s="35">
        <v>41426</v>
      </c>
      <c r="U7" s="35">
        <v>41456</v>
      </c>
      <c r="V7" s="35">
        <v>41487</v>
      </c>
      <c r="W7" s="35">
        <v>41518</v>
      </c>
      <c r="X7" s="31"/>
      <c r="Y7" s="31"/>
    </row>
    <row r="8" spans="1:25" s="32" customFormat="1">
      <c r="A8" s="36" t="s">
        <v>33</v>
      </c>
      <c r="B8" s="37" t="s">
        <v>34</v>
      </c>
      <c r="C8" s="38">
        <v>1324.8960306323418</v>
      </c>
      <c r="D8" s="38">
        <v>16152.147771911541</v>
      </c>
      <c r="E8" s="38">
        <v>17477.043802543882</v>
      </c>
      <c r="F8" s="38">
        <v>40645.799385390143</v>
      </c>
      <c r="G8" s="38">
        <v>51950.544482427678</v>
      </c>
      <c r="H8" s="38">
        <v>69216.257508180468</v>
      </c>
      <c r="I8" s="38">
        <v>71031.362592309524</v>
      </c>
      <c r="J8" s="38">
        <v>74403.549652160189</v>
      </c>
      <c r="K8" s="38">
        <v>80746.793819975195</v>
      </c>
      <c r="L8" s="38">
        <v>82071.689850607538</v>
      </c>
      <c r="M8" s="38">
        <v>83396.58588123988</v>
      </c>
      <c r="N8" s="38">
        <v>138585.69336063194</v>
      </c>
      <c r="O8" s="38">
        <v>139235.49475810534</v>
      </c>
      <c r="P8" s="38">
        <v>139885.29615557875</v>
      </c>
      <c r="Q8" s="38">
        <v>149424.32657765053</v>
      </c>
      <c r="R8" s="38">
        <v>156883.5995268421</v>
      </c>
      <c r="S8" s="38">
        <v>163789.49663259633</v>
      </c>
      <c r="T8" s="38">
        <v>177031.81165328465</v>
      </c>
      <c r="U8" s="38">
        <v>178468.3765655662</v>
      </c>
      <c r="V8" s="38">
        <v>181480.83899092069</v>
      </c>
      <c r="W8" s="38">
        <v>182130.64038839409</v>
      </c>
      <c r="X8" s="31"/>
      <c r="Y8" s="31"/>
    </row>
    <row r="9" spans="1:25" s="32" customFormat="1">
      <c r="A9" s="28" t="s">
        <v>35</v>
      </c>
      <c r="B9" s="37" t="s">
        <v>36</v>
      </c>
      <c r="C9" s="38">
        <v>0</v>
      </c>
      <c r="D9" s="38">
        <v>336.32693638787293</v>
      </c>
      <c r="E9" s="38">
        <v>336.32693638787293</v>
      </c>
      <c r="F9" s="38">
        <v>336.32693638787293</v>
      </c>
      <c r="G9" s="38">
        <v>336.32693638787293</v>
      </c>
      <c r="H9" s="38">
        <v>336.32693638787293</v>
      </c>
      <c r="I9" s="38">
        <v>336.32693638787293</v>
      </c>
      <c r="J9" s="38">
        <v>336.32693638787293</v>
      </c>
      <c r="K9" s="38">
        <v>336.32693638787293</v>
      </c>
      <c r="L9" s="38">
        <v>336.32693638787293</v>
      </c>
      <c r="M9" s="38">
        <v>336.32693638787293</v>
      </c>
      <c r="N9" s="38">
        <v>1385.5542380073948</v>
      </c>
      <c r="O9" s="38">
        <v>1385.5542380073948</v>
      </c>
      <c r="P9" s="38">
        <v>1385.5542380073948</v>
      </c>
      <c r="Q9" s="38">
        <v>1385.5542380073948</v>
      </c>
      <c r="R9" s="38">
        <v>1385.5542380073948</v>
      </c>
      <c r="S9" s="38">
        <v>1385.5542380073948</v>
      </c>
      <c r="T9" s="38">
        <v>16735.243712652722</v>
      </c>
      <c r="U9" s="38">
        <v>16735.243712652722</v>
      </c>
      <c r="V9" s="38">
        <v>16735.243712652722</v>
      </c>
      <c r="W9" s="38">
        <v>16735.243712652722</v>
      </c>
      <c r="X9" s="31"/>
      <c r="Y9" s="31"/>
    </row>
    <row r="10" spans="1:25" s="32" customFormat="1">
      <c r="A10" s="28"/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1"/>
      <c r="Y10" s="31"/>
    </row>
    <row r="11" spans="1:25"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40"/>
      <c r="Y11" s="41"/>
    </row>
    <row r="12" spans="1:25">
      <c r="A12" s="33" t="s">
        <v>37</v>
      </c>
      <c r="B12" s="34" t="s">
        <v>32</v>
      </c>
      <c r="C12" s="35">
        <v>40909</v>
      </c>
      <c r="D12" s="35">
        <v>40940</v>
      </c>
      <c r="E12" s="35">
        <v>40969</v>
      </c>
      <c r="F12" s="35">
        <v>41000</v>
      </c>
      <c r="G12" s="35">
        <v>41030</v>
      </c>
      <c r="H12" s="35">
        <v>41061</v>
      </c>
      <c r="I12" s="35">
        <v>41091</v>
      </c>
      <c r="J12" s="35">
        <v>41122</v>
      </c>
      <c r="K12" s="35">
        <v>41153</v>
      </c>
      <c r="L12" s="35">
        <v>41183</v>
      </c>
      <c r="M12" s="35">
        <v>41214</v>
      </c>
      <c r="N12" s="35">
        <v>41244</v>
      </c>
      <c r="O12" s="35">
        <v>41275</v>
      </c>
      <c r="P12" s="35">
        <v>41306</v>
      </c>
      <c r="Q12" s="35">
        <v>41334</v>
      </c>
      <c r="R12" s="35">
        <v>41365</v>
      </c>
      <c r="S12" s="35">
        <v>41395</v>
      </c>
      <c r="T12" s="35">
        <v>41426</v>
      </c>
      <c r="U12" s="35">
        <v>41456</v>
      </c>
      <c r="V12" s="35">
        <v>41487</v>
      </c>
      <c r="W12" s="35">
        <v>41518</v>
      </c>
      <c r="X12" s="40"/>
      <c r="Y12" s="41"/>
    </row>
    <row r="13" spans="1:25">
      <c r="A13" s="36" t="s">
        <v>33</v>
      </c>
      <c r="B13" s="42" t="s">
        <v>34</v>
      </c>
      <c r="C13" s="43">
        <f>VLOOKUP(C12,'Inc CWIP &amp; Plant Summary'!$B$5:$AD$26,MATCH('HV_LV Additions Summary'!$A$12,'Inc CWIP &amp; Plant Summary'!$B$4:$AD$4,0),FALSE)</f>
        <v>1317154.1130001962</v>
      </c>
      <c r="D13" s="43">
        <f>VLOOKUP(D12,'Inc CWIP &amp; Plant Summary'!$B$5:$AD$26,MATCH('HV_LV Additions Summary'!$A$12,'Inc CWIP &amp; Plant Summary'!$B$4:$AD$4,0),FALSE)</f>
        <v>1386295.5998473838</v>
      </c>
      <c r="E13" s="43">
        <f>VLOOKUP(E12,'Inc CWIP &amp; Plant Summary'!$B$5:$AD$26,MATCH('HV_LV Additions Summary'!$A$12,'Inc CWIP &amp; Plant Summary'!$B$4:$AD$4,0),FALSE)</f>
        <v>1467890.8584173841</v>
      </c>
      <c r="F13" s="43">
        <f>VLOOKUP(F12,'Inc CWIP &amp; Plant Summary'!$B$5:$AD$26,MATCH('HV_LV Additions Summary'!$A$12,'Inc CWIP &amp; Plant Summary'!$B$4:$AD$4,0),FALSE)</f>
        <v>1534942.1660897408</v>
      </c>
      <c r="G13" s="43">
        <f>VLOOKUP(G12,'Inc CWIP &amp; Plant Summary'!$B$5:$AD$26,MATCH('HV_LV Additions Summary'!$A$12,'Inc CWIP &amp; Plant Summary'!$B$4:$AD$4,0),FALSE)</f>
        <v>1649114.6918094454</v>
      </c>
      <c r="H13" s="43">
        <f>VLOOKUP(H12,'Inc CWIP &amp; Plant Summary'!$B$5:$AD$26,MATCH('HV_LV Additions Summary'!$A$12,'Inc CWIP &amp; Plant Summary'!$B$4:$AD$4,0),FALSE)</f>
        <v>1745473.0763158493</v>
      </c>
      <c r="I13" s="43">
        <f>VLOOKUP(I12,'Inc CWIP &amp; Plant Summary'!$B$5:$AD$26,MATCH('HV_LV Additions Summary'!$A$12,'Inc CWIP &amp; Plant Summary'!$B$4:$AD$4,0),FALSE)</f>
        <v>1819400.5557641196</v>
      </c>
      <c r="J13" s="43">
        <f>VLOOKUP(J12,'Inc CWIP &amp; Plant Summary'!$B$5:$AD$26,MATCH('HV_LV Additions Summary'!$A$12,'Inc CWIP &amp; Plant Summary'!$B$4:$AD$4,0),FALSE)</f>
        <v>1919543.1678104603</v>
      </c>
      <c r="K13" s="43">
        <f>VLOOKUP(K12,'Inc CWIP &amp; Plant Summary'!$B$5:$AD$26,MATCH('HV_LV Additions Summary'!$A$12,'Inc CWIP &amp; Plant Summary'!$B$4:$AD$4,0),FALSE)</f>
        <v>2031907.9675337826</v>
      </c>
      <c r="L13" s="43">
        <f>VLOOKUP(L12,'Inc CWIP &amp; Plant Summary'!$B$5:$AD$26,MATCH('HV_LV Additions Summary'!$A$12,'Inc CWIP &amp; Plant Summary'!$B$4:$AD$4,0),FALSE)</f>
        <v>2142471.8418443003</v>
      </c>
      <c r="M13" s="43">
        <f>VLOOKUP(M12,'Inc CWIP &amp; Plant Summary'!$B$5:$AD$26,MATCH('HV_LV Additions Summary'!$A$12,'Inc CWIP &amp; Plant Summary'!$B$4:$AD$4,0),FALSE)</f>
        <v>2256593.8463941771</v>
      </c>
      <c r="N13" s="43">
        <f>VLOOKUP(N12,'Inc CWIP &amp; Plant Summary'!$B$5:$AD$26,MATCH('HV_LV Additions Summary'!$A$12,'Inc CWIP &amp; Plant Summary'!$B$4:$AD$4,0),FALSE)</f>
        <v>2374220.1708654677</v>
      </c>
      <c r="O13" s="43">
        <f>VLOOKUP(O12,'Inc CWIP &amp; Plant Summary'!$B$5:$AD$26,MATCH('HV_LV Additions Summary'!$A$12,'Inc CWIP &amp; Plant Summary'!$B$4:$AD$4,0),FALSE)</f>
        <v>2480921.1176984147</v>
      </c>
      <c r="P13" s="43">
        <f>VLOOKUP(P12,'Inc CWIP &amp; Plant Summary'!$B$5:$AD$26,MATCH('HV_LV Additions Summary'!$A$12,'Inc CWIP &amp; Plant Summary'!$B$4:$AD$4,0),FALSE)</f>
        <v>2573226.7851678063</v>
      </c>
      <c r="Q13" s="43">
        <f>VLOOKUP(Q12,'Inc CWIP &amp; Plant Summary'!$B$5:$AD$26,MATCH('HV_LV Additions Summary'!$A$12,'Inc CWIP &amp; Plant Summary'!$B$4:$AD$4,0),FALSE)</f>
        <v>2664123.6175584905</v>
      </c>
      <c r="R13" s="43">
        <f>VLOOKUP(R12,'Inc CWIP &amp; Plant Summary'!$B$5:$AD$26,MATCH('HV_LV Additions Summary'!$A$12,'Inc CWIP &amp; Plant Summary'!$B$4:$AD$4,0),FALSE)</f>
        <v>2748842.3989160955</v>
      </c>
      <c r="S13" s="43">
        <f>VLOOKUP(S12,'Inc CWIP &amp; Plant Summary'!$B$5:$AD$26,MATCH('HV_LV Additions Summary'!$A$12,'Inc CWIP &amp; Plant Summary'!$B$4:$AD$4,0),FALSE)</f>
        <v>2828307.46086122</v>
      </c>
      <c r="T13" s="43">
        <f>VLOOKUP(T12,'Inc CWIP &amp; Plant Summary'!$B$5:$AD$26,MATCH('HV_LV Additions Summary'!$A$12,'Inc CWIP &amp; Plant Summary'!$B$4:$AD$4,0),FALSE)</f>
        <v>2898813.6233735234</v>
      </c>
      <c r="U13" s="43">
        <f>VLOOKUP(U12,'Inc CWIP &amp; Plant Summary'!$B$5:$AD$26,MATCH('HV_LV Additions Summary'!$A$12,'Inc CWIP &amp; Plant Summary'!$B$4:$AD$4,0),FALSE)</f>
        <v>2959328.3305834541</v>
      </c>
      <c r="V13" s="43">
        <f>VLOOKUP(V12,'Inc CWIP &amp; Plant Summary'!$B$5:$AD$26,MATCH('HV_LV Additions Summary'!$A$12,'Inc CWIP &amp; Plant Summary'!$B$4:$AD$4,0),FALSE)</f>
        <v>3026498.7543872357</v>
      </c>
      <c r="W13" s="43">
        <f>VLOOKUP(W12,'Inc CWIP &amp; Plant Summary'!$B$5:$AD$26,MATCH('HV_LV Additions Summary'!$A$12,'Inc CWIP &amp; Plant Summary'!$B$4:$AD$4,0),FALSE)</f>
        <v>3071636.6329241637</v>
      </c>
      <c r="X13" s="40"/>
      <c r="Y13" s="41"/>
    </row>
    <row r="14" spans="1:25">
      <c r="X14" s="40"/>
      <c r="Y14" s="41"/>
    </row>
    <row r="15" spans="1:25">
      <c r="X15" s="40"/>
      <c r="Y15" s="41"/>
    </row>
    <row r="16" spans="1:25">
      <c r="A16" s="33" t="s">
        <v>38</v>
      </c>
      <c r="B16" s="34" t="s">
        <v>32</v>
      </c>
      <c r="C16" s="35">
        <v>40909</v>
      </c>
      <c r="D16" s="35">
        <v>40940</v>
      </c>
      <c r="E16" s="35">
        <v>40969</v>
      </c>
      <c r="F16" s="35">
        <v>41000</v>
      </c>
      <c r="G16" s="35">
        <v>41030</v>
      </c>
      <c r="H16" s="35">
        <v>41061</v>
      </c>
      <c r="I16" s="35">
        <v>41091</v>
      </c>
      <c r="J16" s="35">
        <v>41122</v>
      </c>
      <c r="K16" s="35">
        <v>41153</v>
      </c>
      <c r="L16" s="35">
        <v>41183</v>
      </c>
      <c r="M16" s="35">
        <v>41214</v>
      </c>
      <c r="N16" s="35">
        <v>41244</v>
      </c>
      <c r="O16" s="35">
        <v>41275</v>
      </c>
      <c r="P16" s="35">
        <v>41306</v>
      </c>
      <c r="Q16" s="35">
        <v>41334</v>
      </c>
      <c r="R16" s="35">
        <v>41365</v>
      </c>
      <c r="S16" s="35">
        <v>41395</v>
      </c>
      <c r="T16" s="35">
        <v>41426</v>
      </c>
      <c r="U16" s="35">
        <v>41456</v>
      </c>
      <c r="V16" s="35">
        <v>41487</v>
      </c>
      <c r="W16" s="35">
        <v>41518</v>
      </c>
      <c r="X16" s="40"/>
      <c r="Y16" s="41"/>
    </row>
    <row r="17" spans="1:25">
      <c r="A17" s="36" t="s">
        <v>33</v>
      </c>
      <c r="B17" s="44" t="s">
        <v>34</v>
      </c>
      <c r="C17" s="43">
        <f>C13+C8</f>
        <v>1318479.0090308285</v>
      </c>
      <c r="D17" s="43">
        <f t="shared" ref="D17:W17" si="0">D13+D8</f>
        <v>1402447.7476192953</v>
      </c>
      <c r="E17" s="43">
        <f t="shared" si="0"/>
        <v>1485367.9022199279</v>
      </c>
      <c r="F17" s="43">
        <f t="shared" si="0"/>
        <v>1575587.9654751311</v>
      </c>
      <c r="G17" s="43">
        <f t="shared" si="0"/>
        <v>1701065.236291873</v>
      </c>
      <c r="H17" s="43">
        <f t="shared" si="0"/>
        <v>1814689.3338240299</v>
      </c>
      <c r="I17" s="43">
        <f t="shared" si="0"/>
        <v>1890431.9183564291</v>
      </c>
      <c r="J17" s="43">
        <f t="shared" si="0"/>
        <v>1993946.7174626205</v>
      </c>
      <c r="K17" s="43">
        <f t="shared" si="0"/>
        <v>2112654.7613537577</v>
      </c>
      <c r="L17" s="43">
        <f t="shared" si="0"/>
        <v>2224543.5316949077</v>
      </c>
      <c r="M17" s="43">
        <f t="shared" si="0"/>
        <v>2339990.4322754168</v>
      </c>
      <c r="N17" s="43">
        <f t="shared" si="0"/>
        <v>2512805.8642260996</v>
      </c>
      <c r="O17" s="43">
        <f t="shared" si="0"/>
        <v>2620156.6124565201</v>
      </c>
      <c r="P17" s="43">
        <f t="shared" si="0"/>
        <v>2713112.0813233852</v>
      </c>
      <c r="Q17" s="43">
        <f t="shared" si="0"/>
        <v>2813547.9441361409</v>
      </c>
      <c r="R17" s="43">
        <f t="shared" si="0"/>
        <v>2905725.9984429376</v>
      </c>
      <c r="S17" s="43">
        <f t="shared" si="0"/>
        <v>2992096.9574938165</v>
      </c>
      <c r="T17" s="43">
        <f t="shared" si="0"/>
        <v>3075845.4350268082</v>
      </c>
      <c r="U17" s="43">
        <f t="shared" si="0"/>
        <v>3137796.7071490204</v>
      </c>
      <c r="V17" s="43">
        <f t="shared" si="0"/>
        <v>3207979.5933781564</v>
      </c>
      <c r="W17" s="43">
        <f t="shared" si="0"/>
        <v>3253767.273312558</v>
      </c>
      <c r="X17" s="40"/>
      <c r="Y17" s="41"/>
    </row>
    <row r="18" spans="1:25">
      <c r="A18" s="28" t="s">
        <v>35</v>
      </c>
      <c r="B18" s="44" t="s">
        <v>36</v>
      </c>
      <c r="C18" s="43">
        <f>C9</f>
        <v>0</v>
      </c>
      <c r="D18" s="43">
        <f t="shared" ref="D18:W18" si="1">D9</f>
        <v>336.32693638787293</v>
      </c>
      <c r="E18" s="43">
        <f t="shared" si="1"/>
        <v>336.32693638787293</v>
      </c>
      <c r="F18" s="43">
        <f t="shared" si="1"/>
        <v>336.32693638787293</v>
      </c>
      <c r="G18" s="43">
        <f t="shared" si="1"/>
        <v>336.32693638787293</v>
      </c>
      <c r="H18" s="43">
        <f t="shared" si="1"/>
        <v>336.32693638787293</v>
      </c>
      <c r="I18" s="43">
        <f t="shared" si="1"/>
        <v>336.32693638787293</v>
      </c>
      <c r="J18" s="43">
        <f t="shared" si="1"/>
        <v>336.32693638787293</v>
      </c>
      <c r="K18" s="43">
        <f t="shared" si="1"/>
        <v>336.32693638787293</v>
      </c>
      <c r="L18" s="43">
        <f t="shared" si="1"/>
        <v>336.32693638787293</v>
      </c>
      <c r="M18" s="43">
        <f t="shared" si="1"/>
        <v>336.32693638787293</v>
      </c>
      <c r="N18" s="43">
        <f t="shared" si="1"/>
        <v>1385.5542380073948</v>
      </c>
      <c r="O18" s="43">
        <f t="shared" si="1"/>
        <v>1385.5542380073948</v>
      </c>
      <c r="P18" s="43">
        <f t="shared" si="1"/>
        <v>1385.5542380073948</v>
      </c>
      <c r="Q18" s="43">
        <f t="shared" si="1"/>
        <v>1385.5542380073948</v>
      </c>
      <c r="R18" s="43">
        <f t="shared" si="1"/>
        <v>1385.5542380073948</v>
      </c>
      <c r="S18" s="43">
        <f t="shared" si="1"/>
        <v>1385.5542380073948</v>
      </c>
      <c r="T18" s="43">
        <f t="shared" si="1"/>
        <v>16735.243712652722</v>
      </c>
      <c r="U18" s="43">
        <f t="shared" si="1"/>
        <v>16735.243712652722</v>
      </c>
      <c r="V18" s="43">
        <f t="shared" si="1"/>
        <v>16735.243712652722</v>
      </c>
      <c r="W18" s="43">
        <f t="shared" si="1"/>
        <v>16735.243712652722</v>
      </c>
      <c r="X18" s="40"/>
      <c r="Y18" s="41"/>
    </row>
    <row r="19" spans="1:25" s="32" customFormat="1">
      <c r="A19" s="36" t="s">
        <v>39</v>
      </c>
      <c r="B19" s="45" t="s">
        <v>19</v>
      </c>
      <c r="C19" s="38">
        <f>SUM(C17:C18)</f>
        <v>1318479.0090308285</v>
      </c>
      <c r="D19" s="38">
        <f t="shared" ref="D19:V19" si="2">SUM(D17:D18)</f>
        <v>1402784.0745556832</v>
      </c>
      <c r="E19" s="38">
        <f t="shared" si="2"/>
        <v>1485704.2291563158</v>
      </c>
      <c r="F19" s="38">
        <f t="shared" si="2"/>
        <v>1575924.292411519</v>
      </c>
      <c r="G19" s="38">
        <f t="shared" si="2"/>
        <v>1701401.563228261</v>
      </c>
      <c r="H19" s="38">
        <f t="shared" si="2"/>
        <v>1815025.6607604178</v>
      </c>
      <c r="I19" s="38">
        <f t="shared" si="2"/>
        <v>1890768.245292817</v>
      </c>
      <c r="J19" s="38">
        <f t="shared" si="2"/>
        <v>1994283.0443990084</v>
      </c>
      <c r="K19" s="38">
        <f t="shared" si="2"/>
        <v>2112991.0882901456</v>
      </c>
      <c r="L19" s="38">
        <f t="shared" si="2"/>
        <v>2224879.8586312956</v>
      </c>
      <c r="M19" s="38">
        <f t="shared" si="2"/>
        <v>2340326.7592118047</v>
      </c>
      <c r="N19" s="38">
        <f t="shared" si="2"/>
        <v>2514191.418464107</v>
      </c>
      <c r="O19" s="38">
        <f t="shared" si="2"/>
        <v>2621542.1666945275</v>
      </c>
      <c r="P19" s="38">
        <f t="shared" si="2"/>
        <v>2714497.6355613926</v>
      </c>
      <c r="Q19" s="38">
        <f t="shared" si="2"/>
        <v>2814933.4983741483</v>
      </c>
      <c r="R19" s="38">
        <f t="shared" si="2"/>
        <v>2907111.552680945</v>
      </c>
      <c r="S19" s="38">
        <f t="shared" si="2"/>
        <v>2993482.5117318239</v>
      </c>
      <c r="T19" s="38">
        <f t="shared" si="2"/>
        <v>3092580.6787394611</v>
      </c>
      <c r="U19" s="38">
        <f t="shared" si="2"/>
        <v>3154531.9508616733</v>
      </c>
      <c r="V19" s="38">
        <f t="shared" si="2"/>
        <v>3224714.8370908094</v>
      </c>
      <c r="W19" s="38">
        <f>SUM(W17:W18)</f>
        <v>3270502.5170252109</v>
      </c>
      <c r="X19" s="46"/>
      <c r="Y19" s="46"/>
    </row>
    <row r="22" spans="1:25">
      <c r="C22" s="39"/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</row>
  </sheetData>
  <printOptions horizontalCentered="1"/>
  <pageMargins left="0.7" right="0.7" top="0.75" bottom="0.75" header="0.3" footer="0.3"/>
  <pageSetup scale="70" fitToWidth="2" orientation="landscape" r:id="rId1"/>
  <headerFooter>
    <oddHeader>&amp;RWP-Schedule 16
&amp;P of &amp;N</oddHeader>
    <oddFooter>&amp;C&amp;A</oddFooter>
  </headerFooter>
  <colBreaks count="2" manualBreakCount="2">
    <brk id="8" max="18" man="1"/>
    <brk id="14" max="18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0"/>
  <sheetViews>
    <sheetView view="pageBreakPreview" zoomScale="40" zoomScaleNormal="80" zoomScaleSheetLayoutView="40" workbookViewId="0">
      <selection activeCell="C29" sqref="C29"/>
    </sheetView>
  </sheetViews>
  <sheetFormatPr defaultRowHeight="15" outlineLevelRow="1"/>
  <cols>
    <col min="1" max="1" width="35.42578125" style="20" customWidth="1"/>
    <col min="2" max="2" width="48.85546875" style="20" customWidth="1"/>
    <col min="3" max="4" width="9.140625" style="20"/>
    <col min="5" max="5" width="13.85546875" style="20" bestFit="1" customWidth="1"/>
    <col min="6" max="7" width="17.7109375" style="20" customWidth="1"/>
    <col min="8" max="8" width="13.5703125" style="20" customWidth="1"/>
    <col min="9" max="9" width="9.140625" style="20"/>
    <col min="10" max="10" width="2.5703125" style="20" customWidth="1"/>
    <col min="11" max="18" width="15.28515625" style="20" customWidth="1"/>
    <col min="19" max="19" width="2.7109375" style="20" customWidth="1"/>
    <col min="20" max="40" width="13.42578125" style="20" customWidth="1"/>
    <col min="41" max="42" width="9.140625" style="20"/>
    <col min="43" max="43" width="10.140625" style="48" bestFit="1" customWidth="1"/>
    <col min="44" max="44" width="9.140625" style="48"/>
    <col min="45" max="16384" width="9.140625" style="20"/>
  </cols>
  <sheetData>
    <row r="1" spans="1:44" ht="21">
      <c r="A1" s="47" t="s">
        <v>40</v>
      </c>
    </row>
    <row r="2" spans="1:44" ht="18.75">
      <c r="A2" s="49"/>
    </row>
    <row r="3" spans="1:44">
      <c r="A3" s="50" t="s">
        <v>41</v>
      </c>
      <c r="B3" s="51">
        <v>40909</v>
      </c>
    </row>
    <row r="4" spans="1:44">
      <c r="A4" s="52" t="s">
        <v>42</v>
      </c>
      <c r="B4" s="122">
        <v>6.7822924346691377E-2</v>
      </c>
    </row>
    <row r="5" spans="1:44">
      <c r="A5" s="52" t="s">
        <v>43</v>
      </c>
      <c r="B5" s="122">
        <v>3.4117626940672295E-2</v>
      </c>
    </row>
    <row r="6" spans="1:44">
      <c r="A6" s="52" t="str">
        <f>YEAR(B3)&amp;" Monthly AFUDC Rate"</f>
        <v>2012 Monthly AFUDC Rate</v>
      </c>
      <c r="B6" s="122">
        <f>0.073764/12</f>
        <v>6.1469999999999997E-3</v>
      </c>
      <c r="C6" s="53"/>
      <c r="D6" s="54"/>
    </row>
    <row r="7" spans="1:44">
      <c r="A7" s="52" t="str">
        <f>YEAR(B3)+1&amp;" Monthly AFUDC Rate"</f>
        <v>2013 Monthly AFUDC Rate</v>
      </c>
      <c r="B7" s="122">
        <v>5.7382500000000003E-3</v>
      </c>
      <c r="D7" s="122"/>
    </row>
    <row r="8" spans="1:44">
      <c r="A8" s="55" t="s">
        <v>44</v>
      </c>
      <c r="B8" s="122">
        <v>7.8086355100364144E-2</v>
      </c>
    </row>
    <row r="9" spans="1:44">
      <c r="A9" s="55"/>
      <c r="B9" s="56"/>
    </row>
    <row r="10" spans="1:44">
      <c r="A10" s="55"/>
      <c r="B10" s="56"/>
    </row>
    <row r="12" spans="1:44">
      <c r="A12" s="57" t="s">
        <v>45</v>
      </c>
      <c r="B12" s="57"/>
      <c r="C12" s="57"/>
      <c r="D12" s="57"/>
      <c r="E12" s="57"/>
    </row>
    <row r="13" spans="1:44" ht="30" customHeight="1">
      <c r="A13" s="267" t="s">
        <v>46</v>
      </c>
      <c r="B13" s="267"/>
      <c r="C13" s="267"/>
      <c r="D13" s="267"/>
      <c r="E13" s="267"/>
      <c r="F13" s="267"/>
      <c r="G13" s="267"/>
      <c r="H13" s="267"/>
      <c r="I13" s="267"/>
    </row>
    <row r="14" spans="1:44" ht="15.75" thickBot="1">
      <c r="A14" s="57"/>
      <c r="B14" s="57"/>
      <c r="C14" s="57"/>
      <c r="D14" s="57"/>
      <c r="E14" s="57"/>
    </row>
    <row r="15" spans="1:44" s="66" customFormat="1" ht="60.75" thickBot="1">
      <c r="A15" s="58" t="s">
        <v>47</v>
      </c>
      <c r="B15" s="59" t="s">
        <v>48</v>
      </c>
      <c r="C15" s="59" t="s">
        <v>49</v>
      </c>
      <c r="D15" s="59" t="s">
        <v>50</v>
      </c>
      <c r="E15" s="59" t="s">
        <v>51</v>
      </c>
      <c r="F15" s="59" t="s">
        <v>52</v>
      </c>
      <c r="G15" s="59" t="s">
        <v>53</v>
      </c>
      <c r="H15" s="59" t="s">
        <v>54</v>
      </c>
      <c r="I15" s="60" t="s">
        <v>55</v>
      </c>
      <c r="J15" s="61"/>
      <c r="K15" s="58" t="str">
        <f>YEAR($B$3)-1&amp;" CWIP"</f>
        <v>2011 CWIP</v>
      </c>
      <c r="L15" s="59" t="str">
        <f>YEAR($B$3)&amp;" Total Expenditures"</f>
        <v>2012 Total Expenditures</v>
      </c>
      <c r="M15" s="59" t="str">
        <f>YEAR($B$3)+1&amp;" Total Expenditures"</f>
        <v>2013 Total Expenditures</v>
      </c>
      <c r="N15" s="59" t="str">
        <f>YEAR($B$3)-1&amp;" ISO CWIP Less Collectible"</f>
        <v>2011 ISO CWIP Less Collectible</v>
      </c>
      <c r="O15" s="59" t="str">
        <f>YEAR($B$3)&amp;" ISO Expenditures Less COR/Collectible"</f>
        <v>2012 ISO Expenditures Less COR/Collectible</v>
      </c>
      <c r="P15" s="59" t="str">
        <f>YEAR($B$3)+1&amp;" ISO Expenditures Less COR/Collectible"</f>
        <v>2013 ISO Expenditures Less COR/Collectible</v>
      </c>
      <c r="Q15" s="59" t="str">
        <f>YEAR($B$3)&amp;" Loaded"</f>
        <v>2012 Loaded</v>
      </c>
      <c r="R15" s="60" t="str">
        <f>YEAR($B$3)+1&amp;" Loaded"</f>
        <v>2013 Loaded</v>
      </c>
      <c r="S15" s="62"/>
      <c r="T15" s="63">
        <f>$B$3</f>
        <v>40909</v>
      </c>
      <c r="U15" s="64">
        <f t="shared" ref="U15:AN15" si="0">DATE(YEAR(T15),MONTH(T15)+1,DAY(T15))</f>
        <v>40940</v>
      </c>
      <c r="V15" s="64">
        <f t="shared" si="0"/>
        <v>40969</v>
      </c>
      <c r="W15" s="64">
        <f t="shared" si="0"/>
        <v>41000</v>
      </c>
      <c r="X15" s="64">
        <f t="shared" si="0"/>
        <v>41030</v>
      </c>
      <c r="Y15" s="64">
        <f t="shared" si="0"/>
        <v>41061</v>
      </c>
      <c r="Z15" s="64">
        <f t="shared" si="0"/>
        <v>41091</v>
      </c>
      <c r="AA15" s="64">
        <f t="shared" si="0"/>
        <v>41122</v>
      </c>
      <c r="AB15" s="64">
        <f t="shared" si="0"/>
        <v>41153</v>
      </c>
      <c r="AC15" s="64">
        <f t="shared" si="0"/>
        <v>41183</v>
      </c>
      <c r="AD15" s="64">
        <f t="shared" si="0"/>
        <v>41214</v>
      </c>
      <c r="AE15" s="65">
        <f t="shared" si="0"/>
        <v>41244</v>
      </c>
      <c r="AF15" s="64">
        <f t="shared" si="0"/>
        <v>41275</v>
      </c>
      <c r="AG15" s="64">
        <f t="shared" si="0"/>
        <v>41306</v>
      </c>
      <c r="AH15" s="64">
        <f t="shared" si="0"/>
        <v>41334</v>
      </c>
      <c r="AI15" s="64">
        <f t="shared" si="0"/>
        <v>41365</v>
      </c>
      <c r="AJ15" s="64">
        <f t="shared" si="0"/>
        <v>41395</v>
      </c>
      <c r="AK15" s="64">
        <f t="shared" si="0"/>
        <v>41426</v>
      </c>
      <c r="AL15" s="64">
        <f t="shared" si="0"/>
        <v>41456</v>
      </c>
      <c r="AM15" s="64">
        <f t="shared" si="0"/>
        <v>41487</v>
      </c>
      <c r="AN15" s="65">
        <f t="shared" si="0"/>
        <v>41518</v>
      </c>
      <c r="AQ15" s="67"/>
      <c r="AR15" s="67"/>
    </row>
    <row r="16" spans="1:44">
      <c r="A16" s="106" t="s">
        <v>56</v>
      </c>
      <c r="B16" s="107" t="s">
        <v>57</v>
      </c>
      <c r="C16" s="107" t="s">
        <v>58</v>
      </c>
      <c r="D16" s="108" t="s">
        <v>34</v>
      </c>
      <c r="E16" s="109" t="s">
        <v>59</v>
      </c>
      <c r="F16" s="107" t="s">
        <v>60</v>
      </c>
      <c r="G16" s="110">
        <v>0</v>
      </c>
      <c r="H16" s="110">
        <v>8.7232934944095106E-2</v>
      </c>
      <c r="I16" s="111">
        <v>1</v>
      </c>
      <c r="J16" s="68"/>
      <c r="K16" s="69"/>
      <c r="L16" s="114">
        <v>567.75</v>
      </c>
      <c r="M16" s="114">
        <v>0</v>
      </c>
      <c r="N16" s="70"/>
      <c r="O16" s="71">
        <f t="shared" ref="O16:O48" si="1">$L16*$I16*(1-$H16)*(1-$G16)</f>
        <v>518.22350118549002</v>
      </c>
      <c r="P16" s="71">
        <f>$M16*$I16*(1-$H16)*(1-$G16)</f>
        <v>0</v>
      </c>
      <c r="Q16" s="71">
        <f t="shared" ref="Q16:R48" si="2">IF(OR(RIGHT($F16,3)="RGT",RIGHT($F16,3)="INC"),O16*(1+$B$4),O16*(1+$B$4+$B$5))</f>
        <v>571.05149058640666</v>
      </c>
      <c r="R16" s="72">
        <f t="shared" si="2"/>
        <v>0</v>
      </c>
      <c r="S16" s="73"/>
      <c r="T16" s="74">
        <f>IF(YEAR(T$15)=YEAR($B$3),$Q16/12,$R16/12)</f>
        <v>47.587624215533886</v>
      </c>
      <c r="U16" s="71">
        <f t="shared" ref="U16:AJ32" si="3">IF(YEAR(U$15)=YEAR($B$3),$Q16/12,$R16/12)</f>
        <v>47.587624215533886</v>
      </c>
      <c r="V16" s="71">
        <f t="shared" si="3"/>
        <v>47.587624215533886</v>
      </c>
      <c r="W16" s="71">
        <f t="shared" si="3"/>
        <v>47.587624215533886</v>
      </c>
      <c r="X16" s="71">
        <f t="shared" si="3"/>
        <v>47.587624215533886</v>
      </c>
      <c r="Y16" s="71">
        <f t="shared" si="3"/>
        <v>47.587624215533886</v>
      </c>
      <c r="Z16" s="71">
        <f t="shared" si="3"/>
        <v>47.587624215533886</v>
      </c>
      <c r="AA16" s="71">
        <f t="shared" si="3"/>
        <v>47.587624215533886</v>
      </c>
      <c r="AB16" s="71">
        <f t="shared" si="3"/>
        <v>47.587624215533886</v>
      </c>
      <c r="AC16" s="71">
        <f t="shared" si="3"/>
        <v>47.587624215533886</v>
      </c>
      <c r="AD16" s="71">
        <f t="shared" si="3"/>
        <v>47.587624215533886</v>
      </c>
      <c r="AE16" s="72">
        <f t="shared" si="3"/>
        <v>47.587624215533886</v>
      </c>
      <c r="AF16" s="73">
        <f t="shared" si="3"/>
        <v>0</v>
      </c>
      <c r="AG16" s="73">
        <f t="shared" si="3"/>
        <v>0</v>
      </c>
      <c r="AH16" s="73">
        <f t="shared" si="3"/>
        <v>0</v>
      </c>
      <c r="AI16" s="73">
        <f t="shared" si="3"/>
        <v>0</v>
      </c>
      <c r="AJ16" s="73">
        <f t="shared" si="3"/>
        <v>0</v>
      </c>
      <c r="AK16" s="73">
        <f t="shared" ref="AK16:AN48" si="4">IF(YEAR(AK$15)=YEAR($B$3),$Q16/12,$R16/12)</f>
        <v>0</v>
      </c>
      <c r="AL16" s="73">
        <f t="shared" si="4"/>
        <v>0</v>
      </c>
      <c r="AM16" s="73">
        <f t="shared" si="4"/>
        <v>0</v>
      </c>
      <c r="AN16" s="75">
        <f t="shared" si="4"/>
        <v>0</v>
      </c>
      <c r="AQ16" s="76"/>
      <c r="AR16" s="76"/>
    </row>
    <row r="17" spans="1:44">
      <c r="A17" s="106" t="s">
        <v>61</v>
      </c>
      <c r="B17" s="107" t="s">
        <v>62</v>
      </c>
      <c r="C17" s="107" t="s">
        <v>63</v>
      </c>
      <c r="D17" s="108" t="s">
        <v>34</v>
      </c>
      <c r="E17" s="109" t="s">
        <v>59</v>
      </c>
      <c r="F17" s="107" t="s">
        <v>64</v>
      </c>
      <c r="G17" s="110">
        <v>0</v>
      </c>
      <c r="H17" s="110">
        <v>8.7232934944095106E-2</v>
      </c>
      <c r="I17" s="111">
        <v>0.05</v>
      </c>
      <c r="J17" s="68"/>
      <c r="K17" s="69"/>
      <c r="L17" s="114">
        <v>2332</v>
      </c>
      <c r="M17" s="114">
        <v>7544.65</v>
      </c>
      <c r="N17" s="70"/>
      <c r="O17" s="71">
        <f t="shared" si="1"/>
        <v>106.42863978551851</v>
      </c>
      <c r="P17" s="71">
        <f t="shared" ref="P17:P48" si="5">$M17*$I17*(1-$H17)*(1-$G17)</f>
        <v>344.32540186870165</v>
      </c>
      <c r="Q17" s="71">
        <f t="shared" si="2"/>
        <v>117.27803399801851</v>
      </c>
      <c r="R17" s="72">
        <f t="shared" si="2"/>
        <v>379.42612315744014</v>
      </c>
      <c r="S17" s="73"/>
      <c r="T17" s="74">
        <f t="shared" ref="T17:AI46" si="6">IF(YEAR(T$15)=YEAR($B$3),$Q17/12,$R17/12)</f>
        <v>9.7731694998348768</v>
      </c>
      <c r="U17" s="71">
        <f t="shared" si="3"/>
        <v>9.7731694998348768</v>
      </c>
      <c r="V17" s="71">
        <f t="shared" si="3"/>
        <v>9.7731694998348768</v>
      </c>
      <c r="W17" s="71">
        <f t="shared" si="3"/>
        <v>9.7731694998348768</v>
      </c>
      <c r="X17" s="71">
        <f t="shared" si="3"/>
        <v>9.7731694998348768</v>
      </c>
      <c r="Y17" s="71">
        <f t="shared" si="3"/>
        <v>9.7731694998348768</v>
      </c>
      <c r="Z17" s="71">
        <f t="shared" si="3"/>
        <v>9.7731694998348768</v>
      </c>
      <c r="AA17" s="71">
        <f t="shared" si="3"/>
        <v>9.7731694998348768</v>
      </c>
      <c r="AB17" s="71">
        <f t="shared" si="3"/>
        <v>9.7731694998348768</v>
      </c>
      <c r="AC17" s="71">
        <f t="shared" si="3"/>
        <v>9.7731694998348768</v>
      </c>
      <c r="AD17" s="71">
        <f t="shared" si="3"/>
        <v>9.7731694998348768</v>
      </c>
      <c r="AE17" s="72">
        <f t="shared" si="3"/>
        <v>9.7731694998348768</v>
      </c>
      <c r="AF17" s="73">
        <f t="shared" si="3"/>
        <v>31.618843596453345</v>
      </c>
      <c r="AG17" s="73">
        <f t="shared" si="3"/>
        <v>31.618843596453345</v>
      </c>
      <c r="AH17" s="73">
        <f t="shared" si="3"/>
        <v>31.618843596453345</v>
      </c>
      <c r="AI17" s="73">
        <f t="shared" si="3"/>
        <v>31.618843596453345</v>
      </c>
      <c r="AJ17" s="73">
        <f t="shared" si="3"/>
        <v>31.618843596453345</v>
      </c>
      <c r="AK17" s="73">
        <f t="shared" si="4"/>
        <v>31.618843596453345</v>
      </c>
      <c r="AL17" s="73">
        <f t="shared" si="4"/>
        <v>31.618843596453345</v>
      </c>
      <c r="AM17" s="73">
        <f t="shared" si="4"/>
        <v>31.618843596453345</v>
      </c>
      <c r="AN17" s="72">
        <f t="shared" si="4"/>
        <v>31.618843596453345</v>
      </c>
      <c r="AQ17" s="76"/>
      <c r="AR17" s="76"/>
    </row>
    <row r="18" spans="1:44">
      <c r="A18" s="106" t="s">
        <v>65</v>
      </c>
      <c r="B18" s="107" t="s">
        <v>66</v>
      </c>
      <c r="C18" s="107" t="s">
        <v>67</v>
      </c>
      <c r="D18" s="108" t="s">
        <v>34</v>
      </c>
      <c r="E18" s="109" t="s">
        <v>59</v>
      </c>
      <c r="F18" s="107" t="s">
        <v>64</v>
      </c>
      <c r="G18" s="110">
        <v>0</v>
      </c>
      <c r="H18" s="110">
        <v>8.7232934944095106E-2</v>
      </c>
      <c r="I18" s="111">
        <v>0.08</v>
      </c>
      <c r="J18" s="68"/>
      <c r="K18" s="69"/>
      <c r="L18" s="114">
        <v>11515.915999999999</v>
      </c>
      <c r="M18" s="114">
        <v>4682.0240000000003</v>
      </c>
      <c r="N18" s="70"/>
      <c r="O18" s="71">
        <f t="shared" si="1"/>
        <v>840.90790790002688</v>
      </c>
      <c r="P18" s="71">
        <f t="shared" si="5"/>
        <v>341.88778440010469</v>
      </c>
      <c r="Q18" s="71">
        <f t="shared" si="2"/>
        <v>926.63052361325924</v>
      </c>
      <c r="R18" s="72">
        <f t="shared" si="2"/>
        <v>376.74001362026672</v>
      </c>
      <c r="S18" s="73"/>
      <c r="T18" s="74">
        <f t="shared" si="6"/>
        <v>77.219210301104937</v>
      </c>
      <c r="U18" s="71">
        <f t="shared" si="3"/>
        <v>77.219210301104937</v>
      </c>
      <c r="V18" s="71">
        <f t="shared" si="3"/>
        <v>77.219210301104937</v>
      </c>
      <c r="W18" s="71">
        <f t="shared" si="3"/>
        <v>77.219210301104937</v>
      </c>
      <c r="X18" s="71">
        <f t="shared" si="3"/>
        <v>77.219210301104937</v>
      </c>
      <c r="Y18" s="71">
        <f t="shared" si="3"/>
        <v>77.219210301104937</v>
      </c>
      <c r="Z18" s="71">
        <f t="shared" si="3"/>
        <v>77.219210301104937</v>
      </c>
      <c r="AA18" s="71">
        <f t="shared" si="3"/>
        <v>77.219210301104937</v>
      </c>
      <c r="AB18" s="71">
        <f t="shared" si="3"/>
        <v>77.219210301104937</v>
      </c>
      <c r="AC18" s="71">
        <f t="shared" si="3"/>
        <v>77.219210301104937</v>
      </c>
      <c r="AD18" s="71">
        <f t="shared" si="3"/>
        <v>77.219210301104937</v>
      </c>
      <c r="AE18" s="72">
        <f t="shared" si="3"/>
        <v>77.219210301104937</v>
      </c>
      <c r="AF18" s="73">
        <f t="shared" si="3"/>
        <v>31.395001135022227</v>
      </c>
      <c r="AG18" s="73">
        <f t="shared" si="3"/>
        <v>31.395001135022227</v>
      </c>
      <c r="AH18" s="73">
        <f t="shared" si="3"/>
        <v>31.395001135022227</v>
      </c>
      <c r="AI18" s="73">
        <f t="shared" si="3"/>
        <v>31.395001135022227</v>
      </c>
      <c r="AJ18" s="73">
        <f t="shared" si="3"/>
        <v>31.395001135022227</v>
      </c>
      <c r="AK18" s="73">
        <f t="shared" si="4"/>
        <v>31.395001135022227</v>
      </c>
      <c r="AL18" s="73">
        <f t="shared" si="4"/>
        <v>31.395001135022227</v>
      </c>
      <c r="AM18" s="73">
        <f t="shared" si="4"/>
        <v>31.395001135022227</v>
      </c>
      <c r="AN18" s="72">
        <f t="shared" si="4"/>
        <v>31.395001135022227</v>
      </c>
      <c r="AQ18" s="76"/>
      <c r="AR18" s="76"/>
    </row>
    <row r="19" spans="1:44">
      <c r="A19" s="106" t="s">
        <v>68</v>
      </c>
      <c r="B19" s="107" t="s">
        <v>69</v>
      </c>
      <c r="C19" s="107" t="s">
        <v>67</v>
      </c>
      <c r="D19" s="108" t="s">
        <v>34</v>
      </c>
      <c r="E19" s="109" t="s">
        <v>59</v>
      </c>
      <c r="F19" s="107" t="s">
        <v>64</v>
      </c>
      <c r="G19" s="110">
        <v>0</v>
      </c>
      <c r="H19" s="110">
        <v>8.7232934944095106E-2</v>
      </c>
      <c r="I19" s="111">
        <v>0.14000000000000001</v>
      </c>
      <c r="J19" s="68"/>
      <c r="K19" s="69"/>
      <c r="L19" s="114">
        <v>6250</v>
      </c>
      <c r="M19" s="114">
        <v>8454.0820000000003</v>
      </c>
      <c r="N19" s="70"/>
      <c r="O19" s="71">
        <f t="shared" si="1"/>
        <v>798.67118192391683</v>
      </c>
      <c r="P19" s="71">
        <f t="shared" si="5"/>
        <v>1080.3250660834738</v>
      </c>
      <c r="Q19" s="71">
        <f t="shared" si="2"/>
        <v>880.08816250657128</v>
      </c>
      <c r="R19" s="72">
        <f t="shared" si="2"/>
        <v>1190.4539988895806</v>
      </c>
      <c r="S19" s="73"/>
      <c r="T19" s="74">
        <f t="shared" si="6"/>
        <v>73.34068020888094</v>
      </c>
      <c r="U19" s="71">
        <f t="shared" si="3"/>
        <v>73.34068020888094</v>
      </c>
      <c r="V19" s="71">
        <f t="shared" si="3"/>
        <v>73.34068020888094</v>
      </c>
      <c r="W19" s="71">
        <f t="shared" si="3"/>
        <v>73.34068020888094</v>
      </c>
      <c r="X19" s="71">
        <f t="shared" si="3"/>
        <v>73.34068020888094</v>
      </c>
      <c r="Y19" s="71">
        <f t="shared" si="3"/>
        <v>73.34068020888094</v>
      </c>
      <c r="Z19" s="71">
        <f t="shared" si="3"/>
        <v>73.34068020888094</v>
      </c>
      <c r="AA19" s="71">
        <f t="shared" si="3"/>
        <v>73.34068020888094</v>
      </c>
      <c r="AB19" s="71">
        <f t="shared" si="3"/>
        <v>73.34068020888094</v>
      </c>
      <c r="AC19" s="71">
        <f t="shared" si="3"/>
        <v>73.34068020888094</v>
      </c>
      <c r="AD19" s="71">
        <f t="shared" si="3"/>
        <v>73.34068020888094</v>
      </c>
      <c r="AE19" s="72">
        <f t="shared" si="3"/>
        <v>73.34068020888094</v>
      </c>
      <c r="AF19" s="73">
        <f t="shared" si="3"/>
        <v>99.204499907465049</v>
      </c>
      <c r="AG19" s="73">
        <f t="shared" si="3"/>
        <v>99.204499907465049</v>
      </c>
      <c r="AH19" s="73">
        <f t="shared" si="3"/>
        <v>99.204499907465049</v>
      </c>
      <c r="AI19" s="73">
        <f t="shared" si="3"/>
        <v>99.204499907465049</v>
      </c>
      <c r="AJ19" s="73">
        <f t="shared" si="3"/>
        <v>99.204499907465049</v>
      </c>
      <c r="AK19" s="73">
        <f t="shared" si="4"/>
        <v>99.204499907465049</v>
      </c>
      <c r="AL19" s="73">
        <f t="shared" si="4"/>
        <v>99.204499907465049</v>
      </c>
      <c r="AM19" s="73">
        <f t="shared" si="4"/>
        <v>99.204499907465049</v>
      </c>
      <c r="AN19" s="72">
        <f t="shared" si="4"/>
        <v>99.204499907465049</v>
      </c>
      <c r="AQ19" s="76"/>
      <c r="AR19" s="76"/>
    </row>
    <row r="20" spans="1:44">
      <c r="A20" s="106" t="s">
        <v>70</v>
      </c>
      <c r="B20" s="107" t="s">
        <v>71</v>
      </c>
      <c r="C20" s="107" t="s">
        <v>67</v>
      </c>
      <c r="D20" s="108" t="s">
        <v>34</v>
      </c>
      <c r="E20" s="109" t="s">
        <v>59</v>
      </c>
      <c r="F20" s="107" t="s">
        <v>64</v>
      </c>
      <c r="G20" s="110">
        <v>0</v>
      </c>
      <c r="H20" s="110">
        <v>8.7232934944095106E-2</v>
      </c>
      <c r="I20" s="111">
        <v>0.05</v>
      </c>
      <c r="J20" s="68"/>
      <c r="K20" s="69"/>
      <c r="L20" s="114">
        <v>800</v>
      </c>
      <c r="M20" s="114">
        <v>1017.957</v>
      </c>
      <c r="N20" s="70"/>
      <c r="O20" s="71">
        <f t="shared" si="1"/>
        <v>36.510682602236194</v>
      </c>
      <c r="P20" s="71">
        <f t="shared" si="5"/>
        <v>46.457881162155694</v>
      </c>
      <c r="Q20" s="71">
        <f t="shared" si="2"/>
        <v>40.23260171458611</v>
      </c>
      <c r="R20" s="72">
        <f t="shared" si="2"/>
        <v>51.193823179468673</v>
      </c>
      <c r="S20" s="73"/>
      <c r="T20" s="74">
        <f t="shared" si="6"/>
        <v>3.3527168095488427</v>
      </c>
      <c r="U20" s="71">
        <f t="shared" si="3"/>
        <v>3.3527168095488427</v>
      </c>
      <c r="V20" s="71">
        <f t="shared" si="3"/>
        <v>3.3527168095488427</v>
      </c>
      <c r="W20" s="71">
        <f t="shared" si="3"/>
        <v>3.3527168095488427</v>
      </c>
      <c r="X20" s="71">
        <f t="shared" si="3"/>
        <v>3.3527168095488427</v>
      </c>
      <c r="Y20" s="71">
        <f t="shared" si="3"/>
        <v>3.3527168095488427</v>
      </c>
      <c r="Z20" s="71">
        <f t="shared" si="3"/>
        <v>3.3527168095488427</v>
      </c>
      <c r="AA20" s="71">
        <f t="shared" si="3"/>
        <v>3.3527168095488427</v>
      </c>
      <c r="AB20" s="71">
        <f t="shared" si="3"/>
        <v>3.3527168095488427</v>
      </c>
      <c r="AC20" s="71">
        <f t="shared" si="3"/>
        <v>3.3527168095488427</v>
      </c>
      <c r="AD20" s="71">
        <f t="shared" si="3"/>
        <v>3.3527168095488427</v>
      </c>
      <c r="AE20" s="72">
        <f t="shared" si="3"/>
        <v>3.3527168095488427</v>
      </c>
      <c r="AF20" s="73">
        <f t="shared" si="3"/>
        <v>4.2661519316223897</v>
      </c>
      <c r="AG20" s="73">
        <f t="shared" si="3"/>
        <v>4.2661519316223897</v>
      </c>
      <c r="AH20" s="73">
        <f t="shared" si="3"/>
        <v>4.2661519316223897</v>
      </c>
      <c r="AI20" s="73">
        <f t="shared" si="3"/>
        <v>4.2661519316223897</v>
      </c>
      <c r="AJ20" s="73">
        <f t="shared" si="3"/>
        <v>4.2661519316223897</v>
      </c>
      <c r="AK20" s="73">
        <f t="shared" si="4"/>
        <v>4.2661519316223897</v>
      </c>
      <c r="AL20" s="73">
        <f t="shared" si="4"/>
        <v>4.2661519316223897</v>
      </c>
      <c r="AM20" s="73">
        <f t="shared" si="4"/>
        <v>4.2661519316223897</v>
      </c>
      <c r="AN20" s="72">
        <f t="shared" si="4"/>
        <v>4.2661519316223897</v>
      </c>
      <c r="AQ20" s="76"/>
      <c r="AR20" s="76"/>
    </row>
    <row r="21" spans="1:44">
      <c r="A21" s="106" t="s">
        <v>72</v>
      </c>
      <c r="B21" s="107" t="s">
        <v>73</v>
      </c>
      <c r="C21" s="107" t="s">
        <v>67</v>
      </c>
      <c r="D21" s="108" t="s">
        <v>34</v>
      </c>
      <c r="E21" s="109" t="s">
        <v>59</v>
      </c>
      <c r="F21" s="107" t="s">
        <v>64</v>
      </c>
      <c r="G21" s="110">
        <v>0</v>
      </c>
      <c r="H21" s="110">
        <v>8.7232934944095106E-2</v>
      </c>
      <c r="I21" s="111">
        <v>0</v>
      </c>
      <c r="J21" s="68"/>
      <c r="K21" s="69"/>
      <c r="L21" s="114">
        <v>802.03800000000001</v>
      </c>
      <c r="M21" s="114">
        <v>825.29700000000003</v>
      </c>
      <c r="N21" s="70"/>
      <c r="O21" s="71">
        <f t="shared" si="1"/>
        <v>0</v>
      </c>
      <c r="P21" s="71">
        <f t="shared" si="5"/>
        <v>0</v>
      </c>
      <c r="Q21" s="71">
        <f t="shared" si="2"/>
        <v>0</v>
      </c>
      <c r="R21" s="72">
        <f t="shared" si="2"/>
        <v>0</v>
      </c>
      <c r="S21" s="73"/>
      <c r="T21" s="74">
        <f t="shared" si="6"/>
        <v>0</v>
      </c>
      <c r="U21" s="71">
        <f t="shared" si="3"/>
        <v>0</v>
      </c>
      <c r="V21" s="71">
        <f t="shared" si="3"/>
        <v>0</v>
      </c>
      <c r="W21" s="71">
        <f t="shared" si="3"/>
        <v>0</v>
      </c>
      <c r="X21" s="71">
        <f t="shared" si="3"/>
        <v>0</v>
      </c>
      <c r="Y21" s="71">
        <f t="shared" si="3"/>
        <v>0</v>
      </c>
      <c r="Z21" s="71">
        <f t="shared" si="3"/>
        <v>0</v>
      </c>
      <c r="AA21" s="71">
        <f t="shared" si="3"/>
        <v>0</v>
      </c>
      <c r="AB21" s="71">
        <f t="shared" si="3"/>
        <v>0</v>
      </c>
      <c r="AC21" s="71">
        <f t="shared" si="3"/>
        <v>0</v>
      </c>
      <c r="AD21" s="71">
        <f t="shared" si="3"/>
        <v>0</v>
      </c>
      <c r="AE21" s="72">
        <f t="shared" si="3"/>
        <v>0</v>
      </c>
      <c r="AF21" s="73">
        <f t="shared" si="3"/>
        <v>0</v>
      </c>
      <c r="AG21" s="73">
        <f t="shared" si="3"/>
        <v>0</v>
      </c>
      <c r="AH21" s="73">
        <f t="shared" si="3"/>
        <v>0</v>
      </c>
      <c r="AI21" s="73">
        <f t="shared" si="3"/>
        <v>0</v>
      </c>
      <c r="AJ21" s="73">
        <f t="shared" si="3"/>
        <v>0</v>
      </c>
      <c r="AK21" s="73">
        <f t="shared" si="4"/>
        <v>0</v>
      </c>
      <c r="AL21" s="73">
        <f t="shared" si="4"/>
        <v>0</v>
      </c>
      <c r="AM21" s="73">
        <f t="shared" si="4"/>
        <v>0</v>
      </c>
      <c r="AN21" s="72">
        <f t="shared" si="4"/>
        <v>0</v>
      </c>
      <c r="AQ21" s="76"/>
      <c r="AR21" s="76"/>
    </row>
    <row r="22" spans="1:44">
      <c r="A22" s="106" t="s">
        <v>74</v>
      </c>
      <c r="B22" s="107" t="s">
        <v>75</v>
      </c>
      <c r="C22" s="107" t="s">
        <v>76</v>
      </c>
      <c r="D22" s="108" t="s">
        <v>34</v>
      </c>
      <c r="E22" s="109" t="s">
        <v>59</v>
      </c>
      <c r="F22" s="107" t="s">
        <v>77</v>
      </c>
      <c r="G22" s="110">
        <v>0</v>
      </c>
      <c r="H22" s="110">
        <v>8.7232934944095106E-2</v>
      </c>
      <c r="I22" s="111">
        <v>0.37</v>
      </c>
      <c r="J22" s="68"/>
      <c r="K22" s="69"/>
      <c r="L22" s="114">
        <v>2099.75</v>
      </c>
      <c r="M22" s="114">
        <v>4245.2420000000002</v>
      </c>
      <c r="N22" s="70"/>
      <c r="O22" s="71">
        <f t="shared" si="1"/>
        <v>709.13557859492039</v>
      </c>
      <c r="P22" s="71">
        <f t="shared" si="5"/>
        <v>1433.7193198930622</v>
      </c>
      <c r="Q22" s="71">
        <f t="shared" si="2"/>
        <v>781.42525041437023</v>
      </c>
      <c r="R22" s="72">
        <f t="shared" si="2"/>
        <v>1579.873457754305</v>
      </c>
      <c r="S22" s="73"/>
      <c r="T22" s="74">
        <f t="shared" si="6"/>
        <v>65.118770867864185</v>
      </c>
      <c r="U22" s="71">
        <f t="shared" si="3"/>
        <v>65.118770867864185</v>
      </c>
      <c r="V22" s="71">
        <f t="shared" si="3"/>
        <v>65.118770867864185</v>
      </c>
      <c r="W22" s="71">
        <f t="shared" si="3"/>
        <v>65.118770867864185</v>
      </c>
      <c r="X22" s="71">
        <f t="shared" si="3"/>
        <v>65.118770867864185</v>
      </c>
      <c r="Y22" s="71">
        <f t="shared" si="3"/>
        <v>65.118770867864185</v>
      </c>
      <c r="Z22" s="71">
        <f t="shared" si="3"/>
        <v>65.118770867864185</v>
      </c>
      <c r="AA22" s="71">
        <f t="shared" si="3"/>
        <v>65.118770867864185</v>
      </c>
      <c r="AB22" s="71">
        <f t="shared" si="3"/>
        <v>65.118770867864185</v>
      </c>
      <c r="AC22" s="71">
        <f t="shared" si="3"/>
        <v>65.118770867864185</v>
      </c>
      <c r="AD22" s="71">
        <f t="shared" si="3"/>
        <v>65.118770867864185</v>
      </c>
      <c r="AE22" s="72">
        <f t="shared" si="3"/>
        <v>65.118770867864185</v>
      </c>
      <c r="AF22" s="73">
        <f t="shared" si="3"/>
        <v>131.65612147952541</v>
      </c>
      <c r="AG22" s="73">
        <f t="shared" si="3"/>
        <v>131.65612147952541</v>
      </c>
      <c r="AH22" s="73">
        <f t="shared" si="3"/>
        <v>131.65612147952541</v>
      </c>
      <c r="AI22" s="73">
        <f t="shared" si="3"/>
        <v>131.65612147952541</v>
      </c>
      <c r="AJ22" s="73">
        <f t="shared" si="3"/>
        <v>131.65612147952541</v>
      </c>
      <c r="AK22" s="73">
        <f t="shared" si="4"/>
        <v>131.65612147952541</v>
      </c>
      <c r="AL22" s="73">
        <f t="shared" si="4"/>
        <v>131.65612147952541</v>
      </c>
      <c r="AM22" s="73">
        <f t="shared" si="4"/>
        <v>131.65612147952541</v>
      </c>
      <c r="AN22" s="72">
        <f t="shared" si="4"/>
        <v>131.65612147952541</v>
      </c>
      <c r="AQ22" s="76"/>
      <c r="AR22" s="76"/>
    </row>
    <row r="23" spans="1:44">
      <c r="A23" s="106" t="s">
        <v>78</v>
      </c>
      <c r="B23" s="107" t="s">
        <v>75</v>
      </c>
      <c r="C23" s="107" t="s">
        <v>76</v>
      </c>
      <c r="D23" s="108" t="s">
        <v>34</v>
      </c>
      <c r="E23" s="109" t="s">
        <v>59</v>
      </c>
      <c r="F23" s="107" t="s">
        <v>77</v>
      </c>
      <c r="G23" s="110">
        <v>0</v>
      </c>
      <c r="H23" s="110">
        <v>8.7232934944095106E-2</v>
      </c>
      <c r="I23" s="111">
        <v>0.37</v>
      </c>
      <c r="J23" s="68"/>
      <c r="K23" s="69"/>
      <c r="L23" s="114">
        <v>1337.8789999999999</v>
      </c>
      <c r="M23" s="114">
        <v>0</v>
      </c>
      <c r="N23" s="70"/>
      <c r="O23" s="71">
        <f t="shared" si="1"/>
        <v>451.83359864507372</v>
      </c>
      <c r="P23" s="71">
        <f t="shared" si="5"/>
        <v>0</v>
      </c>
      <c r="Q23" s="71">
        <f t="shared" si="2"/>
        <v>497.89376478110597</v>
      </c>
      <c r="R23" s="72">
        <f t="shared" si="2"/>
        <v>0</v>
      </c>
      <c r="S23" s="73"/>
      <c r="T23" s="74">
        <f t="shared" si="6"/>
        <v>41.491147065092164</v>
      </c>
      <c r="U23" s="71">
        <f t="shared" si="3"/>
        <v>41.491147065092164</v>
      </c>
      <c r="V23" s="71">
        <f t="shared" si="3"/>
        <v>41.491147065092164</v>
      </c>
      <c r="W23" s="71">
        <f t="shared" si="3"/>
        <v>41.491147065092164</v>
      </c>
      <c r="X23" s="71">
        <f t="shared" si="3"/>
        <v>41.491147065092164</v>
      </c>
      <c r="Y23" s="71">
        <f t="shared" si="3"/>
        <v>41.491147065092164</v>
      </c>
      <c r="Z23" s="71">
        <f t="shared" si="3"/>
        <v>41.491147065092164</v>
      </c>
      <c r="AA23" s="71">
        <f t="shared" si="3"/>
        <v>41.491147065092164</v>
      </c>
      <c r="AB23" s="71">
        <f t="shared" si="3"/>
        <v>41.491147065092164</v>
      </c>
      <c r="AC23" s="71">
        <f t="shared" si="3"/>
        <v>41.491147065092164</v>
      </c>
      <c r="AD23" s="71">
        <f t="shared" si="3"/>
        <v>41.491147065092164</v>
      </c>
      <c r="AE23" s="72">
        <f t="shared" si="3"/>
        <v>41.491147065092164</v>
      </c>
      <c r="AF23" s="73">
        <f t="shared" si="3"/>
        <v>0</v>
      </c>
      <c r="AG23" s="73">
        <f t="shared" si="3"/>
        <v>0</v>
      </c>
      <c r="AH23" s="73">
        <f t="shared" si="3"/>
        <v>0</v>
      </c>
      <c r="AI23" s="73">
        <f t="shared" si="3"/>
        <v>0</v>
      </c>
      <c r="AJ23" s="73">
        <f t="shared" si="3"/>
        <v>0</v>
      </c>
      <c r="AK23" s="73">
        <f t="shared" si="4"/>
        <v>0</v>
      </c>
      <c r="AL23" s="73">
        <f t="shared" si="4"/>
        <v>0</v>
      </c>
      <c r="AM23" s="73">
        <f t="shared" si="4"/>
        <v>0</v>
      </c>
      <c r="AN23" s="72">
        <f t="shared" si="4"/>
        <v>0</v>
      </c>
      <c r="AQ23" s="76"/>
      <c r="AR23" s="76"/>
    </row>
    <row r="24" spans="1:44">
      <c r="A24" s="106" t="s">
        <v>79</v>
      </c>
      <c r="B24" s="107" t="s">
        <v>80</v>
      </c>
      <c r="C24" s="107" t="s">
        <v>76</v>
      </c>
      <c r="D24" s="108" t="s">
        <v>34</v>
      </c>
      <c r="E24" s="109" t="s">
        <v>59</v>
      </c>
      <c r="F24" s="107" t="s">
        <v>77</v>
      </c>
      <c r="G24" s="110">
        <v>0</v>
      </c>
      <c r="H24" s="110">
        <f t="shared" ref="H24" si="7">$B$8</f>
        <v>7.8086355100364144E-2</v>
      </c>
      <c r="I24" s="111">
        <v>0.27</v>
      </c>
      <c r="J24" s="68"/>
      <c r="K24" s="69"/>
      <c r="L24" s="114">
        <v>2160.404</v>
      </c>
      <c r="M24" s="114">
        <v>2667.9540000000002</v>
      </c>
      <c r="N24" s="70"/>
      <c r="O24" s="71">
        <f t="shared" si="1"/>
        <v>537.76060004585327</v>
      </c>
      <c r="P24" s="71">
        <f t="shared" si="5"/>
        <v>664.09826307243213</v>
      </c>
      <c r="Q24" s="71">
        <f t="shared" si="2"/>
        <v>592.58021207515105</v>
      </c>
      <c r="R24" s="72">
        <f t="shared" si="2"/>
        <v>731.79680611901654</v>
      </c>
      <c r="S24" s="73"/>
      <c r="T24" s="74">
        <f t="shared" si="6"/>
        <v>49.381684339595921</v>
      </c>
      <c r="U24" s="71">
        <f t="shared" si="6"/>
        <v>49.381684339595921</v>
      </c>
      <c r="V24" s="71">
        <f t="shared" si="6"/>
        <v>49.381684339595921</v>
      </c>
      <c r="W24" s="71">
        <f t="shared" si="6"/>
        <v>49.381684339595921</v>
      </c>
      <c r="X24" s="71">
        <f t="shared" si="6"/>
        <v>49.381684339595921</v>
      </c>
      <c r="Y24" s="71">
        <f t="shared" si="6"/>
        <v>49.381684339595921</v>
      </c>
      <c r="Z24" s="71">
        <f t="shared" si="6"/>
        <v>49.381684339595921</v>
      </c>
      <c r="AA24" s="71">
        <f t="shared" si="6"/>
        <v>49.381684339595921</v>
      </c>
      <c r="AB24" s="71">
        <f t="shared" si="6"/>
        <v>49.381684339595921</v>
      </c>
      <c r="AC24" s="71">
        <f t="shared" si="6"/>
        <v>49.381684339595921</v>
      </c>
      <c r="AD24" s="71">
        <f t="shared" si="6"/>
        <v>49.381684339595921</v>
      </c>
      <c r="AE24" s="72">
        <f t="shared" si="6"/>
        <v>49.381684339595921</v>
      </c>
      <c r="AF24" s="73">
        <f t="shared" si="6"/>
        <v>60.983067176584711</v>
      </c>
      <c r="AG24" s="73">
        <f t="shared" si="6"/>
        <v>60.983067176584711</v>
      </c>
      <c r="AH24" s="73">
        <f t="shared" si="6"/>
        <v>60.983067176584711</v>
      </c>
      <c r="AI24" s="73">
        <f t="shared" si="6"/>
        <v>60.983067176584711</v>
      </c>
      <c r="AJ24" s="73">
        <f t="shared" si="3"/>
        <v>60.983067176584711</v>
      </c>
      <c r="AK24" s="73">
        <f t="shared" si="4"/>
        <v>60.983067176584711</v>
      </c>
      <c r="AL24" s="73">
        <f t="shared" si="4"/>
        <v>60.983067176584711</v>
      </c>
      <c r="AM24" s="73">
        <f t="shared" si="4"/>
        <v>60.983067176584711</v>
      </c>
      <c r="AN24" s="72">
        <f t="shared" si="4"/>
        <v>60.983067176584711</v>
      </c>
      <c r="AQ24" s="76"/>
      <c r="AR24" s="76"/>
    </row>
    <row r="25" spans="1:44">
      <c r="A25" s="106" t="s">
        <v>81</v>
      </c>
      <c r="B25" s="107" t="s">
        <v>82</v>
      </c>
      <c r="C25" s="107" t="s">
        <v>76</v>
      </c>
      <c r="D25" s="108" t="s">
        <v>34</v>
      </c>
      <c r="E25" s="109" t="s">
        <v>59</v>
      </c>
      <c r="F25" s="107" t="s">
        <v>77</v>
      </c>
      <c r="G25" s="110">
        <v>0</v>
      </c>
      <c r="H25" s="110">
        <v>8.7232934944095106E-2</v>
      </c>
      <c r="I25" s="111">
        <v>0.1</v>
      </c>
      <c r="J25" s="68"/>
      <c r="K25" s="69"/>
      <c r="L25" s="114">
        <v>19130</v>
      </c>
      <c r="M25" s="114">
        <v>14460.828</v>
      </c>
      <c r="N25" s="70"/>
      <c r="O25" s="71">
        <f t="shared" si="1"/>
        <v>1746.123395451946</v>
      </c>
      <c r="P25" s="71">
        <f t="shared" si="5"/>
        <v>1319.9367531838252</v>
      </c>
      <c r="Q25" s="71">
        <f t="shared" si="2"/>
        <v>1924.1241770000806</v>
      </c>
      <c r="R25" s="72">
        <f t="shared" si="2"/>
        <v>1454.4918334678373</v>
      </c>
      <c r="S25" s="73"/>
      <c r="T25" s="74">
        <f t="shared" si="6"/>
        <v>160.34368141667338</v>
      </c>
      <c r="U25" s="71">
        <f t="shared" si="3"/>
        <v>160.34368141667338</v>
      </c>
      <c r="V25" s="71">
        <f t="shared" si="3"/>
        <v>160.34368141667338</v>
      </c>
      <c r="W25" s="71">
        <f t="shared" si="3"/>
        <v>160.34368141667338</v>
      </c>
      <c r="X25" s="71">
        <f t="shared" si="3"/>
        <v>160.34368141667338</v>
      </c>
      <c r="Y25" s="71">
        <f t="shared" si="3"/>
        <v>160.34368141667338</v>
      </c>
      <c r="Z25" s="71">
        <f t="shared" si="3"/>
        <v>160.34368141667338</v>
      </c>
      <c r="AA25" s="71">
        <f t="shared" si="3"/>
        <v>160.34368141667338</v>
      </c>
      <c r="AB25" s="71">
        <f t="shared" si="3"/>
        <v>160.34368141667338</v>
      </c>
      <c r="AC25" s="71">
        <f t="shared" si="3"/>
        <v>160.34368141667338</v>
      </c>
      <c r="AD25" s="71">
        <f t="shared" si="3"/>
        <v>160.34368141667338</v>
      </c>
      <c r="AE25" s="72">
        <f t="shared" si="3"/>
        <v>160.34368141667338</v>
      </c>
      <c r="AF25" s="73">
        <f t="shared" si="3"/>
        <v>121.20765278898644</v>
      </c>
      <c r="AG25" s="73">
        <f t="shared" si="3"/>
        <v>121.20765278898644</v>
      </c>
      <c r="AH25" s="73">
        <f t="shared" si="3"/>
        <v>121.20765278898644</v>
      </c>
      <c r="AI25" s="73">
        <f t="shared" si="3"/>
        <v>121.20765278898644</v>
      </c>
      <c r="AJ25" s="73">
        <f t="shared" si="3"/>
        <v>121.20765278898644</v>
      </c>
      <c r="AK25" s="73">
        <f t="shared" si="4"/>
        <v>121.20765278898644</v>
      </c>
      <c r="AL25" s="73">
        <f t="shared" si="4"/>
        <v>121.20765278898644</v>
      </c>
      <c r="AM25" s="73">
        <f t="shared" si="4"/>
        <v>121.20765278898644</v>
      </c>
      <c r="AN25" s="72">
        <f t="shared" si="4"/>
        <v>121.20765278898644</v>
      </c>
      <c r="AQ25" s="76"/>
      <c r="AR25" s="76"/>
    </row>
    <row r="26" spans="1:44">
      <c r="A26" s="106" t="s">
        <v>83</v>
      </c>
      <c r="B26" s="107" t="s">
        <v>84</v>
      </c>
      <c r="C26" s="107" t="s">
        <v>85</v>
      </c>
      <c r="D26" s="108" t="s">
        <v>34</v>
      </c>
      <c r="E26" s="109" t="s">
        <v>59</v>
      </c>
      <c r="F26" s="107" t="s">
        <v>64</v>
      </c>
      <c r="G26" s="110">
        <v>0.5</v>
      </c>
      <c r="H26" s="110">
        <v>8.7232934944095106E-2</v>
      </c>
      <c r="I26" s="111">
        <v>0.13</v>
      </c>
      <c r="J26" s="68"/>
      <c r="K26" s="69"/>
      <c r="L26" s="114">
        <v>486.36799999999999</v>
      </c>
      <c r="M26" s="114">
        <v>500.47300000000001</v>
      </c>
      <c r="N26" s="70"/>
      <c r="O26" s="71">
        <f t="shared" si="1"/>
        <v>28.856144973312173</v>
      </c>
      <c r="P26" s="71">
        <f t="shared" si="5"/>
        <v>29.692992637732054</v>
      </c>
      <c r="Q26" s="71">
        <f t="shared" si="2"/>
        <v>31.797756299919705</v>
      </c>
      <c r="R26" s="72">
        <f t="shared" si="2"/>
        <v>32.719912676594092</v>
      </c>
      <c r="S26" s="73"/>
      <c r="T26" s="74">
        <f t="shared" si="6"/>
        <v>2.6498130249933087</v>
      </c>
      <c r="U26" s="71">
        <f t="shared" si="3"/>
        <v>2.6498130249933087</v>
      </c>
      <c r="V26" s="71">
        <f t="shared" si="3"/>
        <v>2.6498130249933087</v>
      </c>
      <c r="W26" s="71">
        <f t="shared" si="3"/>
        <v>2.6498130249933087</v>
      </c>
      <c r="X26" s="71">
        <f t="shared" si="3"/>
        <v>2.6498130249933087</v>
      </c>
      <c r="Y26" s="71">
        <f t="shared" si="3"/>
        <v>2.6498130249933087</v>
      </c>
      <c r="Z26" s="71">
        <f t="shared" si="3"/>
        <v>2.6498130249933087</v>
      </c>
      <c r="AA26" s="71">
        <f t="shared" si="3"/>
        <v>2.6498130249933087</v>
      </c>
      <c r="AB26" s="71">
        <f t="shared" si="3"/>
        <v>2.6498130249933087</v>
      </c>
      <c r="AC26" s="71">
        <f t="shared" si="3"/>
        <v>2.6498130249933087</v>
      </c>
      <c r="AD26" s="71">
        <f t="shared" si="3"/>
        <v>2.6498130249933087</v>
      </c>
      <c r="AE26" s="72">
        <f t="shared" si="3"/>
        <v>2.6498130249933087</v>
      </c>
      <c r="AF26" s="73">
        <f t="shared" si="3"/>
        <v>2.7266593897161742</v>
      </c>
      <c r="AG26" s="73">
        <f t="shared" si="3"/>
        <v>2.7266593897161742</v>
      </c>
      <c r="AH26" s="73">
        <f t="shared" si="3"/>
        <v>2.7266593897161742</v>
      </c>
      <c r="AI26" s="73">
        <f t="shared" si="3"/>
        <v>2.7266593897161742</v>
      </c>
      <c r="AJ26" s="73">
        <f t="shared" si="3"/>
        <v>2.7266593897161742</v>
      </c>
      <c r="AK26" s="73">
        <f t="shared" si="4"/>
        <v>2.7266593897161742</v>
      </c>
      <c r="AL26" s="73">
        <f t="shared" si="4"/>
        <v>2.7266593897161742</v>
      </c>
      <c r="AM26" s="73">
        <f t="shared" si="4"/>
        <v>2.7266593897161742</v>
      </c>
      <c r="AN26" s="72">
        <f t="shared" si="4"/>
        <v>2.7266593897161742</v>
      </c>
      <c r="AQ26" s="76"/>
      <c r="AR26" s="76"/>
    </row>
    <row r="27" spans="1:44">
      <c r="A27" s="106" t="s">
        <v>86</v>
      </c>
      <c r="B27" s="107" t="s">
        <v>87</v>
      </c>
      <c r="C27" s="107" t="s">
        <v>85</v>
      </c>
      <c r="D27" s="108" t="s">
        <v>34</v>
      </c>
      <c r="E27" s="109" t="s">
        <v>59</v>
      </c>
      <c r="F27" s="107" t="s">
        <v>77</v>
      </c>
      <c r="G27" s="110">
        <v>0.5</v>
      </c>
      <c r="H27" s="110">
        <v>8.7232934944095106E-2</v>
      </c>
      <c r="I27" s="111">
        <v>0.14000000000000001</v>
      </c>
      <c r="J27" s="68"/>
      <c r="K27" s="69"/>
      <c r="L27" s="114">
        <v>631.57799999999997</v>
      </c>
      <c r="M27" s="114">
        <v>2161.069</v>
      </c>
      <c r="N27" s="70"/>
      <c r="O27" s="71">
        <f t="shared" si="1"/>
        <v>40.353851818971485</v>
      </c>
      <c r="P27" s="71">
        <f t="shared" si="5"/>
        <v>138.07868259593096</v>
      </c>
      <c r="Q27" s="71">
        <f t="shared" si="2"/>
        <v>44.467545719966019</v>
      </c>
      <c r="R27" s="72">
        <f t="shared" si="2"/>
        <v>152.15449962079308</v>
      </c>
      <c r="S27" s="73"/>
      <c r="T27" s="74">
        <f t="shared" si="6"/>
        <v>3.7056288099971684</v>
      </c>
      <c r="U27" s="71">
        <f t="shared" si="3"/>
        <v>3.7056288099971684</v>
      </c>
      <c r="V27" s="71">
        <f t="shared" si="3"/>
        <v>3.7056288099971684</v>
      </c>
      <c r="W27" s="71">
        <f t="shared" si="3"/>
        <v>3.7056288099971684</v>
      </c>
      <c r="X27" s="71">
        <f t="shared" si="3"/>
        <v>3.7056288099971684</v>
      </c>
      <c r="Y27" s="71">
        <f t="shared" si="3"/>
        <v>3.7056288099971684</v>
      </c>
      <c r="Z27" s="71">
        <f t="shared" si="3"/>
        <v>3.7056288099971684</v>
      </c>
      <c r="AA27" s="71">
        <f t="shared" si="3"/>
        <v>3.7056288099971684</v>
      </c>
      <c r="AB27" s="71">
        <f t="shared" si="3"/>
        <v>3.7056288099971684</v>
      </c>
      <c r="AC27" s="71">
        <f t="shared" si="3"/>
        <v>3.7056288099971684</v>
      </c>
      <c r="AD27" s="71">
        <f t="shared" si="3"/>
        <v>3.7056288099971684</v>
      </c>
      <c r="AE27" s="72">
        <f t="shared" si="3"/>
        <v>3.7056288099971684</v>
      </c>
      <c r="AF27" s="73">
        <f t="shared" si="3"/>
        <v>12.679541635066089</v>
      </c>
      <c r="AG27" s="73">
        <f t="shared" si="3"/>
        <v>12.679541635066089</v>
      </c>
      <c r="AH27" s="73">
        <f t="shared" si="3"/>
        <v>12.679541635066089</v>
      </c>
      <c r="AI27" s="73">
        <f t="shared" si="3"/>
        <v>12.679541635066089</v>
      </c>
      <c r="AJ27" s="73">
        <f t="shared" si="3"/>
        <v>12.679541635066089</v>
      </c>
      <c r="AK27" s="73">
        <f t="shared" si="4"/>
        <v>12.679541635066089</v>
      </c>
      <c r="AL27" s="73">
        <f t="shared" si="4"/>
        <v>12.679541635066089</v>
      </c>
      <c r="AM27" s="73">
        <f t="shared" si="4"/>
        <v>12.679541635066089</v>
      </c>
      <c r="AN27" s="72">
        <f t="shared" si="4"/>
        <v>12.679541635066089</v>
      </c>
      <c r="AQ27" s="76"/>
      <c r="AR27" s="76"/>
    </row>
    <row r="28" spans="1:44">
      <c r="A28" s="106" t="s">
        <v>88</v>
      </c>
      <c r="B28" s="107" t="s">
        <v>89</v>
      </c>
      <c r="C28" s="107" t="s">
        <v>85</v>
      </c>
      <c r="D28" s="108" t="s">
        <v>34</v>
      </c>
      <c r="E28" s="109" t="s">
        <v>59</v>
      </c>
      <c r="F28" s="107" t="s">
        <v>77</v>
      </c>
      <c r="G28" s="110">
        <v>0</v>
      </c>
      <c r="H28" s="110">
        <v>8.7232934944095106E-2</v>
      </c>
      <c r="I28" s="111">
        <v>0.3</v>
      </c>
      <c r="J28" s="68"/>
      <c r="K28" s="69"/>
      <c r="L28" s="114">
        <v>5368.4210000000003</v>
      </c>
      <c r="M28" s="114">
        <v>6126.9260000000004</v>
      </c>
      <c r="N28" s="70"/>
      <c r="O28" s="71">
        <f t="shared" si="1"/>
        <v>1470.0353640463459</v>
      </c>
      <c r="P28" s="71">
        <f t="shared" si="5"/>
        <v>1677.7368788504145</v>
      </c>
      <c r="Q28" s="71">
        <f t="shared" si="2"/>
        <v>1619.8915794691507</v>
      </c>
      <c r="R28" s="72">
        <f t="shared" si="2"/>
        <v>1848.7663011955667</v>
      </c>
      <c r="S28" s="73"/>
      <c r="T28" s="74">
        <f t="shared" si="6"/>
        <v>134.99096495576256</v>
      </c>
      <c r="U28" s="71">
        <f t="shared" si="3"/>
        <v>134.99096495576256</v>
      </c>
      <c r="V28" s="71">
        <f t="shared" si="3"/>
        <v>134.99096495576256</v>
      </c>
      <c r="W28" s="71">
        <f t="shared" si="3"/>
        <v>134.99096495576256</v>
      </c>
      <c r="X28" s="71">
        <f t="shared" si="3"/>
        <v>134.99096495576256</v>
      </c>
      <c r="Y28" s="71">
        <f t="shared" si="3"/>
        <v>134.99096495576256</v>
      </c>
      <c r="Z28" s="71">
        <f t="shared" si="3"/>
        <v>134.99096495576256</v>
      </c>
      <c r="AA28" s="71">
        <f t="shared" si="3"/>
        <v>134.99096495576256</v>
      </c>
      <c r="AB28" s="71">
        <f t="shared" si="3"/>
        <v>134.99096495576256</v>
      </c>
      <c r="AC28" s="71">
        <f t="shared" si="3"/>
        <v>134.99096495576256</v>
      </c>
      <c r="AD28" s="71">
        <f t="shared" si="3"/>
        <v>134.99096495576256</v>
      </c>
      <c r="AE28" s="72">
        <f t="shared" si="3"/>
        <v>134.99096495576256</v>
      </c>
      <c r="AF28" s="73">
        <f t="shared" si="3"/>
        <v>154.06385843296388</v>
      </c>
      <c r="AG28" s="73">
        <f t="shared" si="3"/>
        <v>154.06385843296388</v>
      </c>
      <c r="AH28" s="73">
        <f t="shared" si="3"/>
        <v>154.06385843296388</v>
      </c>
      <c r="AI28" s="73">
        <f t="shared" si="3"/>
        <v>154.06385843296388</v>
      </c>
      <c r="AJ28" s="73">
        <f t="shared" si="3"/>
        <v>154.06385843296388</v>
      </c>
      <c r="AK28" s="73">
        <f t="shared" si="4"/>
        <v>154.06385843296388</v>
      </c>
      <c r="AL28" s="73">
        <f t="shared" si="4"/>
        <v>154.06385843296388</v>
      </c>
      <c r="AM28" s="73">
        <f t="shared" si="4"/>
        <v>154.06385843296388</v>
      </c>
      <c r="AN28" s="72">
        <f t="shared" si="4"/>
        <v>154.06385843296388</v>
      </c>
      <c r="AQ28" s="76"/>
      <c r="AR28" s="76"/>
    </row>
    <row r="29" spans="1:44">
      <c r="A29" s="106" t="s">
        <v>90</v>
      </c>
      <c r="B29" s="107" t="s">
        <v>91</v>
      </c>
      <c r="C29" s="107" t="s">
        <v>92</v>
      </c>
      <c r="D29" s="108" t="s">
        <v>34</v>
      </c>
      <c r="E29" s="109" t="s">
        <v>59</v>
      </c>
      <c r="F29" s="107" t="s">
        <v>60</v>
      </c>
      <c r="G29" s="110">
        <v>0</v>
      </c>
      <c r="H29" s="110">
        <v>8.7232934944095106E-2</v>
      </c>
      <c r="I29" s="111">
        <v>1</v>
      </c>
      <c r="J29" s="68"/>
      <c r="K29" s="69"/>
      <c r="L29" s="114">
        <v>3692.5</v>
      </c>
      <c r="M29" s="114">
        <v>0</v>
      </c>
      <c r="N29" s="70"/>
      <c r="O29" s="71">
        <f t="shared" si="1"/>
        <v>3370.3923877189286</v>
      </c>
      <c r="P29" s="71">
        <f t="shared" si="5"/>
        <v>0</v>
      </c>
      <c r="Q29" s="71">
        <f t="shared" si="2"/>
        <v>3713.9720457777303</v>
      </c>
      <c r="R29" s="72">
        <f t="shared" si="2"/>
        <v>0</v>
      </c>
      <c r="S29" s="73"/>
      <c r="T29" s="74">
        <f t="shared" si="6"/>
        <v>309.49767048147754</v>
      </c>
      <c r="U29" s="71">
        <f t="shared" si="3"/>
        <v>309.49767048147754</v>
      </c>
      <c r="V29" s="71">
        <f t="shared" si="3"/>
        <v>309.49767048147754</v>
      </c>
      <c r="W29" s="71">
        <f t="shared" si="3"/>
        <v>309.49767048147754</v>
      </c>
      <c r="X29" s="71">
        <f t="shared" si="3"/>
        <v>309.49767048147754</v>
      </c>
      <c r="Y29" s="71">
        <f t="shared" si="3"/>
        <v>309.49767048147754</v>
      </c>
      <c r="Z29" s="71">
        <f t="shared" si="3"/>
        <v>309.49767048147754</v>
      </c>
      <c r="AA29" s="71">
        <f t="shared" si="3"/>
        <v>309.49767048147754</v>
      </c>
      <c r="AB29" s="71">
        <f t="shared" si="3"/>
        <v>309.49767048147754</v>
      </c>
      <c r="AC29" s="71">
        <f t="shared" si="3"/>
        <v>309.49767048147754</v>
      </c>
      <c r="AD29" s="71">
        <f t="shared" si="3"/>
        <v>309.49767048147754</v>
      </c>
      <c r="AE29" s="72">
        <f t="shared" si="3"/>
        <v>309.49767048147754</v>
      </c>
      <c r="AF29" s="73">
        <f t="shared" si="3"/>
        <v>0</v>
      </c>
      <c r="AG29" s="73">
        <f t="shared" si="3"/>
        <v>0</v>
      </c>
      <c r="AH29" s="73">
        <f t="shared" si="3"/>
        <v>0</v>
      </c>
      <c r="AI29" s="73">
        <f t="shared" si="3"/>
        <v>0</v>
      </c>
      <c r="AJ29" s="73">
        <f t="shared" si="3"/>
        <v>0</v>
      </c>
      <c r="AK29" s="73">
        <f t="shared" si="4"/>
        <v>0</v>
      </c>
      <c r="AL29" s="73">
        <f t="shared" si="4"/>
        <v>0</v>
      </c>
      <c r="AM29" s="73">
        <f t="shared" si="4"/>
        <v>0</v>
      </c>
      <c r="AN29" s="72">
        <f t="shared" si="4"/>
        <v>0</v>
      </c>
      <c r="AQ29" s="76"/>
      <c r="AR29" s="76"/>
    </row>
    <row r="30" spans="1:44">
      <c r="A30" s="106" t="s">
        <v>93</v>
      </c>
      <c r="B30" s="107" t="s">
        <v>94</v>
      </c>
      <c r="C30" s="107" t="s">
        <v>95</v>
      </c>
      <c r="D30" s="108" t="s">
        <v>34</v>
      </c>
      <c r="E30" s="109" t="s">
        <v>59</v>
      </c>
      <c r="F30" s="107" t="s">
        <v>60</v>
      </c>
      <c r="G30" s="110">
        <v>0</v>
      </c>
      <c r="H30" s="110">
        <v>8.7232934944095106E-2</v>
      </c>
      <c r="I30" s="111">
        <v>1</v>
      </c>
      <c r="J30" s="68"/>
      <c r="K30" s="69"/>
      <c r="L30" s="114">
        <v>600</v>
      </c>
      <c r="M30" s="114">
        <v>0</v>
      </c>
      <c r="N30" s="70"/>
      <c r="O30" s="71">
        <f t="shared" si="1"/>
        <v>547.66023903354289</v>
      </c>
      <c r="P30" s="71">
        <f t="shared" si="5"/>
        <v>0</v>
      </c>
      <c r="Q30" s="71">
        <f t="shared" si="2"/>
        <v>603.48902571879159</v>
      </c>
      <c r="R30" s="72">
        <f t="shared" si="2"/>
        <v>0</v>
      </c>
      <c r="S30" s="73"/>
      <c r="T30" s="74">
        <f t="shared" si="6"/>
        <v>50.290752143232631</v>
      </c>
      <c r="U30" s="71">
        <f t="shared" si="3"/>
        <v>50.290752143232631</v>
      </c>
      <c r="V30" s="71">
        <f t="shared" si="3"/>
        <v>50.290752143232631</v>
      </c>
      <c r="W30" s="71">
        <f t="shared" si="3"/>
        <v>50.290752143232631</v>
      </c>
      <c r="X30" s="71">
        <f t="shared" si="3"/>
        <v>50.290752143232631</v>
      </c>
      <c r="Y30" s="71">
        <f t="shared" si="3"/>
        <v>50.290752143232631</v>
      </c>
      <c r="Z30" s="71">
        <f t="shared" si="3"/>
        <v>50.290752143232631</v>
      </c>
      <c r="AA30" s="71">
        <f t="shared" si="3"/>
        <v>50.290752143232631</v>
      </c>
      <c r="AB30" s="71">
        <f t="shared" si="3"/>
        <v>50.290752143232631</v>
      </c>
      <c r="AC30" s="71">
        <f t="shared" si="3"/>
        <v>50.290752143232631</v>
      </c>
      <c r="AD30" s="71">
        <f t="shared" si="3"/>
        <v>50.290752143232631</v>
      </c>
      <c r="AE30" s="72">
        <f t="shared" si="3"/>
        <v>50.290752143232631</v>
      </c>
      <c r="AF30" s="73">
        <f t="shared" si="3"/>
        <v>0</v>
      </c>
      <c r="AG30" s="73">
        <f t="shared" si="3"/>
        <v>0</v>
      </c>
      <c r="AH30" s="73">
        <f t="shared" si="3"/>
        <v>0</v>
      </c>
      <c r="AI30" s="73">
        <f t="shared" si="3"/>
        <v>0</v>
      </c>
      <c r="AJ30" s="73">
        <f t="shared" si="3"/>
        <v>0</v>
      </c>
      <c r="AK30" s="73">
        <f t="shared" si="4"/>
        <v>0</v>
      </c>
      <c r="AL30" s="73">
        <f t="shared" si="4"/>
        <v>0</v>
      </c>
      <c r="AM30" s="73">
        <f t="shared" si="4"/>
        <v>0</v>
      </c>
      <c r="AN30" s="72">
        <f t="shared" si="4"/>
        <v>0</v>
      </c>
      <c r="AQ30" s="76"/>
      <c r="AR30" s="76"/>
    </row>
    <row r="31" spans="1:44">
      <c r="A31" s="106" t="s">
        <v>96</v>
      </c>
      <c r="B31" s="107" t="s">
        <v>97</v>
      </c>
      <c r="C31" s="107" t="s">
        <v>98</v>
      </c>
      <c r="D31" s="108" t="s">
        <v>34</v>
      </c>
      <c r="E31" s="109" t="s">
        <v>59</v>
      </c>
      <c r="F31" s="107" t="s">
        <v>64</v>
      </c>
      <c r="G31" s="110">
        <v>0</v>
      </c>
      <c r="H31" s="110">
        <v>8.7232934944095106E-2</v>
      </c>
      <c r="I31" s="111">
        <v>1</v>
      </c>
      <c r="J31" s="68"/>
      <c r="K31" s="69"/>
      <c r="L31" s="114">
        <v>3533.2840000000001</v>
      </c>
      <c r="M31" s="114">
        <v>0</v>
      </c>
      <c r="N31" s="70"/>
      <c r="O31" s="71">
        <f t="shared" si="1"/>
        <v>3225.0652666889878</v>
      </c>
      <c r="P31" s="71">
        <f t="shared" si="5"/>
        <v>0</v>
      </c>
      <c r="Q31" s="71">
        <f t="shared" si="2"/>
        <v>3553.8301979129919</v>
      </c>
      <c r="R31" s="72">
        <f t="shared" si="2"/>
        <v>0</v>
      </c>
      <c r="S31" s="73"/>
      <c r="T31" s="74">
        <f t="shared" si="6"/>
        <v>296.15251649274933</v>
      </c>
      <c r="U31" s="71">
        <f t="shared" si="3"/>
        <v>296.15251649274933</v>
      </c>
      <c r="V31" s="71">
        <f t="shared" si="3"/>
        <v>296.15251649274933</v>
      </c>
      <c r="W31" s="71">
        <f t="shared" si="3"/>
        <v>296.15251649274933</v>
      </c>
      <c r="X31" s="71">
        <f t="shared" si="3"/>
        <v>296.15251649274933</v>
      </c>
      <c r="Y31" s="71">
        <f t="shared" si="3"/>
        <v>296.15251649274933</v>
      </c>
      <c r="Z31" s="71">
        <f t="shared" si="3"/>
        <v>296.15251649274933</v>
      </c>
      <c r="AA31" s="71">
        <f t="shared" si="3"/>
        <v>296.15251649274933</v>
      </c>
      <c r="AB31" s="71">
        <f t="shared" si="3"/>
        <v>296.15251649274933</v>
      </c>
      <c r="AC31" s="71">
        <f t="shared" si="3"/>
        <v>296.15251649274933</v>
      </c>
      <c r="AD31" s="71">
        <f t="shared" si="3"/>
        <v>296.15251649274933</v>
      </c>
      <c r="AE31" s="72">
        <f t="shared" si="3"/>
        <v>296.15251649274933</v>
      </c>
      <c r="AF31" s="73">
        <f t="shared" si="3"/>
        <v>0</v>
      </c>
      <c r="AG31" s="73">
        <f t="shared" si="3"/>
        <v>0</v>
      </c>
      <c r="AH31" s="73">
        <f t="shared" si="3"/>
        <v>0</v>
      </c>
      <c r="AI31" s="73">
        <f t="shared" si="3"/>
        <v>0</v>
      </c>
      <c r="AJ31" s="73">
        <f t="shared" si="3"/>
        <v>0</v>
      </c>
      <c r="AK31" s="73">
        <f t="shared" si="4"/>
        <v>0</v>
      </c>
      <c r="AL31" s="73">
        <f t="shared" si="4"/>
        <v>0</v>
      </c>
      <c r="AM31" s="73">
        <f t="shared" si="4"/>
        <v>0</v>
      </c>
      <c r="AN31" s="72">
        <f t="shared" si="4"/>
        <v>0</v>
      </c>
      <c r="AQ31" s="76"/>
      <c r="AR31" s="76"/>
    </row>
    <row r="32" spans="1:44" hidden="1" outlineLevel="1">
      <c r="A32" s="77"/>
      <c r="B32" s="78"/>
      <c r="C32" s="78"/>
      <c r="D32" s="79"/>
      <c r="E32" s="80"/>
      <c r="F32" s="78"/>
      <c r="G32" s="81"/>
      <c r="H32" s="81"/>
      <c r="I32" s="82"/>
      <c r="J32" s="68"/>
      <c r="K32" s="69"/>
      <c r="L32" s="83"/>
      <c r="M32" s="83"/>
      <c r="N32" s="70"/>
      <c r="O32" s="71">
        <f t="shared" si="1"/>
        <v>0</v>
      </c>
      <c r="P32" s="71">
        <f t="shared" si="5"/>
        <v>0</v>
      </c>
      <c r="Q32" s="71">
        <f t="shared" si="2"/>
        <v>0</v>
      </c>
      <c r="R32" s="72">
        <f t="shared" si="2"/>
        <v>0</v>
      </c>
      <c r="S32" s="73"/>
      <c r="T32" s="74">
        <f t="shared" si="6"/>
        <v>0</v>
      </c>
      <c r="U32" s="71">
        <f t="shared" si="3"/>
        <v>0</v>
      </c>
      <c r="V32" s="71">
        <f t="shared" si="3"/>
        <v>0</v>
      </c>
      <c r="W32" s="71">
        <f t="shared" si="3"/>
        <v>0</v>
      </c>
      <c r="X32" s="71">
        <f t="shared" si="3"/>
        <v>0</v>
      </c>
      <c r="Y32" s="71">
        <f t="shared" si="3"/>
        <v>0</v>
      </c>
      <c r="Z32" s="71">
        <f t="shared" si="3"/>
        <v>0</v>
      </c>
      <c r="AA32" s="71">
        <f t="shared" si="3"/>
        <v>0</v>
      </c>
      <c r="AB32" s="71">
        <f t="shared" si="3"/>
        <v>0</v>
      </c>
      <c r="AC32" s="71">
        <f t="shared" si="3"/>
        <v>0</v>
      </c>
      <c r="AD32" s="71">
        <f t="shared" si="3"/>
        <v>0</v>
      </c>
      <c r="AE32" s="72">
        <f t="shared" si="3"/>
        <v>0</v>
      </c>
      <c r="AF32" s="73">
        <f t="shared" si="3"/>
        <v>0</v>
      </c>
      <c r="AG32" s="73">
        <f t="shared" si="3"/>
        <v>0</v>
      </c>
      <c r="AH32" s="73">
        <f t="shared" si="3"/>
        <v>0</v>
      </c>
      <c r="AI32" s="73">
        <f t="shared" ref="AI32:AJ48" si="8">IF(YEAR(AI$15)=YEAR($B$3),$Q32/12,$R32/12)</f>
        <v>0</v>
      </c>
      <c r="AJ32" s="73">
        <f t="shared" si="8"/>
        <v>0</v>
      </c>
      <c r="AK32" s="73">
        <f t="shared" si="4"/>
        <v>0</v>
      </c>
      <c r="AL32" s="73">
        <f t="shared" si="4"/>
        <v>0</v>
      </c>
      <c r="AM32" s="73">
        <f t="shared" si="4"/>
        <v>0</v>
      </c>
      <c r="AN32" s="72">
        <f t="shared" si="4"/>
        <v>0</v>
      </c>
      <c r="AQ32" s="76"/>
      <c r="AR32" s="76"/>
    </row>
    <row r="33" spans="1:44" hidden="1" outlineLevel="1">
      <c r="A33" s="77"/>
      <c r="B33" s="78"/>
      <c r="C33" s="78"/>
      <c r="D33" s="79"/>
      <c r="E33" s="80"/>
      <c r="F33" s="78"/>
      <c r="G33" s="81"/>
      <c r="H33" s="81"/>
      <c r="I33" s="82"/>
      <c r="J33" s="68"/>
      <c r="K33" s="69"/>
      <c r="L33" s="83"/>
      <c r="M33" s="83"/>
      <c r="N33" s="70"/>
      <c r="O33" s="71">
        <f t="shared" si="1"/>
        <v>0</v>
      </c>
      <c r="P33" s="71">
        <f t="shared" si="5"/>
        <v>0</v>
      </c>
      <c r="Q33" s="71">
        <f t="shared" si="2"/>
        <v>0</v>
      </c>
      <c r="R33" s="72">
        <f t="shared" si="2"/>
        <v>0</v>
      </c>
      <c r="S33" s="73"/>
      <c r="T33" s="74">
        <f t="shared" si="6"/>
        <v>0</v>
      </c>
      <c r="U33" s="71">
        <f t="shared" si="6"/>
        <v>0</v>
      </c>
      <c r="V33" s="71">
        <f t="shared" si="6"/>
        <v>0</v>
      </c>
      <c r="W33" s="71">
        <f t="shared" si="6"/>
        <v>0</v>
      </c>
      <c r="X33" s="71">
        <f t="shared" si="6"/>
        <v>0</v>
      </c>
      <c r="Y33" s="71">
        <f t="shared" si="6"/>
        <v>0</v>
      </c>
      <c r="Z33" s="71">
        <f t="shared" si="6"/>
        <v>0</v>
      </c>
      <c r="AA33" s="71">
        <f t="shared" si="6"/>
        <v>0</v>
      </c>
      <c r="AB33" s="71">
        <f t="shared" si="6"/>
        <v>0</v>
      </c>
      <c r="AC33" s="71">
        <f t="shared" si="6"/>
        <v>0</v>
      </c>
      <c r="AD33" s="71">
        <f t="shared" si="6"/>
        <v>0</v>
      </c>
      <c r="AE33" s="72">
        <f t="shared" si="6"/>
        <v>0</v>
      </c>
      <c r="AF33" s="73">
        <f t="shared" si="6"/>
        <v>0</v>
      </c>
      <c r="AG33" s="73">
        <f t="shared" si="6"/>
        <v>0</v>
      </c>
      <c r="AH33" s="73">
        <f t="shared" si="6"/>
        <v>0</v>
      </c>
      <c r="AI33" s="73">
        <f t="shared" si="6"/>
        <v>0</v>
      </c>
      <c r="AJ33" s="73">
        <f t="shared" si="8"/>
        <v>0</v>
      </c>
      <c r="AK33" s="73">
        <f t="shared" si="4"/>
        <v>0</v>
      </c>
      <c r="AL33" s="73">
        <f t="shared" si="4"/>
        <v>0</v>
      </c>
      <c r="AM33" s="73">
        <f t="shared" si="4"/>
        <v>0</v>
      </c>
      <c r="AN33" s="72">
        <f t="shared" si="4"/>
        <v>0</v>
      </c>
      <c r="AQ33" s="76"/>
      <c r="AR33" s="76"/>
    </row>
    <row r="34" spans="1:44" hidden="1" outlineLevel="1">
      <c r="A34" s="77"/>
      <c r="B34" s="78"/>
      <c r="C34" s="78"/>
      <c r="D34" s="79"/>
      <c r="E34" s="80"/>
      <c r="F34" s="78"/>
      <c r="G34" s="81"/>
      <c r="H34" s="81"/>
      <c r="I34" s="82"/>
      <c r="J34" s="68"/>
      <c r="K34" s="69"/>
      <c r="L34" s="83"/>
      <c r="M34" s="83"/>
      <c r="N34" s="70"/>
      <c r="O34" s="71">
        <f t="shared" si="1"/>
        <v>0</v>
      </c>
      <c r="P34" s="71">
        <f t="shared" si="5"/>
        <v>0</v>
      </c>
      <c r="Q34" s="71">
        <f t="shared" si="2"/>
        <v>0</v>
      </c>
      <c r="R34" s="72">
        <f t="shared" si="2"/>
        <v>0</v>
      </c>
      <c r="S34" s="73"/>
      <c r="T34" s="74">
        <f t="shared" si="6"/>
        <v>0</v>
      </c>
      <c r="U34" s="71">
        <f t="shared" si="6"/>
        <v>0</v>
      </c>
      <c r="V34" s="71">
        <f t="shared" si="6"/>
        <v>0</v>
      </c>
      <c r="W34" s="71">
        <f t="shared" si="6"/>
        <v>0</v>
      </c>
      <c r="X34" s="71">
        <f t="shared" si="6"/>
        <v>0</v>
      </c>
      <c r="Y34" s="71">
        <f t="shared" si="6"/>
        <v>0</v>
      </c>
      <c r="Z34" s="71">
        <f t="shared" si="6"/>
        <v>0</v>
      </c>
      <c r="AA34" s="71">
        <f t="shared" si="6"/>
        <v>0</v>
      </c>
      <c r="AB34" s="71">
        <f t="shared" si="6"/>
        <v>0</v>
      </c>
      <c r="AC34" s="71">
        <f t="shared" si="6"/>
        <v>0</v>
      </c>
      <c r="AD34" s="71">
        <f t="shared" si="6"/>
        <v>0</v>
      </c>
      <c r="AE34" s="72">
        <f t="shared" si="6"/>
        <v>0</v>
      </c>
      <c r="AF34" s="73">
        <f t="shared" si="6"/>
        <v>0</v>
      </c>
      <c r="AG34" s="73">
        <f t="shared" si="6"/>
        <v>0</v>
      </c>
      <c r="AH34" s="73">
        <f t="shared" si="6"/>
        <v>0</v>
      </c>
      <c r="AI34" s="73">
        <f t="shared" si="6"/>
        <v>0</v>
      </c>
      <c r="AJ34" s="73">
        <f t="shared" si="8"/>
        <v>0</v>
      </c>
      <c r="AK34" s="73">
        <f t="shared" si="4"/>
        <v>0</v>
      </c>
      <c r="AL34" s="73">
        <f t="shared" si="4"/>
        <v>0</v>
      </c>
      <c r="AM34" s="73">
        <f t="shared" si="4"/>
        <v>0</v>
      </c>
      <c r="AN34" s="72">
        <f t="shared" si="4"/>
        <v>0</v>
      </c>
      <c r="AQ34" s="76"/>
      <c r="AR34" s="76"/>
    </row>
    <row r="35" spans="1:44" hidden="1" outlineLevel="1">
      <c r="A35" s="77"/>
      <c r="B35" s="78"/>
      <c r="C35" s="78"/>
      <c r="D35" s="79"/>
      <c r="E35" s="80"/>
      <c r="F35" s="78"/>
      <c r="G35" s="81"/>
      <c r="H35" s="81"/>
      <c r="I35" s="82"/>
      <c r="J35" s="68"/>
      <c r="K35" s="69"/>
      <c r="L35" s="83"/>
      <c r="M35" s="83"/>
      <c r="N35" s="70"/>
      <c r="O35" s="71">
        <f t="shared" si="1"/>
        <v>0</v>
      </c>
      <c r="P35" s="71">
        <f t="shared" si="5"/>
        <v>0</v>
      </c>
      <c r="Q35" s="71">
        <f t="shared" si="2"/>
        <v>0</v>
      </c>
      <c r="R35" s="72">
        <f t="shared" si="2"/>
        <v>0</v>
      </c>
      <c r="S35" s="73"/>
      <c r="T35" s="74">
        <f t="shared" si="6"/>
        <v>0</v>
      </c>
      <c r="U35" s="71">
        <f t="shared" si="6"/>
        <v>0</v>
      </c>
      <c r="V35" s="71">
        <f t="shared" si="6"/>
        <v>0</v>
      </c>
      <c r="W35" s="71">
        <f t="shared" si="6"/>
        <v>0</v>
      </c>
      <c r="X35" s="71">
        <f t="shared" si="6"/>
        <v>0</v>
      </c>
      <c r="Y35" s="71">
        <f t="shared" si="6"/>
        <v>0</v>
      </c>
      <c r="Z35" s="71">
        <f t="shared" si="6"/>
        <v>0</v>
      </c>
      <c r="AA35" s="71">
        <f t="shared" si="6"/>
        <v>0</v>
      </c>
      <c r="AB35" s="71">
        <f t="shared" si="6"/>
        <v>0</v>
      </c>
      <c r="AC35" s="71">
        <f t="shared" si="6"/>
        <v>0</v>
      </c>
      <c r="AD35" s="71">
        <f t="shared" si="6"/>
        <v>0</v>
      </c>
      <c r="AE35" s="72">
        <f t="shared" si="6"/>
        <v>0</v>
      </c>
      <c r="AF35" s="73">
        <f t="shared" si="6"/>
        <v>0</v>
      </c>
      <c r="AG35" s="73">
        <f t="shared" si="6"/>
        <v>0</v>
      </c>
      <c r="AH35" s="73">
        <f t="shared" si="6"/>
        <v>0</v>
      </c>
      <c r="AI35" s="73">
        <f t="shared" si="6"/>
        <v>0</v>
      </c>
      <c r="AJ35" s="73">
        <f t="shared" si="8"/>
        <v>0</v>
      </c>
      <c r="AK35" s="73">
        <f t="shared" si="4"/>
        <v>0</v>
      </c>
      <c r="AL35" s="73">
        <f t="shared" si="4"/>
        <v>0</v>
      </c>
      <c r="AM35" s="73">
        <f t="shared" si="4"/>
        <v>0</v>
      </c>
      <c r="AN35" s="72">
        <f t="shared" si="4"/>
        <v>0</v>
      </c>
      <c r="AQ35" s="76"/>
      <c r="AR35" s="76"/>
    </row>
    <row r="36" spans="1:44" hidden="1" outlineLevel="1">
      <c r="A36" s="77"/>
      <c r="B36" s="78"/>
      <c r="C36" s="78"/>
      <c r="D36" s="79"/>
      <c r="E36" s="80"/>
      <c r="F36" s="78"/>
      <c r="G36" s="81"/>
      <c r="H36" s="81"/>
      <c r="I36" s="82"/>
      <c r="J36" s="68"/>
      <c r="K36" s="69"/>
      <c r="L36" s="83"/>
      <c r="M36" s="83"/>
      <c r="N36" s="70"/>
      <c r="O36" s="71">
        <f t="shared" si="1"/>
        <v>0</v>
      </c>
      <c r="P36" s="71">
        <f t="shared" si="5"/>
        <v>0</v>
      </c>
      <c r="Q36" s="71">
        <f t="shared" si="2"/>
        <v>0</v>
      </c>
      <c r="R36" s="72">
        <f t="shared" si="2"/>
        <v>0</v>
      </c>
      <c r="S36" s="73"/>
      <c r="T36" s="74">
        <f t="shared" si="6"/>
        <v>0</v>
      </c>
      <c r="U36" s="71">
        <f t="shared" si="6"/>
        <v>0</v>
      </c>
      <c r="V36" s="71">
        <f t="shared" si="6"/>
        <v>0</v>
      </c>
      <c r="W36" s="71">
        <f t="shared" si="6"/>
        <v>0</v>
      </c>
      <c r="X36" s="71">
        <f t="shared" si="6"/>
        <v>0</v>
      </c>
      <c r="Y36" s="71">
        <f t="shared" si="6"/>
        <v>0</v>
      </c>
      <c r="Z36" s="71">
        <f t="shared" si="6"/>
        <v>0</v>
      </c>
      <c r="AA36" s="71">
        <f t="shared" si="6"/>
        <v>0</v>
      </c>
      <c r="AB36" s="71">
        <f t="shared" si="6"/>
        <v>0</v>
      </c>
      <c r="AC36" s="71">
        <f t="shared" si="6"/>
        <v>0</v>
      </c>
      <c r="AD36" s="71">
        <f t="shared" si="6"/>
        <v>0</v>
      </c>
      <c r="AE36" s="72">
        <f t="shared" si="6"/>
        <v>0</v>
      </c>
      <c r="AF36" s="73">
        <f t="shared" si="6"/>
        <v>0</v>
      </c>
      <c r="AG36" s="73">
        <f t="shared" si="6"/>
        <v>0</v>
      </c>
      <c r="AH36" s="73">
        <f t="shared" si="6"/>
        <v>0</v>
      </c>
      <c r="AI36" s="73">
        <f t="shared" si="6"/>
        <v>0</v>
      </c>
      <c r="AJ36" s="73">
        <f t="shared" si="8"/>
        <v>0</v>
      </c>
      <c r="AK36" s="73">
        <f t="shared" si="4"/>
        <v>0</v>
      </c>
      <c r="AL36" s="73">
        <f t="shared" si="4"/>
        <v>0</v>
      </c>
      <c r="AM36" s="73">
        <f t="shared" si="4"/>
        <v>0</v>
      </c>
      <c r="AN36" s="72">
        <f t="shared" si="4"/>
        <v>0</v>
      </c>
      <c r="AQ36" s="76"/>
      <c r="AR36" s="76"/>
    </row>
    <row r="37" spans="1:44" hidden="1" outlineLevel="1">
      <c r="A37" s="77"/>
      <c r="B37" s="78"/>
      <c r="C37" s="78"/>
      <c r="D37" s="79"/>
      <c r="E37" s="80"/>
      <c r="F37" s="78"/>
      <c r="G37" s="81"/>
      <c r="H37" s="81"/>
      <c r="I37" s="82"/>
      <c r="J37" s="68"/>
      <c r="K37" s="69"/>
      <c r="L37" s="83"/>
      <c r="M37" s="83"/>
      <c r="N37" s="70"/>
      <c r="O37" s="71">
        <f t="shared" si="1"/>
        <v>0</v>
      </c>
      <c r="P37" s="71">
        <f t="shared" si="5"/>
        <v>0</v>
      </c>
      <c r="Q37" s="71">
        <f t="shared" si="2"/>
        <v>0</v>
      </c>
      <c r="R37" s="72">
        <f t="shared" si="2"/>
        <v>0</v>
      </c>
      <c r="S37" s="73"/>
      <c r="T37" s="74">
        <f t="shared" si="6"/>
        <v>0</v>
      </c>
      <c r="U37" s="71">
        <f t="shared" si="6"/>
        <v>0</v>
      </c>
      <c r="V37" s="71">
        <f t="shared" si="6"/>
        <v>0</v>
      </c>
      <c r="W37" s="71">
        <f t="shared" si="6"/>
        <v>0</v>
      </c>
      <c r="X37" s="71">
        <f t="shared" si="6"/>
        <v>0</v>
      </c>
      <c r="Y37" s="71">
        <f t="shared" si="6"/>
        <v>0</v>
      </c>
      <c r="Z37" s="71">
        <f t="shared" si="6"/>
        <v>0</v>
      </c>
      <c r="AA37" s="71">
        <f t="shared" si="6"/>
        <v>0</v>
      </c>
      <c r="AB37" s="71">
        <f t="shared" si="6"/>
        <v>0</v>
      </c>
      <c r="AC37" s="71">
        <f t="shared" si="6"/>
        <v>0</v>
      </c>
      <c r="AD37" s="71">
        <f t="shared" si="6"/>
        <v>0</v>
      </c>
      <c r="AE37" s="72">
        <f t="shared" si="6"/>
        <v>0</v>
      </c>
      <c r="AF37" s="73">
        <f t="shared" si="6"/>
        <v>0</v>
      </c>
      <c r="AG37" s="73">
        <f t="shared" si="6"/>
        <v>0</v>
      </c>
      <c r="AH37" s="73">
        <f t="shared" si="6"/>
        <v>0</v>
      </c>
      <c r="AI37" s="73">
        <f t="shared" si="6"/>
        <v>0</v>
      </c>
      <c r="AJ37" s="73">
        <f t="shared" si="8"/>
        <v>0</v>
      </c>
      <c r="AK37" s="73">
        <f t="shared" si="4"/>
        <v>0</v>
      </c>
      <c r="AL37" s="73">
        <f t="shared" si="4"/>
        <v>0</v>
      </c>
      <c r="AM37" s="73">
        <f t="shared" si="4"/>
        <v>0</v>
      </c>
      <c r="AN37" s="72">
        <f t="shared" si="4"/>
        <v>0</v>
      </c>
      <c r="AQ37" s="76"/>
      <c r="AR37" s="76"/>
    </row>
    <row r="38" spans="1:44" hidden="1" outlineLevel="1">
      <c r="A38" s="77"/>
      <c r="B38" s="78"/>
      <c r="C38" s="78"/>
      <c r="D38" s="79"/>
      <c r="E38" s="80"/>
      <c r="F38" s="78"/>
      <c r="G38" s="81"/>
      <c r="H38" s="81"/>
      <c r="I38" s="82"/>
      <c r="J38" s="68"/>
      <c r="K38" s="69"/>
      <c r="L38" s="83"/>
      <c r="M38" s="83"/>
      <c r="N38" s="70"/>
      <c r="O38" s="71">
        <f t="shared" si="1"/>
        <v>0</v>
      </c>
      <c r="P38" s="71">
        <f t="shared" si="5"/>
        <v>0</v>
      </c>
      <c r="Q38" s="71">
        <f t="shared" si="2"/>
        <v>0</v>
      </c>
      <c r="R38" s="72">
        <f t="shared" si="2"/>
        <v>0</v>
      </c>
      <c r="S38" s="73"/>
      <c r="T38" s="74">
        <f t="shared" si="6"/>
        <v>0</v>
      </c>
      <c r="U38" s="71">
        <f t="shared" si="6"/>
        <v>0</v>
      </c>
      <c r="V38" s="71">
        <f t="shared" si="6"/>
        <v>0</v>
      </c>
      <c r="W38" s="71">
        <f t="shared" si="6"/>
        <v>0</v>
      </c>
      <c r="X38" s="71">
        <f t="shared" si="6"/>
        <v>0</v>
      </c>
      <c r="Y38" s="71">
        <f t="shared" si="6"/>
        <v>0</v>
      </c>
      <c r="Z38" s="71">
        <f t="shared" si="6"/>
        <v>0</v>
      </c>
      <c r="AA38" s="71">
        <f t="shared" si="6"/>
        <v>0</v>
      </c>
      <c r="AB38" s="71">
        <f t="shared" si="6"/>
        <v>0</v>
      </c>
      <c r="AC38" s="71">
        <f t="shared" si="6"/>
        <v>0</v>
      </c>
      <c r="AD38" s="71">
        <f t="shared" si="6"/>
        <v>0</v>
      </c>
      <c r="AE38" s="72">
        <f t="shared" si="6"/>
        <v>0</v>
      </c>
      <c r="AF38" s="73">
        <f t="shared" si="6"/>
        <v>0</v>
      </c>
      <c r="AG38" s="73">
        <f t="shared" si="6"/>
        <v>0</v>
      </c>
      <c r="AH38" s="73">
        <f t="shared" si="6"/>
        <v>0</v>
      </c>
      <c r="AI38" s="73">
        <f t="shared" si="6"/>
        <v>0</v>
      </c>
      <c r="AJ38" s="73">
        <f t="shared" si="8"/>
        <v>0</v>
      </c>
      <c r="AK38" s="73">
        <f t="shared" si="4"/>
        <v>0</v>
      </c>
      <c r="AL38" s="73">
        <f t="shared" si="4"/>
        <v>0</v>
      </c>
      <c r="AM38" s="73">
        <f t="shared" si="4"/>
        <v>0</v>
      </c>
      <c r="AN38" s="72">
        <f t="shared" si="4"/>
        <v>0</v>
      </c>
      <c r="AQ38" s="76"/>
      <c r="AR38" s="76"/>
    </row>
    <row r="39" spans="1:44" hidden="1" outlineLevel="1">
      <c r="A39" s="77"/>
      <c r="B39" s="78"/>
      <c r="C39" s="78"/>
      <c r="D39" s="79"/>
      <c r="E39" s="80"/>
      <c r="F39" s="78"/>
      <c r="G39" s="81"/>
      <c r="H39" s="81"/>
      <c r="I39" s="82"/>
      <c r="J39" s="68"/>
      <c r="K39" s="69"/>
      <c r="L39" s="83"/>
      <c r="M39" s="83"/>
      <c r="N39" s="70"/>
      <c r="O39" s="71">
        <f t="shared" si="1"/>
        <v>0</v>
      </c>
      <c r="P39" s="71">
        <f t="shared" si="5"/>
        <v>0</v>
      </c>
      <c r="Q39" s="71">
        <f t="shared" si="2"/>
        <v>0</v>
      </c>
      <c r="R39" s="72">
        <f t="shared" si="2"/>
        <v>0</v>
      </c>
      <c r="S39" s="73"/>
      <c r="T39" s="74">
        <f t="shared" si="6"/>
        <v>0</v>
      </c>
      <c r="U39" s="71">
        <f t="shared" si="6"/>
        <v>0</v>
      </c>
      <c r="V39" s="71">
        <f t="shared" si="6"/>
        <v>0</v>
      </c>
      <c r="W39" s="71">
        <f t="shared" si="6"/>
        <v>0</v>
      </c>
      <c r="X39" s="71">
        <f t="shared" si="6"/>
        <v>0</v>
      </c>
      <c r="Y39" s="71">
        <f t="shared" si="6"/>
        <v>0</v>
      </c>
      <c r="Z39" s="71">
        <f t="shared" si="6"/>
        <v>0</v>
      </c>
      <c r="AA39" s="71">
        <f t="shared" si="6"/>
        <v>0</v>
      </c>
      <c r="AB39" s="71">
        <f t="shared" si="6"/>
        <v>0</v>
      </c>
      <c r="AC39" s="71">
        <f t="shared" si="6"/>
        <v>0</v>
      </c>
      <c r="AD39" s="71">
        <f t="shared" si="6"/>
        <v>0</v>
      </c>
      <c r="AE39" s="72">
        <f t="shared" si="6"/>
        <v>0</v>
      </c>
      <c r="AF39" s="73">
        <f t="shared" si="6"/>
        <v>0</v>
      </c>
      <c r="AG39" s="73">
        <f t="shared" si="6"/>
        <v>0</v>
      </c>
      <c r="AH39" s="73">
        <f t="shared" si="6"/>
        <v>0</v>
      </c>
      <c r="AI39" s="73">
        <f t="shared" si="6"/>
        <v>0</v>
      </c>
      <c r="AJ39" s="73">
        <f t="shared" si="8"/>
        <v>0</v>
      </c>
      <c r="AK39" s="73">
        <f t="shared" si="4"/>
        <v>0</v>
      </c>
      <c r="AL39" s="73">
        <f t="shared" si="4"/>
        <v>0</v>
      </c>
      <c r="AM39" s="73">
        <f t="shared" si="4"/>
        <v>0</v>
      </c>
      <c r="AN39" s="72">
        <f t="shared" si="4"/>
        <v>0</v>
      </c>
      <c r="AQ39" s="76"/>
      <c r="AR39" s="76"/>
    </row>
    <row r="40" spans="1:44" hidden="1" outlineLevel="1">
      <c r="A40" s="77"/>
      <c r="B40" s="78"/>
      <c r="C40" s="78"/>
      <c r="D40" s="79"/>
      <c r="E40" s="80"/>
      <c r="F40" s="78"/>
      <c r="G40" s="81"/>
      <c r="H40" s="81"/>
      <c r="I40" s="82"/>
      <c r="J40" s="68"/>
      <c r="K40" s="69"/>
      <c r="L40" s="83"/>
      <c r="M40" s="83"/>
      <c r="N40" s="70"/>
      <c r="O40" s="71">
        <f t="shared" si="1"/>
        <v>0</v>
      </c>
      <c r="P40" s="71">
        <f t="shared" si="5"/>
        <v>0</v>
      </c>
      <c r="Q40" s="71">
        <f t="shared" si="2"/>
        <v>0</v>
      </c>
      <c r="R40" s="72">
        <f t="shared" si="2"/>
        <v>0</v>
      </c>
      <c r="S40" s="73"/>
      <c r="T40" s="74">
        <f t="shared" si="6"/>
        <v>0</v>
      </c>
      <c r="U40" s="71">
        <f t="shared" si="6"/>
        <v>0</v>
      </c>
      <c r="V40" s="71">
        <f t="shared" si="6"/>
        <v>0</v>
      </c>
      <c r="W40" s="71">
        <f t="shared" si="6"/>
        <v>0</v>
      </c>
      <c r="X40" s="71">
        <f t="shared" si="6"/>
        <v>0</v>
      </c>
      <c r="Y40" s="71">
        <f t="shared" si="6"/>
        <v>0</v>
      </c>
      <c r="Z40" s="71">
        <f t="shared" si="6"/>
        <v>0</v>
      </c>
      <c r="AA40" s="71">
        <f t="shared" si="6"/>
        <v>0</v>
      </c>
      <c r="AB40" s="71">
        <f t="shared" si="6"/>
        <v>0</v>
      </c>
      <c r="AC40" s="71">
        <f t="shared" si="6"/>
        <v>0</v>
      </c>
      <c r="AD40" s="71">
        <f t="shared" si="6"/>
        <v>0</v>
      </c>
      <c r="AE40" s="72">
        <f t="shared" si="6"/>
        <v>0</v>
      </c>
      <c r="AF40" s="73">
        <f t="shared" si="6"/>
        <v>0</v>
      </c>
      <c r="AG40" s="73">
        <f t="shared" si="6"/>
        <v>0</v>
      </c>
      <c r="AH40" s="73">
        <f t="shared" si="6"/>
        <v>0</v>
      </c>
      <c r="AI40" s="73">
        <f t="shared" si="6"/>
        <v>0</v>
      </c>
      <c r="AJ40" s="73">
        <f t="shared" si="8"/>
        <v>0</v>
      </c>
      <c r="AK40" s="73">
        <f t="shared" si="4"/>
        <v>0</v>
      </c>
      <c r="AL40" s="73">
        <f t="shared" si="4"/>
        <v>0</v>
      </c>
      <c r="AM40" s="73">
        <f t="shared" si="4"/>
        <v>0</v>
      </c>
      <c r="AN40" s="72">
        <f t="shared" si="4"/>
        <v>0</v>
      </c>
      <c r="AQ40" s="76"/>
      <c r="AR40" s="76"/>
    </row>
    <row r="41" spans="1:44" hidden="1" outlineLevel="1">
      <c r="A41" s="77"/>
      <c r="B41" s="78"/>
      <c r="C41" s="78"/>
      <c r="D41" s="79"/>
      <c r="E41" s="80"/>
      <c r="F41" s="78"/>
      <c r="G41" s="81"/>
      <c r="H41" s="81"/>
      <c r="I41" s="82"/>
      <c r="J41" s="68"/>
      <c r="K41" s="69"/>
      <c r="L41" s="83"/>
      <c r="M41" s="83"/>
      <c r="N41" s="70"/>
      <c r="O41" s="71">
        <f t="shared" si="1"/>
        <v>0</v>
      </c>
      <c r="P41" s="71">
        <f t="shared" si="5"/>
        <v>0</v>
      </c>
      <c r="Q41" s="71">
        <f t="shared" si="2"/>
        <v>0</v>
      </c>
      <c r="R41" s="72">
        <f t="shared" si="2"/>
        <v>0</v>
      </c>
      <c r="S41" s="73"/>
      <c r="T41" s="74">
        <f t="shared" si="6"/>
        <v>0</v>
      </c>
      <c r="U41" s="71">
        <f t="shared" si="6"/>
        <v>0</v>
      </c>
      <c r="V41" s="71">
        <f t="shared" si="6"/>
        <v>0</v>
      </c>
      <c r="W41" s="71">
        <f t="shared" si="6"/>
        <v>0</v>
      </c>
      <c r="X41" s="71">
        <f t="shared" si="6"/>
        <v>0</v>
      </c>
      <c r="Y41" s="71">
        <f t="shared" si="6"/>
        <v>0</v>
      </c>
      <c r="Z41" s="71">
        <f t="shared" si="6"/>
        <v>0</v>
      </c>
      <c r="AA41" s="71">
        <f t="shared" si="6"/>
        <v>0</v>
      </c>
      <c r="AB41" s="71">
        <f t="shared" si="6"/>
        <v>0</v>
      </c>
      <c r="AC41" s="71">
        <f t="shared" si="6"/>
        <v>0</v>
      </c>
      <c r="AD41" s="71">
        <f t="shared" si="6"/>
        <v>0</v>
      </c>
      <c r="AE41" s="72">
        <f t="shared" si="6"/>
        <v>0</v>
      </c>
      <c r="AF41" s="73">
        <f t="shared" si="6"/>
        <v>0</v>
      </c>
      <c r="AG41" s="73">
        <f t="shared" si="6"/>
        <v>0</v>
      </c>
      <c r="AH41" s="73">
        <f t="shared" si="6"/>
        <v>0</v>
      </c>
      <c r="AI41" s="73">
        <f t="shared" si="6"/>
        <v>0</v>
      </c>
      <c r="AJ41" s="73">
        <f t="shared" si="8"/>
        <v>0</v>
      </c>
      <c r="AK41" s="73">
        <f t="shared" si="4"/>
        <v>0</v>
      </c>
      <c r="AL41" s="73">
        <f t="shared" si="4"/>
        <v>0</v>
      </c>
      <c r="AM41" s="73">
        <f t="shared" si="4"/>
        <v>0</v>
      </c>
      <c r="AN41" s="72">
        <f t="shared" si="4"/>
        <v>0</v>
      </c>
      <c r="AQ41" s="76"/>
      <c r="AR41" s="76"/>
    </row>
    <row r="42" spans="1:44" hidden="1" outlineLevel="1">
      <c r="A42" s="77"/>
      <c r="B42" s="78"/>
      <c r="C42" s="78"/>
      <c r="D42" s="79"/>
      <c r="E42" s="80"/>
      <c r="F42" s="78"/>
      <c r="G42" s="81"/>
      <c r="H42" s="81"/>
      <c r="I42" s="82"/>
      <c r="J42" s="68"/>
      <c r="K42" s="69"/>
      <c r="L42" s="83"/>
      <c r="M42" s="83"/>
      <c r="N42" s="70"/>
      <c r="O42" s="71">
        <f t="shared" si="1"/>
        <v>0</v>
      </c>
      <c r="P42" s="71">
        <f t="shared" si="5"/>
        <v>0</v>
      </c>
      <c r="Q42" s="71">
        <f t="shared" si="2"/>
        <v>0</v>
      </c>
      <c r="R42" s="72">
        <f t="shared" si="2"/>
        <v>0</v>
      </c>
      <c r="S42" s="73"/>
      <c r="T42" s="74">
        <f t="shared" si="6"/>
        <v>0</v>
      </c>
      <c r="U42" s="71">
        <f t="shared" si="6"/>
        <v>0</v>
      </c>
      <c r="V42" s="71">
        <f t="shared" si="6"/>
        <v>0</v>
      </c>
      <c r="W42" s="71">
        <f t="shared" si="6"/>
        <v>0</v>
      </c>
      <c r="X42" s="71">
        <f t="shared" si="6"/>
        <v>0</v>
      </c>
      <c r="Y42" s="71">
        <f t="shared" si="6"/>
        <v>0</v>
      </c>
      <c r="Z42" s="71">
        <f t="shared" si="6"/>
        <v>0</v>
      </c>
      <c r="AA42" s="71">
        <f t="shared" si="6"/>
        <v>0</v>
      </c>
      <c r="AB42" s="71">
        <f t="shared" si="6"/>
        <v>0</v>
      </c>
      <c r="AC42" s="71">
        <f t="shared" si="6"/>
        <v>0</v>
      </c>
      <c r="AD42" s="71">
        <f t="shared" si="6"/>
        <v>0</v>
      </c>
      <c r="AE42" s="72">
        <f t="shared" si="6"/>
        <v>0</v>
      </c>
      <c r="AF42" s="73">
        <f t="shared" si="6"/>
        <v>0</v>
      </c>
      <c r="AG42" s="73">
        <f t="shared" si="6"/>
        <v>0</v>
      </c>
      <c r="AH42" s="73">
        <f t="shared" si="6"/>
        <v>0</v>
      </c>
      <c r="AI42" s="73">
        <f t="shared" si="6"/>
        <v>0</v>
      </c>
      <c r="AJ42" s="73">
        <f t="shared" si="8"/>
        <v>0</v>
      </c>
      <c r="AK42" s="73">
        <f t="shared" si="4"/>
        <v>0</v>
      </c>
      <c r="AL42" s="73">
        <f t="shared" si="4"/>
        <v>0</v>
      </c>
      <c r="AM42" s="73">
        <f t="shared" si="4"/>
        <v>0</v>
      </c>
      <c r="AN42" s="72">
        <f t="shared" si="4"/>
        <v>0</v>
      </c>
      <c r="AQ42" s="76"/>
      <c r="AR42" s="76"/>
    </row>
    <row r="43" spans="1:44" hidden="1" outlineLevel="1">
      <c r="A43" s="77"/>
      <c r="B43" s="78"/>
      <c r="C43" s="78"/>
      <c r="D43" s="79"/>
      <c r="E43" s="80"/>
      <c r="F43" s="78"/>
      <c r="G43" s="81"/>
      <c r="H43" s="81"/>
      <c r="I43" s="82"/>
      <c r="J43" s="68"/>
      <c r="K43" s="69"/>
      <c r="L43" s="83"/>
      <c r="M43" s="83"/>
      <c r="N43" s="70"/>
      <c r="O43" s="71">
        <f t="shared" si="1"/>
        <v>0</v>
      </c>
      <c r="P43" s="71">
        <f t="shared" si="5"/>
        <v>0</v>
      </c>
      <c r="Q43" s="71">
        <f t="shared" si="2"/>
        <v>0</v>
      </c>
      <c r="R43" s="72">
        <f t="shared" si="2"/>
        <v>0</v>
      </c>
      <c r="S43" s="73"/>
      <c r="T43" s="74">
        <f t="shared" si="6"/>
        <v>0</v>
      </c>
      <c r="U43" s="71">
        <f t="shared" si="6"/>
        <v>0</v>
      </c>
      <c r="V43" s="71">
        <f t="shared" si="6"/>
        <v>0</v>
      </c>
      <c r="W43" s="71">
        <f t="shared" si="6"/>
        <v>0</v>
      </c>
      <c r="X43" s="71">
        <f t="shared" si="6"/>
        <v>0</v>
      </c>
      <c r="Y43" s="71">
        <f t="shared" si="6"/>
        <v>0</v>
      </c>
      <c r="Z43" s="71">
        <f t="shared" si="6"/>
        <v>0</v>
      </c>
      <c r="AA43" s="71">
        <f t="shared" si="6"/>
        <v>0</v>
      </c>
      <c r="AB43" s="71">
        <f t="shared" si="6"/>
        <v>0</v>
      </c>
      <c r="AC43" s="71">
        <f t="shared" si="6"/>
        <v>0</v>
      </c>
      <c r="AD43" s="71">
        <f t="shared" si="6"/>
        <v>0</v>
      </c>
      <c r="AE43" s="72">
        <f t="shared" si="6"/>
        <v>0</v>
      </c>
      <c r="AF43" s="73">
        <f t="shared" si="6"/>
        <v>0</v>
      </c>
      <c r="AG43" s="73">
        <f t="shared" si="6"/>
        <v>0</v>
      </c>
      <c r="AH43" s="73">
        <f t="shared" si="6"/>
        <v>0</v>
      </c>
      <c r="AI43" s="73">
        <f t="shared" si="6"/>
        <v>0</v>
      </c>
      <c r="AJ43" s="73">
        <f t="shared" si="8"/>
        <v>0</v>
      </c>
      <c r="AK43" s="73">
        <f t="shared" si="4"/>
        <v>0</v>
      </c>
      <c r="AL43" s="73">
        <f t="shared" si="4"/>
        <v>0</v>
      </c>
      <c r="AM43" s="73">
        <f t="shared" si="4"/>
        <v>0</v>
      </c>
      <c r="AN43" s="72">
        <f t="shared" si="4"/>
        <v>0</v>
      </c>
      <c r="AQ43" s="76"/>
      <c r="AR43" s="76"/>
    </row>
    <row r="44" spans="1:44" hidden="1" outlineLevel="1">
      <c r="A44" s="77"/>
      <c r="B44" s="78"/>
      <c r="C44" s="78"/>
      <c r="D44" s="79"/>
      <c r="E44" s="80"/>
      <c r="F44" s="78"/>
      <c r="G44" s="81"/>
      <c r="H44" s="81"/>
      <c r="I44" s="82"/>
      <c r="J44" s="68"/>
      <c r="K44" s="69"/>
      <c r="L44" s="83"/>
      <c r="M44" s="83"/>
      <c r="N44" s="70"/>
      <c r="O44" s="71">
        <f t="shared" si="1"/>
        <v>0</v>
      </c>
      <c r="P44" s="71">
        <f t="shared" si="5"/>
        <v>0</v>
      </c>
      <c r="Q44" s="71">
        <f t="shared" si="2"/>
        <v>0</v>
      </c>
      <c r="R44" s="72">
        <f t="shared" si="2"/>
        <v>0</v>
      </c>
      <c r="S44" s="73"/>
      <c r="T44" s="74">
        <f t="shared" si="6"/>
        <v>0</v>
      </c>
      <c r="U44" s="71">
        <f t="shared" si="6"/>
        <v>0</v>
      </c>
      <c r="V44" s="71">
        <f t="shared" si="6"/>
        <v>0</v>
      </c>
      <c r="W44" s="71">
        <f t="shared" si="6"/>
        <v>0</v>
      </c>
      <c r="X44" s="71">
        <f t="shared" si="6"/>
        <v>0</v>
      </c>
      <c r="Y44" s="71">
        <f t="shared" si="6"/>
        <v>0</v>
      </c>
      <c r="Z44" s="71">
        <f t="shared" si="6"/>
        <v>0</v>
      </c>
      <c r="AA44" s="71">
        <f t="shared" si="6"/>
        <v>0</v>
      </c>
      <c r="AB44" s="71">
        <f t="shared" si="6"/>
        <v>0</v>
      </c>
      <c r="AC44" s="71">
        <f t="shared" si="6"/>
        <v>0</v>
      </c>
      <c r="AD44" s="71">
        <f t="shared" si="6"/>
        <v>0</v>
      </c>
      <c r="AE44" s="72">
        <f t="shared" si="6"/>
        <v>0</v>
      </c>
      <c r="AF44" s="73">
        <f t="shared" si="6"/>
        <v>0</v>
      </c>
      <c r="AG44" s="73">
        <f t="shared" si="6"/>
        <v>0</v>
      </c>
      <c r="AH44" s="73">
        <f t="shared" si="6"/>
        <v>0</v>
      </c>
      <c r="AI44" s="73">
        <f t="shared" si="6"/>
        <v>0</v>
      </c>
      <c r="AJ44" s="73">
        <f t="shared" si="8"/>
        <v>0</v>
      </c>
      <c r="AK44" s="73">
        <f t="shared" si="4"/>
        <v>0</v>
      </c>
      <c r="AL44" s="73">
        <f t="shared" si="4"/>
        <v>0</v>
      </c>
      <c r="AM44" s="73">
        <f t="shared" si="4"/>
        <v>0</v>
      </c>
      <c r="AN44" s="72">
        <f t="shared" si="4"/>
        <v>0</v>
      </c>
      <c r="AQ44" s="76"/>
      <c r="AR44" s="76"/>
    </row>
    <row r="45" spans="1:44" hidden="1" outlineLevel="1">
      <c r="A45" s="77"/>
      <c r="B45" s="78"/>
      <c r="C45" s="78"/>
      <c r="D45" s="79"/>
      <c r="E45" s="80"/>
      <c r="F45" s="78"/>
      <c r="G45" s="81"/>
      <c r="H45" s="81"/>
      <c r="I45" s="82"/>
      <c r="J45" s="68"/>
      <c r="K45" s="69"/>
      <c r="L45" s="83"/>
      <c r="M45" s="83"/>
      <c r="N45" s="70"/>
      <c r="O45" s="71">
        <f t="shared" si="1"/>
        <v>0</v>
      </c>
      <c r="P45" s="71">
        <f t="shared" si="5"/>
        <v>0</v>
      </c>
      <c r="Q45" s="71">
        <f t="shared" si="2"/>
        <v>0</v>
      </c>
      <c r="R45" s="72">
        <f t="shared" si="2"/>
        <v>0</v>
      </c>
      <c r="S45" s="73"/>
      <c r="T45" s="74">
        <f t="shared" si="6"/>
        <v>0</v>
      </c>
      <c r="U45" s="71">
        <f t="shared" si="6"/>
        <v>0</v>
      </c>
      <c r="V45" s="71">
        <f t="shared" si="6"/>
        <v>0</v>
      </c>
      <c r="W45" s="71">
        <f t="shared" si="6"/>
        <v>0</v>
      </c>
      <c r="X45" s="71">
        <f t="shared" si="6"/>
        <v>0</v>
      </c>
      <c r="Y45" s="71">
        <f t="shared" si="6"/>
        <v>0</v>
      </c>
      <c r="Z45" s="71">
        <f t="shared" si="6"/>
        <v>0</v>
      </c>
      <c r="AA45" s="71">
        <f t="shared" si="6"/>
        <v>0</v>
      </c>
      <c r="AB45" s="71">
        <f t="shared" si="6"/>
        <v>0</v>
      </c>
      <c r="AC45" s="71">
        <f t="shared" si="6"/>
        <v>0</v>
      </c>
      <c r="AD45" s="71">
        <f t="shared" si="6"/>
        <v>0</v>
      </c>
      <c r="AE45" s="72">
        <f t="shared" si="6"/>
        <v>0</v>
      </c>
      <c r="AF45" s="73">
        <f t="shared" si="6"/>
        <v>0</v>
      </c>
      <c r="AG45" s="73">
        <f t="shared" si="6"/>
        <v>0</v>
      </c>
      <c r="AH45" s="73">
        <f t="shared" si="6"/>
        <v>0</v>
      </c>
      <c r="AI45" s="73">
        <f t="shared" si="6"/>
        <v>0</v>
      </c>
      <c r="AJ45" s="73">
        <f t="shared" si="8"/>
        <v>0</v>
      </c>
      <c r="AK45" s="73">
        <f t="shared" si="4"/>
        <v>0</v>
      </c>
      <c r="AL45" s="73">
        <f t="shared" si="4"/>
        <v>0</v>
      </c>
      <c r="AM45" s="73">
        <f t="shared" si="4"/>
        <v>0</v>
      </c>
      <c r="AN45" s="72">
        <f t="shared" si="4"/>
        <v>0</v>
      </c>
      <c r="AQ45" s="76"/>
      <c r="AR45" s="76"/>
    </row>
    <row r="46" spans="1:44" hidden="1" outlineLevel="1">
      <c r="A46" s="77"/>
      <c r="B46" s="78"/>
      <c r="C46" s="78"/>
      <c r="D46" s="79"/>
      <c r="E46" s="80"/>
      <c r="F46" s="78"/>
      <c r="G46" s="81"/>
      <c r="H46" s="81"/>
      <c r="I46" s="82"/>
      <c r="J46" s="68"/>
      <c r="K46" s="69"/>
      <c r="L46" s="83"/>
      <c r="M46" s="83"/>
      <c r="N46" s="70"/>
      <c r="O46" s="71">
        <f t="shared" si="1"/>
        <v>0</v>
      </c>
      <c r="P46" s="71">
        <f t="shared" si="5"/>
        <v>0</v>
      </c>
      <c r="Q46" s="71">
        <f t="shared" si="2"/>
        <v>0</v>
      </c>
      <c r="R46" s="72">
        <f t="shared" si="2"/>
        <v>0</v>
      </c>
      <c r="S46" s="73"/>
      <c r="T46" s="74">
        <f t="shared" si="6"/>
        <v>0</v>
      </c>
      <c r="U46" s="71">
        <f t="shared" si="6"/>
        <v>0</v>
      </c>
      <c r="V46" s="71">
        <f t="shared" si="6"/>
        <v>0</v>
      </c>
      <c r="W46" s="71">
        <f t="shared" si="6"/>
        <v>0</v>
      </c>
      <c r="X46" s="71">
        <f t="shared" si="6"/>
        <v>0</v>
      </c>
      <c r="Y46" s="71">
        <f t="shared" si="6"/>
        <v>0</v>
      </c>
      <c r="Z46" s="71">
        <f t="shared" si="6"/>
        <v>0</v>
      </c>
      <c r="AA46" s="71">
        <f t="shared" si="6"/>
        <v>0</v>
      </c>
      <c r="AB46" s="71">
        <f t="shared" si="6"/>
        <v>0</v>
      </c>
      <c r="AC46" s="71">
        <f t="shared" si="6"/>
        <v>0</v>
      </c>
      <c r="AD46" s="71">
        <f t="shared" si="6"/>
        <v>0</v>
      </c>
      <c r="AE46" s="72">
        <f t="shared" si="6"/>
        <v>0</v>
      </c>
      <c r="AF46" s="73">
        <f t="shared" si="6"/>
        <v>0</v>
      </c>
      <c r="AG46" s="73">
        <f t="shared" si="6"/>
        <v>0</v>
      </c>
      <c r="AH46" s="73">
        <f t="shared" si="6"/>
        <v>0</v>
      </c>
      <c r="AI46" s="73">
        <f t="shared" si="6"/>
        <v>0</v>
      </c>
      <c r="AJ46" s="73">
        <f t="shared" si="8"/>
        <v>0</v>
      </c>
      <c r="AK46" s="73">
        <f t="shared" si="4"/>
        <v>0</v>
      </c>
      <c r="AL46" s="73">
        <f t="shared" si="4"/>
        <v>0</v>
      </c>
      <c r="AM46" s="73">
        <f t="shared" si="4"/>
        <v>0</v>
      </c>
      <c r="AN46" s="72">
        <f t="shared" si="4"/>
        <v>0</v>
      </c>
      <c r="AQ46" s="76"/>
      <c r="AR46" s="76"/>
    </row>
    <row r="47" spans="1:44" hidden="1" outlineLevel="1">
      <c r="A47" s="77"/>
      <c r="B47" s="78"/>
      <c r="C47" s="78"/>
      <c r="D47" s="79"/>
      <c r="E47" s="80"/>
      <c r="F47" s="78"/>
      <c r="G47" s="81"/>
      <c r="H47" s="81"/>
      <c r="I47" s="82"/>
      <c r="J47" s="68"/>
      <c r="K47" s="69"/>
      <c r="L47" s="83"/>
      <c r="M47" s="83"/>
      <c r="N47" s="70"/>
      <c r="O47" s="71">
        <f t="shared" si="1"/>
        <v>0</v>
      </c>
      <c r="P47" s="71">
        <f t="shared" si="5"/>
        <v>0</v>
      </c>
      <c r="Q47" s="71">
        <f t="shared" si="2"/>
        <v>0</v>
      </c>
      <c r="R47" s="72">
        <f t="shared" si="2"/>
        <v>0</v>
      </c>
      <c r="S47" s="73"/>
      <c r="T47" s="74">
        <f t="shared" ref="T47:AI48" si="9">IF(YEAR(T$15)=YEAR($B$3),$Q47/12,$R47/12)</f>
        <v>0</v>
      </c>
      <c r="U47" s="71">
        <f t="shared" si="9"/>
        <v>0</v>
      </c>
      <c r="V47" s="71">
        <f t="shared" si="9"/>
        <v>0</v>
      </c>
      <c r="W47" s="71">
        <f t="shared" si="9"/>
        <v>0</v>
      </c>
      <c r="X47" s="71">
        <f t="shared" si="9"/>
        <v>0</v>
      </c>
      <c r="Y47" s="71">
        <f t="shared" si="9"/>
        <v>0</v>
      </c>
      <c r="Z47" s="71">
        <f t="shared" si="9"/>
        <v>0</v>
      </c>
      <c r="AA47" s="71">
        <f t="shared" si="9"/>
        <v>0</v>
      </c>
      <c r="AB47" s="71">
        <f t="shared" si="9"/>
        <v>0</v>
      </c>
      <c r="AC47" s="71">
        <f t="shared" si="9"/>
        <v>0</v>
      </c>
      <c r="AD47" s="71">
        <f t="shared" si="9"/>
        <v>0</v>
      </c>
      <c r="AE47" s="72">
        <f t="shared" si="9"/>
        <v>0</v>
      </c>
      <c r="AF47" s="73">
        <f t="shared" si="9"/>
        <v>0</v>
      </c>
      <c r="AG47" s="73">
        <f t="shared" si="9"/>
        <v>0</v>
      </c>
      <c r="AH47" s="73">
        <f t="shared" si="9"/>
        <v>0</v>
      </c>
      <c r="AI47" s="73">
        <f t="shared" si="9"/>
        <v>0</v>
      </c>
      <c r="AJ47" s="73">
        <f t="shared" si="8"/>
        <v>0</v>
      </c>
      <c r="AK47" s="73">
        <f t="shared" si="4"/>
        <v>0</v>
      </c>
      <c r="AL47" s="73">
        <f t="shared" si="4"/>
        <v>0</v>
      </c>
      <c r="AM47" s="73">
        <f t="shared" si="4"/>
        <v>0</v>
      </c>
      <c r="AN47" s="72">
        <f t="shared" si="4"/>
        <v>0</v>
      </c>
      <c r="AQ47" s="76"/>
      <c r="AR47" s="76"/>
    </row>
    <row r="48" spans="1:44" hidden="1" outlineLevel="1">
      <c r="A48" s="77"/>
      <c r="B48" s="78"/>
      <c r="C48" s="78"/>
      <c r="D48" s="79"/>
      <c r="E48" s="80"/>
      <c r="F48" s="78"/>
      <c r="G48" s="81"/>
      <c r="H48" s="81"/>
      <c r="I48" s="82"/>
      <c r="J48" s="68"/>
      <c r="K48" s="69"/>
      <c r="L48" s="83"/>
      <c r="M48" s="83"/>
      <c r="N48" s="70"/>
      <c r="O48" s="71">
        <f t="shared" si="1"/>
        <v>0</v>
      </c>
      <c r="P48" s="71">
        <f t="shared" si="5"/>
        <v>0</v>
      </c>
      <c r="Q48" s="71">
        <f t="shared" si="2"/>
        <v>0</v>
      </c>
      <c r="R48" s="72">
        <f t="shared" si="2"/>
        <v>0</v>
      </c>
      <c r="S48" s="73"/>
      <c r="T48" s="74">
        <f t="shared" si="9"/>
        <v>0</v>
      </c>
      <c r="U48" s="71">
        <f t="shared" si="9"/>
        <v>0</v>
      </c>
      <c r="V48" s="71">
        <f t="shared" si="9"/>
        <v>0</v>
      </c>
      <c r="W48" s="71">
        <f t="shared" si="9"/>
        <v>0</v>
      </c>
      <c r="X48" s="71">
        <f t="shared" si="9"/>
        <v>0</v>
      </c>
      <c r="Y48" s="71">
        <f t="shared" si="9"/>
        <v>0</v>
      </c>
      <c r="Z48" s="71">
        <f t="shared" si="9"/>
        <v>0</v>
      </c>
      <c r="AA48" s="71">
        <f t="shared" si="9"/>
        <v>0</v>
      </c>
      <c r="AB48" s="71">
        <f t="shared" si="9"/>
        <v>0</v>
      </c>
      <c r="AC48" s="71">
        <f t="shared" si="9"/>
        <v>0</v>
      </c>
      <c r="AD48" s="71">
        <f t="shared" si="9"/>
        <v>0</v>
      </c>
      <c r="AE48" s="72">
        <f t="shared" si="9"/>
        <v>0</v>
      </c>
      <c r="AF48" s="73">
        <f t="shared" si="9"/>
        <v>0</v>
      </c>
      <c r="AG48" s="73">
        <f t="shared" si="9"/>
        <v>0</v>
      </c>
      <c r="AH48" s="73">
        <f t="shared" si="9"/>
        <v>0</v>
      </c>
      <c r="AI48" s="73">
        <f t="shared" si="9"/>
        <v>0</v>
      </c>
      <c r="AJ48" s="73">
        <f t="shared" si="8"/>
        <v>0</v>
      </c>
      <c r="AK48" s="73">
        <f t="shared" si="4"/>
        <v>0</v>
      </c>
      <c r="AL48" s="73">
        <f t="shared" si="4"/>
        <v>0</v>
      </c>
      <c r="AM48" s="73">
        <f t="shared" si="4"/>
        <v>0</v>
      </c>
      <c r="AN48" s="72">
        <f t="shared" si="4"/>
        <v>0</v>
      </c>
      <c r="AQ48" s="76"/>
      <c r="AR48" s="76"/>
    </row>
    <row r="49" spans="1:44" s="50" customFormat="1" ht="15.75" collapsed="1" thickBot="1">
      <c r="A49" s="264" t="s">
        <v>99</v>
      </c>
      <c r="B49" s="265"/>
      <c r="C49" s="265"/>
      <c r="D49" s="265"/>
      <c r="E49" s="265"/>
      <c r="F49" s="265"/>
      <c r="G49" s="265"/>
      <c r="H49" s="265"/>
      <c r="I49" s="266"/>
      <c r="K49" s="84">
        <f t="shared" ref="K49:R49" si="10">SUM(K16:K48)</f>
        <v>0</v>
      </c>
      <c r="L49" s="85">
        <f t="shared" si="10"/>
        <v>61307.887999999999</v>
      </c>
      <c r="M49" s="85">
        <f t="shared" si="10"/>
        <v>52686.502</v>
      </c>
      <c r="N49" s="86">
        <f t="shared" si="10"/>
        <v>0</v>
      </c>
      <c r="O49" s="85">
        <f t="shared" si="10"/>
        <v>14427.958340415071</v>
      </c>
      <c r="P49" s="85">
        <f t="shared" si="10"/>
        <v>7076.2590237478335</v>
      </c>
      <c r="Q49" s="85">
        <f t="shared" si="10"/>
        <v>15898.7523675881</v>
      </c>
      <c r="R49" s="87">
        <f t="shared" si="10"/>
        <v>7797.6167696808698</v>
      </c>
      <c r="S49" s="88"/>
      <c r="T49" s="89">
        <f t="shared" ref="T49:AN49" si="11">SUM(T16:T48)</f>
        <v>1324.8960306323418</v>
      </c>
      <c r="U49" s="85">
        <f t="shared" si="11"/>
        <v>1324.8960306323418</v>
      </c>
      <c r="V49" s="85">
        <f t="shared" si="11"/>
        <v>1324.8960306323418</v>
      </c>
      <c r="W49" s="85">
        <f t="shared" si="11"/>
        <v>1324.8960306323418</v>
      </c>
      <c r="X49" s="85">
        <f t="shared" si="11"/>
        <v>1324.8960306323418</v>
      </c>
      <c r="Y49" s="85">
        <f t="shared" si="11"/>
        <v>1324.8960306323418</v>
      </c>
      <c r="Z49" s="85">
        <f t="shared" si="11"/>
        <v>1324.8960306323418</v>
      </c>
      <c r="AA49" s="85">
        <f t="shared" si="11"/>
        <v>1324.8960306323418</v>
      </c>
      <c r="AB49" s="85">
        <f t="shared" si="11"/>
        <v>1324.8960306323418</v>
      </c>
      <c r="AC49" s="85">
        <f t="shared" si="11"/>
        <v>1324.8960306323418</v>
      </c>
      <c r="AD49" s="85">
        <f t="shared" si="11"/>
        <v>1324.8960306323418</v>
      </c>
      <c r="AE49" s="87">
        <f t="shared" si="11"/>
        <v>1324.8960306323418</v>
      </c>
      <c r="AF49" s="85">
        <f t="shared" si="11"/>
        <v>649.8013974734057</v>
      </c>
      <c r="AG49" s="85">
        <f t="shared" si="11"/>
        <v>649.8013974734057</v>
      </c>
      <c r="AH49" s="85">
        <f t="shared" si="11"/>
        <v>649.8013974734057</v>
      </c>
      <c r="AI49" s="85">
        <f t="shared" si="11"/>
        <v>649.8013974734057</v>
      </c>
      <c r="AJ49" s="85">
        <f t="shared" si="11"/>
        <v>649.8013974734057</v>
      </c>
      <c r="AK49" s="85">
        <f t="shared" si="11"/>
        <v>649.8013974734057</v>
      </c>
      <c r="AL49" s="85">
        <f t="shared" si="11"/>
        <v>649.8013974734057</v>
      </c>
      <c r="AM49" s="85">
        <f t="shared" si="11"/>
        <v>649.8013974734057</v>
      </c>
      <c r="AN49" s="87">
        <f t="shared" si="11"/>
        <v>649.8013974734057</v>
      </c>
      <c r="AQ49" s="90"/>
      <c r="AR49" s="90"/>
    </row>
    <row r="50" spans="1:44" ht="15.75" thickTop="1"/>
    <row r="51" spans="1:44" s="56" customFormat="1" ht="15.75" thickBot="1">
      <c r="A51" s="264" t="s">
        <v>100</v>
      </c>
      <c r="B51" s="265"/>
      <c r="C51" s="265"/>
      <c r="D51" s="265"/>
      <c r="E51" s="265"/>
      <c r="F51" s="265"/>
      <c r="G51" s="265"/>
      <c r="H51" s="265"/>
      <c r="I51" s="266"/>
      <c r="J51" s="91"/>
      <c r="K51" s="92"/>
      <c r="L51" s="93"/>
      <c r="M51" s="93"/>
      <c r="N51" s="93"/>
      <c r="O51" s="93"/>
      <c r="P51" s="93"/>
      <c r="Q51" s="93"/>
      <c r="R51" s="94"/>
      <c r="S51" s="95"/>
      <c r="T51" s="92">
        <f>T49</f>
        <v>1324.8960306323418</v>
      </c>
      <c r="U51" s="93">
        <f t="shared" ref="U51:AN51" si="12">U49+T51</f>
        <v>2649.7920612646835</v>
      </c>
      <c r="V51" s="93">
        <f t="shared" si="12"/>
        <v>3974.6880918970255</v>
      </c>
      <c r="W51" s="93">
        <f t="shared" si="12"/>
        <v>5299.5841225293671</v>
      </c>
      <c r="X51" s="93">
        <f t="shared" si="12"/>
        <v>6624.4801531617086</v>
      </c>
      <c r="Y51" s="93">
        <f t="shared" si="12"/>
        <v>7949.3761837940501</v>
      </c>
      <c r="Z51" s="93">
        <f t="shared" si="12"/>
        <v>9274.2722144263917</v>
      </c>
      <c r="AA51" s="93">
        <f t="shared" si="12"/>
        <v>10599.168245058734</v>
      </c>
      <c r="AB51" s="93">
        <f t="shared" si="12"/>
        <v>11924.064275691077</v>
      </c>
      <c r="AC51" s="93">
        <f t="shared" si="12"/>
        <v>13248.960306323419</v>
      </c>
      <c r="AD51" s="93">
        <f t="shared" si="12"/>
        <v>14573.856336955761</v>
      </c>
      <c r="AE51" s="94">
        <f t="shared" si="12"/>
        <v>15898.752367588104</v>
      </c>
      <c r="AF51" s="93">
        <f t="shared" si="12"/>
        <v>16548.553765061508</v>
      </c>
      <c r="AG51" s="93">
        <f t="shared" si="12"/>
        <v>17198.355162534914</v>
      </c>
      <c r="AH51" s="93">
        <f t="shared" si="12"/>
        <v>17848.15656000832</v>
      </c>
      <c r="AI51" s="93">
        <f t="shared" si="12"/>
        <v>18497.957957481725</v>
      </c>
      <c r="AJ51" s="93">
        <f t="shared" si="12"/>
        <v>19147.759354955131</v>
      </c>
      <c r="AK51" s="93">
        <f t="shared" si="12"/>
        <v>19797.560752428537</v>
      </c>
      <c r="AL51" s="93">
        <f t="shared" si="12"/>
        <v>20447.362149901943</v>
      </c>
      <c r="AM51" s="93">
        <f t="shared" si="12"/>
        <v>21097.163547375349</v>
      </c>
      <c r="AN51" s="94">
        <f t="shared" si="12"/>
        <v>21746.964944848754</v>
      </c>
      <c r="AQ51" s="48"/>
      <c r="AR51" s="48"/>
    </row>
    <row r="52" spans="1:44" ht="15.75" thickTop="1">
      <c r="R52" s="96"/>
      <c r="S52" s="96"/>
      <c r="T52" s="97"/>
      <c r="U52" s="97"/>
      <c r="V52" s="97"/>
      <c r="W52" s="97"/>
      <c r="X52" s="97"/>
      <c r="Y52" s="97"/>
      <c r="Z52" s="97"/>
      <c r="AA52" s="97"/>
      <c r="AB52" s="97"/>
      <c r="AC52" s="97"/>
      <c r="AD52" s="97"/>
      <c r="AK52" s="41"/>
      <c r="AL52" s="41"/>
      <c r="AM52" s="41"/>
    </row>
    <row r="53" spans="1:44">
      <c r="W53" s="98"/>
      <c r="X53" s="98"/>
      <c r="Y53" s="98"/>
      <c r="Z53" s="98"/>
      <c r="AA53" s="98"/>
      <c r="AB53" s="98"/>
      <c r="AC53" s="98"/>
      <c r="AD53" s="98"/>
      <c r="AF53" s="99"/>
      <c r="AK53" s="41"/>
      <c r="AL53" s="41"/>
      <c r="AM53" s="41"/>
    </row>
    <row r="54" spans="1:44">
      <c r="A54" s="57" t="s">
        <v>101</v>
      </c>
      <c r="R54" s="96"/>
      <c r="S54" s="96"/>
      <c r="T54" s="98"/>
      <c r="U54" s="98"/>
      <c r="V54" s="98"/>
      <c r="W54" s="100"/>
      <c r="X54" s="100"/>
      <c r="Y54" s="100"/>
      <c r="Z54" s="100"/>
      <c r="AA54" s="100"/>
      <c r="AB54" s="100"/>
      <c r="AC54" s="100"/>
      <c r="AD54" s="100"/>
      <c r="AE54" s="101"/>
      <c r="AF54" s="102"/>
      <c r="AK54" s="41"/>
      <c r="AL54" s="41"/>
      <c r="AM54" s="41"/>
    </row>
    <row r="55" spans="1:44">
      <c r="A55" s="267" t="s">
        <v>102</v>
      </c>
      <c r="B55" s="267"/>
      <c r="C55" s="267"/>
      <c r="D55" s="267"/>
      <c r="E55" s="267"/>
      <c r="F55" s="267"/>
      <c r="G55" s="267"/>
      <c r="H55" s="267"/>
      <c r="I55" s="267"/>
      <c r="R55" s="100"/>
      <c r="S55" s="96"/>
      <c r="T55" s="100"/>
      <c r="U55" s="100"/>
      <c r="V55" s="100"/>
      <c r="W55" s="100"/>
      <c r="X55" s="103"/>
      <c r="Y55" s="100"/>
      <c r="Z55" s="96"/>
      <c r="AA55" s="100"/>
      <c r="AB55" s="100"/>
      <c r="AC55" s="100"/>
      <c r="AD55" s="100"/>
      <c r="AE55" s="104"/>
      <c r="AF55" s="102"/>
      <c r="AG55" s="71"/>
      <c r="AH55" s="71"/>
      <c r="AI55" s="71"/>
      <c r="AJ55" s="71"/>
      <c r="AK55" s="41"/>
      <c r="AL55" s="41"/>
      <c r="AM55" s="41"/>
      <c r="AN55" s="71"/>
    </row>
    <row r="56" spans="1:44" ht="15.75" thickBot="1">
      <c r="X56" s="105"/>
      <c r="Y56" s="71"/>
      <c r="Z56" s="71"/>
      <c r="AB56" s="71"/>
      <c r="AC56" s="71"/>
      <c r="AD56" s="71"/>
      <c r="AE56" s="71"/>
      <c r="AF56" s="71"/>
      <c r="AG56" s="71"/>
    </row>
    <row r="57" spans="1:44" s="66" customFormat="1" ht="76.5" customHeight="1" thickBot="1">
      <c r="A57" s="58" t="s">
        <v>47</v>
      </c>
      <c r="B57" s="59" t="s">
        <v>48</v>
      </c>
      <c r="C57" s="59" t="s">
        <v>49</v>
      </c>
      <c r="D57" s="59" t="s">
        <v>50</v>
      </c>
      <c r="E57" s="59" t="s">
        <v>51</v>
      </c>
      <c r="F57" s="59" t="s">
        <v>52</v>
      </c>
      <c r="G57" s="59" t="s">
        <v>53</v>
      </c>
      <c r="H57" s="59" t="s">
        <v>54</v>
      </c>
      <c r="I57" s="60" t="s">
        <v>55</v>
      </c>
      <c r="J57" s="61"/>
      <c r="K57" s="58" t="str">
        <f>K15</f>
        <v>2011 CWIP</v>
      </c>
      <c r="L57" s="59" t="str">
        <f t="shared" ref="L57:R57" si="13">L15</f>
        <v>2012 Total Expenditures</v>
      </c>
      <c r="M57" s="59" t="str">
        <f t="shared" si="13"/>
        <v>2013 Total Expenditures</v>
      </c>
      <c r="N57" s="59" t="str">
        <f t="shared" si="13"/>
        <v>2011 ISO CWIP Less Collectible</v>
      </c>
      <c r="O57" s="59" t="str">
        <f t="shared" si="13"/>
        <v>2012 ISO Expenditures Less COR/Collectible</v>
      </c>
      <c r="P57" s="59" t="str">
        <f t="shared" si="13"/>
        <v>2013 ISO Expenditures Less COR/Collectible</v>
      </c>
      <c r="Q57" s="59" t="str">
        <f t="shared" si="13"/>
        <v>2012 Loaded</v>
      </c>
      <c r="R57" s="60" t="str">
        <f t="shared" si="13"/>
        <v>2013 Loaded</v>
      </c>
      <c r="S57" s="62"/>
      <c r="T57" s="63">
        <f>$B$3</f>
        <v>40909</v>
      </c>
      <c r="U57" s="64">
        <f t="shared" ref="U57:AN57" si="14">DATE(YEAR(T57),MONTH(T57)+1,DAY(T57))</f>
        <v>40940</v>
      </c>
      <c r="V57" s="64">
        <f t="shared" si="14"/>
        <v>40969</v>
      </c>
      <c r="W57" s="64">
        <f t="shared" si="14"/>
        <v>41000</v>
      </c>
      <c r="X57" s="64">
        <f t="shared" si="14"/>
        <v>41030</v>
      </c>
      <c r="Y57" s="64">
        <f t="shared" si="14"/>
        <v>41061</v>
      </c>
      <c r="Z57" s="64">
        <f t="shared" si="14"/>
        <v>41091</v>
      </c>
      <c r="AA57" s="64">
        <f t="shared" si="14"/>
        <v>41122</v>
      </c>
      <c r="AB57" s="64">
        <f t="shared" si="14"/>
        <v>41153</v>
      </c>
      <c r="AC57" s="64">
        <f t="shared" si="14"/>
        <v>41183</v>
      </c>
      <c r="AD57" s="64">
        <f t="shared" si="14"/>
        <v>41214</v>
      </c>
      <c r="AE57" s="65">
        <f t="shared" si="14"/>
        <v>41244</v>
      </c>
      <c r="AF57" s="64">
        <f t="shared" si="14"/>
        <v>41275</v>
      </c>
      <c r="AG57" s="64">
        <f t="shared" si="14"/>
        <v>41306</v>
      </c>
      <c r="AH57" s="64">
        <f t="shared" si="14"/>
        <v>41334</v>
      </c>
      <c r="AI57" s="64">
        <f t="shared" si="14"/>
        <v>41365</v>
      </c>
      <c r="AJ57" s="64">
        <f t="shared" si="14"/>
        <v>41395</v>
      </c>
      <c r="AK57" s="64">
        <f t="shared" si="14"/>
        <v>41426</v>
      </c>
      <c r="AL57" s="64">
        <f t="shared" si="14"/>
        <v>41456</v>
      </c>
      <c r="AM57" s="64">
        <f t="shared" si="14"/>
        <v>41487</v>
      </c>
      <c r="AN57" s="65">
        <f t="shared" si="14"/>
        <v>41518</v>
      </c>
      <c r="AQ57" s="67"/>
      <c r="AR57" s="67"/>
    </row>
    <row r="58" spans="1:44">
      <c r="A58" s="106" t="s">
        <v>103</v>
      </c>
      <c r="B58" s="107" t="s">
        <v>104</v>
      </c>
      <c r="C58" s="107" t="s">
        <v>105</v>
      </c>
      <c r="D58" s="108" t="s">
        <v>34</v>
      </c>
      <c r="E58" s="109">
        <v>41030</v>
      </c>
      <c r="F58" s="107" t="s">
        <v>60</v>
      </c>
      <c r="G58" s="110">
        <v>0</v>
      </c>
      <c r="H58" s="110">
        <v>8.7232934944095106E-2</v>
      </c>
      <c r="I58" s="111">
        <v>1</v>
      </c>
      <c r="J58" s="68"/>
      <c r="K58" s="112">
        <v>4790.9220299999979</v>
      </c>
      <c r="L58" s="113">
        <v>555</v>
      </c>
      <c r="M58" s="114">
        <v>0</v>
      </c>
      <c r="N58" s="114">
        <f t="shared" ref="N58:N113" si="15">$K58*$I58*(1-$G58)</f>
        <v>4790.9220299999979</v>
      </c>
      <c r="O58" s="73">
        <f t="shared" ref="O58:O113" si="16">$L58*$I58*(1-$H58)*(1-$G58)</f>
        <v>506.58572110602722</v>
      </c>
      <c r="P58" s="71">
        <f t="shared" ref="P58:P113" si="17">$M58*$I58*(1-$H58)*(1-$G58)</f>
        <v>0</v>
      </c>
      <c r="Q58" s="71">
        <f t="shared" ref="Q58:R113" si="18">IF(OR(RIGHT($F58,3)="RGT",RIGHT($F58,3)="INC"),O58*(1+$B$4),O58*(1+$B$4+$B$5))</f>
        <v>558.22734878988229</v>
      </c>
      <c r="R58" s="72">
        <f t="shared" si="18"/>
        <v>0</v>
      </c>
      <c r="S58" s="73"/>
      <c r="T58" s="74">
        <f>IF(OR(RIGHT($F58,3)="RGT",RIGHT($F58,3)="INC"),IF($E58=T$57,$N58+$Q58+$R58,0),IF(AND($N58&lt;0,$E58=T$57),$N58+$Q58+$R58,IF(AND($E58=T$57,YEAR(T$57)=YEAR($B$3)),($N58*(1+$B$6)^(SUMPRODUCT((YEAR($T$57:T$57)=YEAR($B$3))*1)-0.5))+$Q58+$R58,IF(AND($E58=T$57,YEAR(T$57)=YEAR($B$3)+1),(($N58*(1+$B$6)^(SUMPRODUCT((YEAR($T$57:T$57)=YEAR($B$3))*1)))*(1+$B$7)^(SUMPRODUCT((YEAR($T$57:T$57)=(YEAR($B$3)+1))*1)-0.5))+$Q58+$R58,0))))</f>
        <v>0</v>
      </c>
      <c r="U58" s="71">
        <f>IF(OR(RIGHT($F58,3)="RGT",RIGHT($F58,3)="INC"),IF($E58=U$57,$N58+$Q58+$R58,0),IF(AND($N58&lt;0,$E58=U$57),$N58+$Q58+$R58,IF(AND($E58=U$57,YEAR(U$57)=YEAR($B$3)),($N58*(1+$B$6)^(SUMPRODUCT((YEAR($T$57:U$57)=YEAR($B$3))*1)-0.5))+$Q58+$R58,IF(AND($E58=U$57,YEAR(U$57)=YEAR($B$3)+1),(($N58*(1+$B$6)^(SUMPRODUCT((YEAR($T$57:U$57)=YEAR($B$3))*1)))*(1+$B$7)^(SUMPRODUCT((YEAR($T$57:U$57)=(YEAR($B$3)+1))*1)-0.5))+$Q58+$R58,0))))</f>
        <v>0</v>
      </c>
      <c r="V58" s="71">
        <f>IF(OR(RIGHT($F58,3)="RGT",RIGHT($F58,3)="INC"),IF($E58=V$57,$N58+$Q58+$R58,0),IF(AND($N58&lt;0,$E58=V$57),$N58+$Q58+$R58,IF(AND($E58=V$57,YEAR(V$57)=YEAR($B$3)),($N58*(1+$B$6)^(SUMPRODUCT((YEAR($T$57:V$57)=YEAR($B$3))*1)-0.5))+$Q58+$R58,IF(AND($E58=V$57,YEAR(V$57)=YEAR($B$3)+1),(($N58*(1+$B$6)^(SUMPRODUCT((YEAR($T$57:V$57)=YEAR($B$3))*1)))*(1+$B$7)^(SUMPRODUCT((YEAR($T$57:V$57)=(YEAR($B$3)+1))*1)-0.5))+$Q58+$R58,0))))</f>
        <v>0</v>
      </c>
      <c r="W58" s="71">
        <f>IF(OR(RIGHT($F58,3)="RGT",RIGHT($F58,3)="INC"),IF($E58=W$57,$N58+$Q58+$R58,0),IF(AND($N58&lt;0,$E58=W$57),$N58+$Q58+$R58,IF(AND($E58=W$57,YEAR(W$57)=YEAR($B$3)),($N58*(1+$B$6)^(SUMPRODUCT((YEAR($T$57:W$57)=YEAR($B$3))*1)-0.5))+$Q58+$R58,IF(AND($E58=W$57,YEAR(W$57)=YEAR($B$3)+1),(($N58*(1+$B$6)^(SUMPRODUCT((YEAR($T$57:W$57)=YEAR($B$3))*1)))*(1+$B$7)^(SUMPRODUCT((YEAR($T$57:W$57)=(YEAR($B$3)+1))*1)-0.5))+$Q58+$R58,0))))</f>
        <v>0</v>
      </c>
      <c r="X58" s="71">
        <f>IF(OR(RIGHT($F58,3)="RGT",RIGHT($F58,3)="INC"),IF($E58=X$57,$N58+$Q58+$R58,0),IF(AND($N58&lt;0,$E58=X$57),$N58+$Q58+$R58,IF(AND($E58=X$57,YEAR(X$57)=YEAR($B$3)),($N58*(1+$B$6)^(SUMPRODUCT((YEAR($T$57:X$57)=YEAR($B$3))*1)-0.5))+$Q58+$R58,IF(AND($E58=X$57,YEAR(X$57)=YEAR($B$3)+1),(($N58*(1+$B$6)^(SUMPRODUCT((YEAR($T$57:X$57)=YEAR($B$3))*1)))*(1+$B$7)^(SUMPRODUCT((YEAR($T$57:X$57)=(YEAR($B$3)+1))*1)-0.5))+$Q58+$R58,0))))</f>
        <v>5483.1063827399503</v>
      </c>
      <c r="Y58" s="71">
        <f>IF(OR(RIGHT($F58,3)="RGT",RIGHT($F58,3)="INC"),IF($E58=Y$57,$N58+$Q58+$R58,0),IF(AND($N58&lt;0,$E58=Y$57),$N58+$Q58+$R58,IF(AND($E58=Y$57,YEAR(Y$57)=YEAR($B$3)),($N58*(1+$B$6)^(SUMPRODUCT((YEAR($T$57:Y$57)=YEAR($B$3))*1)-0.5))+$Q58+$R58,IF(AND($E58=Y$57,YEAR(Y$57)=YEAR($B$3)+1),(($N58*(1+$B$6)^(SUMPRODUCT((YEAR($T$57:Y$57)=YEAR($B$3))*1)))*(1+$B$7)^(SUMPRODUCT((YEAR($T$57:Y$57)=(YEAR($B$3)+1))*1)-0.5))+$Q58+$R58,0))))</f>
        <v>0</v>
      </c>
      <c r="Z58" s="71">
        <f>IF(OR(RIGHT($F58,3)="RGT",RIGHT($F58,3)="INC"),IF($E58=Z$57,$N58+$Q58+$R58,0),IF(AND($N58&lt;0,$E58=Z$57),$N58+$Q58+$R58,IF(AND($E58=Z$57,YEAR(Z$57)=YEAR($B$3)),($N58*(1+$B$6)^(SUMPRODUCT((YEAR($T$57:Z$57)=YEAR($B$3))*1)-0.5))+$Q58+$R58,IF(AND($E58=Z$57,YEAR(Z$57)=YEAR($B$3)+1),(($N58*(1+$B$6)^(SUMPRODUCT((YEAR($T$57:Z$57)=YEAR($B$3))*1)))*(1+$B$7)^(SUMPRODUCT((YEAR($T$57:Z$57)=(YEAR($B$3)+1))*1)-0.5))+$Q58+$R58,0))))</f>
        <v>0</v>
      </c>
      <c r="AA58" s="71">
        <f>IF(OR(RIGHT($F58,3)="RGT",RIGHT($F58,3)="INC"),IF($E58=AA$57,$N58+$Q58+$R58,0),IF(AND($N58&lt;0,$E58=AA$57),$N58+$Q58+$R58,IF(AND($E58=AA$57,YEAR(AA$57)=YEAR($B$3)),($N58*(1+$B$6)^(SUMPRODUCT((YEAR($T$57:AA$57)=YEAR($B$3))*1)-0.5))+$Q58+$R58,IF(AND($E58=AA$57,YEAR(AA$57)=YEAR($B$3)+1),(($N58*(1+$B$6)^(SUMPRODUCT((YEAR($T$57:AA$57)=YEAR($B$3))*1)))*(1+$B$7)^(SUMPRODUCT((YEAR($T$57:AA$57)=(YEAR($B$3)+1))*1)-0.5))+$Q58+$R58,0))))</f>
        <v>0</v>
      </c>
      <c r="AB58" s="71">
        <f>IF(OR(RIGHT($F58,3)="RGT",RIGHT($F58,3)="INC"),IF($E58=AB$57,$N58+$Q58+$R58,0),IF(AND($N58&lt;0,$E58=AB$57),$N58+$Q58+$R58,IF(AND($E58=AB$57,YEAR(AB$57)=YEAR($B$3)),($N58*(1+$B$6)^(SUMPRODUCT((YEAR($T$57:AB$57)=YEAR($B$3))*1)-0.5))+$Q58+$R58,IF(AND($E58=AB$57,YEAR(AB$57)=YEAR($B$3)+1),(($N58*(1+$B$6)^(SUMPRODUCT((YEAR($T$57:AB$57)=YEAR($B$3))*1)))*(1+$B$7)^(SUMPRODUCT((YEAR($T$57:AB$57)=(YEAR($B$3)+1))*1)-0.5))+$Q58+$R58,0))))</f>
        <v>0</v>
      </c>
      <c r="AC58" s="71">
        <f>IF(OR(RIGHT($F58,3)="RGT",RIGHT($F58,3)="INC"),IF($E58=AC$57,$N58+$Q58+$R58,0),IF(AND($N58&lt;0,$E58=AC$57),$N58+$Q58+$R58,IF(AND($E58=AC$57,YEAR(AC$57)=YEAR($B$3)),($N58*(1+$B$6)^(SUMPRODUCT((YEAR($T$57:AC$57)=YEAR($B$3))*1)-0.5))+$Q58+$R58,IF(AND($E58=AC$57,YEAR(AC$57)=YEAR($B$3)+1),(($N58*(1+$B$6)^(SUMPRODUCT((YEAR($T$57:AC$57)=YEAR($B$3))*1)))*(1+$B$7)^(SUMPRODUCT((YEAR($T$57:AC$57)=(YEAR($B$3)+1))*1)-0.5))+$Q58+$R58,0))))</f>
        <v>0</v>
      </c>
      <c r="AD58" s="71">
        <f>IF(OR(RIGHT($F58,3)="RGT",RIGHT($F58,3)="INC"),IF($E58=AD$57,$N58+$Q58+$R58,0),IF(AND($N58&lt;0,$E58=AD$57),$N58+$Q58+$R58,IF(AND($E58=AD$57,YEAR(AD$57)=YEAR($B$3)),($N58*(1+$B$6)^(SUMPRODUCT((YEAR($T$57:AD$57)=YEAR($B$3))*1)-0.5))+$Q58+$R58,IF(AND($E58=AD$57,YEAR(AD$57)=YEAR($B$3)+1),(($N58*(1+$B$6)^(SUMPRODUCT((YEAR($T$57:AD$57)=YEAR($B$3))*1)))*(1+$B$7)^(SUMPRODUCT((YEAR($T$57:AD$57)=(YEAR($B$3)+1))*1)-0.5))+$Q58+$R58,0))))</f>
        <v>0</v>
      </c>
      <c r="AE58" s="72">
        <f>IF(OR(RIGHT($F58,3)="RGT",RIGHT($F58,3)="INC"),IF($E58=AE$57,$N58+$Q58+$R58,0),IF(AND($N58&lt;0,$E58=AE$57),$N58+$Q58+$R58,IF(AND($E58=AE$57,YEAR(AE$57)=YEAR($B$3)),($N58*(1+$B$6)^(SUMPRODUCT((YEAR($T$57:AE$57)=YEAR($B$3))*1)-0.5))+$Q58+$R58,IF(AND($E58=AE$57,YEAR(AE$57)=YEAR($B$3)+1),(($N58*(1+$B$6)^(SUMPRODUCT((YEAR($T$57:AE$57)=YEAR($B$3))*1)))*(1+$B$7)^(SUMPRODUCT((YEAR($T$57:AE$57)=(YEAR($B$3)+1))*1)-0.5))+$Q58+$R58,0))))</f>
        <v>0</v>
      </c>
      <c r="AF58" s="73">
        <f>IF(OR(RIGHT($F58,3)="RGT",RIGHT($F58,3)="INC"),IF($E58=AF$57,$N58+$Q58+$R58,0),IF(AND($N58&lt;0,$E58=AF$57),$N58+$Q58+$R58,IF(AND($E58=AF$57,YEAR(AF$57)=YEAR($B$3)),($N58*(1+$B$6)^(SUMPRODUCT((YEAR($T$57:AF$57)=YEAR($B$3))*1)-0.5))+$Q58+$R58,IF(AND($E58=AF$57,YEAR(AF$57)=YEAR($B$3)+1),(($N58*(1+$B$6)^(SUMPRODUCT((YEAR($T$57:AF$57)=YEAR($B$3))*1)))*(1+$B$7)^(SUMPRODUCT((YEAR($T$57:AF$57)=(YEAR($B$3)+1))*1)-0.5))+$Q58+$R58,0))))</f>
        <v>0</v>
      </c>
      <c r="AG58" s="73">
        <f>IF(OR(RIGHT($F58,3)="RGT",RIGHT($F58,3)="INC"),IF($E58=AG$57,$N58+$Q58+$R58,0),IF(AND($N58&lt;0,$E58=AG$57),$N58+$Q58+$R58,IF(AND($E58=AG$57,YEAR(AG$57)=YEAR($B$3)),($N58*(1+$B$6)^(SUMPRODUCT((YEAR($T$57:AG$57)=YEAR($B$3))*1)-0.5))+$Q58+$R58,IF(AND($E58=AG$57,YEAR(AG$57)=YEAR($B$3)+1),(($N58*(1+$B$6)^(SUMPRODUCT((YEAR($T$57:AG$57)=YEAR($B$3))*1)))*(1+$B$7)^(SUMPRODUCT((YEAR($T$57:AG$57)=(YEAR($B$3)+1))*1)-0.5))+$Q58+$R58,0))))</f>
        <v>0</v>
      </c>
      <c r="AH58" s="73">
        <f>IF(OR(RIGHT($F58,3)="RGT",RIGHT($F58,3)="INC"),IF($E58=AH$57,$N58+$Q58+$R58,0),IF(AND($N58&lt;0,$E58=AH$57),$N58+$Q58+$R58,IF(AND($E58=AH$57,YEAR(AH$57)=YEAR($B$3)),($N58*(1+$B$6)^(SUMPRODUCT((YEAR($T$57:AH$57)=YEAR($B$3))*1)-0.5))+$Q58+$R58,IF(AND($E58=AH$57,YEAR(AH$57)=YEAR($B$3)+1),(($N58*(1+$B$6)^(SUMPRODUCT((YEAR($T$57:AH$57)=YEAR($B$3))*1)))*(1+$B$7)^(SUMPRODUCT((YEAR($T$57:AH$57)=(YEAR($B$3)+1))*1)-0.5))+$Q58+$R58,0))))</f>
        <v>0</v>
      </c>
      <c r="AI58" s="73">
        <f>IF(OR(RIGHT($F58,3)="RGT",RIGHT($F58,3)="INC"),IF($E58=AI$57,$N58+$Q58+$R58,0),IF(AND($N58&lt;0,$E58=AI$57),$N58+$Q58+$R58,IF(AND($E58=AI$57,YEAR(AI$57)=YEAR($B$3)),($N58*(1+$B$6)^(SUMPRODUCT((YEAR($T$57:AI$57)=YEAR($B$3))*1)-0.5))+$Q58+$R58,IF(AND($E58=AI$57,YEAR(AI$57)=YEAR($B$3)+1),(($N58*(1+$B$6)^(SUMPRODUCT((YEAR($T$57:AI$57)=YEAR($B$3))*1)))*(1+$B$7)^(SUMPRODUCT((YEAR($T$57:AI$57)=(YEAR($B$3)+1))*1)-0.5))+$Q58+$R58,0))))</f>
        <v>0</v>
      </c>
      <c r="AJ58" s="73">
        <f>IF(OR(RIGHT($F58,3)="RGT",RIGHT($F58,3)="INC"),IF($E58=AJ$57,$N58+$Q58+$R58,0),IF(AND($N58&lt;0,$E58=AJ$57),$N58+$Q58+$R58,IF(AND($E58=AJ$57,YEAR(AJ$57)=YEAR($B$3)),($N58*(1+$B$6)^(SUMPRODUCT((YEAR($T$57:AJ$57)=YEAR($B$3))*1)-0.5))+$Q58+$R58,IF(AND($E58=AJ$57,YEAR(AJ$57)=YEAR($B$3)+1),(($N58*(1+$B$6)^(SUMPRODUCT((YEAR($T$57:AJ$57)=YEAR($B$3))*1)))*(1+$B$7)^(SUMPRODUCT((YEAR($T$57:AJ$57)=(YEAR($B$3)+1))*1)-0.5))+$Q58+$R58,0))))</f>
        <v>0</v>
      </c>
      <c r="AK58" s="73">
        <f>IF(OR(RIGHT($F58,3)="RGT",RIGHT($F58,3)="INC"),IF($E58=AK$57,$N58+$Q58+$R58,0),IF(AND($N58&lt;0,$E58=AK$57),$N58+$Q58+$R58,IF(AND($E58=AK$57,YEAR(AK$57)=YEAR($B$3)),($N58*(1+$B$6)^(SUMPRODUCT((YEAR($T$57:AK$57)=YEAR($B$3))*1)-0.5))+$Q58+$R58,IF(AND($E58=AK$57,YEAR(AK$57)=YEAR($B$3)+1),(($N58*(1+$B$6)^(SUMPRODUCT((YEAR($T$57:AK$57)=YEAR($B$3))*1)))*(1+$B$7)^(SUMPRODUCT((YEAR($T$57:AK$57)=(YEAR($B$3)+1))*1)-0.5))+$Q58+$R58,0))))</f>
        <v>0</v>
      </c>
      <c r="AL58" s="73">
        <f>IF(OR(RIGHT($F58,3)="RGT",RIGHT($F58,3)="INC"),IF($E58=AL$57,$N58+$Q58+$R58,0),IF(AND($N58&lt;0,$E58=AL$57),$N58+$Q58+$R58,IF(AND($E58=AL$57,YEAR(AL$57)=YEAR($B$3)),($N58*(1+$B$6)^(SUMPRODUCT((YEAR($T$57:AL$57)=YEAR($B$3))*1)-0.5))+$Q58+$R58,IF(AND($E58=AL$57,YEAR(AL$57)=YEAR($B$3)+1),(($N58*(1+$B$6)^(SUMPRODUCT((YEAR($T$57:AL$57)=YEAR($B$3))*1)))*(1+$B$7)^(SUMPRODUCT((YEAR($T$57:AL$57)=(YEAR($B$3)+1))*1)-0.5))+$Q58+$R58,0))))</f>
        <v>0</v>
      </c>
      <c r="AM58" s="73">
        <f>IF(OR(RIGHT($F58,3)="RGT",RIGHT($F58,3)="INC"),IF($E58=AM$57,$N58+$Q58+$R58,0),IF(AND($N58&lt;0,$E58=AM$57),$N58+$Q58+$R58,IF(AND($E58=AM$57,YEAR(AM$57)=YEAR($B$3)),($N58*(1+$B$6)^(SUMPRODUCT((YEAR($T$57:AM$57)=YEAR($B$3))*1)-0.5))+$Q58+$R58,IF(AND($E58=AM$57,YEAR(AM$57)=YEAR($B$3)+1),(($N58*(1+$B$6)^(SUMPRODUCT((YEAR($T$57:AM$57)=YEAR($B$3))*1)))*(1+$B$7)^(SUMPRODUCT((YEAR($T$57:AM$57)=(YEAR($B$3)+1))*1)-0.5))+$Q58+$R58,0))))</f>
        <v>0</v>
      </c>
      <c r="AN58" s="72">
        <f>IF(OR(RIGHT($F58,3)="RGT",RIGHT($F58,3)="INC"),IF($E58=AN$57,$N58+$Q58+$R58,0),IF(AND($N58&lt;0,$E58=AN$57),$N58+$Q58+$R58,IF(AND($E58=AN$57,YEAR(AN$57)=YEAR($B$3)),($N58*(1+$B$6)^(SUMPRODUCT((YEAR($T$57:AN$57)=YEAR($B$3))*1)-0.5))+$Q58+$R58,IF(AND($E58=AN$57,YEAR(AN$57)=YEAR($B$3)+1),(($N58*(1+$B$6)^(SUMPRODUCT((YEAR($T$57:AN$57)=YEAR($B$3))*1)))*(1+$B$7)^(SUMPRODUCT((YEAR($T$57:AN$57)=(YEAR($B$3)+1))*1)-0.5))+$Q58+$R58,0))))</f>
        <v>0</v>
      </c>
    </row>
    <row r="59" spans="1:44">
      <c r="A59" s="106" t="s">
        <v>106</v>
      </c>
      <c r="B59" s="107" t="s">
        <v>107</v>
      </c>
      <c r="C59" s="107" t="s">
        <v>105</v>
      </c>
      <c r="D59" s="108" t="s">
        <v>34</v>
      </c>
      <c r="E59" s="109">
        <v>41244</v>
      </c>
      <c r="F59" s="107" t="s">
        <v>60</v>
      </c>
      <c r="G59" s="110">
        <v>0</v>
      </c>
      <c r="H59" s="110">
        <v>8.7232934944095106E-2</v>
      </c>
      <c r="I59" s="111">
        <v>1</v>
      </c>
      <c r="J59" s="68"/>
      <c r="K59" s="112">
        <v>684.58377000000053</v>
      </c>
      <c r="L59" s="113">
        <v>1300</v>
      </c>
      <c r="M59" s="114">
        <v>0</v>
      </c>
      <c r="N59" s="114">
        <f t="shared" si="15"/>
        <v>684.58377000000053</v>
      </c>
      <c r="O59" s="73">
        <f t="shared" si="16"/>
        <v>1186.5971845726763</v>
      </c>
      <c r="P59" s="71">
        <f t="shared" si="17"/>
        <v>0</v>
      </c>
      <c r="Q59" s="71">
        <f t="shared" si="18"/>
        <v>1307.5595557240486</v>
      </c>
      <c r="R59" s="72">
        <f t="shared" si="18"/>
        <v>0</v>
      </c>
      <c r="S59" s="73"/>
      <c r="T59" s="74">
        <f>IF(OR(RIGHT($F59,3)="RGT",RIGHT($F59,3)="INC"),IF($E59=T$57,$N59+$Q59+$R59,0),IF(AND($N59&lt;0,$E59=T$57),$N59+$Q59+$R59,IF(AND($E59=T$57,YEAR(T$57)=YEAR($B$3)),($N59*(1+$B$6)^(SUMPRODUCT((YEAR($T$57:T$57)=YEAR($B$3))*1)-0.5))+$Q59+$R59,IF(AND($E59=T$57,YEAR(T$57)=YEAR($B$3)+1),(($N59*(1+$B$6)^(SUMPRODUCT((YEAR($T$57:T$57)=YEAR($B$3))*1)))*(1+$B$7)^(SUMPRODUCT((YEAR($T$57:T$57)=(YEAR($B$3)+1))*1)-0.5))+$Q59+$R59,0))))</f>
        <v>0</v>
      </c>
      <c r="U59" s="71">
        <f>IF(OR(RIGHT($F59,3)="RGT",RIGHT($F59,3)="INC"),IF($E59=U$57,$N59+$Q59+$R59,0),IF(AND($N59&lt;0,$E59=U$57),$N59+$Q59+$R59,IF(AND($E59=U$57,YEAR(U$57)=YEAR($B$3)),($N59*(1+$B$6)^(SUMPRODUCT((YEAR($T$57:U$57)=YEAR($B$3))*1)-0.5))+$Q59+$R59,IF(AND($E59=U$57,YEAR(U$57)=YEAR($B$3)+1),(($N59*(1+$B$6)^(SUMPRODUCT((YEAR($T$57:U$57)=YEAR($B$3))*1)))*(1+$B$7)^(SUMPRODUCT((YEAR($T$57:U$57)=(YEAR($B$3)+1))*1)-0.5))+$Q59+$R59,0))))</f>
        <v>0</v>
      </c>
      <c r="V59" s="71">
        <f>IF(OR(RIGHT($F59,3)="RGT",RIGHT($F59,3)="INC"),IF($E59=V$57,$N59+$Q59+$R59,0),IF(AND($N59&lt;0,$E59=V$57),$N59+$Q59+$R59,IF(AND($E59=V$57,YEAR(V$57)=YEAR($B$3)),($N59*(1+$B$6)^(SUMPRODUCT((YEAR($T$57:V$57)=YEAR($B$3))*1)-0.5))+$Q59+$R59,IF(AND($E59=V$57,YEAR(V$57)=YEAR($B$3)+1),(($N59*(1+$B$6)^(SUMPRODUCT((YEAR($T$57:V$57)=YEAR($B$3))*1)))*(1+$B$7)^(SUMPRODUCT((YEAR($T$57:V$57)=(YEAR($B$3)+1))*1)-0.5))+$Q59+$R59,0))))</f>
        <v>0</v>
      </c>
      <c r="W59" s="71">
        <f>IF(OR(RIGHT($F59,3)="RGT",RIGHT($F59,3)="INC"),IF($E59=W$57,$N59+$Q59+$R59,0),IF(AND($N59&lt;0,$E59=W$57),$N59+$Q59+$R59,IF(AND($E59=W$57,YEAR(W$57)=YEAR($B$3)),($N59*(1+$B$6)^(SUMPRODUCT((YEAR($T$57:W$57)=YEAR($B$3))*1)-0.5))+$Q59+$R59,IF(AND($E59=W$57,YEAR(W$57)=YEAR($B$3)+1),(($N59*(1+$B$6)^(SUMPRODUCT((YEAR($T$57:W$57)=YEAR($B$3))*1)))*(1+$B$7)^(SUMPRODUCT((YEAR($T$57:W$57)=(YEAR($B$3)+1))*1)-0.5))+$Q59+$R59,0))))</f>
        <v>0</v>
      </c>
      <c r="X59" s="71">
        <f>IF(OR(RIGHT($F59,3)="RGT",RIGHT($F59,3)="INC"),IF($E59=X$57,$N59+$Q59+$R59,0),IF(AND($N59&lt;0,$E59=X$57),$N59+$Q59+$R59,IF(AND($E59=X$57,YEAR(X$57)=YEAR($B$3)),($N59*(1+$B$6)^(SUMPRODUCT((YEAR($T$57:X$57)=YEAR($B$3))*1)-0.5))+$Q59+$R59,IF(AND($E59=X$57,YEAR(X$57)=YEAR($B$3)+1),(($N59*(1+$B$6)^(SUMPRODUCT((YEAR($T$57:X$57)=YEAR($B$3))*1)))*(1+$B$7)^(SUMPRODUCT((YEAR($T$57:X$57)=(YEAR($B$3)+1))*1)-0.5))+$Q59+$R59,0))))</f>
        <v>0</v>
      </c>
      <c r="Y59" s="71">
        <f>IF(OR(RIGHT($F59,3)="RGT",RIGHT($F59,3)="INC"),IF($E59=Y$57,$N59+$Q59+$R59,0),IF(AND($N59&lt;0,$E59=Y$57),$N59+$Q59+$R59,IF(AND($E59=Y$57,YEAR(Y$57)=YEAR($B$3)),($N59*(1+$B$6)^(SUMPRODUCT((YEAR($T$57:Y$57)=YEAR($B$3))*1)-0.5))+$Q59+$R59,IF(AND($E59=Y$57,YEAR(Y$57)=YEAR($B$3)+1),(($N59*(1+$B$6)^(SUMPRODUCT((YEAR($T$57:Y$57)=YEAR($B$3))*1)))*(1+$B$7)^(SUMPRODUCT((YEAR($T$57:Y$57)=(YEAR($B$3)+1))*1)-0.5))+$Q59+$R59,0))))</f>
        <v>0</v>
      </c>
      <c r="Z59" s="71">
        <f>IF(OR(RIGHT($F59,3)="RGT",RIGHT($F59,3)="INC"),IF($E59=Z$57,$N59+$Q59+$R59,0),IF(AND($N59&lt;0,$E59=Z$57),$N59+$Q59+$R59,IF(AND($E59=Z$57,YEAR(Z$57)=YEAR($B$3)),($N59*(1+$B$6)^(SUMPRODUCT((YEAR($T$57:Z$57)=YEAR($B$3))*1)-0.5))+$Q59+$R59,IF(AND($E59=Z$57,YEAR(Z$57)=YEAR($B$3)+1),(($N59*(1+$B$6)^(SUMPRODUCT((YEAR($T$57:Z$57)=YEAR($B$3))*1)))*(1+$B$7)^(SUMPRODUCT((YEAR($T$57:Z$57)=(YEAR($B$3)+1))*1)-0.5))+$Q59+$R59,0))))</f>
        <v>0</v>
      </c>
      <c r="AA59" s="71">
        <f>IF(OR(RIGHT($F59,3)="RGT",RIGHT($F59,3)="INC"),IF($E59=AA$57,$N59+$Q59+$R59,0),IF(AND($N59&lt;0,$E59=AA$57),$N59+$Q59+$R59,IF(AND($E59=AA$57,YEAR(AA$57)=YEAR($B$3)),($N59*(1+$B$6)^(SUMPRODUCT((YEAR($T$57:AA$57)=YEAR($B$3))*1)-0.5))+$Q59+$R59,IF(AND($E59=AA$57,YEAR(AA$57)=YEAR($B$3)+1),(($N59*(1+$B$6)^(SUMPRODUCT((YEAR($T$57:AA$57)=YEAR($B$3))*1)))*(1+$B$7)^(SUMPRODUCT((YEAR($T$57:AA$57)=(YEAR($B$3)+1))*1)-0.5))+$Q59+$R59,0))))</f>
        <v>0</v>
      </c>
      <c r="AB59" s="71">
        <f>IF(OR(RIGHT($F59,3)="RGT",RIGHT($F59,3)="INC"),IF($E59=AB$57,$N59+$Q59+$R59,0),IF(AND($N59&lt;0,$E59=AB$57),$N59+$Q59+$R59,IF(AND($E59=AB$57,YEAR(AB$57)=YEAR($B$3)),($N59*(1+$B$6)^(SUMPRODUCT((YEAR($T$57:AB$57)=YEAR($B$3))*1)-0.5))+$Q59+$R59,IF(AND($E59=AB$57,YEAR(AB$57)=YEAR($B$3)+1),(($N59*(1+$B$6)^(SUMPRODUCT((YEAR($T$57:AB$57)=YEAR($B$3))*1)))*(1+$B$7)^(SUMPRODUCT((YEAR($T$57:AB$57)=(YEAR($B$3)+1))*1)-0.5))+$Q59+$R59,0))))</f>
        <v>0</v>
      </c>
      <c r="AC59" s="71">
        <f>IF(OR(RIGHT($F59,3)="RGT",RIGHT($F59,3)="INC"),IF($E59=AC$57,$N59+$Q59+$R59,0),IF(AND($N59&lt;0,$E59=AC$57),$N59+$Q59+$R59,IF(AND($E59=AC$57,YEAR(AC$57)=YEAR($B$3)),($N59*(1+$B$6)^(SUMPRODUCT((YEAR($T$57:AC$57)=YEAR($B$3))*1)-0.5))+$Q59+$R59,IF(AND($E59=AC$57,YEAR(AC$57)=YEAR($B$3)+1),(($N59*(1+$B$6)^(SUMPRODUCT((YEAR($T$57:AC$57)=YEAR($B$3))*1)))*(1+$B$7)^(SUMPRODUCT((YEAR($T$57:AC$57)=(YEAR($B$3)+1))*1)-0.5))+$Q59+$R59,0))))</f>
        <v>0</v>
      </c>
      <c r="AD59" s="71">
        <f>IF(OR(RIGHT($F59,3)="RGT",RIGHT($F59,3)="INC"),IF($E59=AD$57,$N59+$Q59+$R59,0),IF(AND($N59&lt;0,$E59=AD$57),$N59+$Q59+$R59,IF(AND($E59=AD$57,YEAR(AD$57)=YEAR($B$3)),($N59*(1+$B$6)^(SUMPRODUCT((YEAR($T$57:AD$57)=YEAR($B$3))*1)-0.5))+$Q59+$R59,IF(AND($E59=AD$57,YEAR(AD$57)=YEAR($B$3)+1),(($N59*(1+$B$6)^(SUMPRODUCT((YEAR($T$57:AD$57)=YEAR($B$3))*1)))*(1+$B$7)^(SUMPRODUCT((YEAR($T$57:AD$57)=(YEAR($B$3)+1))*1)-0.5))+$Q59+$R59,0))))</f>
        <v>0</v>
      </c>
      <c r="AE59" s="72">
        <f>IF(OR(RIGHT($F59,3)="RGT",RIGHT($F59,3)="INC"),IF($E59=AE$57,$N59+$Q59+$R59,0),IF(AND($N59&lt;0,$E59=AE$57),$N59+$Q59+$R59,IF(AND($E59=AE$57,YEAR(AE$57)=YEAR($B$3)),($N59*(1+$B$6)^(SUMPRODUCT((YEAR($T$57:AE$57)=YEAR($B$3))*1)-0.5))+$Q59+$R59,IF(AND($E59=AE$57,YEAR(AE$57)=YEAR($B$3)+1),(($N59*(1+$B$6)^(SUMPRODUCT((YEAR($T$57:AE$57)=YEAR($B$3))*1)))*(1+$B$7)^(SUMPRODUCT((YEAR($T$57:AE$57)=(YEAR($B$3)+1))*1)-0.5))+$Q59+$R59,0))))</f>
        <v>2042.1294408119131</v>
      </c>
      <c r="AF59" s="73">
        <f>IF(OR(RIGHT($F59,3)="RGT",RIGHT($F59,3)="INC"),IF($E59=AF$57,$N59+$Q59+$R59,0),IF(AND($N59&lt;0,$E59=AF$57),$N59+$Q59+$R59,IF(AND($E59=AF$57,YEAR(AF$57)=YEAR($B$3)),($N59*(1+$B$6)^(SUMPRODUCT((YEAR($T$57:AF$57)=YEAR($B$3))*1)-0.5))+$Q59+$R59,IF(AND($E59=AF$57,YEAR(AF$57)=YEAR($B$3)+1),(($N59*(1+$B$6)^(SUMPRODUCT((YEAR($T$57:AF$57)=YEAR($B$3))*1)))*(1+$B$7)^(SUMPRODUCT((YEAR($T$57:AF$57)=(YEAR($B$3)+1))*1)-0.5))+$Q59+$R59,0))))</f>
        <v>0</v>
      </c>
      <c r="AG59" s="73">
        <f>IF(OR(RIGHT($F59,3)="RGT",RIGHT($F59,3)="INC"),IF($E59=AG$57,$N59+$Q59+$R59,0),IF(AND($N59&lt;0,$E59=AG$57),$N59+$Q59+$R59,IF(AND($E59=AG$57,YEAR(AG$57)=YEAR($B$3)),($N59*(1+$B$6)^(SUMPRODUCT((YEAR($T$57:AG$57)=YEAR($B$3))*1)-0.5))+$Q59+$R59,IF(AND($E59=AG$57,YEAR(AG$57)=YEAR($B$3)+1),(($N59*(1+$B$6)^(SUMPRODUCT((YEAR($T$57:AG$57)=YEAR($B$3))*1)))*(1+$B$7)^(SUMPRODUCT((YEAR($T$57:AG$57)=(YEAR($B$3)+1))*1)-0.5))+$Q59+$R59,0))))</f>
        <v>0</v>
      </c>
      <c r="AH59" s="73">
        <f>IF(OR(RIGHT($F59,3)="RGT",RIGHT($F59,3)="INC"),IF($E59=AH$57,$N59+$Q59+$R59,0),IF(AND($N59&lt;0,$E59=AH$57),$N59+$Q59+$R59,IF(AND($E59=AH$57,YEAR(AH$57)=YEAR($B$3)),($N59*(1+$B$6)^(SUMPRODUCT((YEAR($T$57:AH$57)=YEAR($B$3))*1)-0.5))+$Q59+$R59,IF(AND($E59=AH$57,YEAR(AH$57)=YEAR($B$3)+1),(($N59*(1+$B$6)^(SUMPRODUCT((YEAR($T$57:AH$57)=YEAR($B$3))*1)))*(1+$B$7)^(SUMPRODUCT((YEAR($T$57:AH$57)=(YEAR($B$3)+1))*1)-0.5))+$Q59+$R59,0))))</f>
        <v>0</v>
      </c>
      <c r="AI59" s="73">
        <f>IF(OR(RIGHT($F59,3)="RGT",RIGHT($F59,3)="INC"),IF($E59=AI$57,$N59+$Q59+$R59,0),IF(AND($N59&lt;0,$E59=AI$57),$N59+$Q59+$R59,IF(AND($E59=AI$57,YEAR(AI$57)=YEAR($B$3)),($N59*(1+$B$6)^(SUMPRODUCT((YEAR($T$57:AI$57)=YEAR($B$3))*1)-0.5))+$Q59+$R59,IF(AND($E59=AI$57,YEAR(AI$57)=YEAR($B$3)+1),(($N59*(1+$B$6)^(SUMPRODUCT((YEAR($T$57:AI$57)=YEAR($B$3))*1)))*(1+$B$7)^(SUMPRODUCT((YEAR($T$57:AI$57)=(YEAR($B$3)+1))*1)-0.5))+$Q59+$R59,0))))</f>
        <v>0</v>
      </c>
      <c r="AJ59" s="73">
        <f>IF(OR(RIGHT($F59,3)="RGT",RIGHT($F59,3)="INC"),IF($E59=AJ$57,$N59+$Q59+$R59,0),IF(AND($N59&lt;0,$E59=AJ$57),$N59+$Q59+$R59,IF(AND($E59=AJ$57,YEAR(AJ$57)=YEAR($B$3)),($N59*(1+$B$6)^(SUMPRODUCT((YEAR($T$57:AJ$57)=YEAR($B$3))*1)-0.5))+$Q59+$R59,IF(AND($E59=AJ$57,YEAR(AJ$57)=YEAR($B$3)+1),(($N59*(1+$B$6)^(SUMPRODUCT((YEAR($T$57:AJ$57)=YEAR($B$3))*1)))*(1+$B$7)^(SUMPRODUCT((YEAR($T$57:AJ$57)=(YEAR($B$3)+1))*1)-0.5))+$Q59+$R59,0))))</f>
        <v>0</v>
      </c>
      <c r="AK59" s="73">
        <f>IF(OR(RIGHT($F59,3)="RGT",RIGHT($F59,3)="INC"),IF($E59=AK$57,$N59+$Q59+$R59,0),IF(AND($N59&lt;0,$E59=AK$57),$N59+$Q59+$R59,IF(AND($E59=AK$57,YEAR(AK$57)=YEAR($B$3)),($N59*(1+$B$6)^(SUMPRODUCT((YEAR($T$57:AK$57)=YEAR($B$3))*1)-0.5))+$Q59+$R59,IF(AND($E59=AK$57,YEAR(AK$57)=YEAR($B$3)+1),(($N59*(1+$B$6)^(SUMPRODUCT((YEAR($T$57:AK$57)=YEAR($B$3))*1)))*(1+$B$7)^(SUMPRODUCT((YEAR($T$57:AK$57)=(YEAR($B$3)+1))*1)-0.5))+$Q59+$R59,0))))</f>
        <v>0</v>
      </c>
      <c r="AL59" s="73">
        <f>IF(OR(RIGHT($F59,3)="RGT",RIGHT($F59,3)="INC"),IF($E59=AL$57,$N59+$Q59+$R59,0),IF(AND($N59&lt;0,$E59=AL$57),$N59+$Q59+$R59,IF(AND($E59=AL$57,YEAR(AL$57)=YEAR($B$3)),($N59*(1+$B$6)^(SUMPRODUCT((YEAR($T$57:AL$57)=YEAR($B$3))*1)-0.5))+$Q59+$R59,IF(AND($E59=AL$57,YEAR(AL$57)=YEAR($B$3)+1),(($N59*(1+$B$6)^(SUMPRODUCT((YEAR($T$57:AL$57)=YEAR($B$3))*1)))*(1+$B$7)^(SUMPRODUCT((YEAR($T$57:AL$57)=(YEAR($B$3)+1))*1)-0.5))+$Q59+$R59,0))))</f>
        <v>0</v>
      </c>
      <c r="AM59" s="73">
        <f>IF(OR(RIGHT($F59,3)="RGT",RIGHT($F59,3)="INC"),IF($E59=AM$57,$N59+$Q59+$R59,0),IF(AND($N59&lt;0,$E59=AM$57),$N59+$Q59+$R59,IF(AND($E59=AM$57,YEAR(AM$57)=YEAR($B$3)),($N59*(1+$B$6)^(SUMPRODUCT((YEAR($T$57:AM$57)=YEAR($B$3))*1)-0.5))+$Q59+$R59,IF(AND($E59=AM$57,YEAR(AM$57)=YEAR($B$3)+1),(($N59*(1+$B$6)^(SUMPRODUCT((YEAR($T$57:AM$57)=YEAR($B$3))*1)))*(1+$B$7)^(SUMPRODUCT((YEAR($T$57:AM$57)=(YEAR($B$3)+1))*1)-0.5))+$Q59+$R59,0))))</f>
        <v>0</v>
      </c>
      <c r="AN59" s="72">
        <f>IF(OR(RIGHT($F59,3)="RGT",RIGHT($F59,3)="INC"),IF($E59=AN$57,$N59+$Q59+$R59,0),IF(AND($N59&lt;0,$E59=AN$57),$N59+$Q59+$R59,IF(AND($E59=AN$57,YEAR(AN$57)=YEAR($B$3)),($N59*(1+$B$6)^(SUMPRODUCT((YEAR($T$57:AN$57)=YEAR($B$3))*1)-0.5))+$Q59+$R59,IF(AND($E59=AN$57,YEAR(AN$57)=YEAR($B$3)+1),(($N59*(1+$B$6)^(SUMPRODUCT((YEAR($T$57:AN$57)=YEAR($B$3))*1)))*(1+$B$7)^(SUMPRODUCT((YEAR($T$57:AN$57)=(YEAR($B$3)+1))*1)-0.5))+$Q59+$R59,0))))</f>
        <v>0</v>
      </c>
    </row>
    <row r="60" spans="1:44">
      <c r="A60" s="106" t="s">
        <v>108</v>
      </c>
      <c r="B60" s="107" t="s">
        <v>109</v>
      </c>
      <c r="C60" s="107" t="s">
        <v>110</v>
      </c>
      <c r="D60" s="108" t="s">
        <v>36</v>
      </c>
      <c r="E60" s="109">
        <v>40940</v>
      </c>
      <c r="F60" s="107" t="s">
        <v>60</v>
      </c>
      <c r="G60" s="110">
        <v>0</v>
      </c>
      <c r="H60" s="110">
        <v>8.7232934944095106E-2</v>
      </c>
      <c r="I60" s="111">
        <v>0.35</v>
      </c>
      <c r="J60" s="68"/>
      <c r="K60" s="112">
        <v>678.52764999999988</v>
      </c>
      <c r="L60" s="113">
        <v>274.54399999999998</v>
      </c>
      <c r="M60" s="114">
        <v>0</v>
      </c>
      <c r="N60" s="114">
        <f t="shared" si="15"/>
        <v>237.48467749999995</v>
      </c>
      <c r="O60" s="73">
        <f t="shared" si="16"/>
        <v>87.708152388047907</v>
      </c>
      <c r="P60" s="71">
        <f t="shared" si="17"/>
        <v>0</v>
      </c>
      <c r="Q60" s="71">
        <f t="shared" si="18"/>
        <v>96.649169794881615</v>
      </c>
      <c r="R60" s="72">
        <f t="shared" si="18"/>
        <v>0</v>
      </c>
      <c r="S60" s="73"/>
      <c r="T60" s="74">
        <f>IF(OR(RIGHT($F60,3)="RGT",RIGHT($F60,3)="INC"),IF($E60=T$57,$N60+$Q60+$R60,0),IF(AND($N60&lt;0,$E60=T$57),$N60+$Q60+$R60,IF(AND($E60=T$57,YEAR(T$57)=YEAR($B$3)),($N60*(1+$B$6)^(SUMPRODUCT((YEAR($T$57:T$57)=YEAR($B$3))*1)-0.5))+$Q60+$R60,IF(AND($E60=T$57,YEAR(T$57)=YEAR($B$3)+1),(($N60*(1+$B$6)^(SUMPRODUCT((YEAR($T$57:T$57)=YEAR($B$3))*1)))*(1+$B$7)^(SUMPRODUCT((YEAR($T$57:T$57)=(YEAR($B$3)+1))*1)-0.5))+$Q60+$R60,0))))</f>
        <v>0</v>
      </c>
      <c r="U60" s="71">
        <f>IF(OR(RIGHT($F60,3)="RGT",RIGHT($F60,3)="INC"),IF($E60=U$57,$N60+$Q60+$R60,0),IF(AND($N60&lt;0,$E60=U$57),$N60+$Q60+$R60,IF(AND($E60=U$57,YEAR(U$57)=YEAR($B$3)),($N60*(1+$B$6)^(SUMPRODUCT((YEAR($T$57:U$57)=YEAR($B$3))*1)-0.5))+$Q60+$R60,IF(AND($E60=U$57,YEAR(U$57)=YEAR($B$3)+1),(($N60*(1+$B$6)^(SUMPRODUCT((YEAR($T$57:U$57)=YEAR($B$3))*1)))*(1+$B$7)^(SUMPRODUCT((YEAR($T$57:U$57)=(YEAR($B$3)+1))*1)-0.5))+$Q60+$R60,0))))</f>
        <v>336.32693638787293</v>
      </c>
      <c r="V60" s="71">
        <f>IF(OR(RIGHT($F60,3)="RGT",RIGHT($F60,3)="INC"),IF($E60=V$57,$N60+$Q60+$R60,0),IF(AND($N60&lt;0,$E60=V$57),$N60+$Q60+$R60,IF(AND($E60=V$57,YEAR(V$57)=YEAR($B$3)),($N60*(1+$B$6)^(SUMPRODUCT((YEAR($T$57:V$57)=YEAR($B$3))*1)-0.5))+$Q60+$R60,IF(AND($E60=V$57,YEAR(V$57)=YEAR($B$3)+1),(($N60*(1+$B$6)^(SUMPRODUCT((YEAR($T$57:V$57)=YEAR($B$3))*1)))*(1+$B$7)^(SUMPRODUCT((YEAR($T$57:V$57)=(YEAR($B$3)+1))*1)-0.5))+$Q60+$R60,0))))</f>
        <v>0</v>
      </c>
      <c r="W60" s="71">
        <f>IF(OR(RIGHT($F60,3)="RGT",RIGHT($F60,3)="INC"),IF($E60=W$57,$N60+$Q60+$R60,0),IF(AND($N60&lt;0,$E60=W$57),$N60+$Q60+$R60,IF(AND($E60=W$57,YEAR(W$57)=YEAR($B$3)),($N60*(1+$B$6)^(SUMPRODUCT((YEAR($T$57:W$57)=YEAR($B$3))*1)-0.5))+$Q60+$R60,IF(AND($E60=W$57,YEAR(W$57)=YEAR($B$3)+1),(($N60*(1+$B$6)^(SUMPRODUCT((YEAR($T$57:W$57)=YEAR($B$3))*1)))*(1+$B$7)^(SUMPRODUCT((YEAR($T$57:W$57)=(YEAR($B$3)+1))*1)-0.5))+$Q60+$R60,0))))</f>
        <v>0</v>
      </c>
      <c r="X60" s="71">
        <f>IF(OR(RIGHT($F60,3)="RGT",RIGHT($F60,3)="INC"),IF($E60=X$57,$N60+$Q60+$R60,0),IF(AND($N60&lt;0,$E60=X$57),$N60+$Q60+$R60,IF(AND($E60=X$57,YEAR(X$57)=YEAR($B$3)),($N60*(1+$B$6)^(SUMPRODUCT((YEAR($T$57:X$57)=YEAR($B$3))*1)-0.5))+$Q60+$R60,IF(AND($E60=X$57,YEAR(X$57)=YEAR($B$3)+1),(($N60*(1+$B$6)^(SUMPRODUCT((YEAR($T$57:X$57)=YEAR($B$3))*1)))*(1+$B$7)^(SUMPRODUCT((YEAR($T$57:X$57)=(YEAR($B$3)+1))*1)-0.5))+$Q60+$R60,0))))</f>
        <v>0</v>
      </c>
      <c r="Y60" s="71">
        <f>IF(OR(RIGHT($F60,3)="RGT",RIGHT($F60,3)="INC"),IF($E60=Y$57,$N60+$Q60+$R60,0),IF(AND($N60&lt;0,$E60=Y$57),$N60+$Q60+$R60,IF(AND($E60=Y$57,YEAR(Y$57)=YEAR($B$3)),($N60*(1+$B$6)^(SUMPRODUCT((YEAR($T$57:Y$57)=YEAR($B$3))*1)-0.5))+$Q60+$R60,IF(AND($E60=Y$57,YEAR(Y$57)=YEAR($B$3)+1),(($N60*(1+$B$6)^(SUMPRODUCT((YEAR($T$57:Y$57)=YEAR($B$3))*1)))*(1+$B$7)^(SUMPRODUCT((YEAR($T$57:Y$57)=(YEAR($B$3)+1))*1)-0.5))+$Q60+$R60,0))))</f>
        <v>0</v>
      </c>
      <c r="Z60" s="71">
        <f>IF(OR(RIGHT($F60,3)="RGT",RIGHT($F60,3)="INC"),IF($E60=Z$57,$N60+$Q60+$R60,0),IF(AND($N60&lt;0,$E60=Z$57),$N60+$Q60+$R60,IF(AND($E60=Z$57,YEAR(Z$57)=YEAR($B$3)),($N60*(1+$B$6)^(SUMPRODUCT((YEAR($T$57:Z$57)=YEAR($B$3))*1)-0.5))+$Q60+$R60,IF(AND($E60=Z$57,YEAR(Z$57)=YEAR($B$3)+1),(($N60*(1+$B$6)^(SUMPRODUCT((YEAR($T$57:Z$57)=YEAR($B$3))*1)))*(1+$B$7)^(SUMPRODUCT((YEAR($T$57:Z$57)=(YEAR($B$3)+1))*1)-0.5))+$Q60+$R60,0))))</f>
        <v>0</v>
      </c>
      <c r="AA60" s="71">
        <f>IF(OR(RIGHT($F60,3)="RGT",RIGHT($F60,3)="INC"),IF($E60=AA$57,$N60+$Q60+$R60,0),IF(AND($N60&lt;0,$E60=AA$57),$N60+$Q60+$R60,IF(AND($E60=AA$57,YEAR(AA$57)=YEAR($B$3)),($N60*(1+$B$6)^(SUMPRODUCT((YEAR($T$57:AA$57)=YEAR($B$3))*1)-0.5))+$Q60+$R60,IF(AND($E60=AA$57,YEAR(AA$57)=YEAR($B$3)+1),(($N60*(1+$B$6)^(SUMPRODUCT((YEAR($T$57:AA$57)=YEAR($B$3))*1)))*(1+$B$7)^(SUMPRODUCT((YEAR($T$57:AA$57)=(YEAR($B$3)+1))*1)-0.5))+$Q60+$R60,0))))</f>
        <v>0</v>
      </c>
      <c r="AB60" s="71">
        <f>IF(OR(RIGHT($F60,3)="RGT",RIGHT($F60,3)="INC"),IF($E60=AB$57,$N60+$Q60+$R60,0),IF(AND($N60&lt;0,$E60=AB$57),$N60+$Q60+$R60,IF(AND($E60=AB$57,YEAR(AB$57)=YEAR($B$3)),($N60*(1+$B$6)^(SUMPRODUCT((YEAR($T$57:AB$57)=YEAR($B$3))*1)-0.5))+$Q60+$R60,IF(AND($E60=AB$57,YEAR(AB$57)=YEAR($B$3)+1),(($N60*(1+$B$6)^(SUMPRODUCT((YEAR($T$57:AB$57)=YEAR($B$3))*1)))*(1+$B$7)^(SUMPRODUCT((YEAR($T$57:AB$57)=(YEAR($B$3)+1))*1)-0.5))+$Q60+$R60,0))))</f>
        <v>0</v>
      </c>
      <c r="AC60" s="71">
        <f>IF(OR(RIGHT($F60,3)="RGT",RIGHT($F60,3)="INC"),IF($E60=AC$57,$N60+$Q60+$R60,0),IF(AND($N60&lt;0,$E60=AC$57),$N60+$Q60+$R60,IF(AND($E60=AC$57,YEAR(AC$57)=YEAR($B$3)),($N60*(1+$B$6)^(SUMPRODUCT((YEAR($T$57:AC$57)=YEAR($B$3))*1)-0.5))+$Q60+$R60,IF(AND($E60=AC$57,YEAR(AC$57)=YEAR($B$3)+1),(($N60*(1+$B$6)^(SUMPRODUCT((YEAR($T$57:AC$57)=YEAR($B$3))*1)))*(1+$B$7)^(SUMPRODUCT((YEAR($T$57:AC$57)=(YEAR($B$3)+1))*1)-0.5))+$Q60+$R60,0))))</f>
        <v>0</v>
      </c>
      <c r="AD60" s="71">
        <f>IF(OR(RIGHT($F60,3)="RGT",RIGHT($F60,3)="INC"),IF($E60=AD$57,$N60+$Q60+$R60,0),IF(AND($N60&lt;0,$E60=AD$57),$N60+$Q60+$R60,IF(AND($E60=AD$57,YEAR(AD$57)=YEAR($B$3)),($N60*(1+$B$6)^(SUMPRODUCT((YEAR($T$57:AD$57)=YEAR($B$3))*1)-0.5))+$Q60+$R60,IF(AND($E60=AD$57,YEAR(AD$57)=YEAR($B$3)+1),(($N60*(1+$B$6)^(SUMPRODUCT((YEAR($T$57:AD$57)=YEAR($B$3))*1)))*(1+$B$7)^(SUMPRODUCT((YEAR($T$57:AD$57)=(YEAR($B$3)+1))*1)-0.5))+$Q60+$R60,0))))</f>
        <v>0</v>
      </c>
      <c r="AE60" s="72">
        <f>IF(OR(RIGHT($F60,3)="RGT",RIGHT($F60,3)="INC"),IF($E60=AE$57,$N60+$Q60+$R60,0),IF(AND($N60&lt;0,$E60=AE$57),$N60+$Q60+$R60,IF(AND($E60=AE$57,YEAR(AE$57)=YEAR($B$3)),($N60*(1+$B$6)^(SUMPRODUCT((YEAR($T$57:AE$57)=YEAR($B$3))*1)-0.5))+$Q60+$R60,IF(AND($E60=AE$57,YEAR(AE$57)=YEAR($B$3)+1),(($N60*(1+$B$6)^(SUMPRODUCT((YEAR($T$57:AE$57)=YEAR($B$3))*1)))*(1+$B$7)^(SUMPRODUCT((YEAR($T$57:AE$57)=(YEAR($B$3)+1))*1)-0.5))+$Q60+$R60,0))))</f>
        <v>0</v>
      </c>
      <c r="AF60" s="73">
        <f>IF(OR(RIGHT($F60,3)="RGT",RIGHT($F60,3)="INC"),IF($E60=AF$57,$N60+$Q60+$R60,0),IF(AND($N60&lt;0,$E60=AF$57),$N60+$Q60+$R60,IF(AND($E60=AF$57,YEAR(AF$57)=YEAR($B$3)),($N60*(1+$B$6)^(SUMPRODUCT((YEAR($T$57:AF$57)=YEAR($B$3))*1)-0.5))+$Q60+$R60,IF(AND($E60=AF$57,YEAR(AF$57)=YEAR($B$3)+1),(($N60*(1+$B$6)^(SUMPRODUCT((YEAR($T$57:AF$57)=YEAR($B$3))*1)))*(1+$B$7)^(SUMPRODUCT((YEAR($T$57:AF$57)=(YEAR($B$3)+1))*1)-0.5))+$Q60+$R60,0))))</f>
        <v>0</v>
      </c>
      <c r="AG60" s="73">
        <f>IF(OR(RIGHT($F60,3)="RGT",RIGHT($F60,3)="INC"),IF($E60=AG$57,$N60+$Q60+$R60,0),IF(AND($N60&lt;0,$E60=AG$57),$N60+$Q60+$R60,IF(AND($E60=AG$57,YEAR(AG$57)=YEAR($B$3)),($N60*(1+$B$6)^(SUMPRODUCT((YEAR($T$57:AG$57)=YEAR($B$3))*1)-0.5))+$Q60+$R60,IF(AND($E60=AG$57,YEAR(AG$57)=YEAR($B$3)+1),(($N60*(1+$B$6)^(SUMPRODUCT((YEAR($T$57:AG$57)=YEAR($B$3))*1)))*(1+$B$7)^(SUMPRODUCT((YEAR($T$57:AG$57)=(YEAR($B$3)+1))*1)-0.5))+$Q60+$R60,0))))</f>
        <v>0</v>
      </c>
      <c r="AH60" s="73">
        <f>IF(OR(RIGHT($F60,3)="RGT",RIGHT($F60,3)="INC"),IF($E60=AH$57,$N60+$Q60+$R60,0),IF(AND($N60&lt;0,$E60=AH$57),$N60+$Q60+$R60,IF(AND($E60=AH$57,YEAR(AH$57)=YEAR($B$3)),($N60*(1+$B$6)^(SUMPRODUCT((YEAR($T$57:AH$57)=YEAR($B$3))*1)-0.5))+$Q60+$R60,IF(AND($E60=AH$57,YEAR(AH$57)=YEAR($B$3)+1),(($N60*(1+$B$6)^(SUMPRODUCT((YEAR($T$57:AH$57)=YEAR($B$3))*1)))*(1+$B$7)^(SUMPRODUCT((YEAR($T$57:AH$57)=(YEAR($B$3)+1))*1)-0.5))+$Q60+$R60,0))))</f>
        <v>0</v>
      </c>
      <c r="AI60" s="73">
        <f>IF(OR(RIGHT($F60,3)="RGT",RIGHT($F60,3)="INC"),IF($E60=AI$57,$N60+$Q60+$R60,0),IF(AND($N60&lt;0,$E60=AI$57),$N60+$Q60+$R60,IF(AND($E60=AI$57,YEAR(AI$57)=YEAR($B$3)),($N60*(1+$B$6)^(SUMPRODUCT((YEAR($T$57:AI$57)=YEAR($B$3))*1)-0.5))+$Q60+$R60,IF(AND($E60=AI$57,YEAR(AI$57)=YEAR($B$3)+1),(($N60*(1+$B$6)^(SUMPRODUCT((YEAR($T$57:AI$57)=YEAR($B$3))*1)))*(1+$B$7)^(SUMPRODUCT((YEAR($T$57:AI$57)=(YEAR($B$3)+1))*1)-0.5))+$Q60+$R60,0))))</f>
        <v>0</v>
      </c>
      <c r="AJ60" s="73">
        <f>IF(OR(RIGHT($F60,3)="RGT",RIGHT($F60,3)="INC"),IF($E60=AJ$57,$N60+$Q60+$R60,0),IF(AND($N60&lt;0,$E60=AJ$57),$N60+$Q60+$R60,IF(AND($E60=AJ$57,YEAR(AJ$57)=YEAR($B$3)),($N60*(1+$B$6)^(SUMPRODUCT((YEAR($T$57:AJ$57)=YEAR($B$3))*1)-0.5))+$Q60+$R60,IF(AND($E60=AJ$57,YEAR(AJ$57)=YEAR($B$3)+1),(($N60*(1+$B$6)^(SUMPRODUCT((YEAR($T$57:AJ$57)=YEAR($B$3))*1)))*(1+$B$7)^(SUMPRODUCT((YEAR($T$57:AJ$57)=(YEAR($B$3)+1))*1)-0.5))+$Q60+$R60,0))))</f>
        <v>0</v>
      </c>
      <c r="AK60" s="73">
        <f>IF(OR(RIGHT($F60,3)="RGT",RIGHT($F60,3)="INC"),IF($E60=AK$57,$N60+$Q60+$R60,0),IF(AND($N60&lt;0,$E60=AK$57),$N60+$Q60+$R60,IF(AND($E60=AK$57,YEAR(AK$57)=YEAR($B$3)),($N60*(1+$B$6)^(SUMPRODUCT((YEAR($T$57:AK$57)=YEAR($B$3))*1)-0.5))+$Q60+$R60,IF(AND($E60=AK$57,YEAR(AK$57)=YEAR($B$3)+1),(($N60*(1+$B$6)^(SUMPRODUCT((YEAR($T$57:AK$57)=YEAR($B$3))*1)))*(1+$B$7)^(SUMPRODUCT((YEAR($T$57:AK$57)=(YEAR($B$3)+1))*1)-0.5))+$Q60+$R60,0))))</f>
        <v>0</v>
      </c>
      <c r="AL60" s="73">
        <f>IF(OR(RIGHT($F60,3)="RGT",RIGHT($F60,3)="INC"),IF($E60=AL$57,$N60+$Q60+$R60,0),IF(AND($N60&lt;0,$E60=AL$57),$N60+$Q60+$R60,IF(AND($E60=AL$57,YEAR(AL$57)=YEAR($B$3)),($N60*(1+$B$6)^(SUMPRODUCT((YEAR($T$57:AL$57)=YEAR($B$3))*1)-0.5))+$Q60+$R60,IF(AND($E60=AL$57,YEAR(AL$57)=YEAR($B$3)+1),(($N60*(1+$B$6)^(SUMPRODUCT((YEAR($T$57:AL$57)=YEAR($B$3))*1)))*(1+$B$7)^(SUMPRODUCT((YEAR($T$57:AL$57)=(YEAR($B$3)+1))*1)-0.5))+$Q60+$R60,0))))</f>
        <v>0</v>
      </c>
      <c r="AM60" s="73">
        <f>IF(OR(RIGHT($F60,3)="RGT",RIGHT($F60,3)="INC"),IF($E60=AM$57,$N60+$Q60+$R60,0),IF(AND($N60&lt;0,$E60=AM$57),$N60+$Q60+$R60,IF(AND($E60=AM$57,YEAR(AM$57)=YEAR($B$3)),($N60*(1+$B$6)^(SUMPRODUCT((YEAR($T$57:AM$57)=YEAR($B$3))*1)-0.5))+$Q60+$R60,IF(AND($E60=AM$57,YEAR(AM$57)=YEAR($B$3)+1),(($N60*(1+$B$6)^(SUMPRODUCT((YEAR($T$57:AM$57)=YEAR($B$3))*1)))*(1+$B$7)^(SUMPRODUCT((YEAR($T$57:AM$57)=(YEAR($B$3)+1))*1)-0.5))+$Q60+$R60,0))))</f>
        <v>0</v>
      </c>
      <c r="AN60" s="72">
        <f>IF(OR(RIGHT($F60,3)="RGT",RIGHT($F60,3)="INC"),IF($E60=AN$57,$N60+$Q60+$R60,0),IF(AND($N60&lt;0,$E60=AN$57),$N60+$Q60+$R60,IF(AND($E60=AN$57,YEAR(AN$57)=YEAR($B$3)),($N60*(1+$B$6)^(SUMPRODUCT((YEAR($T$57:AN$57)=YEAR($B$3))*1)-0.5))+$Q60+$R60,IF(AND($E60=AN$57,YEAR(AN$57)=YEAR($B$3)+1),(($N60*(1+$B$6)^(SUMPRODUCT((YEAR($T$57:AN$57)=YEAR($B$3))*1)))*(1+$B$7)^(SUMPRODUCT((YEAR($T$57:AN$57)=(YEAR($B$3)+1))*1)-0.5))+$Q60+$R60,0))))</f>
        <v>0</v>
      </c>
    </row>
    <row r="61" spans="1:44">
      <c r="A61" s="106" t="s">
        <v>111</v>
      </c>
      <c r="B61" s="107" t="s">
        <v>112</v>
      </c>
      <c r="C61" s="107" t="s">
        <v>110</v>
      </c>
      <c r="D61" s="108" t="s">
        <v>36</v>
      </c>
      <c r="E61" s="109">
        <v>41244</v>
      </c>
      <c r="F61" s="107" t="s">
        <v>60</v>
      </c>
      <c r="G61" s="110">
        <v>0</v>
      </c>
      <c r="H61" s="110">
        <v>8.7232934944095106E-2</v>
      </c>
      <c r="I61" s="111">
        <v>1</v>
      </c>
      <c r="J61" s="68"/>
      <c r="K61" s="112">
        <v>54.380429999999976</v>
      </c>
      <c r="L61" s="113">
        <v>516</v>
      </c>
      <c r="M61" s="114">
        <v>0</v>
      </c>
      <c r="N61" s="114">
        <f t="shared" si="15"/>
        <v>54.380429999999976</v>
      </c>
      <c r="O61" s="73">
        <f t="shared" si="16"/>
        <v>470.98780556884691</v>
      </c>
      <c r="P61" s="71">
        <f t="shared" si="17"/>
        <v>0</v>
      </c>
      <c r="Q61" s="71">
        <f t="shared" si="18"/>
        <v>519.00056211816081</v>
      </c>
      <c r="R61" s="72">
        <f t="shared" si="18"/>
        <v>0</v>
      </c>
      <c r="S61" s="73"/>
      <c r="T61" s="74">
        <f>IF(OR(RIGHT($F61,3)="RGT",RIGHT($F61,3)="INC"),IF($E61=T$57,$N61+$Q61+$R61,0),IF(AND($N61&lt;0,$E61=T$57),$N61+$Q61+$R61,IF(AND($E61=T$57,YEAR(T$57)=YEAR($B$3)),($N61*(1+$B$6)^(SUMPRODUCT((YEAR($T$57:T$57)=YEAR($B$3))*1)-0.5))+$Q61+$R61,IF(AND($E61=T$57,YEAR(T$57)=YEAR($B$3)+1),(($N61*(1+$B$6)^(SUMPRODUCT((YEAR($T$57:T$57)=YEAR($B$3))*1)))*(1+$B$7)^(SUMPRODUCT((YEAR($T$57:T$57)=(YEAR($B$3)+1))*1)-0.5))+$Q61+$R61,0))))</f>
        <v>0</v>
      </c>
      <c r="U61" s="71">
        <f>IF(OR(RIGHT($F61,3)="RGT",RIGHT($F61,3)="INC"),IF($E61=U$57,$N61+$Q61+$R61,0),IF(AND($N61&lt;0,$E61=U$57),$N61+$Q61+$R61,IF(AND($E61=U$57,YEAR(U$57)=YEAR($B$3)),($N61*(1+$B$6)^(SUMPRODUCT((YEAR($T$57:U$57)=YEAR($B$3))*1)-0.5))+$Q61+$R61,IF(AND($E61=U$57,YEAR(U$57)=YEAR($B$3)+1),(($N61*(1+$B$6)^(SUMPRODUCT((YEAR($T$57:U$57)=YEAR($B$3))*1)))*(1+$B$7)^(SUMPRODUCT((YEAR($T$57:U$57)=(YEAR($B$3)+1))*1)-0.5))+$Q61+$R61,0))))</f>
        <v>0</v>
      </c>
      <c r="V61" s="71">
        <f>IF(OR(RIGHT($F61,3)="RGT",RIGHT($F61,3)="INC"),IF($E61=V$57,$N61+$Q61+$R61,0),IF(AND($N61&lt;0,$E61=V$57),$N61+$Q61+$R61,IF(AND($E61=V$57,YEAR(V$57)=YEAR($B$3)),($N61*(1+$B$6)^(SUMPRODUCT((YEAR($T$57:V$57)=YEAR($B$3))*1)-0.5))+$Q61+$R61,IF(AND($E61=V$57,YEAR(V$57)=YEAR($B$3)+1),(($N61*(1+$B$6)^(SUMPRODUCT((YEAR($T$57:V$57)=YEAR($B$3))*1)))*(1+$B$7)^(SUMPRODUCT((YEAR($T$57:V$57)=(YEAR($B$3)+1))*1)-0.5))+$Q61+$R61,0))))</f>
        <v>0</v>
      </c>
      <c r="W61" s="71">
        <f>IF(OR(RIGHT($F61,3)="RGT",RIGHT($F61,3)="INC"),IF($E61=W$57,$N61+$Q61+$R61,0),IF(AND($N61&lt;0,$E61=W$57),$N61+$Q61+$R61,IF(AND($E61=W$57,YEAR(W$57)=YEAR($B$3)),($N61*(1+$B$6)^(SUMPRODUCT((YEAR($T$57:W$57)=YEAR($B$3))*1)-0.5))+$Q61+$R61,IF(AND($E61=W$57,YEAR(W$57)=YEAR($B$3)+1),(($N61*(1+$B$6)^(SUMPRODUCT((YEAR($T$57:W$57)=YEAR($B$3))*1)))*(1+$B$7)^(SUMPRODUCT((YEAR($T$57:W$57)=(YEAR($B$3)+1))*1)-0.5))+$Q61+$R61,0))))</f>
        <v>0</v>
      </c>
      <c r="X61" s="71">
        <f>IF(OR(RIGHT($F61,3)="RGT",RIGHT($F61,3)="INC"),IF($E61=X$57,$N61+$Q61+$R61,0),IF(AND($N61&lt;0,$E61=X$57),$N61+$Q61+$R61,IF(AND($E61=X$57,YEAR(X$57)=YEAR($B$3)),($N61*(1+$B$6)^(SUMPRODUCT((YEAR($T$57:X$57)=YEAR($B$3))*1)-0.5))+$Q61+$R61,IF(AND($E61=X$57,YEAR(X$57)=YEAR($B$3)+1),(($N61*(1+$B$6)^(SUMPRODUCT((YEAR($T$57:X$57)=YEAR($B$3))*1)))*(1+$B$7)^(SUMPRODUCT((YEAR($T$57:X$57)=(YEAR($B$3)+1))*1)-0.5))+$Q61+$R61,0))))</f>
        <v>0</v>
      </c>
      <c r="Y61" s="71">
        <f>IF(OR(RIGHT($F61,3)="RGT",RIGHT($F61,3)="INC"),IF($E61=Y$57,$N61+$Q61+$R61,0),IF(AND($N61&lt;0,$E61=Y$57),$N61+$Q61+$R61,IF(AND($E61=Y$57,YEAR(Y$57)=YEAR($B$3)),($N61*(1+$B$6)^(SUMPRODUCT((YEAR($T$57:Y$57)=YEAR($B$3))*1)-0.5))+$Q61+$R61,IF(AND($E61=Y$57,YEAR(Y$57)=YEAR($B$3)+1),(($N61*(1+$B$6)^(SUMPRODUCT((YEAR($T$57:Y$57)=YEAR($B$3))*1)))*(1+$B$7)^(SUMPRODUCT((YEAR($T$57:Y$57)=(YEAR($B$3)+1))*1)-0.5))+$Q61+$R61,0))))</f>
        <v>0</v>
      </c>
      <c r="Z61" s="71">
        <f>IF(OR(RIGHT($F61,3)="RGT",RIGHT($F61,3)="INC"),IF($E61=Z$57,$N61+$Q61+$R61,0),IF(AND($N61&lt;0,$E61=Z$57),$N61+$Q61+$R61,IF(AND($E61=Z$57,YEAR(Z$57)=YEAR($B$3)),($N61*(1+$B$6)^(SUMPRODUCT((YEAR($T$57:Z$57)=YEAR($B$3))*1)-0.5))+$Q61+$R61,IF(AND($E61=Z$57,YEAR(Z$57)=YEAR($B$3)+1),(($N61*(1+$B$6)^(SUMPRODUCT((YEAR($T$57:Z$57)=YEAR($B$3))*1)))*(1+$B$7)^(SUMPRODUCT((YEAR($T$57:Z$57)=(YEAR($B$3)+1))*1)-0.5))+$Q61+$R61,0))))</f>
        <v>0</v>
      </c>
      <c r="AA61" s="71">
        <f>IF(OR(RIGHT($F61,3)="RGT",RIGHT($F61,3)="INC"),IF($E61=AA$57,$N61+$Q61+$R61,0),IF(AND($N61&lt;0,$E61=AA$57),$N61+$Q61+$R61,IF(AND($E61=AA$57,YEAR(AA$57)=YEAR($B$3)),($N61*(1+$B$6)^(SUMPRODUCT((YEAR($T$57:AA$57)=YEAR($B$3))*1)-0.5))+$Q61+$R61,IF(AND($E61=AA$57,YEAR(AA$57)=YEAR($B$3)+1),(($N61*(1+$B$6)^(SUMPRODUCT((YEAR($T$57:AA$57)=YEAR($B$3))*1)))*(1+$B$7)^(SUMPRODUCT((YEAR($T$57:AA$57)=(YEAR($B$3)+1))*1)-0.5))+$Q61+$R61,0))))</f>
        <v>0</v>
      </c>
      <c r="AB61" s="71">
        <f>IF(OR(RIGHT($F61,3)="RGT",RIGHT($F61,3)="INC"),IF($E61=AB$57,$N61+$Q61+$R61,0),IF(AND($N61&lt;0,$E61=AB$57),$N61+$Q61+$R61,IF(AND($E61=AB$57,YEAR(AB$57)=YEAR($B$3)),($N61*(1+$B$6)^(SUMPRODUCT((YEAR($T$57:AB$57)=YEAR($B$3))*1)-0.5))+$Q61+$R61,IF(AND($E61=AB$57,YEAR(AB$57)=YEAR($B$3)+1),(($N61*(1+$B$6)^(SUMPRODUCT((YEAR($T$57:AB$57)=YEAR($B$3))*1)))*(1+$B$7)^(SUMPRODUCT((YEAR($T$57:AB$57)=(YEAR($B$3)+1))*1)-0.5))+$Q61+$R61,0))))</f>
        <v>0</v>
      </c>
      <c r="AC61" s="71">
        <f>IF(OR(RIGHT($F61,3)="RGT",RIGHT($F61,3)="INC"),IF($E61=AC$57,$N61+$Q61+$R61,0),IF(AND($N61&lt;0,$E61=AC$57),$N61+$Q61+$R61,IF(AND($E61=AC$57,YEAR(AC$57)=YEAR($B$3)),($N61*(1+$B$6)^(SUMPRODUCT((YEAR($T$57:AC$57)=YEAR($B$3))*1)-0.5))+$Q61+$R61,IF(AND($E61=AC$57,YEAR(AC$57)=YEAR($B$3)+1),(($N61*(1+$B$6)^(SUMPRODUCT((YEAR($T$57:AC$57)=YEAR($B$3))*1)))*(1+$B$7)^(SUMPRODUCT((YEAR($T$57:AC$57)=(YEAR($B$3)+1))*1)-0.5))+$Q61+$R61,0))))</f>
        <v>0</v>
      </c>
      <c r="AD61" s="71">
        <f>IF(OR(RIGHT($F61,3)="RGT",RIGHT($F61,3)="INC"),IF($E61=AD$57,$N61+$Q61+$R61,0),IF(AND($N61&lt;0,$E61=AD$57),$N61+$Q61+$R61,IF(AND($E61=AD$57,YEAR(AD$57)=YEAR($B$3)),($N61*(1+$B$6)^(SUMPRODUCT((YEAR($T$57:AD$57)=YEAR($B$3))*1)-0.5))+$Q61+$R61,IF(AND($E61=AD$57,YEAR(AD$57)=YEAR($B$3)+1),(($N61*(1+$B$6)^(SUMPRODUCT((YEAR($T$57:AD$57)=YEAR($B$3))*1)))*(1+$B$7)^(SUMPRODUCT((YEAR($T$57:AD$57)=(YEAR($B$3)+1))*1)-0.5))+$Q61+$R61,0))))</f>
        <v>0</v>
      </c>
      <c r="AE61" s="72">
        <f>IF(OR(RIGHT($F61,3)="RGT",RIGHT($F61,3)="INC"),IF($E61=AE$57,$N61+$Q61+$R61,0),IF(AND($N61&lt;0,$E61=AE$57),$N61+$Q61+$R61,IF(AND($E61=AE$57,YEAR(AE$57)=YEAR($B$3)),($N61*(1+$B$6)^(SUMPRODUCT((YEAR($T$57:AE$57)=YEAR($B$3))*1)-0.5))+$Q61+$R61,IF(AND($E61=AE$57,YEAR(AE$57)=YEAR($B$3)+1),(($N61*(1+$B$6)^(SUMPRODUCT((YEAR($T$57:AE$57)=YEAR($B$3))*1)))*(1+$B$7)^(SUMPRODUCT((YEAR($T$57:AE$57)=(YEAR($B$3)+1))*1)-0.5))+$Q61+$R61,0))))</f>
        <v>577.35167700966429</v>
      </c>
      <c r="AF61" s="73">
        <f>IF(OR(RIGHT($F61,3)="RGT",RIGHT($F61,3)="INC"),IF($E61=AF$57,$N61+$Q61+$R61,0),IF(AND($N61&lt;0,$E61=AF$57),$N61+$Q61+$R61,IF(AND($E61=AF$57,YEAR(AF$57)=YEAR($B$3)),($N61*(1+$B$6)^(SUMPRODUCT((YEAR($T$57:AF$57)=YEAR($B$3))*1)-0.5))+$Q61+$R61,IF(AND($E61=AF$57,YEAR(AF$57)=YEAR($B$3)+1),(($N61*(1+$B$6)^(SUMPRODUCT((YEAR($T$57:AF$57)=YEAR($B$3))*1)))*(1+$B$7)^(SUMPRODUCT((YEAR($T$57:AF$57)=(YEAR($B$3)+1))*1)-0.5))+$Q61+$R61,0))))</f>
        <v>0</v>
      </c>
      <c r="AG61" s="73">
        <f>IF(OR(RIGHT($F61,3)="RGT",RIGHT($F61,3)="INC"),IF($E61=AG$57,$N61+$Q61+$R61,0),IF(AND($N61&lt;0,$E61=AG$57),$N61+$Q61+$R61,IF(AND($E61=AG$57,YEAR(AG$57)=YEAR($B$3)),($N61*(1+$B$6)^(SUMPRODUCT((YEAR($T$57:AG$57)=YEAR($B$3))*1)-0.5))+$Q61+$R61,IF(AND($E61=AG$57,YEAR(AG$57)=YEAR($B$3)+1),(($N61*(1+$B$6)^(SUMPRODUCT((YEAR($T$57:AG$57)=YEAR($B$3))*1)))*(1+$B$7)^(SUMPRODUCT((YEAR($T$57:AG$57)=(YEAR($B$3)+1))*1)-0.5))+$Q61+$R61,0))))</f>
        <v>0</v>
      </c>
      <c r="AH61" s="73">
        <f>IF(OR(RIGHT($F61,3)="RGT",RIGHT($F61,3)="INC"),IF($E61=AH$57,$N61+$Q61+$R61,0),IF(AND($N61&lt;0,$E61=AH$57),$N61+$Q61+$R61,IF(AND($E61=AH$57,YEAR(AH$57)=YEAR($B$3)),($N61*(1+$B$6)^(SUMPRODUCT((YEAR($T$57:AH$57)=YEAR($B$3))*1)-0.5))+$Q61+$R61,IF(AND($E61=AH$57,YEAR(AH$57)=YEAR($B$3)+1),(($N61*(1+$B$6)^(SUMPRODUCT((YEAR($T$57:AH$57)=YEAR($B$3))*1)))*(1+$B$7)^(SUMPRODUCT((YEAR($T$57:AH$57)=(YEAR($B$3)+1))*1)-0.5))+$Q61+$R61,0))))</f>
        <v>0</v>
      </c>
      <c r="AI61" s="73">
        <f>IF(OR(RIGHT($F61,3)="RGT",RIGHT($F61,3)="INC"),IF($E61=AI$57,$N61+$Q61+$R61,0),IF(AND($N61&lt;0,$E61=AI$57),$N61+$Q61+$R61,IF(AND($E61=AI$57,YEAR(AI$57)=YEAR($B$3)),($N61*(1+$B$6)^(SUMPRODUCT((YEAR($T$57:AI$57)=YEAR($B$3))*1)-0.5))+$Q61+$R61,IF(AND($E61=AI$57,YEAR(AI$57)=YEAR($B$3)+1),(($N61*(1+$B$6)^(SUMPRODUCT((YEAR($T$57:AI$57)=YEAR($B$3))*1)))*(1+$B$7)^(SUMPRODUCT((YEAR($T$57:AI$57)=(YEAR($B$3)+1))*1)-0.5))+$Q61+$R61,0))))</f>
        <v>0</v>
      </c>
      <c r="AJ61" s="73">
        <f>IF(OR(RIGHT($F61,3)="RGT",RIGHT($F61,3)="INC"),IF($E61=AJ$57,$N61+$Q61+$R61,0),IF(AND($N61&lt;0,$E61=AJ$57),$N61+$Q61+$R61,IF(AND($E61=AJ$57,YEAR(AJ$57)=YEAR($B$3)),($N61*(1+$B$6)^(SUMPRODUCT((YEAR($T$57:AJ$57)=YEAR($B$3))*1)-0.5))+$Q61+$R61,IF(AND($E61=AJ$57,YEAR(AJ$57)=YEAR($B$3)+1),(($N61*(1+$B$6)^(SUMPRODUCT((YEAR($T$57:AJ$57)=YEAR($B$3))*1)))*(1+$B$7)^(SUMPRODUCT((YEAR($T$57:AJ$57)=(YEAR($B$3)+1))*1)-0.5))+$Q61+$R61,0))))</f>
        <v>0</v>
      </c>
      <c r="AK61" s="73">
        <f>IF(OR(RIGHT($F61,3)="RGT",RIGHT($F61,3)="INC"),IF($E61=AK$57,$N61+$Q61+$R61,0),IF(AND($N61&lt;0,$E61=AK$57),$N61+$Q61+$R61,IF(AND($E61=AK$57,YEAR(AK$57)=YEAR($B$3)),($N61*(1+$B$6)^(SUMPRODUCT((YEAR($T$57:AK$57)=YEAR($B$3))*1)-0.5))+$Q61+$R61,IF(AND($E61=AK$57,YEAR(AK$57)=YEAR($B$3)+1),(($N61*(1+$B$6)^(SUMPRODUCT((YEAR($T$57:AK$57)=YEAR($B$3))*1)))*(1+$B$7)^(SUMPRODUCT((YEAR($T$57:AK$57)=(YEAR($B$3)+1))*1)-0.5))+$Q61+$R61,0))))</f>
        <v>0</v>
      </c>
      <c r="AL61" s="73">
        <f>IF(OR(RIGHT($F61,3)="RGT",RIGHT($F61,3)="INC"),IF($E61=AL$57,$N61+$Q61+$R61,0),IF(AND($N61&lt;0,$E61=AL$57),$N61+$Q61+$R61,IF(AND($E61=AL$57,YEAR(AL$57)=YEAR($B$3)),($N61*(1+$B$6)^(SUMPRODUCT((YEAR($T$57:AL$57)=YEAR($B$3))*1)-0.5))+$Q61+$R61,IF(AND($E61=AL$57,YEAR(AL$57)=YEAR($B$3)+1),(($N61*(1+$B$6)^(SUMPRODUCT((YEAR($T$57:AL$57)=YEAR($B$3))*1)))*(1+$B$7)^(SUMPRODUCT((YEAR($T$57:AL$57)=(YEAR($B$3)+1))*1)-0.5))+$Q61+$R61,0))))</f>
        <v>0</v>
      </c>
      <c r="AM61" s="73">
        <f>IF(OR(RIGHT($F61,3)="RGT",RIGHT($F61,3)="INC"),IF($E61=AM$57,$N61+$Q61+$R61,0),IF(AND($N61&lt;0,$E61=AM$57),$N61+$Q61+$R61,IF(AND($E61=AM$57,YEAR(AM$57)=YEAR($B$3)),($N61*(1+$B$6)^(SUMPRODUCT((YEAR($T$57:AM$57)=YEAR($B$3))*1)-0.5))+$Q61+$R61,IF(AND($E61=AM$57,YEAR(AM$57)=YEAR($B$3)+1),(($N61*(1+$B$6)^(SUMPRODUCT((YEAR($T$57:AM$57)=YEAR($B$3))*1)))*(1+$B$7)^(SUMPRODUCT((YEAR($T$57:AM$57)=(YEAR($B$3)+1))*1)-0.5))+$Q61+$R61,0))))</f>
        <v>0</v>
      </c>
      <c r="AN61" s="72">
        <f>IF(OR(RIGHT($F61,3)="RGT",RIGHT($F61,3)="INC"),IF($E61=AN$57,$N61+$Q61+$R61,0),IF(AND($N61&lt;0,$E61=AN$57),$N61+$Q61+$R61,IF(AND($E61=AN$57,YEAR(AN$57)=YEAR($B$3)),($N61*(1+$B$6)^(SUMPRODUCT((YEAR($T$57:AN$57)=YEAR($B$3))*1)-0.5))+$Q61+$R61,IF(AND($E61=AN$57,YEAR(AN$57)=YEAR($B$3)+1),(($N61*(1+$B$6)^(SUMPRODUCT((YEAR($T$57:AN$57)=YEAR($B$3))*1)))*(1+$B$7)^(SUMPRODUCT((YEAR($T$57:AN$57)=(YEAR($B$3)+1))*1)-0.5))+$Q61+$R61,0))))</f>
        <v>0</v>
      </c>
    </row>
    <row r="62" spans="1:44">
      <c r="A62" s="106" t="s">
        <v>113</v>
      </c>
      <c r="B62" s="107" t="s">
        <v>114</v>
      </c>
      <c r="C62" s="107" t="s">
        <v>110</v>
      </c>
      <c r="D62" s="108" t="s">
        <v>36</v>
      </c>
      <c r="E62" s="109">
        <v>41244</v>
      </c>
      <c r="F62" s="107" t="s">
        <v>60</v>
      </c>
      <c r="G62" s="110">
        <v>0</v>
      </c>
      <c r="H62" s="110">
        <v>8.7232934944095106E-2</v>
      </c>
      <c r="I62" s="111">
        <v>1</v>
      </c>
      <c r="J62" s="68"/>
      <c r="K62" s="112">
        <v>36.695749999999997</v>
      </c>
      <c r="L62" s="113">
        <v>430</v>
      </c>
      <c r="M62" s="114">
        <v>0</v>
      </c>
      <c r="N62" s="114">
        <f t="shared" si="15"/>
        <v>36.695749999999997</v>
      </c>
      <c r="O62" s="73">
        <f t="shared" si="16"/>
        <v>392.48983797403912</v>
      </c>
      <c r="P62" s="71">
        <f t="shared" si="17"/>
        <v>0</v>
      </c>
      <c r="Q62" s="71">
        <f t="shared" si="18"/>
        <v>432.5004684318007</v>
      </c>
      <c r="R62" s="72">
        <f t="shared" si="18"/>
        <v>0</v>
      </c>
      <c r="S62" s="73"/>
      <c r="T62" s="74">
        <f>IF(OR(RIGHT($F62,3)="RGT",RIGHT($F62,3)="INC"),IF($E62=T$57,$N62+$Q62+$R62,0),IF(AND($N62&lt;0,$E62=T$57),$N62+$Q62+$R62,IF(AND($E62=T$57,YEAR(T$57)=YEAR($B$3)),($N62*(1+$B$6)^(SUMPRODUCT((YEAR($T$57:T$57)=YEAR($B$3))*1)-0.5))+$Q62+$R62,IF(AND($E62=T$57,YEAR(T$57)=YEAR($B$3)+1),(($N62*(1+$B$6)^(SUMPRODUCT((YEAR($T$57:T$57)=YEAR($B$3))*1)))*(1+$B$7)^(SUMPRODUCT((YEAR($T$57:T$57)=(YEAR($B$3)+1))*1)-0.5))+$Q62+$R62,0))))</f>
        <v>0</v>
      </c>
      <c r="U62" s="71">
        <f>IF(OR(RIGHT($F62,3)="RGT",RIGHT($F62,3)="INC"),IF($E62=U$57,$N62+$Q62+$R62,0),IF(AND($N62&lt;0,$E62=U$57),$N62+$Q62+$R62,IF(AND($E62=U$57,YEAR(U$57)=YEAR($B$3)),($N62*(1+$B$6)^(SUMPRODUCT((YEAR($T$57:U$57)=YEAR($B$3))*1)-0.5))+$Q62+$R62,IF(AND($E62=U$57,YEAR(U$57)=YEAR($B$3)+1),(($N62*(1+$B$6)^(SUMPRODUCT((YEAR($T$57:U$57)=YEAR($B$3))*1)))*(1+$B$7)^(SUMPRODUCT((YEAR($T$57:U$57)=(YEAR($B$3)+1))*1)-0.5))+$Q62+$R62,0))))</f>
        <v>0</v>
      </c>
      <c r="V62" s="71">
        <f>IF(OR(RIGHT($F62,3)="RGT",RIGHT($F62,3)="INC"),IF($E62=V$57,$N62+$Q62+$R62,0),IF(AND($N62&lt;0,$E62=V$57),$N62+$Q62+$R62,IF(AND($E62=V$57,YEAR(V$57)=YEAR($B$3)),($N62*(1+$B$6)^(SUMPRODUCT((YEAR($T$57:V$57)=YEAR($B$3))*1)-0.5))+$Q62+$R62,IF(AND($E62=V$57,YEAR(V$57)=YEAR($B$3)+1),(($N62*(1+$B$6)^(SUMPRODUCT((YEAR($T$57:V$57)=YEAR($B$3))*1)))*(1+$B$7)^(SUMPRODUCT((YEAR($T$57:V$57)=(YEAR($B$3)+1))*1)-0.5))+$Q62+$R62,0))))</f>
        <v>0</v>
      </c>
      <c r="W62" s="71">
        <f>IF(OR(RIGHT($F62,3)="RGT",RIGHT($F62,3)="INC"),IF($E62=W$57,$N62+$Q62+$R62,0),IF(AND($N62&lt;0,$E62=W$57),$N62+$Q62+$R62,IF(AND($E62=W$57,YEAR(W$57)=YEAR($B$3)),($N62*(1+$B$6)^(SUMPRODUCT((YEAR($T$57:W$57)=YEAR($B$3))*1)-0.5))+$Q62+$R62,IF(AND($E62=W$57,YEAR(W$57)=YEAR($B$3)+1),(($N62*(1+$B$6)^(SUMPRODUCT((YEAR($T$57:W$57)=YEAR($B$3))*1)))*(1+$B$7)^(SUMPRODUCT((YEAR($T$57:W$57)=(YEAR($B$3)+1))*1)-0.5))+$Q62+$R62,0))))</f>
        <v>0</v>
      </c>
      <c r="X62" s="71">
        <f>IF(OR(RIGHT($F62,3)="RGT",RIGHT($F62,3)="INC"),IF($E62=X$57,$N62+$Q62+$R62,0),IF(AND($N62&lt;0,$E62=X$57),$N62+$Q62+$R62,IF(AND($E62=X$57,YEAR(X$57)=YEAR($B$3)),($N62*(1+$B$6)^(SUMPRODUCT((YEAR($T$57:X$57)=YEAR($B$3))*1)-0.5))+$Q62+$R62,IF(AND($E62=X$57,YEAR(X$57)=YEAR($B$3)+1),(($N62*(1+$B$6)^(SUMPRODUCT((YEAR($T$57:X$57)=YEAR($B$3))*1)))*(1+$B$7)^(SUMPRODUCT((YEAR($T$57:X$57)=(YEAR($B$3)+1))*1)-0.5))+$Q62+$R62,0))))</f>
        <v>0</v>
      </c>
      <c r="Y62" s="71">
        <f>IF(OR(RIGHT($F62,3)="RGT",RIGHT($F62,3)="INC"),IF($E62=Y$57,$N62+$Q62+$R62,0),IF(AND($N62&lt;0,$E62=Y$57),$N62+$Q62+$R62,IF(AND($E62=Y$57,YEAR(Y$57)=YEAR($B$3)),($N62*(1+$B$6)^(SUMPRODUCT((YEAR($T$57:Y$57)=YEAR($B$3))*1)-0.5))+$Q62+$R62,IF(AND($E62=Y$57,YEAR(Y$57)=YEAR($B$3)+1),(($N62*(1+$B$6)^(SUMPRODUCT((YEAR($T$57:Y$57)=YEAR($B$3))*1)))*(1+$B$7)^(SUMPRODUCT((YEAR($T$57:Y$57)=(YEAR($B$3)+1))*1)-0.5))+$Q62+$R62,0))))</f>
        <v>0</v>
      </c>
      <c r="Z62" s="71">
        <f>IF(OR(RIGHT($F62,3)="RGT",RIGHT($F62,3)="INC"),IF($E62=Z$57,$N62+$Q62+$R62,0),IF(AND($N62&lt;0,$E62=Z$57),$N62+$Q62+$R62,IF(AND($E62=Z$57,YEAR(Z$57)=YEAR($B$3)),($N62*(1+$B$6)^(SUMPRODUCT((YEAR($T$57:Z$57)=YEAR($B$3))*1)-0.5))+$Q62+$R62,IF(AND($E62=Z$57,YEAR(Z$57)=YEAR($B$3)+1),(($N62*(1+$B$6)^(SUMPRODUCT((YEAR($T$57:Z$57)=YEAR($B$3))*1)))*(1+$B$7)^(SUMPRODUCT((YEAR($T$57:Z$57)=(YEAR($B$3)+1))*1)-0.5))+$Q62+$R62,0))))</f>
        <v>0</v>
      </c>
      <c r="AA62" s="71">
        <f>IF(OR(RIGHT($F62,3)="RGT",RIGHT($F62,3)="INC"),IF($E62=AA$57,$N62+$Q62+$R62,0),IF(AND($N62&lt;0,$E62=AA$57),$N62+$Q62+$R62,IF(AND($E62=AA$57,YEAR(AA$57)=YEAR($B$3)),($N62*(1+$B$6)^(SUMPRODUCT((YEAR($T$57:AA$57)=YEAR($B$3))*1)-0.5))+$Q62+$R62,IF(AND($E62=AA$57,YEAR(AA$57)=YEAR($B$3)+1),(($N62*(1+$B$6)^(SUMPRODUCT((YEAR($T$57:AA$57)=YEAR($B$3))*1)))*(1+$B$7)^(SUMPRODUCT((YEAR($T$57:AA$57)=(YEAR($B$3)+1))*1)-0.5))+$Q62+$R62,0))))</f>
        <v>0</v>
      </c>
      <c r="AB62" s="71">
        <f>IF(OR(RIGHT($F62,3)="RGT",RIGHT($F62,3)="INC"),IF($E62=AB$57,$N62+$Q62+$R62,0),IF(AND($N62&lt;0,$E62=AB$57),$N62+$Q62+$R62,IF(AND($E62=AB$57,YEAR(AB$57)=YEAR($B$3)),($N62*(1+$B$6)^(SUMPRODUCT((YEAR($T$57:AB$57)=YEAR($B$3))*1)-0.5))+$Q62+$R62,IF(AND($E62=AB$57,YEAR(AB$57)=YEAR($B$3)+1),(($N62*(1+$B$6)^(SUMPRODUCT((YEAR($T$57:AB$57)=YEAR($B$3))*1)))*(1+$B$7)^(SUMPRODUCT((YEAR($T$57:AB$57)=(YEAR($B$3)+1))*1)-0.5))+$Q62+$R62,0))))</f>
        <v>0</v>
      </c>
      <c r="AC62" s="71">
        <f>IF(OR(RIGHT($F62,3)="RGT",RIGHT($F62,3)="INC"),IF($E62=AC$57,$N62+$Q62+$R62,0),IF(AND($N62&lt;0,$E62=AC$57),$N62+$Q62+$R62,IF(AND($E62=AC$57,YEAR(AC$57)=YEAR($B$3)),($N62*(1+$B$6)^(SUMPRODUCT((YEAR($T$57:AC$57)=YEAR($B$3))*1)-0.5))+$Q62+$R62,IF(AND($E62=AC$57,YEAR(AC$57)=YEAR($B$3)+1),(($N62*(1+$B$6)^(SUMPRODUCT((YEAR($T$57:AC$57)=YEAR($B$3))*1)))*(1+$B$7)^(SUMPRODUCT((YEAR($T$57:AC$57)=(YEAR($B$3)+1))*1)-0.5))+$Q62+$R62,0))))</f>
        <v>0</v>
      </c>
      <c r="AD62" s="71">
        <f>IF(OR(RIGHT($F62,3)="RGT",RIGHT($F62,3)="INC"),IF($E62=AD$57,$N62+$Q62+$R62,0),IF(AND($N62&lt;0,$E62=AD$57),$N62+$Q62+$R62,IF(AND($E62=AD$57,YEAR(AD$57)=YEAR($B$3)),($N62*(1+$B$6)^(SUMPRODUCT((YEAR($T$57:AD$57)=YEAR($B$3))*1)-0.5))+$Q62+$R62,IF(AND($E62=AD$57,YEAR(AD$57)=YEAR($B$3)+1),(($N62*(1+$B$6)^(SUMPRODUCT((YEAR($T$57:AD$57)=YEAR($B$3))*1)))*(1+$B$7)^(SUMPRODUCT((YEAR($T$57:AD$57)=(YEAR($B$3)+1))*1)-0.5))+$Q62+$R62,0))))</f>
        <v>0</v>
      </c>
      <c r="AE62" s="72">
        <f>IF(OR(RIGHT($F62,3)="RGT",RIGHT($F62,3)="INC"),IF($E62=AE$57,$N62+$Q62+$R62,0),IF(AND($N62&lt;0,$E62=AE$57),$N62+$Q62+$R62,IF(AND($E62=AE$57,YEAR(AE$57)=YEAR($B$3)),($N62*(1+$B$6)^(SUMPRODUCT((YEAR($T$57:AE$57)=YEAR($B$3))*1)-0.5))+$Q62+$R62,IF(AND($E62=AE$57,YEAR(AE$57)=YEAR($B$3)+1),(($N62*(1+$B$6)^(SUMPRODUCT((YEAR($T$57:AE$57)=YEAR($B$3))*1)))*(1+$B$7)^(SUMPRODUCT((YEAR($T$57:AE$57)=(YEAR($B$3)+1))*1)-0.5))+$Q62+$R62,0))))</f>
        <v>471.8756246098576</v>
      </c>
      <c r="AF62" s="73">
        <f>IF(OR(RIGHT($F62,3)="RGT",RIGHT($F62,3)="INC"),IF($E62=AF$57,$N62+$Q62+$R62,0),IF(AND($N62&lt;0,$E62=AF$57),$N62+$Q62+$R62,IF(AND($E62=AF$57,YEAR(AF$57)=YEAR($B$3)),($N62*(1+$B$6)^(SUMPRODUCT((YEAR($T$57:AF$57)=YEAR($B$3))*1)-0.5))+$Q62+$R62,IF(AND($E62=AF$57,YEAR(AF$57)=YEAR($B$3)+1),(($N62*(1+$B$6)^(SUMPRODUCT((YEAR($T$57:AF$57)=YEAR($B$3))*1)))*(1+$B$7)^(SUMPRODUCT((YEAR($T$57:AF$57)=(YEAR($B$3)+1))*1)-0.5))+$Q62+$R62,0))))</f>
        <v>0</v>
      </c>
      <c r="AG62" s="73">
        <f>IF(OR(RIGHT($F62,3)="RGT",RIGHT($F62,3)="INC"),IF($E62=AG$57,$N62+$Q62+$R62,0),IF(AND($N62&lt;0,$E62=AG$57),$N62+$Q62+$R62,IF(AND($E62=AG$57,YEAR(AG$57)=YEAR($B$3)),($N62*(1+$B$6)^(SUMPRODUCT((YEAR($T$57:AG$57)=YEAR($B$3))*1)-0.5))+$Q62+$R62,IF(AND($E62=AG$57,YEAR(AG$57)=YEAR($B$3)+1),(($N62*(1+$B$6)^(SUMPRODUCT((YEAR($T$57:AG$57)=YEAR($B$3))*1)))*(1+$B$7)^(SUMPRODUCT((YEAR($T$57:AG$57)=(YEAR($B$3)+1))*1)-0.5))+$Q62+$R62,0))))</f>
        <v>0</v>
      </c>
      <c r="AH62" s="73">
        <f>IF(OR(RIGHT($F62,3)="RGT",RIGHT($F62,3)="INC"),IF($E62=AH$57,$N62+$Q62+$R62,0),IF(AND($N62&lt;0,$E62=AH$57),$N62+$Q62+$R62,IF(AND($E62=AH$57,YEAR(AH$57)=YEAR($B$3)),($N62*(1+$B$6)^(SUMPRODUCT((YEAR($T$57:AH$57)=YEAR($B$3))*1)-0.5))+$Q62+$R62,IF(AND($E62=AH$57,YEAR(AH$57)=YEAR($B$3)+1),(($N62*(1+$B$6)^(SUMPRODUCT((YEAR($T$57:AH$57)=YEAR($B$3))*1)))*(1+$B$7)^(SUMPRODUCT((YEAR($T$57:AH$57)=(YEAR($B$3)+1))*1)-0.5))+$Q62+$R62,0))))</f>
        <v>0</v>
      </c>
      <c r="AI62" s="73">
        <f>IF(OR(RIGHT($F62,3)="RGT",RIGHT($F62,3)="INC"),IF($E62=AI$57,$N62+$Q62+$R62,0),IF(AND($N62&lt;0,$E62=AI$57),$N62+$Q62+$R62,IF(AND($E62=AI$57,YEAR(AI$57)=YEAR($B$3)),($N62*(1+$B$6)^(SUMPRODUCT((YEAR($T$57:AI$57)=YEAR($B$3))*1)-0.5))+$Q62+$R62,IF(AND($E62=AI$57,YEAR(AI$57)=YEAR($B$3)+1),(($N62*(1+$B$6)^(SUMPRODUCT((YEAR($T$57:AI$57)=YEAR($B$3))*1)))*(1+$B$7)^(SUMPRODUCT((YEAR($T$57:AI$57)=(YEAR($B$3)+1))*1)-0.5))+$Q62+$R62,0))))</f>
        <v>0</v>
      </c>
      <c r="AJ62" s="73">
        <f>IF(OR(RIGHT($F62,3)="RGT",RIGHT($F62,3)="INC"),IF($E62=AJ$57,$N62+$Q62+$R62,0),IF(AND($N62&lt;0,$E62=AJ$57),$N62+$Q62+$R62,IF(AND($E62=AJ$57,YEAR(AJ$57)=YEAR($B$3)),($N62*(1+$B$6)^(SUMPRODUCT((YEAR($T$57:AJ$57)=YEAR($B$3))*1)-0.5))+$Q62+$R62,IF(AND($E62=AJ$57,YEAR(AJ$57)=YEAR($B$3)+1),(($N62*(1+$B$6)^(SUMPRODUCT((YEAR($T$57:AJ$57)=YEAR($B$3))*1)))*(1+$B$7)^(SUMPRODUCT((YEAR($T$57:AJ$57)=(YEAR($B$3)+1))*1)-0.5))+$Q62+$R62,0))))</f>
        <v>0</v>
      </c>
      <c r="AK62" s="73">
        <f>IF(OR(RIGHT($F62,3)="RGT",RIGHT($F62,3)="INC"),IF($E62=AK$57,$N62+$Q62+$R62,0),IF(AND($N62&lt;0,$E62=AK$57),$N62+$Q62+$R62,IF(AND($E62=AK$57,YEAR(AK$57)=YEAR($B$3)),($N62*(1+$B$6)^(SUMPRODUCT((YEAR($T$57:AK$57)=YEAR($B$3))*1)-0.5))+$Q62+$R62,IF(AND($E62=AK$57,YEAR(AK$57)=YEAR($B$3)+1),(($N62*(1+$B$6)^(SUMPRODUCT((YEAR($T$57:AK$57)=YEAR($B$3))*1)))*(1+$B$7)^(SUMPRODUCT((YEAR($T$57:AK$57)=(YEAR($B$3)+1))*1)-0.5))+$Q62+$R62,0))))</f>
        <v>0</v>
      </c>
      <c r="AL62" s="73">
        <f>IF(OR(RIGHT($F62,3)="RGT",RIGHT($F62,3)="INC"),IF($E62=AL$57,$N62+$Q62+$R62,0),IF(AND($N62&lt;0,$E62=AL$57),$N62+$Q62+$R62,IF(AND($E62=AL$57,YEAR(AL$57)=YEAR($B$3)),($N62*(1+$B$6)^(SUMPRODUCT((YEAR($T$57:AL$57)=YEAR($B$3))*1)-0.5))+$Q62+$R62,IF(AND($E62=AL$57,YEAR(AL$57)=YEAR($B$3)+1),(($N62*(1+$B$6)^(SUMPRODUCT((YEAR($T$57:AL$57)=YEAR($B$3))*1)))*(1+$B$7)^(SUMPRODUCT((YEAR($T$57:AL$57)=(YEAR($B$3)+1))*1)-0.5))+$Q62+$R62,0))))</f>
        <v>0</v>
      </c>
      <c r="AM62" s="73">
        <f>IF(OR(RIGHT($F62,3)="RGT",RIGHT($F62,3)="INC"),IF($E62=AM$57,$N62+$Q62+$R62,0),IF(AND($N62&lt;0,$E62=AM$57),$N62+$Q62+$R62,IF(AND($E62=AM$57,YEAR(AM$57)=YEAR($B$3)),($N62*(1+$B$6)^(SUMPRODUCT((YEAR($T$57:AM$57)=YEAR($B$3))*1)-0.5))+$Q62+$R62,IF(AND($E62=AM$57,YEAR(AM$57)=YEAR($B$3)+1),(($N62*(1+$B$6)^(SUMPRODUCT((YEAR($T$57:AM$57)=YEAR($B$3))*1)))*(1+$B$7)^(SUMPRODUCT((YEAR($T$57:AM$57)=(YEAR($B$3)+1))*1)-0.5))+$Q62+$R62,0))))</f>
        <v>0</v>
      </c>
      <c r="AN62" s="72">
        <f>IF(OR(RIGHT($F62,3)="RGT",RIGHT($F62,3)="INC"),IF($E62=AN$57,$N62+$Q62+$R62,0),IF(AND($N62&lt;0,$E62=AN$57),$N62+$Q62+$R62,IF(AND($E62=AN$57,YEAR(AN$57)=YEAR($B$3)),($N62*(1+$B$6)^(SUMPRODUCT((YEAR($T$57:AN$57)=YEAR($B$3))*1)-0.5))+$Q62+$R62,IF(AND($E62=AN$57,YEAR(AN$57)=YEAR($B$3)+1),(($N62*(1+$B$6)^(SUMPRODUCT((YEAR($T$57:AN$57)=YEAR($B$3))*1)))*(1+$B$7)^(SUMPRODUCT((YEAR($T$57:AN$57)=(YEAR($B$3)+1))*1)-0.5))+$Q62+$R62,0))))</f>
        <v>0</v>
      </c>
    </row>
    <row r="63" spans="1:44">
      <c r="A63" s="106" t="s">
        <v>115</v>
      </c>
      <c r="B63" s="107" t="s">
        <v>116</v>
      </c>
      <c r="C63" s="107" t="s">
        <v>117</v>
      </c>
      <c r="D63" s="108" t="s">
        <v>34</v>
      </c>
      <c r="E63" s="109">
        <v>41365</v>
      </c>
      <c r="F63" s="107" t="s">
        <v>60</v>
      </c>
      <c r="G63" s="110">
        <v>0</v>
      </c>
      <c r="H63" s="110">
        <v>8.7232934944095106E-2</v>
      </c>
      <c r="I63" s="111">
        <v>1</v>
      </c>
      <c r="J63" s="68"/>
      <c r="K63" s="112">
        <v>3928.9795800000006</v>
      </c>
      <c r="L63" s="113">
        <v>491</v>
      </c>
      <c r="M63" s="114">
        <v>100</v>
      </c>
      <c r="N63" s="114">
        <f t="shared" si="15"/>
        <v>3928.9795800000006</v>
      </c>
      <c r="O63" s="73">
        <f t="shared" si="16"/>
        <v>448.16862894244929</v>
      </c>
      <c r="P63" s="71">
        <f t="shared" si="17"/>
        <v>91.276706505590482</v>
      </c>
      <c r="Q63" s="71">
        <f t="shared" si="18"/>
        <v>493.85518604654447</v>
      </c>
      <c r="R63" s="72">
        <f t="shared" si="18"/>
        <v>100.58150428646528</v>
      </c>
      <c r="S63" s="73"/>
      <c r="T63" s="74">
        <f>IF(OR(RIGHT($F63,3)="RGT",RIGHT($F63,3)="INC"),IF($E63=T$57,$N63+$Q63+$R63,0),IF(AND($N63&lt;0,$E63=T$57),$N63+$Q63+$R63,IF(AND($E63=T$57,YEAR(T$57)=YEAR($B$3)),($N63*(1+$B$6)^(SUMPRODUCT((YEAR($T$57:T$57)=YEAR($B$3))*1)-0.5))+$Q63+$R63,IF(AND($E63=T$57,YEAR(T$57)=YEAR($B$3)+1),(($N63*(1+$B$6)^(SUMPRODUCT((YEAR($T$57:T$57)=YEAR($B$3))*1)))*(1+$B$7)^(SUMPRODUCT((YEAR($T$57:T$57)=(YEAR($B$3)+1))*1)-0.5))+$Q63+$R63,0))))</f>
        <v>0</v>
      </c>
      <c r="U63" s="71">
        <f>IF(OR(RIGHT($F63,3)="RGT",RIGHT($F63,3)="INC"),IF($E63=U$57,$N63+$Q63+$R63,0),IF(AND($N63&lt;0,$E63=U$57),$N63+$Q63+$R63,IF(AND($E63=U$57,YEAR(U$57)=YEAR($B$3)),($N63*(1+$B$6)^(SUMPRODUCT((YEAR($T$57:U$57)=YEAR($B$3))*1)-0.5))+$Q63+$R63,IF(AND($E63=U$57,YEAR(U$57)=YEAR($B$3)+1),(($N63*(1+$B$6)^(SUMPRODUCT((YEAR($T$57:U$57)=YEAR($B$3))*1)))*(1+$B$7)^(SUMPRODUCT((YEAR($T$57:U$57)=(YEAR($B$3)+1))*1)-0.5))+$Q63+$R63,0))))</f>
        <v>0</v>
      </c>
      <c r="V63" s="71">
        <f>IF(OR(RIGHT($F63,3)="RGT",RIGHT($F63,3)="INC"),IF($E63=V$57,$N63+$Q63+$R63,0),IF(AND($N63&lt;0,$E63=V$57),$N63+$Q63+$R63,IF(AND($E63=V$57,YEAR(V$57)=YEAR($B$3)),($N63*(1+$B$6)^(SUMPRODUCT((YEAR($T$57:V$57)=YEAR($B$3))*1)-0.5))+$Q63+$R63,IF(AND($E63=V$57,YEAR(V$57)=YEAR($B$3)+1),(($N63*(1+$B$6)^(SUMPRODUCT((YEAR($T$57:V$57)=YEAR($B$3))*1)))*(1+$B$7)^(SUMPRODUCT((YEAR($T$57:V$57)=(YEAR($B$3)+1))*1)-0.5))+$Q63+$R63,0))))</f>
        <v>0</v>
      </c>
      <c r="W63" s="71">
        <f>IF(OR(RIGHT($F63,3)="RGT",RIGHT($F63,3)="INC"),IF($E63=W$57,$N63+$Q63+$R63,0),IF(AND($N63&lt;0,$E63=W$57),$N63+$Q63+$R63,IF(AND($E63=W$57,YEAR(W$57)=YEAR($B$3)),($N63*(1+$B$6)^(SUMPRODUCT((YEAR($T$57:W$57)=YEAR($B$3))*1)-0.5))+$Q63+$R63,IF(AND($E63=W$57,YEAR(W$57)=YEAR($B$3)+1),(($N63*(1+$B$6)^(SUMPRODUCT((YEAR($T$57:W$57)=YEAR($B$3))*1)))*(1+$B$7)^(SUMPRODUCT((YEAR($T$57:W$57)=(YEAR($B$3)+1))*1)-0.5))+$Q63+$R63,0))))</f>
        <v>0</v>
      </c>
      <c r="X63" s="71">
        <f>IF(OR(RIGHT($F63,3)="RGT",RIGHT($F63,3)="INC"),IF($E63=X$57,$N63+$Q63+$R63,0),IF(AND($N63&lt;0,$E63=X$57),$N63+$Q63+$R63,IF(AND($E63=X$57,YEAR(X$57)=YEAR($B$3)),($N63*(1+$B$6)^(SUMPRODUCT((YEAR($T$57:X$57)=YEAR($B$3))*1)-0.5))+$Q63+$R63,IF(AND($E63=X$57,YEAR(X$57)=YEAR($B$3)+1),(($N63*(1+$B$6)^(SUMPRODUCT((YEAR($T$57:X$57)=YEAR($B$3))*1)))*(1+$B$7)^(SUMPRODUCT((YEAR($T$57:X$57)=(YEAR($B$3)+1))*1)-0.5))+$Q63+$R63,0))))</f>
        <v>0</v>
      </c>
      <c r="Y63" s="71">
        <f>IF(OR(RIGHT($F63,3)="RGT",RIGHT($F63,3)="INC"),IF($E63=Y$57,$N63+$Q63+$R63,0),IF(AND($N63&lt;0,$E63=Y$57),$N63+$Q63+$R63,IF(AND($E63=Y$57,YEAR(Y$57)=YEAR($B$3)),($N63*(1+$B$6)^(SUMPRODUCT((YEAR($T$57:Y$57)=YEAR($B$3))*1)-0.5))+$Q63+$R63,IF(AND($E63=Y$57,YEAR(Y$57)=YEAR($B$3)+1),(($N63*(1+$B$6)^(SUMPRODUCT((YEAR($T$57:Y$57)=YEAR($B$3))*1)))*(1+$B$7)^(SUMPRODUCT((YEAR($T$57:Y$57)=(YEAR($B$3)+1))*1)-0.5))+$Q63+$R63,0))))</f>
        <v>0</v>
      </c>
      <c r="Z63" s="71">
        <f>IF(OR(RIGHT($F63,3)="RGT",RIGHT($F63,3)="INC"),IF($E63=Z$57,$N63+$Q63+$R63,0),IF(AND($N63&lt;0,$E63=Z$57),$N63+$Q63+$R63,IF(AND($E63=Z$57,YEAR(Z$57)=YEAR($B$3)),($N63*(1+$B$6)^(SUMPRODUCT((YEAR($T$57:Z$57)=YEAR($B$3))*1)-0.5))+$Q63+$R63,IF(AND($E63=Z$57,YEAR(Z$57)=YEAR($B$3)+1),(($N63*(1+$B$6)^(SUMPRODUCT((YEAR($T$57:Z$57)=YEAR($B$3))*1)))*(1+$B$7)^(SUMPRODUCT((YEAR($T$57:Z$57)=(YEAR($B$3)+1))*1)-0.5))+$Q63+$R63,0))))</f>
        <v>0</v>
      </c>
      <c r="AA63" s="71">
        <f>IF(OR(RIGHT($F63,3)="RGT",RIGHT($F63,3)="INC"),IF($E63=AA$57,$N63+$Q63+$R63,0),IF(AND($N63&lt;0,$E63=AA$57),$N63+$Q63+$R63,IF(AND($E63=AA$57,YEAR(AA$57)=YEAR($B$3)),($N63*(1+$B$6)^(SUMPRODUCT((YEAR($T$57:AA$57)=YEAR($B$3))*1)-0.5))+$Q63+$R63,IF(AND($E63=AA$57,YEAR(AA$57)=YEAR($B$3)+1),(($N63*(1+$B$6)^(SUMPRODUCT((YEAR($T$57:AA$57)=YEAR($B$3))*1)))*(1+$B$7)^(SUMPRODUCT((YEAR($T$57:AA$57)=(YEAR($B$3)+1))*1)-0.5))+$Q63+$R63,0))))</f>
        <v>0</v>
      </c>
      <c r="AB63" s="71">
        <f>IF(OR(RIGHT($F63,3)="RGT",RIGHT($F63,3)="INC"),IF($E63=AB$57,$N63+$Q63+$R63,0),IF(AND($N63&lt;0,$E63=AB$57),$N63+$Q63+$R63,IF(AND($E63=AB$57,YEAR(AB$57)=YEAR($B$3)),($N63*(1+$B$6)^(SUMPRODUCT((YEAR($T$57:AB$57)=YEAR($B$3))*1)-0.5))+$Q63+$R63,IF(AND($E63=AB$57,YEAR(AB$57)=YEAR($B$3)+1),(($N63*(1+$B$6)^(SUMPRODUCT((YEAR($T$57:AB$57)=YEAR($B$3))*1)))*(1+$B$7)^(SUMPRODUCT((YEAR($T$57:AB$57)=(YEAR($B$3)+1))*1)-0.5))+$Q63+$R63,0))))</f>
        <v>0</v>
      </c>
      <c r="AC63" s="71">
        <f>IF(OR(RIGHT($F63,3)="RGT",RIGHT($F63,3)="INC"),IF($E63=AC$57,$N63+$Q63+$R63,0),IF(AND($N63&lt;0,$E63=AC$57),$N63+$Q63+$R63,IF(AND($E63=AC$57,YEAR(AC$57)=YEAR($B$3)),($N63*(1+$B$6)^(SUMPRODUCT((YEAR($T$57:AC$57)=YEAR($B$3))*1)-0.5))+$Q63+$R63,IF(AND($E63=AC$57,YEAR(AC$57)=YEAR($B$3)+1),(($N63*(1+$B$6)^(SUMPRODUCT((YEAR($T$57:AC$57)=YEAR($B$3))*1)))*(1+$B$7)^(SUMPRODUCT((YEAR($T$57:AC$57)=(YEAR($B$3)+1))*1)-0.5))+$Q63+$R63,0))))</f>
        <v>0</v>
      </c>
      <c r="AD63" s="71">
        <f>IF(OR(RIGHT($F63,3)="RGT",RIGHT($F63,3)="INC"),IF($E63=AD$57,$N63+$Q63+$R63,0),IF(AND($N63&lt;0,$E63=AD$57),$N63+$Q63+$R63,IF(AND($E63=AD$57,YEAR(AD$57)=YEAR($B$3)),($N63*(1+$B$6)^(SUMPRODUCT((YEAR($T$57:AD$57)=YEAR($B$3))*1)-0.5))+$Q63+$R63,IF(AND($E63=AD$57,YEAR(AD$57)=YEAR($B$3)+1),(($N63*(1+$B$6)^(SUMPRODUCT((YEAR($T$57:AD$57)=YEAR($B$3))*1)))*(1+$B$7)^(SUMPRODUCT((YEAR($T$57:AD$57)=(YEAR($B$3)+1))*1)-0.5))+$Q63+$R63,0))))</f>
        <v>0</v>
      </c>
      <c r="AE63" s="72">
        <f>IF(OR(RIGHT($F63,3)="RGT",RIGHT($F63,3)="INC"),IF($E63=AE$57,$N63+$Q63+$R63,0),IF(AND($N63&lt;0,$E63=AE$57),$N63+$Q63+$R63,IF(AND($E63=AE$57,YEAR(AE$57)=YEAR($B$3)),($N63*(1+$B$6)^(SUMPRODUCT((YEAR($T$57:AE$57)=YEAR($B$3))*1)-0.5))+$Q63+$R63,IF(AND($E63=AE$57,YEAR(AE$57)=YEAR($B$3)+1),(($N63*(1+$B$6)^(SUMPRODUCT((YEAR($T$57:AE$57)=YEAR($B$3))*1)))*(1+$B$7)^(SUMPRODUCT((YEAR($T$57:AE$57)=(YEAR($B$3)+1))*1)-0.5))+$Q63+$R63,0))))</f>
        <v>0</v>
      </c>
      <c r="AF63" s="73">
        <f>IF(OR(RIGHT($F63,3)="RGT",RIGHT($F63,3)="INC"),IF($E63=AF$57,$N63+$Q63+$R63,0),IF(AND($N63&lt;0,$E63=AF$57),$N63+$Q63+$R63,IF(AND($E63=AF$57,YEAR(AF$57)=YEAR($B$3)),($N63*(1+$B$6)^(SUMPRODUCT((YEAR($T$57:AF$57)=YEAR($B$3))*1)-0.5))+$Q63+$R63,IF(AND($E63=AF$57,YEAR(AF$57)=YEAR($B$3)+1),(($N63*(1+$B$6)^(SUMPRODUCT((YEAR($T$57:AF$57)=YEAR($B$3))*1)))*(1+$B$7)^(SUMPRODUCT((YEAR($T$57:AF$57)=(YEAR($B$3)+1))*1)-0.5))+$Q63+$R63,0))))</f>
        <v>0</v>
      </c>
      <c r="AG63" s="73">
        <f>IF(OR(RIGHT($F63,3)="RGT",RIGHT($F63,3)="INC"),IF($E63=AG$57,$N63+$Q63+$R63,0),IF(AND($N63&lt;0,$E63=AG$57),$N63+$Q63+$R63,IF(AND($E63=AG$57,YEAR(AG$57)=YEAR($B$3)),($N63*(1+$B$6)^(SUMPRODUCT((YEAR($T$57:AG$57)=YEAR($B$3))*1)-0.5))+$Q63+$R63,IF(AND($E63=AG$57,YEAR(AG$57)=YEAR($B$3)+1),(($N63*(1+$B$6)^(SUMPRODUCT((YEAR($T$57:AG$57)=YEAR($B$3))*1)))*(1+$B$7)^(SUMPRODUCT((YEAR($T$57:AG$57)=(YEAR($B$3)+1))*1)-0.5))+$Q63+$R63,0))))</f>
        <v>0</v>
      </c>
      <c r="AH63" s="73">
        <f>IF(OR(RIGHT($F63,3)="RGT",RIGHT($F63,3)="INC"),IF($E63=AH$57,$N63+$Q63+$R63,0),IF(AND($N63&lt;0,$E63=AH$57),$N63+$Q63+$R63,IF(AND($E63=AH$57,YEAR(AH$57)=YEAR($B$3)),($N63*(1+$B$6)^(SUMPRODUCT((YEAR($T$57:AH$57)=YEAR($B$3))*1)-0.5))+$Q63+$R63,IF(AND($E63=AH$57,YEAR(AH$57)=YEAR($B$3)+1),(($N63*(1+$B$6)^(SUMPRODUCT((YEAR($T$57:AH$57)=YEAR($B$3))*1)))*(1+$B$7)^(SUMPRODUCT((YEAR($T$57:AH$57)=(YEAR($B$3)+1))*1)-0.5))+$Q63+$R63,0))))</f>
        <v>0</v>
      </c>
      <c r="AI63" s="73">
        <f>IF(OR(RIGHT($F63,3)="RGT",RIGHT($F63,3)="INC"),IF($E63=AI$57,$N63+$Q63+$R63,0),IF(AND($N63&lt;0,$E63=AI$57),$N63+$Q63+$R63,IF(AND($E63=AI$57,YEAR(AI$57)=YEAR($B$3)),($N63*(1+$B$6)^(SUMPRODUCT((YEAR($T$57:AI$57)=YEAR($B$3))*1)-0.5))+$Q63+$R63,IF(AND($E63=AI$57,YEAR(AI$57)=YEAR($B$3)+1),(($N63*(1+$B$6)^(SUMPRODUCT((YEAR($T$57:AI$57)=YEAR($B$3))*1)))*(1+$B$7)^(SUMPRODUCT((YEAR($T$57:AI$57)=(YEAR($B$3)+1))*1)-0.5))+$Q63+$R63,0))))</f>
        <v>4908.776982781369</v>
      </c>
      <c r="AJ63" s="73">
        <f>IF(OR(RIGHT($F63,3)="RGT",RIGHT($F63,3)="INC"),IF($E63=AJ$57,$N63+$Q63+$R63,0),IF(AND($N63&lt;0,$E63=AJ$57),$N63+$Q63+$R63,IF(AND($E63=AJ$57,YEAR(AJ$57)=YEAR($B$3)),($N63*(1+$B$6)^(SUMPRODUCT((YEAR($T$57:AJ$57)=YEAR($B$3))*1)-0.5))+$Q63+$R63,IF(AND($E63=AJ$57,YEAR(AJ$57)=YEAR($B$3)+1),(($N63*(1+$B$6)^(SUMPRODUCT((YEAR($T$57:AJ$57)=YEAR($B$3))*1)))*(1+$B$7)^(SUMPRODUCT((YEAR($T$57:AJ$57)=(YEAR($B$3)+1))*1)-0.5))+$Q63+$R63,0))))</f>
        <v>0</v>
      </c>
      <c r="AK63" s="73">
        <f>IF(OR(RIGHT($F63,3)="RGT",RIGHT($F63,3)="INC"),IF($E63=AK$57,$N63+$Q63+$R63,0),IF(AND($N63&lt;0,$E63=AK$57),$N63+$Q63+$R63,IF(AND($E63=AK$57,YEAR(AK$57)=YEAR($B$3)),($N63*(1+$B$6)^(SUMPRODUCT((YEAR($T$57:AK$57)=YEAR($B$3))*1)-0.5))+$Q63+$R63,IF(AND($E63=AK$57,YEAR(AK$57)=YEAR($B$3)+1),(($N63*(1+$B$6)^(SUMPRODUCT((YEAR($T$57:AK$57)=YEAR($B$3))*1)))*(1+$B$7)^(SUMPRODUCT((YEAR($T$57:AK$57)=(YEAR($B$3)+1))*1)-0.5))+$Q63+$R63,0))))</f>
        <v>0</v>
      </c>
      <c r="AL63" s="73">
        <f>IF(OR(RIGHT($F63,3)="RGT",RIGHT($F63,3)="INC"),IF($E63=AL$57,$N63+$Q63+$R63,0),IF(AND($N63&lt;0,$E63=AL$57),$N63+$Q63+$R63,IF(AND($E63=AL$57,YEAR(AL$57)=YEAR($B$3)),($N63*(1+$B$6)^(SUMPRODUCT((YEAR($T$57:AL$57)=YEAR($B$3))*1)-0.5))+$Q63+$R63,IF(AND($E63=AL$57,YEAR(AL$57)=YEAR($B$3)+1),(($N63*(1+$B$6)^(SUMPRODUCT((YEAR($T$57:AL$57)=YEAR($B$3))*1)))*(1+$B$7)^(SUMPRODUCT((YEAR($T$57:AL$57)=(YEAR($B$3)+1))*1)-0.5))+$Q63+$R63,0))))</f>
        <v>0</v>
      </c>
      <c r="AM63" s="73">
        <f>IF(OR(RIGHT($F63,3)="RGT",RIGHT($F63,3)="INC"),IF($E63=AM$57,$N63+$Q63+$R63,0),IF(AND($N63&lt;0,$E63=AM$57),$N63+$Q63+$R63,IF(AND($E63=AM$57,YEAR(AM$57)=YEAR($B$3)),($N63*(1+$B$6)^(SUMPRODUCT((YEAR($T$57:AM$57)=YEAR($B$3))*1)-0.5))+$Q63+$R63,IF(AND($E63=AM$57,YEAR(AM$57)=YEAR($B$3)+1),(($N63*(1+$B$6)^(SUMPRODUCT((YEAR($T$57:AM$57)=YEAR($B$3))*1)))*(1+$B$7)^(SUMPRODUCT((YEAR($T$57:AM$57)=(YEAR($B$3)+1))*1)-0.5))+$Q63+$R63,0))))</f>
        <v>0</v>
      </c>
      <c r="AN63" s="72">
        <f>IF(OR(RIGHT($F63,3)="RGT",RIGHT($F63,3)="INC"),IF($E63=AN$57,$N63+$Q63+$R63,0),IF(AND($N63&lt;0,$E63=AN$57),$N63+$Q63+$R63,IF(AND($E63=AN$57,YEAR(AN$57)=YEAR($B$3)),($N63*(1+$B$6)^(SUMPRODUCT((YEAR($T$57:AN$57)=YEAR($B$3))*1)-0.5))+$Q63+$R63,IF(AND($E63=AN$57,YEAR(AN$57)=YEAR($B$3)+1),(($N63*(1+$B$6)^(SUMPRODUCT((YEAR($T$57:AN$57)=YEAR($B$3))*1)))*(1+$B$7)^(SUMPRODUCT((YEAR($T$57:AN$57)=(YEAR($B$3)+1))*1)-0.5))+$Q63+$R63,0))))</f>
        <v>0</v>
      </c>
    </row>
    <row r="64" spans="1:44">
      <c r="A64" s="106" t="s">
        <v>118</v>
      </c>
      <c r="B64" s="107" t="s">
        <v>119</v>
      </c>
      <c r="C64" s="107" t="s">
        <v>117</v>
      </c>
      <c r="D64" s="108" t="s">
        <v>34</v>
      </c>
      <c r="E64" s="109">
        <v>41000</v>
      </c>
      <c r="F64" s="107" t="s">
        <v>60</v>
      </c>
      <c r="G64" s="110">
        <v>0</v>
      </c>
      <c r="H64" s="110">
        <v>8.7232934944095106E-2</v>
      </c>
      <c r="I64" s="111">
        <v>1</v>
      </c>
      <c r="J64" s="68"/>
      <c r="K64" s="112">
        <v>12018.818850000001</v>
      </c>
      <c r="L64" s="113">
        <v>4300</v>
      </c>
      <c r="M64" s="114">
        <v>0</v>
      </c>
      <c r="N64" s="114">
        <f t="shared" si="15"/>
        <v>12018.818850000001</v>
      </c>
      <c r="O64" s="73">
        <f t="shared" si="16"/>
        <v>3924.8983797403912</v>
      </c>
      <c r="P64" s="71">
        <f t="shared" si="17"/>
        <v>0</v>
      </c>
      <c r="Q64" s="71">
        <f t="shared" si="18"/>
        <v>4325.0046843180071</v>
      </c>
      <c r="R64" s="72">
        <f t="shared" si="18"/>
        <v>0</v>
      </c>
      <c r="S64" s="73"/>
      <c r="T64" s="74">
        <f>IF(OR(RIGHT($F64,3)="RGT",RIGHT($F64,3)="INC"),IF($E64=T$57,$N64+$Q64+$R64,0),IF(AND($N64&lt;0,$E64=T$57),$N64+$Q64+$R64,IF(AND($E64=T$57,YEAR(T$57)=YEAR($B$3)),($N64*(1+$B$6)^(SUMPRODUCT((YEAR($T$57:T$57)=YEAR($B$3))*1)-0.5))+$Q64+$R64,IF(AND($E64=T$57,YEAR(T$57)=YEAR($B$3)+1),(($N64*(1+$B$6)^(SUMPRODUCT((YEAR($T$57:T$57)=YEAR($B$3))*1)))*(1+$B$7)^(SUMPRODUCT((YEAR($T$57:T$57)=(YEAR($B$3)+1))*1)-0.5))+$Q64+$R64,0))))</f>
        <v>0</v>
      </c>
      <c r="U64" s="71">
        <f>IF(OR(RIGHT($F64,3)="RGT",RIGHT($F64,3)="INC"),IF($E64=U$57,$N64+$Q64+$R64,0),IF(AND($N64&lt;0,$E64=U$57),$N64+$Q64+$R64,IF(AND($E64=U$57,YEAR(U$57)=YEAR($B$3)),($N64*(1+$B$6)^(SUMPRODUCT((YEAR($T$57:U$57)=YEAR($B$3))*1)-0.5))+$Q64+$R64,IF(AND($E64=U$57,YEAR(U$57)=YEAR($B$3)+1),(($N64*(1+$B$6)^(SUMPRODUCT((YEAR($T$57:U$57)=YEAR($B$3))*1)))*(1+$B$7)^(SUMPRODUCT((YEAR($T$57:U$57)=(YEAR($B$3)+1))*1)-0.5))+$Q64+$R64,0))))</f>
        <v>0</v>
      </c>
      <c r="V64" s="71">
        <f>IF(OR(RIGHT($F64,3)="RGT",RIGHT($F64,3)="INC"),IF($E64=V$57,$N64+$Q64+$R64,0),IF(AND($N64&lt;0,$E64=V$57),$N64+$Q64+$R64,IF(AND($E64=V$57,YEAR(V$57)=YEAR($B$3)),($N64*(1+$B$6)^(SUMPRODUCT((YEAR($T$57:V$57)=YEAR($B$3))*1)-0.5))+$Q64+$R64,IF(AND($E64=V$57,YEAR(V$57)=YEAR($B$3)+1),(($N64*(1+$B$6)^(SUMPRODUCT((YEAR($T$57:V$57)=YEAR($B$3))*1)))*(1+$B$7)^(SUMPRODUCT((YEAR($T$57:V$57)=(YEAR($B$3)+1))*1)-0.5))+$Q64+$R64,0))))</f>
        <v>0</v>
      </c>
      <c r="W64" s="71">
        <f>IF(OR(RIGHT($F64,3)="RGT",RIGHT($F64,3)="INC"),IF($E64=W$57,$N64+$Q64+$R64,0),IF(AND($N64&lt;0,$E64=W$57),$N64+$Q64+$R64,IF(AND($E64=W$57,YEAR(W$57)=YEAR($B$3)),($N64*(1+$B$6)^(SUMPRODUCT((YEAR($T$57:W$57)=YEAR($B$3))*1)-0.5))+$Q64+$R64,IF(AND($E64=W$57,YEAR(W$57)=YEAR($B$3)+1),(($N64*(1+$B$6)^(SUMPRODUCT((YEAR($T$57:W$57)=YEAR($B$3))*1)))*(1+$B$7)^(SUMPRODUCT((YEAR($T$57:W$57)=(YEAR($B$3)+1))*1)-0.5))+$Q64+$R64,0))))</f>
        <v>16604.395379210822</v>
      </c>
      <c r="X64" s="71">
        <f>IF(OR(RIGHT($F64,3)="RGT",RIGHT($F64,3)="INC"),IF($E64=X$57,$N64+$Q64+$R64,0),IF(AND($N64&lt;0,$E64=X$57),$N64+$Q64+$R64,IF(AND($E64=X$57,YEAR(X$57)=YEAR($B$3)),($N64*(1+$B$6)^(SUMPRODUCT((YEAR($T$57:X$57)=YEAR($B$3))*1)-0.5))+$Q64+$R64,IF(AND($E64=X$57,YEAR(X$57)=YEAR($B$3)+1),(($N64*(1+$B$6)^(SUMPRODUCT((YEAR($T$57:X$57)=YEAR($B$3))*1)))*(1+$B$7)^(SUMPRODUCT((YEAR($T$57:X$57)=(YEAR($B$3)+1))*1)-0.5))+$Q64+$R64,0))))</f>
        <v>0</v>
      </c>
      <c r="Y64" s="71">
        <f>IF(OR(RIGHT($F64,3)="RGT",RIGHT($F64,3)="INC"),IF($E64=Y$57,$N64+$Q64+$R64,0),IF(AND($N64&lt;0,$E64=Y$57),$N64+$Q64+$R64,IF(AND($E64=Y$57,YEAR(Y$57)=YEAR($B$3)),($N64*(1+$B$6)^(SUMPRODUCT((YEAR($T$57:Y$57)=YEAR($B$3))*1)-0.5))+$Q64+$R64,IF(AND($E64=Y$57,YEAR(Y$57)=YEAR($B$3)+1),(($N64*(1+$B$6)^(SUMPRODUCT((YEAR($T$57:Y$57)=YEAR($B$3))*1)))*(1+$B$7)^(SUMPRODUCT((YEAR($T$57:Y$57)=(YEAR($B$3)+1))*1)-0.5))+$Q64+$R64,0))))</f>
        <v>0</v>
      </c>
      <c r="Z64" s="71">
        <f>IF(OR(RIGHT($F64,3)="RGT",RIGHT($F64,3)="INC"),IF($E64=Z$57,$N64+$Q64+$R64,0),IF(AND($N64&lt;0,$E64=Z$57),$N64+$Q64+$R64,IF(AND($E64=Z$57,YEAR(Z$57)=YEAR($B$3)),($N64*(1+$B$6)^(SUMPRODUCT((YEAR($T$57:Z$57)=YEAR($B$3))*1)-0.5))+$Q64+$R64,IF(AND($E64=Z$57,YEAR(Z$57)=YEAR($B$3)+1),(($N64*(1+$B$6)^(SUMPRODUCT((YEAR($T$57:Z$57)=YEAR($B$3))*1)))*(1+$B$7)^(SUMPRODUCT((YEAR($T$57:Z$57)=(YEAR($B$3)+1))*1)-0.5))+$Q64+$R64,0))))</f>
        <v>0</v>
      </c>
      <c r="AA64" s="71">
        <f>IF(OR(RIGHT($F64,3)="RGT",RIGHT($F64,3)="INC"),IF($E64=AA$57,$N64+$Q64+$R64,0),IF(AND($N64&lt;0,$E64=AA$57),$N64+$Q64+$R64,IF(AND($E64=AA$57,YEAR(AA$57)=YEAR($B$3)),($N64*(1+$B$6)^(SUMPRODUCT((YEAR($T$57:AA$57)=YEAR($B$3))*1)-0.5))+$Q64+$R64,IF(AND($E64=AA$57,YEAR(AA$57)=YEAR($B$3)+1),(($N64*(1+$B$6)^(SUMPRODUCT((YEAR($T$57:AA$57)=YEAR($B$3))*1)))*(1+$B$7)^(SUMPRODUCT((YEAR($T$57:AA$57)=(YEAR($B$3)+1))*1)-0.5))+$Q64+$R64,0))))</f>
        <v>0</v>
      </c>
      <c r="AB64" s="71">
        <f>IF(OR(RIGHT($F64,3)="RGT",RIGHT($F64,3)="INC"),IF($E64=AB$57,$N64+$Q64+$R64,0),IF(AND($N64&lt;0,$E64=AB$57),$N64+$Q64+$R64,IF(AND($E64=AB$57,YEAR(AB$57)=YEAR($B$3)),($N64*(1+$B$6)^(SUMPRODUCT((YEAR($T$57:AB$57)=YEAR($B$3))*1)-0.5))+$Q64+$R64,IF(AND($E64=AB$57,YEAR(AB$57)=YEAR($B$3)+1),(($N64*(1+$B$6)^(SUMPRODUCT((YEAR($T$57:AB$57)=YEAR($B$3))*1)))*(1+$B$7)^(SUMPRODUCT((YEAR($T$57:AB$57)=(YEAR($B$3)+1))*1)-0.5))+$Q64+$R64,0))))</f>
        <v>0</v>
      </c>
      <c r="AC64" s="71">
        <f>IF(OR(RIGHT($F64,3)="RGT",RIGHT($F64,3)="INC"),IF($E64=AC$57,$N64+$Q64+$R64,0),IF(AND($N64&lt;0,$E64=AC$57),$N64+$Q64+$R64,IF(AND($E64=AC$57,YEAR(AC$57)=YEAR($B$3)),($N64*(1+$B$6)^(SUMPRODUCT((YEAR($T$57:AC$57)=YEAR($B$3))*1)-0.5))+$Q64+$R64,IF(AND($E64=AC$57,YEAR(AC$57)=YEAR($B$3)+1),(($N64*(1+$B$6)^(SUMPRODUCT((YEAR($T$57:AC$57)=YEAR($B$3))*1)))*(1+$B$7)^(SUMPRODUCT((YEAR($T$57:AC$57)=(YEAR($B$3)+1))*1)-0.5))+$Q64+$R64,0))))</f>
        <v>0</v>
      </c>
      <c r="AD64" s="71">
        <f>IF(OR(RIGHT($F64,3)="RGT",RIGHT($F64,3)="INC"),IF($E64=AD$57,$N64+$Q64+$R64,0),IF(AND($N64&lt;0,$E64=AD$57),$N64+$Q64+$R64,IF(AND($E64=AD$57,YEAR(AD$57)=YEAR($B$3)),($N64*(1+$B$6)^(SUMPRODUCT((YEAR($T$57:AD$57)=YEAR($B$3))*1)-0.5))+$Q64+$R64,IF(AND($E64=AD$57,YEAR(AD$57)=YEAR($B$3)+1),(($N64*(1+$B$6)^(SUMPRODUCT((YEAR($T$57:AD$57)=YEAR($B$3))*1)))*(1+$B$7)^(SUMPRODUCT((YEAR($T$57:AD$57)=(YEAR($B$3)+1))*1)-0.5))+$Q64+$R64,0))))</f>
        <v>0</v>
      </c>
      <c r="AE64" s="72">
        <f>IF(OR(RIGHT($F64,3)="RGT",RIGHT($F64,3)="INC"),IF($E64=AE$57,$N64+$Q64+$R64,0),IF(AND($N64&lt;0,$E64=AE$57),$N64+$Q64+$R64,IF(AND($E64=AE$57,YEAR(AE$57)=YEAR($B$3)),($N64*(1+$B$6)^(SUMPRODUCT((YEAR($T$57:AE$57)=YEAR($B$3))*1)-0.5))+$Q64+$R64,IF(AND($E64=AE$57,YEAR(AE$57)=YEAR($B$3)+1),(($N64*(1+$B$6)^(SUMPRODUCT((YEAR($T$57:AE$57)=YEAR($B$3))*1)))*(1+$B$7)^(SUMPRODUCT((YEAR($T$57:AE$57)=(YEAR($B$3)+1))*1)-0.5))+$Q64+$R64,0))))</f>
        <v>0</v>
      </c>
      <c r="AF64" s="73">
        <f>IF(OR(RIGHT($F64,3)="RGT",RIGHT($F64,3)="INC"),IF($E64=AF$57,$N64+$Q64+$R64,0),IF(AND($N64&lt;0,$E64=AF$57),$N64+$Q64+$R64,IF(AND($E64=AF$57,YEAR(AF$57)=YEAR($B$3)),($N64*(1+$B$6)^(SUMPRODUCT((YEAR($T$57:AF$57)=YEAR($B$3))*1)-0.5))+$Q64+$R64,IF(AND($E64=AF$57,YEAR(AF$57)=YEAR($B$3)+1),(($N64*(1+$B$6)^(SUMPRODUCT((YEAR($T$57:AF$57)=YEAR($B$3))*1)))*(1+$B$7)^(SUMPRODUCT((YEAR($T$57:AF$57)=(YEAR($B$3)+1))*1)-0.5))+$Q64+$R64,0))))</f>
        <v>0</v>
      </c>
      <c r="AG64" s="73">
        <f>IF(OR(RIGHT($F64,3)="RGT",RIGHT($F64,3)="INC"),IF($E64=AG$57,$N64+$Q64+$R64,0),IF(AND($N64&lt;0,$E64=AG$57),$N64+$Q64+$R64,IF(AND($E64=AG$57,YEAR(AG$57)=YEAR($B$3)),($N64*(1+$B$6)^(SUMPRODUCT((YEAR($T$57:AG$57)=YEAR($B$3))*1)-0.5))+$Q64+$R64,IF(AND($E64=AG$57,YEAR(AG$57)=YEAR($B$3)+1),(($N64*(1+$B$6)^(SUMPRODUCT((YEAR($T$57:AG$57)=YEAR($B$3))*1)))*(1+$B$7)^(SUMPRODUCT((YEAR($T$57:AG$57)=(YEAR($B$3)+1))*1)-0.5))+$Q64+$R64,0))))</f>
        <v>0</v>
      </c>
      <c r="AH64" s="73">
        <f>IF(OR(RIGHT($F64,3)="RGT",RIGHT($F64,3)="INC"),IF($E64=AH$57,$N64+$Q64+$R64,0),IF(AND($N64&lt;0,$E64=AH$57),$N64+$Q64+$R64,IF(AND($E64=AH$57,YEAR(AH$57)=YEAR($B$3)),($N64*(1+$B$6)^(SUMPRODUCT((YEAR($T$57:AH$57)=YEAR($B$3))*1)-0.5))+$Q64+$R64,IF(AND($E64=AH$57,YEAR(AH$57)=YEAR($B$3)+1),(($N64*(1+$B$6)^(SUMPRODUCT((YEAR($T$57:AH$57)=YEAR($B$3))*1)))*(1+$B$7)^(SUMPRODUCT((YEAR($T$57:AH$57)=(YEAR($B$3)+1))*1)-0.5))+$Q64+$R64,0))))</f>
        <v>0</v>
      </c>
      <c r="AI64" s="73">
        <f>IF(OR(RIGHT($F64,3)="RGT",RIGHT($F64,3)="INC"),IF($E64=AI$57,$N64+$Q64+$R64,0),IF(AND($N64&lt;0,$E64=AI$57),$N64+$Q64+$R64,IF(AND($E64=AI$57,YEAR(AI$57)=YEAR($B$3)),($N64*(1+$B$6)^(SUMPRODUCT((YEAR($T$57:AI$57)=YEAR($B$3))*1)-0.5))+$Q64+$R64,IF(AND($E64=AI$57,YEAR(AI$57)=YEAR($B$3)+1),(($N64*(1+$B$6)^(SUMPRODUCT((YEAR($T$57:AI$57)=YEAR($B$3))*1)))*(1+$B$7)^(SUMPRODUCT((YEAR($T$57:AI$57)=(YEAR($B$3)+1))*1)-0.5))+$Q64+$R64,0))))</f>
        <v>0</v>
      </c>
      <c r="AJ64" s="73">
        <f>IF(OR(RIGHT($F64,3)="RGT",RIGHT($F64,3)="INC"),IF($E64=AJ$57,$N64+$Q64+$R64,0),IF(AND($N64&lt;0,$E64=AJ$57),$N64+$Q64+$R64,IF(AND($E64=AJ$57,YEAR(AJ$57)=YEAR($B$3)),($N64*(1+$B$6)^(SUMPRODUCT((YEAR($T$57:AJ$57)=YEAR($B$3))*1)-0.5))+$Q64+$R64,IF(AND($E64=AJ$57,YEAR(AJ$57)=YEAR($B$3)+1),(($N64*(1+$B$6)^(SUMPRODUCT((YEAR($T$57:AJ$57)=YEAR($B$3))*1)))*(1+$B$7)^(SUMPRODUCT((YEAR($T$57:AJ$57)=(YEAR($B$3)+1))*1)-0.5))+$Q64+$R64,0))))</f>
        <v>0</v>
      </c>
      <c r="AK64" s="73">
        <f>IF(OR(RIGHT($F64,3)="RGT",RIGHT($F64,3)="INC"),IF($E64=AK$57,$N64+$Q64+$R64,0),IF(AND($N64&lt;0,$E64=AK$57),$N64+$Q64+$R64,IF(AND($E64=AK$57,YEAR(AK$57)=YEAR($B$3)),($N64*(1+$B$6)^(SUMPRODUCT((YEAR($T$57:AK$57)=YEAR($B$3))*1)-0.5))+$Q64+$R64,IF(AND($E64=AK$57,YEAR(AK$57)=YEAR($B$3)+1),(($N64*(1+$B$6)^(SUMPRODUCT((YEAR($T$57:AK$57)=YEAR($B$3))*1)))*(1+$B$7)^(SUMPRODUCT((YEAR($T$57:AK$57)=(YEAR($B$3)+1))*1)-0.5))+$Q64+$R64,0))))</f>
        <v>0</v>
      </c>
      <c r="AL64" s="73">
        <f>IF(OR(RIGHT($F64,3)="RGT",RIGHT($F64,3)="INC"),IF($E64=AL$57,$N64+$Q64+$R64,0),IF(AND($N64&lt;0,$E64=AL$57),$N64+$Q64+$R64,IF(AND($E64=AL$57,YEAR(AL$57)=YEAR($B$3)),($N64*(1+$B$6)^(SUMPRODUCT((YEAR($T$57:AL$57)=YEAR($B$3))*1)-0.5))+$Q64+$R64,IF(AND($E64=AL$57,YEAR(AL$57)=YEAR($B$3)+1),(($N64*(1+$B$6)^(SUMPRODUCT((YEAR($T$57:AL$57)=YEAR($B$3))*1)))*(1+$B$7)^(SUMPRODUCT((YEAR($T$57:AL$57)=(YEAR($B$3)+1))*1)-0.5))+$Q64+$R64,0))))</f>
        <v>0</v>
      </c>
      <c r="AM64" s="73">
        <f>IF(OR(RIGHT($F64,3)="RGT",RIGHT($F64,3)="INC"),IF($E64=AM$57,$N64+$Q64+$R64,0),IF(AND($N64&lt;0,$E64=AM$57),$N64+$Q64+$R64,IF(AND($E64=AM$57,YEAR(AM$57)=YEAR($B$3)),($N64*(1+$B$6)^(SUMPRODUCT((YEAR($T$57:AM$57)=YEAR($B$3))*1)-0.5))+$Q64+$R64,IF(AND($E64=AM$57,YEAR(AM$57)=YEAR($B$3)+1),(($N64*(1+$B$6)^(SUMPRODUCT((YEAR($T$57:AM$57)=YEAR($B$3))*1)))*(1+$B$7)^(SUMPRODUCT((YEAR($T$57:AM$57)=(YEAR($B$3)+1))*1)-0.5))+$Q64+$R64,0))))</f>
        <v>0</v>
      </c>
      <c r="AN64" s="72">
        <f>IF(OR(RIGHT($F64,3)="RGT",RIGHT($F64,3)="INC"),IF($E64=AN$57,$N64+$Q64+$R64,0),IF(AND($N64&lt;0,$E64=AN$57),$N64+$Q64+$R64,IF(AND($E64=AN$57,YEAR(AN$57)=YEAR($B$3)),($N64*(1+$B$6)^(SUMPRODUCT((YEAR($T$57:AN$57)=YEAR($B$3))*1)-0.5))+$Q64+$R64,IF(AND($E64=AN$57,YEAR(AN$57)=YEAR($B$3)+1),(($N64*(1+$B$6)^(SUMPRODUCT((YEAR($T$57:AN$57)=YEAR($B$3))*1)))*(1+$B$7)^(SUMPRODUCT((YEAR($T$57:AN$57)=(YEAR($B$3)+1))*1)-0.5))+$Q64+$R64,0))))</f>
        <v>0</v>
      </c>
    </row>
    <row r="65" spans="1:40">
      <c r="A65" s="106" t="s">
        <v>120</v>
      </c>
      <c r="B65" s="107" t="s">
        <v>121</v>
      </c>
      <c r="C65" s="107" t="s">
        <v>117</v>
      </c>
      <c r="D65" s="108" t="s">
        <v>34</v>
      </c>
      <c r="E65" s="109">
        <v>41244</v>
      </c>
      <c r="F65" s="107" t="s">
        <v>60</v>
      </c>
      <c r="G65" s="110">
        <v>0</v>
      </c>
      <c r="H65" s="110">
        <v>8.7232934944095106E-2</v>
      </c>
      <c r="I65" s="111">
        <v>1</v>
      </c>
      <c r="J65" s="68"/>
      <c r="K65" s="112">
        <v>7895.4745900000125</v>
      </c>
      <c r="L65" s="113">
        <v>1200</v>
      </c>
      <c r="M65" s="114">
        <v>0</v>
      </c>
      <c r="N65" s="114">
        <f t="shared" si="15"/>
        <v>7895.4745900000125</v>
      </c>
      <c r="O65" s="73">
        <f t="shared" si="16"/>
        <v>1095.3204780670858</v>
      </c>
      <c r="P65" s="71">
        <f t="shared" si="17"/>
        <v>0</v>
      </c>
      <c r="Q65" s="71">
        <f t="shared" si="18"/>
        <v>1206.9780514375832</v>
      </c>
      <c r="R65" s="72">
        <f t="shared" si="18"/>
        <v>0</v>
      </c>
      <c r="S65" s="73"/>
      <c r="T65" s="74">
        <f>IF(OR(RIGHT($F65,3)="RGT",RIGHT($F65,3)="INC"),IF($E65=T$57,$N65+$Q65+$R65,0),IF(AND($N65&lt;0,$E65=T$57),$N65+$Q65+$R65,IF(AND($E65=T$57,YEAR(T$57)=YEAR($B$3)),($N65*(1+$B$6)^(SUMPRODUCT((YEAR($T$57:T$57)=YEAR($B$3))*1)-0.5))+$Q65+$R65,IF(AND($E65=T$57,YEAR(T$57)=YEAR($B$3)+1),(($N65*(1+$B$6)^(SUMPRODUCT((YEAR($T$57:T$57)=YEAR($B$3))*1)))*(1+$B$7)^(SUMPRODUCT((YEAR($T$57:T$57)=(YEAR($B$3)+1))*1)-0.5))+$Q65+$R65,0))))</f>
        <v>0</v>
      </c>
      <c r="U65" s="71">
        <f>IF(OR(RIGHT($F65,3)="RGT",RIGHT($F65,3)="INC"),IF($E65=U$57,$N65+$Q65+$R65,0),IF(AND($N65&lt;0,$E65=U$57),$N65+$Q65+$R65,IF(AND($E65=U$57,YEAR(U$57)=YEAR($B$3)),($N65*(1+$B$6)^(SUMPRODUCT((YEAR($T$57:U$57)=YEAR($B$3))*1)-0.5))+$Q65+$R65,IF(AND($E65=U$57,YEAR(U$57)=YEAR($B$3)+1),(($N65*(1+$B$6)^(SUMPRODUCT((YEAR($T$57:U$57)=YEAR($B$3))*1)))*(1+$B$7)^(SUMPRODUCT((YEAR($T$57:U$57)=(YEAR($B$3)+1))*1)-0.5))+$Q65+$R65,0))))</f>
        <v>0</v>
      </c>
      <c r="V65" s="71">
        <f>IF(OR(RIGHT($F65,3)="RGT",RIGHT($F65,3)="INC"),IF($E65=V$57,$N65+$Q65+$R65,0),IF(AND($N65&lt;0,$E65=V$57),$N65+$Q65+$R65,IF(AND($E65=V$57,YEAR(V$57)=YEAR($B$3)),($N65*(1+$B$6)^(SUMPRODUCT((YEAR($T$57:V$57)=YEAR($B$3))*1)-0.5))+$Q65+$R65,IF(AND($E65=V$57,YEAR(V$57)=YEAR($B$3)+1),(($N65*(1+$B$6)^(SUMPRODUCT((YEAR($T$57:V$57)=YEAR($B$3))*1)))*(1+$B$7)^(SUMPRODUCT((YEAR($T$57:V$57)=(YEAR($B$3)+1))*1)-0.5))+$Q65+$R65,0))))</f>
        <v>0</v>
      </c>
      <c r="W65" s="71">
        <f>IF(OR(RIGHT($F65,3)="RGT",RIGHT($F65,3)="INC"),IF($E65=W$57,$N65+$Q65+$R65,0),IF(AND($N65&lt;0,$E65=W$57),$N65+$Q65+$R65,IF(AND($E65=W$57,YEAR(W$57)=YEAR($B$3)),($N65*(1+$B$6)^(SUMPRODUCT((YEAR($T$57:W$57)=YEAR($B$3))*1)-0.5))+$Q65+$R65,IF(AND($E65=W$57,YEAR(W$57)=YEAR($B$3)+1),(($N65*(1+$B$6)^(SUMPRODUCT((YEAR($T$57:W$57)=YEAR($B$3))*1)))*(1+$B$7)^(SUMPRODUCT((YEAR($T$57:W$57)=(YEAR($B$3)+1))*1)-0.5))+$Q65+$R65,0))))</f>
        <v>0</v>
      </c>
      <c r="X65" s="71">
        <f>IF(OR(RIGHT($F65,3)="RGT",RIGHT($F65,3)="INC"),IF($E65=X$57,$N65+$Q65+$R65,0),IF(AND($N65&lt;0,$E65=X$57),$N65+$Q65+$R65,IF(AND($E65=X$57,YEAR(X$57)=YEAR($B$3)),($N65*(1+$B$6)^(SUMPRODUCT((YEAR($T$57:X$57)=YEAR($B$3))*1)-0.5))+$Q65+$R65,IF(AND($E65=X$57,YEAR(X$57)=YEAR($B$3)+1),(($N65*(1+$B$6)^(SUMPRODUCT((YEAR($T$57:X$57)=YEAR($B$3))*1)))*(1+$B$7)^(SUMPRODUCT((YEAR($T$57:X$57)=(YEAR($B$3)+1))*1)-0.5))+$Q65+$R65,0))))</f>
        <v>0</v>
      </c>
      <c r="Y65" s="71">
        <f>IF(OR(RIGHT($F65,3)="RGT",RIGHT($F65,3)="INC"),IF($E65=Y$57,$N65+$Q65+$R65,0),IF(AND($N65&lt;0,$E65=Y$57),$N65+$Q65+$R65,IF(AND($E65=Y$57,YEAR(Y$57)=YEAR($B$3)),($N65*(1+$B$6)^(SUMPRODUCT((YEAR($T$57:Y$57)=YEAR($B$3))*1)-0.5))+$Q65+$R65,IF(AND($E65=Y$57,YEAR(Y$57)=YEAR($B$3)+1),(($N65*(1+$B$6)^(SUMPRODUCT((YEAR($T$57:Y$57)=YEAR($B$3))*1)))*(1+$B$7)^(SUMPRODUCT((YEAR($T$57:Y$57)=(YEAR($B$3)+1))*1)-0.5))+$Q65+$R65,0))))</f>
        <v>0</v>
      </c>
      <c r="Z65" s="71">
        <f>IF(OR(RIGHT($F65,3)="RGT",RIGHT($F65,3)="INC"),IF($E65=Z$57,$N65+$Q65+$R65,0),IF(AND($N65&lt;0,$E65=Z$57),$N65+$Q65+$R65,IF(AND($E65=Z$57,YEAR(Z$57)=YEAR($B$3)),($N65*(1+$B$6)^(SUMPRODUCT((YEAR($T$57:Z$57)=YEAR($B$3))*1)-0.5))+$Q65+$R65,IF(AND($E65=Z$57,YEAR(Z$57)=YEAR($B$3)+1),(($N65*(1+$B$6)^(SUMPRODUCT((YEAR($T$57:Z$57)=YEAR($B$3))*1)))*(1+$B$7)^(SUMPRODUCT((YEAR($T$57:Z$57)=(YEAR($B$3)+1))*1)-0.5))+$Q65+$R65,0))))</f>
        <v>0</v>
      </c>
      <c r="AA65" s="71">
        <f>IF(OR(RIGHT($F65,3)="RGT",RIGHT($F65,3)="INC"),IF($E65=AA$57,$N65+$Q65+$R65,0),IF(AND($N65&lt;0,$E65=AA$57),$N65+$Q65+$R65,IF(AND($E65=AA$57,YEAR(AA$57)=YEAR($B$3)),($N65*(1+$B$6)^(SUMPRODUCT((YEAR($T$57:AA$57)=YEAR($B$3))*1)-0.5))+$Q65+$R65,IF(AND($E65=AA$57,YEAR(AA$57)=YEAR($B$3)+1),(($N65*(1+$B$6)^(SUMPRODUCT((YEAR($T$57:AA$57)=YEAR($B$3))*1)))*(1+$B$7)^(SUMPRODUCT((YEAR($T$57:AA$57)=(YEAR($B$3)+1))*1)-0.5))+$Q65+$R65,0))))</f>
        <v>0</v>
      </c>
      <c r="AB65" s="71">
        <f>IF(OR(RIGHT($F65,3)="RGT",RIGHT($F65,3)="INC"),IF($E65=AB$57,$N65+$Q65+$R65,0),IF(AND($N65&lt;0,$E65=AB$57),$N65+$Q65+$R65,IF(AND($E65=AB$57,YEAR(AB$57)=YEAR($B$3)),($N65*(1+$B$6)^(SUMPRODUCT((YEAR($T$57:AB$57)=YEAR($B$3))*1)-0.5))+$Q65+$R65,IF(AND($E65=AB$57,YEAR(AB$57)=YEAR($B$3)+1),(($N65*(1+$B$6)^(SUMPRODUCT((YEAR($T$57:AB$57)=YEAR($B$3))*1)))*(1+$B$7)^(SUMPRODUCT((YEAR($T$57:AB$57)=(YEAR($B$3)+1))*1)-0.5))+$Q65+$R65,0))))</f>
        <v>0</v>
      </c>
      <c r="AC65" s="71">
        <f>IF(OR(RIGHT($F65,3)="RGT",RIGHT($F65,3)="INC"),IF($E65=AC$57,$N65+$Q65+$R65,0),IF(AND($N65&lt;0,$E65=AC$57),$N65+$Q65+$R65,IF(AND($E65=AC$57,YEAR(AC$57)=YEAR($B$3)),($N65*(1+$B$6)^(SUMPRODUCT((YEAR($T$57:AC$57)=YEAR($B$3))*1)-0.5))+$Q65+$R65,IF(AND($E65=AC$57,YEAR(AC$57)=YEAR($B$3)+1),(($N65*(1+$B$6)^(SUMPRODUCT((YEAR($T$57:AC$57)=YEAR($B$3))*1)))*(1+$B$7)^(SUMPRODUCT((YEAR($T$57:AC$57)=(YEAR($B$3)+1))*1)-0.5))+$Q65+$R65,0))))</f>
        <v>0</v>
      </c>
      <c r="AD65" s="71">
        <f>IF(OR(RIGHT($F65,3)="RGT",RIGHT($F65,3)="INC"),IF($E65=AD$57,$N65+$Q65+$R65,0),IF(AND($N65&lt;0,$E65=AD$57),$N65+$Q65+$R65,IF(AND($E65=AD$57,YEAR(AD$57)=YEAR($B$3)),($N65*(1+$B$6)^(SUMPRODUCT((YEAR($T$57:AD$57)=YEAR($B$3))*1)-0.5))+$Q65+$R65,IF(AND($E65=AD$57,YEAR(AD$57)=YEAR($B$3)+1),(($N65*(1+$B$6)^(SUMPRODUCT((YEAR($T$57:AD$57)=YEAR($B$3))*1)))*(1+$B$7)^(SUMPRODUCT((YEAR($T$57:AD$57)=(YEAR($B$3)+1))*1)-0.5))+$Q65+$R65,0))))</f>
        <v>0</v>
      </c>
      <c r="AE65" s="72">
        <f>IF(OR(RIGHT($F65,3)="RGT",RIGHT($F65,3)="INC"),IF($E65=AE$57,$N65+$Q65+$R65,0),IF(AND($N65&lt;0,$E65=AE$57),$N65+$Q65+$R65,IF(AND($E65=AE$57,YEAR(AE$57)=YEAR($B$3)),($N65*(1+$B$6)^(SUMPRODUCT((YEAR($T$57:AE$57)=YEAR($B$3))*1)-0.5))+$Q65+$R65,IF(AND($E65=AE$57,YEAR(AE$57)=YEAR($B$3)+1),(($N65*(1+$B$6)^(SUMPRODUCT((YEAR($T$57:AE$57)=YEAR($B$3))*1)))*(1+$B$7)^(SUMPRODUCT((YEAR($T$57:AE$57)=(YEAR($B$3)+1))*1)-0.5))+$Q65+$R65,0))))</f>
        <v>9678.9549174542281</v>
      </c>
      <c r="AF65" s="73">
        <f>IF(OR(RIGHT($F65,3)="RGT",RIGHT($F65,3)="INC"),IF($E65=AF$57,$N65+$Q65+$R65,0),IF(AND($N65&lt;0,$E65=AF$57),$N65+$Q65+$R65,IF(AND($E65=AF$57,YEAR(AF$57)=YEAR($B$3)),($N65*(1+$B$6)^(SUMPRODUCT((YEAR($T$57:AF$57)=YEAR($B$3))*1)-0.5))+$Q65+$R65,IF(AND($E65=AF$57,YEAR(AF$57)=YEAR($B$3)+1),(($N65*(1+$B$6)^(SUMPRODUCT((YEAR($T$57:AF$57)=YEAR($B$3))*1)))*(1+$B$7)^(SUMPRODUCT((YEAR($T$57:AF$57)=(YEAR($B$3)+1))*1)-0.5))+$Q65+$R65,0))))</f>
        <v>0</v>
      </c>
      <c r="AG65" s="73">
        <f>IF(OR(RIGHT($F65,3)="RGT",RIGHT($F65,3)="INC"),IF($E65=AG$57,$N65+$Q65+$R65,0),IF(AND($N65&lt;0,$E65=AG$57),$N65+$Q65+$R65,IF(AND($E65=AG$57,YEAR(AG$57)=YEAR($B$3)),($N65*(1+$B$6)^(SUMPRODUCT((YEAR($T$57:AG$57)=YEAR($B$3))*1)-0.5))+$Q65+$R65,IF(AND($E65=AG$57,YEAR(AG$57)=YEAR($B$3)+1),(($N65*(1+$B$6)^(SUMPRODUCT((YEAR($T$57:AG$57)=YEAR($B$3))*1)))*(1+$B$7)^(SUMPRODUCT((YEAR($T$57:AG$57)=(YEAR($B$3)+1))*1)-0.5))+$Q65+$R65,0))))</f>
        <v>0</v>
      </c>
      <c r="AH65" s="73">
        <f>IF(OR(RIGHT($F65,3)="RGT",RIGHT($F65,3)="INC"),IF($E65=AH$57,$N65+$Q65+$R65,0),IF(AND($N65&lt;0,$E65=AH$57),$N65+$Q65+$R65,IF(AND($E65=AH$57,YEAR(AH$57)=YEAR($B$3)),($N65*(1+$B$6)^(SUMPRODUCT((YEAR($T$57:AH$57)=YEAR($B$3))*1)-0.5))+$Q65+$R65,IF(AND($E65=AH$57,YEAR(AH$57)=YEAR($B$3)+1),(($N65*(1+$B$6)^(SUMPRODUCT((YEAR($T$57:AH$57)=YEAR($B$3))*1)))*(1+$B$7)^(SUMPRODUCT((YEAR($T$57:AH$57)=(YEAR($B$3)+1))*1)-0.5))+$Q65+$R65,0))))</f>
        <v>0</v>
      </c>
      <c r="AI65" s="73">
        <f>IF(OR(RIGHT($F65,3)="RGT",RIGHT($F65,3)="INC"),IF($E65=AI$57,$N65+$Q65+$R65,0),IF(AND($N65&lt;0,$E65=AI$57),$N65+$Q65+$R65,IF(AND($E65=AI$57,YEAR(AI$57)=YEAR($B$3)),($N65*(1+$B$6)^(SUMPRODUCT((YEAR($T$57:AI$57)=YEAR($B$3))*1)-0.5))+$Q65+$R65,IF(AND($E65=AI$57,YEAR(AI$57)=YEAR($B$3)+1),(($N65*(1+$B$6)^(SUMPRODUCT((YEAR($T$57:AI$57)=YEAR($B$3))*1)))*(1+$B$7)^(SUMPRODUCT((YEAR($T$57:AI$57)=(YEAR($B$3)+1))*1)-0.5))+$Q65+$R65,0))))</f>
        <v>0</v>
      </c>
      <c r="AJ65" s="73">
        <f>IF(OR(RIGHT($F65,3)="RGT",RIGHT($F65,3)="INC"),IF($E65=AJ$57,$N65+$Q65+$R65,0),IF(AND($N65&lt;0,$E65=AJ$57),$N65+$Q65+$R65,IF(AND($E65=AJ$57,YEAR(AJ$57)=YEAR($B$3)),($N65*(1+$B$6)^(SUMPRODUCT((YEAR($T$57:AJ$57)=YEAR($B$3))*1)-0.5))+$Q65+$R65,IF(AND($E65=AJ$57,YEAR(AJ$57)=YEAR($B$3)+1),(($N65*(1+$B$6)^(SUMPRODUCT((YEAR($T$57:AJ$57)=YEAR($B$3))*1)))*(1+$B$7)^(SUMPRODUCT((YEAR($T$57:AJ$57)=(YEAR($B$3)+1))*1)-0.5))+$Q65+$R65,0))))</f>
        <v>0</v>
      </c>
      <c r="AK65" s="73">
        <f>IF(OR(RIGHT($F65,3)="RGT",RIGHT($F65,3)="INC"),IF($E65=AK$57,$N65+$Q65+$R65,0),IF(AND($N65&lt;0,$E65=AK$57),$N65+$Q65+$R65,IF(AND($E65=AK$57,YEAR(AK$57)=YEAR($B$3)),($N65*(1+$B$6)^(SUMPRODUCT((YEAR($T$57:AK$57)=YEAR($B$3))*1)-0.5))+$Q65+$R65,IF(AND($E65=AK$57,YEAR(AK$57)=YEAR($B$3)+1),(($N65*(1+$B$6)^(SUMPRODUCT((YEAR($T$57:AK$57)=YEAR($B$3))*1)))*(1+$B$7)^(SUMPRODUCT((YEAR($T$57:AK$57)=(YEAR($B$3)+1))*1)-0.5))+$Q65+$R65,0))))</f>
        <v>0</v>
      </c>
      <c r="AL65" s="73">
        <f>IF(OR(RIGHT($F65,3)="RGT",RIGHT($F65,3)="INC"),IF($E65=AL$57,$N65+$Q65+$R65,0),IF(AND($N65&lt;0,$E65=AL$57),$N65+$Q65+$R65,IF(AND($E65=AL$57,YEAR(AL$57)=YEAR($B$3)),($N65*(1+$B$6)^(SUMPRODUCT((YEAR($T$57:AL$57)=YEAR($B$3))*1)-0.5))+$Q65+$R65,IF(AND($E65=AL$57,YEAR(AL$57)=YEAR($B$3)+1),(($N65*(1+$B$6)^(SUMPRODUCT((YEAR($T$57:AL$57)=YEAR($B$3))*1)))*(1+$B$7)^(SUMPRODUCT((YEAR($T$57:AL$57)=(YEAR($B$3)+1))*1)-0.5))+$Q65+$R65,0))))</f>
        <v>0</v>
      </c>
      <c r="AM65" s="73">
        <f>IF(OR(RIGHT($F65,3)="RGT",RIGHT($F65,3)="INC"),IF($E65=AM$57,$N65+$Q65+$R65,0),IF(AND($N65&lt;0,$E65=AM$57),$N65+$Q65+$R65,IF(AND($E65=AM$57,YEAR(AM$57)=YEAR($B$3)),($N65*(1+$B$6)^(SUMPRODUCT((YEAR($T$57:AM$57)=YEAR($B$3))*1)-0.5))+$Q65+$R65,IF(AND($E65=AM$57,YEAR(AM$57)=YEAR($B$3)+1),(($N65*(1+$B$6)^(SUMPRODUCT((YEAR($T$57:AM$57)=YEAR($B$3))*1)))*(1+$B$7)^(SUMPRODUCT((YEAR($T$57:AM$57)=(YEAR($B$3)+1))*1)-0.5))+$Q65+$R65,0))))</f>
        <v>0</v>
      </c>
      <c r="AN65" s="72">
        <f>IF(OR(RIGHT($F65,3)="RGT",RIGHT($F65,3)="INC"),IF($E65=AN$57,$N65+$Q65+$R65,0),IF(AND($N65&lt;0,$E65=AN$57),$N65+$Q65+$R65,IF(AND($E65=AN$57,YEAR(AN$57)=YEAR($B$3)),($N65*(1+$B$6)^(SUMPRODUCT((YEAR($T$57:AN$57)=YEAR($B$3))*1)-0.5))+$Q65+$R65,IF(AND($E65=AN$57,YEAR(AN$57)=YEAR($B$3)+1),(($N65*(1+$B$6)^(SUMPRODUCT((YEAR($T$57:AN$57)=YEAR($B$3))*1)))*(1+$B$7)^(SUMPRODUCT((YEAR($T$57:AN$57)=(YEAR($B$3)+1))*1)-0.5))+$Q65+$R65,0))))</f>
        <v>0</v>
      </c>
    </row>
    <row r="66" spans="1:40">
      <c r="A66" s="106" t="s">
        <v>122</v>
      </c>
      <c r="B66" s="107" t="s">
        <v>123</v>
      </c>
      <c r="C66" s="107" t="s">
        <v>117</v>
      </c>
      <c r="D66" s="108" t="s">
        <v>34</v>
      </c>
      <c r="E66" s="109">
        <v>41030</v>
      </c>
      <c r="F66" s="107" t="s">
        <v>60</v>
      </c>
      <c r="G66" s="110">
        <v>0</v>
      </c>
      <c r="H66" s="110">
        <v>8.7232934944095106E-2</v>
      </c>
      <c r="I66" s="111">
        <v>1</v>
      </c>
      <c r="J66" s="68"/>
      <c r="K66" s="112">
        <v>1928.2889800000003</v>
      </c>
      <c r="L66" s="113">
        <v>2500</v>
      </c>
      <c r="M66" s="114">
        <v>0</v>
      </c>
      <c r="N66" s="114">
        <f t="shared" si="15"/>
        <v>1928.2889800000003</v>
      </c>
      <c r="O66" s="73">
        <f t="shared" si="16"/>
        <v>2281.9176626397621</v>
      </c>
      <c r="P66" s="71">
        <f t="shared" si="17"/>
        <v>0</v>
      </c>
      <c r="Q66" s="71">
        <f t="shared" si="18"/>
        <v>2514.537607161632</v>
      </c>
      <c r="R66" s="72">
        <f t="shared" si="18"/>
        <v>0</v>
      </c>
      <c r="S66" s="73"/>
      <c r="T66" s="74">
        <f>IF(OR(RIGHT($F66,3)="RGT",RIGHT($F66,3)="INC"),IF($E66=T$57,$N66+$Q66+$R66,0),IF(AND($N66&lt;0,$E66=T$57),$N66+$Q66+$R66,IF(AND($E66=T$57,YEAR(T$57)=YEAR($B$3)),($N66*(1+$B$6)^(SUMPRODUCT((YEAR($T$57:T$57)=YEAR($B$3))*1)-0.5))+$Q66+$R66,IF(AND($E66=T$57,YEAR(T$57)=YEAR($B$3)+1),(($N66*(1+$B$6)^(SUMPRODUCT((YEAR($T$57:T$57)=YEAR($B$3))*1)))*(1+$B$7)^(SUMPRODUCT((YEAR($T$57:T$57)=(YEAR($B$3)+1))*1)-0.5))+$Q66+$R66,0))))</f>
        <v>0</v>
      </c>
      <c r="U66" s="71">
        <f>IF(OR(RIGHT($F66,3)="RGT",RIGHT($F66,3)="INC"),IF($E66=U$57,$N66+$Q66+$R66,0),IF(AND($N66&lt;0,$E66=U$57),$N66+$Q66+$R66,IF(AND($E66=U$57,YEAR(U$57)=YEAR($B$3)),($N66*(1+$B$6)^(SUMPRODUCT((YEAR($T$57:U$57)=YEAR($B$3))*1)-0.5))+$Q66+$R66,IF(AND($E66=U$57,YEAR(U$57)=YEAR($B$3)+1),(($N66*(1+$B$6)^(SUMPRODUCT((YEAR($T$57:U$57)=YEAR($B$3))*1)))*(1+$B$7)^(SUMPRODUCT((YEAR($T$57:U$57)=(YEAR($B$3)+1))*1)-0.5))+$Q66+$R66,0))))</f>
        <v>0</v>
      </c>
      <c r="V66" s="71">
        <f>IF(OR(RIGHT($F66,3)="RGT",RIGHT($F66,3)="INC"),IF($E66=V$57,$N66+$Q66+$R66,0),IF(AND($N66&lt;0,$E66=V$57),$N66+$Q66+$R66,IF(AND($E66=V$57,YEAR(V$57)=YEAR($B$3)),($N66*(1+$B$6)^(SUMPRODUCT((YEAR($T$57:V$57)=YEAR($B$3))*1)-0.5))+$Q66+$R66,IF(AND($E66=V$57,YEAR(V$57)=YEAR($B$3)+1),(($N66*(1+$B$6)^(SUMPRODUCT((YEAR($T$57:V$57)=YEAR($B$3))*1)))*(1+$B$7)^(SUMPRODUCT((YEAR($T$57:V$57)=(YEAR($B$3)+1))*1)-0.5))+$Q66+$R66,0))))</f>
        <v>0</v>
      </c>
      <c r="W66" s="71">
        <f>IF(OR(RIGHT($F66,3)="RGT",RIGHT($F66,3)="INC"),IF($E66=W$57,$N66+$Q66+$R66,0),IF(AND($N66&lt;0,$E66=W$57),$N66+$Q66+$R66,IF(AND($E66=W$57,YEAR(W$57)=YEAR($B$3)),($N66*(1+$B$6)^(SUMPRODUCT((YEAR($T$57:W$57)=YEAR($B$3))*1)-0.5))+$Q66+$R66,IF(AND($E66=W$57,YEAR(W$57)=YEAR($B$3)+1),(($N66*(1+$B$6)^(SUMPRODUCT((YEAR($T$57:W$57)=YEAR($B$3))*1)))*(1+$B$7)^(SUMPRODUCT((YEAR($T$57:W$57)=(YEAR($B$3)+1))*1)-0.5))+$Q66+$R66,0))))</f>
        <v>0</v>
      </c>
      <c r="X66" s="71">
        <f>IF(OR(RIGHT($F66,3)="RGT",RIGHT($F66,3)="INC"),IF($E66=X$57,$N66+$Q66+$R66,0),IF(AND($N66&lt;0,$E66=X$57),$N66+$Q66+$R66,IF(AND($E66=X$57,YEAR(X$57)=YEAR($B$3)),($N66*(1+$B$6)^(SUMPRODUCT((YEAR($T$57:X$57)=YEAR($B$3))*1)-0.5))+$Q66+$R66,IF(AND($E66=X$57,YEAR(X$57)=YEAR($B$3)+1),(($N66*(1+$B$6)^(SUMPRODUCT((YEAR($T$57:X$57)=YEAR($B$3))*1)))*(1+$B$7)^(SUMPRODUCT((YEAR($T$57:X$57)=(YEAR($B$3)+1))*1)-0.5))+$Q66+$R66,0))))</f>
        <v>4496.7426836652394</v>
      </c>
      <c r="Y66" s="71">
        <f>IF(OR(RIGHT($F66,3)="RGT",RIGHT($F66,3)="INC"),IF($E66=Y$57,$N66+$Q66+$R66,0),IF(AND($N66&lt;0,$E66=Y$57),$N66+$Q66+$R66,IF(AND($E66=Y$57,YEAR(Y$57)=YEAR($B$3)),($N66*(1+$B$6)^(SUMPRODUCT((YEAR($T$57:Y$57)=YEAR($B$3))*1)-0.5))+$Q66+$R66,IF(AND($E66=Y$57,YEAR(Y$57)=YEAR($B$3)+1),(($N66*(1+$B$6)^(SUMPRODUCT((YEAR($T$57:Y$57)=YEAR($B$3))*1)))*(1+$B$7)^(SUMPRODUCT((YEAR($T$57:Y$57)=(YEAR($B$3)+1))*1)-0.5))+$Q66+$R66,0))))</f>
        <v>0</v>
      </c>
      <c r="Z66" s="71">
        <f>IF(OR(RIGHT($F66,3)="RGT",RIGHT($F66,3)="INC"),IF($E66=Z$57,$N66+$Q66+$R66,0),IF(AND($N66&lt;0,$E66=Z$57),$N66+$Q66+$R66,IF(AND($E66=Z$57,YEAR(Z$57)=YEAR($B$3)),($N66*(1+$B$6)^(SUMPRODUCT((YEAR($T$57:Z$57)=YEAR($B$3))*1)-0.5))+$Q66+$R66,IF(AND($E66=Z$57,YEAR(Z$57)=YEAR($B$3)+1),(($N66*(1+$B$6)^(SUMPRODUCT((YEAR($T$57:Z$57)=YEAR($B$3))*1)))*(1+$B$7)^(SUMPRODUCT((YEAR($T$57:Z$57)=(YEAR($B$3)+1))*1)-0.5))+$Q66+$R66,0))))</f>
        <v>0</v>
      </c>
      <c r="AA66" s="71">
        <f>IF(OR(RIGHT($F66,3)="RGT",RIGHT($F66,3)="INC"),IF($E66=AA$57,$N66+$Q66+$R66,0),IF(AND($N66&lt;0,$E66=AA$57),$N66+$Q66+$R66,IF(AND($E66=AA$57,YEAR(AA$57)=YEAR($B$3)),($N66*(1+$B$6)^(SUMPRODUCT((YEAR($T$57:AA$57)=YEAR($B$3))*1)-0.5))+$Q66+$R66,IF(AND($E66=AA$57,YEAR(AA$57)=YEAR($B$3)+1),(($N66*(1+$B$6)^(SUMPRODUCT((YEAR($T$57:AA$57)=YEAR($B$3))*1)))*(1+$B$7)^(SUMPRODUCT((YEAR($T$57:AA$57)=(YEAR($B$3)+1))*1)-0.5))+$Q66+$R66,0))))</f>
        <v>0</v>
      </c>
      <c r="AB66" s="71">
        <f>IF(OR(RIGHT($F66,3)="RGT",RIGHT($F66,3)="INC"),IF($E66=AB$57,$N66+$Q66+$R66,0),IF(AND($N66&lt;0,$E66=AB$57),$N66+$Q66+$R66,IF(AND($E66=AB$57,YEAR(AB$57)=YEAR($B$3)),($N66*(1+$B$6)^(SUMPRODUCT((YEAR($T$57:AB$57)=YEAR($B$3))*1)-0.5))+$Q66+$R66,IF(AND($E66=AB$57,YEAR(AB$57)=YEAR($B$3)+1),(($N66*(1+$B$6)^(SUMPRODUCT((YEAR($T$57:AB$57)=YEAR($B$3))*1)))*(1+$B$7)^(SUMPRODUCT((YEAR($T$57:AB$57)=(YEAR($B$3)+1))*1)-0.5))+$Q66+$R66,0))))</f>
        <v>0</v>
      </c>
      <c r="AC66" s="71">
        <f>IF(OR(RIGHT($F66,3)="RGT",RIGHT($F66,3)="INC"),IF($E66=AC$57,$N66+$Q66+$R66,0),IF(AND($N66&lt;0,$E66=AC$57),$N66+$Q66+$R66,IF(AND($E66=AC$57,YEAR(AC$57)=YEAR($B$3)),($N66*(1+$B$6)^(SUMPRODUCT((YEAR($T$57:AC$57)=YEAR($B$3))*1)-0.5))+$Q66+$R66,IF(AND($E66=AC$57,YEAR(AC$57)=YEAR($B$3)+1),(($N66*(1+$B$6)^(SUMPRODUCT((YEAR($T$57:AC$57)=YEAR($B$3))*1)))*(1+$B$7)^(SUMPRODUCT((YEAR($T$57:AC$57)=(YEAR($B$3)+1))*1)-0.5))+$Q66+$R66,0))))</f>
        <v>0</v>
      </c>
      <c r="AD66" s="71">
        <f>IF(OR(RIGHT($F66,3)="RGT",RIGHT($F66,3)="INC"),IF($E66=AD$57,$N66+$Q66+$R66,0),IF(AND($N66&lt;0,$E66=AD$57),$N66+$Q66+$R66,IF(AND($E66=AD$57,YEAR(AD$57)=YEAR($B$3)),($N66*(1+$B$6)^(SUMPRODUCT((YEAR($T$57:AD$57)=YEAR($B$3))*1)-0.5))+$Q66+$R66,IF(AND($E66=AD$57,YEAR(AD$57)=YEAR($B$3)+1),(($N66*(1+$B$6)^(SUMPRODUCT((YEAR($T$57:AD$57)=YEAR($B$3))*1)))*(1+$B$7)^(SUMPRODUCT((YEAR($T$57:AD$57)=(YEAR($B$3)+1))*1)-0.5))+$Q66+$R66,0))))</f>
        <v>0</v>
      </c>
      <c r="AE66" s="72">
        <f>IF(OR(RIGHT($F66,3)="RGT",RIGHT($F66,3)="INC"),IF($E66=AE$57,$N66+$Q66+$R66,0),IF(AND($N66&lt;0,$E66=AE$57),$N66+$Q66+$R66,IF(AND($E66=AE$57,YEAR(AE$57)=YEAR($B$3)),($N66*(1+$B$6)^(SUMPRODUCT((YEAR($T$57:AE$57)=YEAR($B$3))*1)-0.5))+$Q66+$R66,IF(AND($E66=AE$57,YEAR(AE$57)=YEAR($B$3)+1),(($N66*(1+$B$6)^(SUMPRODUCT((YEAR($T$57:AE$57)=YEAR($B$3))*1)))*(1+$B$7)^(SUMPRODUCT((YEAR($T$57:AE$57)=(YEAR($B$3)+1))*1)-0.5))+$Q66+$R66,0))))</f>
        <v>0</v>
      </c>
      <c r="AF66" s="73">
        <f>IF(OR(RIGHT($F66,3)="RGT",RIGHT($F66,3)="INC"),IF($E66=AF$57,$N66+$Q66+$R66,0),IF(AND($N66&lt;0,$E66=AF$57),$N66+$Q66+$R66,IF(AND($E66=AF$57,YEAR(AF$57)=YEAR($B$3)),($N66*(1+$B$6)^(SUMPRODUCT((YEAR($T$57:AF$57)=YEAR($B$3))*1)-0.5))+$Q66+$R66,IF(AND($E66=AF$57,YEAR(AF$57)=YEAR($B$3)+1),(($N66*(1+$B$6)^(SUMPRODUCT((YEAR($T$57:AF$57)=YEAR($B$3))*1)))*(1+$B$7)^(SUMPRODUCT((YEAR($T$57:AF$57)=(YEAR($B$3)+1))*1)-0.5))+$Q66+$R66,0))))</f>
        <v>0</v>
      </c>
      <c r="AG66" s="73">
        <f>IF(OR(RIGHT($F66,3)="RGT",RIGHT($F66,3)="INC"),IF($E66=AG$57,$N66+$Q66+$R66,0),IF(AND($N66&lt;0,$E66=AG$57),$N66+$Q66+$R66,IF(AND($E66=AG$57,YEAR(AG$57)=YEAR($B$3)),($N66*(1+$B$6)^(SUMPRODUCT((YEAR($T$57:AG$57)=YEAR($B$3))*1)-0.5))+$Q66+$R66,IF(AND($E66=AG$57,YEAR(AG$57)=YEAR($B$3)+1),(($N66*(1+$B$6)^(SUMPRODUCT((YEAR($T$57:AG$57)=YEAR($B$3))*1)))*(1+$B$7)^(SUMPRODUCT((YEAR($T$57:AG$57)=(YEAR($B$3)+1))*1)-0.5))+$Q66+$R66,0))))</f>
        <v>0</v>
      </c>
      <c r="AH66" s="73">
        <f>IF(OR(RIGHT($F66,3)="RGT",RIGHT($F66,3)="INC"),IF($E66=AH$57,$N66+$Q66+$R66,0),IF(AND($N66&lt;0,$E66=AH$57),$N66+$Q66+$R66,IF(AND($E66=AH$57,YEAR(AH$57)=YEAR($B$3)),($N66*(1+$B$6)^(SUMPRODUCT((YEAR($T$57:AH$57)=YEAR($B$3))*1)-0.5))+$Q66+$R66,IF(AND($E66=AH$57,YEAR(AH$57)=YEAR($B$3)+1),(($N66*(1+$B$6)^(SUMPRODUCT((YEAR($T$57:AH$57)=YEAR($B$3))*1)))*(1+$B$7)^(SUMPRODUCT((YEAR($T$57:AH$57)=(YEAR($B$3)+1))*1)-0.5))+$Q66+$R66,0))))</f>
        <v>0</v>
      </c>
      <c r="AI66" s="73">
        <f>IF(OR(RIGHT($F66,3)="RGT",RIGHT($F66,3)="INC"),IF($E66=AI$57,$N66+$Q66+$R66,0),IF(AND($N66&lt;0,$E66=AI$57),$N66+$Q66+$R66,IF(AND($E66=AI$57,YEAR(AI$57)=YEAR($B$3)),($N66*(1+$B$6)^(SUMPRODUCT((YEAR($T$57:AI$57)=YEAR($B$3))*1)-0.5))+$Q66+$R66,IF(AND($E66=AI$57,YEAR(AI$57)=YEAR($B$3)+1),(($N66*(1+$B$6)^(SUMPRODUCT((YEAR($T$57:AI$57)=YEAR($B$3))*1)))*(1+$B$7)^(SUMPRODUCT((YEAR($T$57:AI$57)=(YEAR($B$3)+1))*1)-0.5))+$Q66+$R66,0))))</f>
        <v>0</v>
      </c>
      <c r="AJ66" s="73">
        <f>IF(OR(RIGHT($F66,3)="RGT",RIGHT($F66,3)="INC"),IF($E66=AJ$57,$N66+$Q66+$R66,0),IF(AND($N66&lt;0,$E66=AJ$57),$N66+$Q66+$R66,IF(AND($E66=AJ$57,YEAR(AJ$57)=YEAR($B$3)),($N66*(1+$B$6)^(SUMPRODUCT((YEAR($T$57:AJ$57)=YEAR($B$3))*1)-0.5))+$Q66+$R66,IF(AND($E66=AJ$57,YEAR(AJ$57)=YEAR($B$3)+1),(($N66*(1+$B$6)^(SUMPRODUCT((YEAR($T$57:AJ$57)=YEAR($B$3))*1)))*(1+$B$7)^(SUMPRODUCT((YEAR($T$57:AJ$57)=(YEAR($B$3)+1))*1)-0.5))+$Q66+$R66,0))))</f>
        <v>0</v>
      </c>
      <c r="AK66" s="73">
        <f>IF(OR(RIGHT($F66,3)="RGT",RIGHT($F66,3)="INC"),IF($E66=AK$57,$N66+$Q66+$R66,0),IF(AND($N66&lt;0,$E66=AK$57),$N66+$Q66+$R66,IF(AND($E66=AK$57,YEAR(AK$57)=YEAR($B$3)),($N66*(1+$B$6)^(SUMPRODUCT((YEAR($T$57:AK$57)=YEAR($B$3))*1)-0.5))+$Q66+$R66,IF(AND($E66=AK$57,YEAR(AK$57)=YEAR($B$3)+1),(($N66*(1+$B$6)^(SUMPRODUCT((YEAR($T$57:AK$57)=YEAR($B$3))*1)))*(1+$B$7)^(SUMPRODUCT((YEAR($T$57:AK$57)=(YEAR($B$3)+1))*1)-0.5))+$Q66+$R66,0))))</f>
        <v>0</v>
      </c>
      <c r="AL66" s="73">
        <f>IF(OR(RIGHT($F66,3)="RGT",RIGHT($F66,3)="INC"),IF($E66=AL$57,$N66+$Q66+$R66,0),IF(AND($N66&lt;0,$E66=AL$57),$N66+$Q66+$R66,IF(AND($E66=AL$57,YEAR(AL$57)=YEAR($B$3)),($N66*(1+$B$6)^(SUMPRODUCT((YEAR($T$57:AL$57)=YEAR($B$3))*1)-0.5))+$Q66+$R66,IF(AND($E66=AL$57,YEAR(AL$57)=YEAR($B$3)+1),(($N66*(1+$B$6)^(SUMPRODUCT((YEAR($T$57:AL$57)=YEAR($B$3))*1)))*(1+$B$7)^(SUMPRODUCT((YEAR($T$57:AL$57)=(YEAR($B$3)+1))*1)-0.5))+$Q66+$R66,0))))</f>
        <v>0</v>
      </c>
      <c r="AM66" s="73">
        <f>IF(OR(RIGHT($F66,3)="RGT",RIGHT($F66,3)="INC"),IF($E66=AM$57,$N66+$Q66+$R66,0),IF(AND($N66&lt;0,$E66=AM$57),$N66+$Q66+$R66,IF(AND($E66=AM$57,YEAR(AM$57)=YEAR($B$3)),($N66*(1+$B$6)^(SUMPRODUCT((YEAR($T$57:AM$57)=YEAR($B$3))*1)-0.5))+$Q66+$R66,IF(AND($E66=AM$57,YEAR(AM$57)=YEAR($B$3)+1),(($N66*(1+$B$6)^(SUMPRODUCT((YEAR($T$57:AM$57)=YEAR($B$3))*1)))*(1+$B$7)^(SUMPRODUCT((YEAR($T$57:AM$57)=(YEAR($B$3)+1))*1)-0.5))+$Q66+$R66,0))))</f>
        <v>0</v>
      </c>
      <c r="AN66" s="72">
        <f>IF(OR(RIGHT($F66,3)="RGT",RIGHT($F66,3)="INC"),IF($E66=AN$57,$N66+$Q66+$R66,0),IF(AND($N66&lt;0,$E66=AN$57),$N66+$Q66+$R66,IF(AND($E66=AN$57,YEAR(AN$57)=YEAR($B$3)),($N66*(1+$B$6)^(SUMPRODUCT((YEAR($T$57:AN$57)=YEAR($B$3))*1)-0.5))+$Q66+$R66,IF(AND($E66=AN$57,YEAR(AN$57)=YEAR($B$3)+1),(($N66*(1+$B$6)^(SUMPRODUCT((YEAR($T$57:AN$57)=YEAR($B$3))*1)))*(1+$B$7)^(SUMPRODUCT((YEAR($T$57:AN$57)=(YEAR($B$3)+1))*1)-0.5))+$Q66+$R66,0))))</f>
        <v>0</v>
      </c>
    </row>
    <row r="67" spans="1:40">
      <c r="A67" s="106" t="s">
        <v>124</v>
      </c>
      <c r="B67" s="107" t="s">
        <v>125</v>
      </c>
      <c r="C67" s="107" t="s">
        <v>126</v>
      </c>
      <c r="D67" s="108" t="s">
        <v>34</v>
      </c>
      <c r="E67" s="109">
        <v>41456</v>
      </c>
      <c r="F67" s="107" t="s">
        <v>60</v>
      </c>
      <c r="G67" s="110">
        <v>0</v>
      </c>
      <c r="H67" s="110">
        <v>0</v>
      </c>
      <c r="I67" s="111">
        <v>0.28999999999999998</v>
      </c>
      <c r="J67" s="68"/>
      <c r="K67" s="112">
        <v>0</v>
      </c>
      <c r="L67" s="113">
        <v>2312</v>
      </c>
      <c r="M67" s="114">
        <v>150</v>
      </c>
      <c r="N67" s="114">
        <f t="shared" si="15"/>
        <v>0</v>
      </c>
      <c r="O67" s="73">
        <f t="shared" si="16"/>
        <v>670.4799999999999</v>
      </c>
      <c r="P67" s="71">
        <f t="shared" si="17"/>
        <v>43.5</v>
      </c>
      <c r="Q67" s="71">
        <f t="shared" si="18"/>
        <v>738.82910082715148</v>
      </c>
      <c r="R67" s="72">
        <f t="shared" si="18"/>
        <v>47.934413981000318</v>
      </c>
      <c r="S67" s="73"/>
      <c r="T67" s="74">
        <f>IF(OR(RIGHT($F67,3)="RGT",RIGHT($F67,3)="INC"),IF($E67=T$57,$N67+$Q67+$R67,0),IF(AND($N67&lt;0,$E67=T$57),$N67+$Q67+$R67,IF(AND($E67=T$57,YEAR(T$57)=YEAR($B$3)),($N67*(1+$B$6)^(SUMPRODUCT((YEAR($T$57:T$57)=YEAR($B$3))*1)-0.5))+$Q67+$R67,IF(AND($E67=T$57,YEAR(T$57)=YEAR($B$3)+1),(($N67*(1+$B$6)^(SUMPRODUCT((YEAR($T$57:T$57)=YEAR($B$3))*1)))*(1+$B$7)^(SUMPRODUCT((YEAR($T$57:T$57)=(YEAR($B$3)+1))*1)-0.5))+$Q67+$R67,0))))</f>
        <v>0</v>
      </c>
      <c r="U67" s="71">
        <f>IF(OR(RIGHT($F67,3)="RGT",RIGHT($F67,3)="INC"),IF($E67=U$57,$N67+$Q67+$R67,0),IF(AND($N67&lt;0,$E67=U$57),$N67+$Q67+$R67,IF(AND($E67=U$57,YEAR(U$57)=YEAR($B$3)),($N67*(1+$B$6)^(SUMPRODUCT((YEAR($T$57:U$57)=YEAR($B$3))*1)-0.5))+$Q67+$R67,IF(AND($E67=U$57,YEAR(U$57)=YEAR($B$3)+1),(($N67*(1+$B$6)^(SUMPRODUCT((YEAR($T$57:U$57)=YEAR($B$3))*1)))*(1+$B$7)^(SUMPRODUCT((YEAR($T$57:U$57)=(YEAR($B$3)+1))*1)-0.5))+$Q67+$R67,0))))</f>
        <v>0</v>
      </c>
      <c r="V67" s="71">
        <f>IF(OR(RIGHT($F67,3)="RGT",RIGHT($F67,3)="INC"),IF($E67=V$57,$N67+$Q67+$R67,0),IF(AND($N67&lt;0,$E67=V$57),$N67+$Q67+$R67,IF(AND($E67=V$57,YEAR(V$57)=YEAR($B$3)),($N67*(1+$B$6)^(SUMPRODUCT((YEAR($T$57:V$57)=YEAR($B$3))*1)-0.5))+$Q67+$R67,IF(AND($E67=V$57,YEAR(V$57)=YEAR($B$3)+1),(($N67*(1+$B$6)^(SUMPRODUCT((YEAR($T$57:V$57)=YEAR($B$3))*1)))*(1+$B$7)^(SUMPRODUCT((YEAR($T$57:V$57)=(YEAR($B$3)+1))*1)-0.5))+$Q67+$R67,0))))</f>
        <v>0</v>
      </c>
      <c r="W67" s="71">
        <f>IF(OR(RIGHT($F67,3)="RGT",RIGHT($F67,3)="INC"),IF($E67=W$57,$N67+$Q67+$R67,0),IF(AND($N67&lt;0,$E67=W$57),$N67+$Q67+$R67,IF(AND($E67=W$57,YEAR(W$57)=YEAR($B$3)),($N67*(1+$B$6)^(SUMPRODUCT((YEAR($T$57:W$57)=YEAR($B$3))*1)-0.5))+$Q67+$R67,IF(AND($E67=W$57,YEAR(W$57)=YEAR($B$3)+1),(($N67*(1+$B$6)^(SUMPRODUCT((YEAR($T$57:W$57)=YEAR($B$3))*1)))*(1+$B$7)^(SUMPRODUCT((YEAR($T$57:W$57)=(YEAR($B$3)+1))*1)-0.5))+$Q67+$R67,0))))</f>
        <v>0</v>
      </c>
      <c r="X67" s="71">
        <f>IF(OR(RIGHT($F67,3)="RGT",RIGHT($F67,3)="INC"),IF($E67=X$57,$N67+$Q67+$R67,0),IF(AND($N67&lt;0,$E67=X$57),$N67+$Q67+$R67,IF(AND($E67=X$57,YEAR(X$57)=YEAR($B$3)),($N67*(1+$B$6)^(SUMPRODUCT((YEAR($T$57:X$57)=YEAR($B$3))*1)-0.5))+$Q67+$R67,IF(AND($E67=X$57,YEAR(X$57)=YEAR($B$3)+1),(($N67*(1+$B$6)^(SUMPRODUCT((YEAR($T$57:X$57)=YEAR($B$3))*1)))*(1+$B$7)^(SUMPRODUCT((YEAR($T$57:X$57)=(YEAR($B$3)+1))*1)-0.5))+$Q67+$R67,0))))</f>
        <v>0</v>
      </c>
      <c r="Y67" s="71">
        <f>IF(OR(RIGHT($F67,3)="RGT",RIGHT($F67,3)="INC"),IF($E67=Y$57,$N67+$Q67+$R67,0),IF(AND($N67&lt;0,$E67=Y$57),$N67+$Q67+$R67,IF(AND($E67=Y$57,YEAR(Y$57)=YEAR($B$3)),($N67*(1+$B$6)^(SUMPRODUCT((YEAR($T$57:Y$57)=YEAR($B$3))*1)-0.5))+$Q67+$R67,IF(AND($E67=Y$57,YEAR(Y$57)=YEAR($B$3)+1),(($N67*(1+$B$6)^(SUMPRODUCT((YEAR($T$57:Y$57)=YEAR($B$3))*1)))*(1+$B$7)^(SUMPRODUCT((YEAR($T$57:Y$57)=(YEAR($B$3)+1))*1)-0.5))+$Q67+$R67,0))))</f>
        <v>0</v>
      </c>
      <c r="Z67" s="71">
        <f>IF(OR(RIGHT($F67,3)="RGT",RIGHT($F67,3)="INC"),IF($E67=Z$57,$N67+$Q67+$R67,0),IF(AND($N67&lt;0,$E67=Z$57),$N67+$Q67+$R67,IF(AND($E67=Z$57,YEAR(Z$57)=YEAR($B$3)),($N67*(1+$B$6)^(SUMPRODUCT((YEAR($T$57:Z$57)=YEAR($B$3))*1)-0.5))+$Q67+$R67,IF(AND($E67=Z$57,YEAR(Z$57)=YEAR($B$3)+1),(($N67*(1+$B$6)^(SUMPRODUCT((YEAR($T$57:Z$57)=YEAR($B$3))*1)))*(1+$B$7)^(SUMPRODUCT((YEAR($T$57:Z$57)=(YEAR($B$3)+1))*1)-0.5))+$Q67+$R67,0))))</f>
        <v>0</v>
      </c>
      <c r="AA67" s="71">
        <f>IF(OR(RIGHT($F67,3)="RGT",RIGHT($F67,3)="INC"),IF($E67=AA$57,$N67+$Q67+$R67,0),IF(AND($N67&lt;0,$E67=AA$57),$N67+$Q67+$R67,IF(AND($E67=AA$57,YEAR(AA$57)=YEAR($B$3)),($N67*(1+$B$6)^(SUMPRODUCT((YEAR($T$57:AA$57)=YEAR($B$3))*1)-0.5))+$Q67+$R67,IF(AND($E67=AA$57,YEAR(AA$57)=YEAR($B$3)+1),(($N67*(1+$B$6)^(SUMPRODUCT((YEAR($T$57:AA$57)=YEAR($B$3))*1)))*(1+$B$7)^(SUMPRODUCT((YEAR($T$57:AA$57)=(YEAR($B$3)+1))*1)-0.5))+$Q67+$R67,0))))</f>
        <v>0</v>
      </c>
      <c r="AB67" s="71">
        <f>IF(OR(RIGHT($F67,3)="RGT",RIGHT($F67,3)="INC"),IF($E67=AB$57,$N67+$Q67+$R67,0),IF(AND($N67&lt;0,$E67=AB$57),$N67+$Q67+$R67,IF(AND($E67=AB$57,YEAR(AB$57)=YEAR($B$3)),($N67*(1+$B$6)^(SUMPRODUCT((YEAR($T$57:AB$57)=YEAR($B$3))*1)-0.5))+$Q67+$R67,IF(AND($E67=AB$57,YEAR(AB$57)=YEAR($B$3)+1),(($N67*(1+$B$6)^(SUMPRODUCT((YEAR($T$57:AB$57)=YEAR($B$3))*1)))*(1+$B$7)^(SUMPRODUCT((YEAR($T$57:AB$57)=(YEAR($B$3)+1))*1)-0.5))+$Q67+$R67,0))))</f>
        <v>0</v>
      </c>
      <c r="AC67" s="71">
        <f>IF(OR(RIGHT($F67,3)="RGT",RIGHT($F67,3)="INC"),IF($E67=AC$57,$N67+$Q67+$R67,0),IF(AND($N67&lt;0,$E67=AC$57),$N67+$Q67+$R67,IF(AND($E67=AC$57,YEAR(AC$57)=YEAR($B$3)),($N67*(1+$B$6)^(SUMPRODUCT((YEAR($T$57:AC$57)=YEAR($B$3))*1)-0.5))+$Q67+$R67,IF(AND($E67=AC$57,YEAR(AC$57)=YEAR($B$3)+1),(($N67*(1+$B$6)^(SUMPRODUCT((YEAR($T$57:AC$57)=YEAR($B$3))*1)))*(1+$B$7)^(SUMPRODUCT((YEAR($T$57:AC$57)=(YEAR($B$3)+1))*1)-0.5))+$Q67+$R67,0))))</f>
        <v>0</v>
      </c>
      <c r="AD67" s="71">
        <f>IF(OR(RIGHT($F67,3)="RGT",RIGHT($F67,3)="INC"),IF($E67=AD$57,$N67+$Q67+$R67,0),IF(AND($N67&lt;0,$E67=AD$57),$N67+$Q67+$R67,IF(AND($E67=AD$57,YEAR(AD$57)=YEAR($B$3)),($N67*(1+$B$6)^(SUMPRODUCT((YEAR($T$57:AD$57)=YEAR($B$3))*1)-0.5))+$Q67+$R67,IF(AND($E67=AD$57,YEAR(AD$57)=YEAR($B$3)+1),(($N67*(1+$B$6)^(SUMPRODUCT((YEAR($T$57:AD$57)=YEAR($B$3))*1)))*(1+$B$7)^(SUMPRODUCT((YEAR($T$57:AD$57)=(YEAR($B$3)+1))*1)-0.5))+$Q67+$R67,0))))</f>
        <v>0</v>
      </c>
      <c r="AE67" s="72">
        <f>IF(OR(RIGHT($F67,3)="RGT",RIGHT($F67,3)="INC"),IF($E67=AE$57,$N67+$Q67+$R67,0),IF(AND($N67&lt;0,$E67=AE$57),$N67+$Q67+$R67,IF(AND($E67=AE$57,YEAR(AE$57)=YEAR($B$3)),($N67*(1+$B$6)^(SUMPRODUCT((YEAR($T$57:AE$57)=YEAR($B$3))*1)-0.5))+$Q67+$R67,IF(AND($E67=AE$57,YEAR(AE$57)=YEAR($B$3)+1),(($N67*(1+$B$6)^(SUMPRODUCT((YEAR($T$57:AE$57)=YEAR($B$3))*1)))*(1+$B$7)^(SUMPRODUCT((YEAR($T$57:AE$57)=(YEAR($B$3)+1))*1)-0.5))+$Q67+$R67,0))))</f>
        <v>0</v>
      </c>
      <c r="AF67" s="73">
        <f>IF(OR(RIGHT($F67,3)="RGT",RIGHT($F67,3)="INC"),IF($E67=AF$57,$N67+$Q67+$R67,0),IF(AND($N67&lt;0,$E67=AF$57),$N67+$Q67+$R67,IF(AND($E67=AF$57,YEAR(AF$57)=YEAR($B$3)),($N67*(1+$B$6)^(SUMPRODUCT((YEAR($T$57:AF$57)=YEAR($B$3))*1)-0.5))+$Q67+$R67,IF(AND($E67=AF$57,YEAR(AF$57)=YEAR($B$3)+1),(($N67*(1+$B$6)^(SUMPRODUCT((YEAR($T$57:AF$57)=YEAR($B$3))*1)))*(1+$B$7)^(SUMPRODUCT((YEAR($T$57:AF$57)=(YEAR($B$3)+1))*1)-0.5))+$Q67+$R67,0))))</f>
        <v>0</v>
      </c>
      <c r="AG67" s="73">
        <f>IF(OR(RIGHT($F67,3)="RGT",RIGHT($F67,3)="INC"),IF($E67=AG$57,$N67+$Q67+$R67,0),IF(AND($N67&lt;0,$E67=AG$57),$N67+$Q67+$R67,IF(AND($E67=AG$57,YEAR(AG$57)=YEAR($B$3)),($N67*(1+$B$6)^(SUMPRODUCT((YEAR($T$57:AG$57)=YEAR($B$3))*1)-0.5))+$Q67+$R67,IF(AND($E67=AG$57,YEAR(AG$57)=YEAR($B$3)+1),(($N67*(1+$B$6)^(SUMPRODUCT((YEAR($T$57:AG$57)=YEAR($B$3))*1)))*(1+$B$7)^(SUMPRODUCT((YEAR($T$57:AG$57)=(YEAR($B$3)+1))*1)-0.5))+$Q67+$R67,0))))</f>
        <v>0</v>
      </c>
      <c r="AH67" s="73">
        <f>IF(OR(RIGHT($F67,3)="RGT",RIGHT($F67,3)="INC"),IF($E67=AH$57,$N67+$Q67+$R67,0),IF(AND($N67&lt;0,$E67=AH$57),$N67+$Q67+$R67,IF(AND($E67=AH$57,YEAR(AH$57)=YEAR($B$3)),($N67*(1+$B$6)^(SUMPRODUCT((YEAR($T$57:AH$57)=YEAR($B$3))*1)-0.5))+$Q67+$R67,IF(AND($E67=AH$57,YEAR(AH$57)=YEAR($B$3)+1),(($N67*(1+$B$6)^(SUMPRODUCT((YEAR($T$57:AH$57)=YEAR($B$3))*1)))*(1+$B$7)^(SUMPRODUCT((YEAR($T$57:AH$57)=(YEAR($B$3)+1))*1)-0.5))+$Q67+$R67,0))))</f>
        <v>0</v>
      </c>
      <c r="AI67" s="73">
        <f>IF(OR(RIGHT($F67,3)="RGT",RIGHT($F67,3)="INC"),IF($E67=AI$57,$N67+$Q67+$R67,0),IF(AND($N67&lt;0,$E67=AI$57),$N67+$Q67+$R67,IF(AND($E67=AI$57,YEAR(AI$57)=YEAR($B$3)),($N67*(1+$B$6)^(SUMPRODUCT((YEAR($T$57:AI$57)=YEAR($B$3))*1)-0.5))+$Q67+$R67,IF(AND($E67=AI$57,YEAR(AI$57)=YEAR($B$3)+1),(($N67*(1+$B$6)^(SUMPRODUCT((YEAR($T$57:AI$57)=YEAR($B$3))*1)))*(1+$B$7)^(SUMPRODUCT((YEAR($T$57:AI$57)=(YEAR($B$3)+1))*1)-0.5))+$Q67+$R67,0))))</f>
        <v>0</v>
      </c>
      <c r="AJ67" s="73">
        <f>IF(OR(RIGHT($F67,3)="RGT",RIGHT($F67,3)="INC"),IF($E67=AJ$57,$N67+$Q67+$R67,0),IF(AND($N67&lt;0,$E67=AJ$57),$N67+$Q67+$R67,IF(AND($E67=AJ$57,YEAR(AJ$57)=YEAR($B$3)),($N67*(1+$B$6)^(SUMPRODUCT((YEAR($T$57:AJ$57)=YEAR($B$3))*1)-0.5))+$Q67+$R67,IF(AND($E67=AJ$57,YEAR(AJ$57)=YEAR($B$3)+1),(($N67*(1+$B$6)^(SUMPRODUCT((YEAR($T$57:AJ$57)=YEAR($B$3))*1)))*(1+$B$7)^(SUMPRODUCT((YEAR($T$57:AJ$57)=(YEAR($B$3)+1))*1)-0.5))+$Q67+$R67,0))))</f>
        <v>0</v>
      </c>
      <c r="AK67" s="73">
        <f>IF(OR(RIGHT($F67,3)="RGT",RIGHT($F67,3)="INC"),IF($E67=AK$57,$N67+$Q67+$R67,0),IF(AND($N67&lt;0,$E67=AK$57),$N67+$Q67+$R67,IF(AND($E67=AK$57,YEAR(AK$57)=YEAR($B$3)),($N67*(1+$B$6)^(SUMPRODUCT((YEAR($T$57:AK$57)=YEAR($B$3))*1)-0.5))+$Q67+$R67,IF(AND($E67=AK$57,YEAR(AK$57)=YEAR($B$3)+1),(($N67*(1+$B$6)^(SUMPRODUCT((YEAR($T$57:AK$57)=YEAR($B$3))*1)))*(1+$B$7)^(SUMPRODUCT((YEAR($T$57:AK$57)=(YEAR($B$3)+1))*1)-0.5))+$Q67+$R67,0))))</f>
        <v>0</v>
      </c>
      <c r="AL67" s="73">
        <f>IF(OR(RIGHT($F67,3)="RGT",RIGHT($F67,3)="INC"),IF($E67=AL$57,$N67+$Q67+$R67,0),IF(AND($N67&lt;0,$E67=AL$57),$N67+$Q67+$R67,IF(AND($E67=AL$57,YEAR(AL$57)=YEAR($B$3)),($N67*(1+$B$6)^(SUMPRODUCT((YEAR($T$57:AL$57)=YEAR($B$3))*1)-0.5))+$Q67+$R67,IF(AND($E67=AL$57,YEAR(AL$57)=YEAR($B$3)+1),(($N67*(1+$B$6)^(SUMPRODUCT((YEAR($T$57:AL$57)=YEAR($B$3))*1)))*(1+$B$7)^(SUMPRODUCT((YEAR($T$57:AL$57)=(YEAR($B$3)+1))*1)-0.5))+$Q67+$R67,0))))</f>
        <v>786.76351480815174</v>
      </c>
      <c r="AM67" s="73">
        <f>IF(OR(RIGHT($F67,3)="RGT",RIGHT($F67,3)="INC"),IF($E67=AM$57,$N67+$Q67+$R67,0),IF(AND($N67&lt;0,$E67=AM$57),$N67+$Q67+$R67,IF(AND($E67=AM$57,YEAR(AM$57)=YEAR($B$3)),($N67*(1+$B$6)^(SUMPRODUCT((YEAR($T$57:AM$57)=YEAR($B$3))*1)-0.5))+$Q67+$R67,IF(AND($E67=AM$57,YEAR(AM$57)=YEAR($B$3)+1),(($N67*(1+$B$6)^(SUMPRODUCT((YEAR($T$57:AM$57)=YEAR($B$3))*1)))*(1+$B$7)^(SUMPRODUCT((YEAR($T$57:AM$57)=(YEAR($B$3)+1))*1)-0.5))+$Q67+$R67,0))))</f>
        <v>0</v>
      </c>
      <c r="AN67" s="72">
        <f>IF(OR(RIGHT($F67,3)="RGT",RIGHT($F67,3)="INC"),IF($E67=AN$57,$N67+$Q67+$R67,0),IF(AND($N67&lt;0,$E67=AN$57),$N67+$Q67+$R67,IF(AND($E67=AN$57,YEAR(AN$57)=YEAR($B$3)),($N67*(1+$B$6)^(SUMPRODUCT((YEAR($T$57:AN$57)=YEAR($B$3))*1)-0.5))+$Q67+$R67,IF(AND($E67=AN$57,YEAR(AN$57)=YEAR($B$3)+1),(($N67*(1+$B$6)^(SUMPRODUCT((YEAR($T$57:AN$57)=YEAR($B$3))*1)))*(1+$B$7)^(SUMPRODUCT((YEAR($T$57:AN$57)=(YEAR($B$3)+1))*1)-0.5))+$Q67+$R67,0))))</f>
        <v>0</v>
      </c>
    </row>
    <row r="68" spans="1:40">
      <c r="A68" s="106" t="s">
        <v>127</v>
      </c>
      <c r="B68" s="107" t="s">
        <v>128</v>
      </c>
      <c r="C68" s="107" t="s">
        <v>129</v>
      </c>
      <c r="D68" s="108" t="s">
        <v>34</v>
      </c>
      <c r="E68" s="109">
        <v>41061</v>
      </c>
      <c r="F68" s="107" t="s">
        <v>60</v>
      </c>
      <c r="G68" s="110">
        <v>0</v>
      </c>
      <c r="H68" s="110">
        <v>8.7232934944095106E-2</v>
      </c>
      <c r="I68" s="111">
        <v>0.18</v>
      </c>
      <c r="J68" s="68"/>
      <c r="K68" s="112">
        <v>9863.5214300000207</v>
      </c>
      <c r="L68" s="113">
        <v>110</v>
      </c>
      <c r="M68" s="114">
        <v>0</v>
      </c>
      <c r="N68" s="114">
        <f t="shared" si="15"/>
        <v>1775.4338574000037</v>
      </c>
      <c r="O68" s="73">
        <f t="shared" si="16"/>
        <v>18.072787888106916</v>
      </c>
      <c r="P68" s="71">
        <f t="shared" si="17"/>
        <v>0</v>
      </c>
      <c r="Q68" s="71">
        <f t="shared" si="18"/>
        <v>19.915137848720125</v>
      </c>
      <c r="R68" s="72">
        <f t="shared" si="18"/>
        <v>0</v>
      </c>
      <c r="S68" s="73"/>
      <c r="T68" s="74">
        <f>IF(OR(RIGHT($F68,3)="RGT",RIGHT($F68,3)="INC"),IF($E68=T$57,$N68+$Q68+$R68,0),IF(AND($N68&lt;0,$E68=T$57),$N68+$Q68+$R68,IF(AND($E68=T$57,YEAR(T$57)=YEAR($B$3)),($N68*(1+$B$6)^(SUMPRODUCT((YEAR($T$57:T$57)=YEAR($B$3))*1)-0.5))+$Q68+$R68,IF(AND($E68=T$57,YEAR(T$57)=YEAR($B$3)+1),(($N68*(1+$B$6)^(SUMPRODUCT((YEAR($T$57:T$57)=YEAR($B$3))*1)))*(1+$B$7)^(SUMPRODUCT((YEAR($T$57:T$57)=(YEAR($B$3)+1))*1)-0.5))+$Q68+$R68,0))))</f>
        <v>0</v>
      </c>
      <c r="U68" s="71">
        <f>IF(OR(RIGHT($F68,3)="RGT",RIGHT($F68,3)="INC"),IF($E68=U$57,$N68+$Q68+$R68,0),IF(AND($N68&lt;0,$E68=U$57),$N68+$Q68+$R68,IF(AND($E68=U$57,YEAR(U$57)=YEAR($B$3)),($N68*(1+$B$6)^(SUMPRODUCT((YEAR($T$57:U$57)=YEAR($B$3))*1)-0.5))+$Q68+$R68,IF(AND($E68=U$57,YEAR(U$57)=YEAR($B$3)+1),(($N68*(1+$B$6)^(SUMPRODUCT((YEAR($T$57:U$57)=YEAR($B$3))*1)))*(1+$B$7)^(SUMPRODUCT((YEAR($T$57:U$57)=(YEAR($B$3)+1))*1)-0.5))+$Q68+$R68,0))))</f>
        <v>0</v>
      </c>
      <c r="V68" s="71">
        <f>IF(OR(RIGHT($F68,3)="RGT",RIGHT($F68,3)="INC"),IF($E68=V$57,$N68+$Q68+$R68,0),IF(AND($N68&lt;0,$E68=V$57),$N68+$Q68+$R68,IF(AND($E68=V$57,YEAR(V$57)=YEAR($B$3)),($N68*(1+$B$6)^(SUMPRODUCT((YEAR($T$57:V$57)=YEAR($B$3))*1)-0.5))+$Q68+$R68,IF(AND($E68=V$57,YEAR(V$57)=YEAR($B$3)+1),(($N68*(1+$B$6)^(SUMPRODUCT((YEAR($T$57:V$57)=YEAR($B$3))*1)))*(1+$B$7)^(SUMPRODUCT((YEAR($T$57:V$57)=(YEAR($B$3)+1))*1)-0.5))+$Q68+$R68,0))))</f>
        <v>0</v>
      </c>
      <c r="W68" s="71">
        <f>IF(OR(RIGHT($F68,3)="RGT",RIGHT($F68,3)="INC"),IF($E68=W$57,$N68+$Q68+$R68,0),IF(AND($N68&lt;0,$E68=W$57),$N68+$Q68+$R68,IF(AND($E68=W$57,YEAR(W$57)=YEAR($B$3)),($N68*(1+$B$6)^(SUMPRODUCT((YEAR($T$57:W$57)=YEAR($B$3))*1)-0.5))+$Q68+$R68,IF(AND($E68=W$57,YEAR(W$57)=YEAR($B$3)+1),(($N68*(1+$B$6)^(SUMPRODUCT((YEAR($T$57:W$57)=YEAR($B$3))*1)))*(1+$B$7)^(SUMPRODUCT((YEAR($T$57:W$57)=(YEAR($B$3)+1))*1)-0.5))+$Q68+$R68,0))))</f>
        <v>0</v>
      </c>
      <c r="X68" s="71">
        <f>IF(OR(RIGHT($F68,3)="RGT",RIGHT($F68,3)="INC"),IF($E68=X$57,$N68+$Q68+$R68,0),IF(AND($N68&lt;0,$E68=X$57),$N68+$Q68+$R68,IF(AND($E68=X$57,YEAR(X$57)=YEAR($B$3)),($N68*(1+$B$6)^(SUMPRODUCT((YEAR($T$57:X$57)=YEAR($B$3))*1)-0.5))+$Q68+$R68,IF(AND($E68=X$57,YEAR(X$57)=YEAR($B$3)+1),(($N68*(1+$B$6)^(SUMPRODUCT((YEAR($T$57:X$57)=YEAR($B$3))*1)))*(1+$B$7)^(SUMPRODUCT((YEAR($T$57:X$57)=(YEAR($B$3)+1))*1)-0.5))+$Q68+$R68,0))))</f>
        <v>0</v>
      </c>
      <c r="Y68" s="71">
        <f>IF(OR(RIGHT($F68,3)="RGT",RIGHT($F68,3)="INC"),IF($E68=Y$57,$N68+$Q68+$R68,0),IF(AND($N68&lt;0,$E68=Y$57),$N68+$Q68+$R68,IF(AND($E68=Y$57,YEAR(Y$57)=YEAR($B$3)),($N68*(1+$B$6)^(SUMPRODUCT((YEAR($T$57:Y$57)=YEAR($B$3))*1)-0.5))+$Q68+$R68,IF(AND($E68=Y$57,YEAR(Y$57)=YEAR($B$3)+1),(($N68*(1+$B$6)^(SUMPRODUCT((YEAR($T$57:Y$57)=YEAR($B$3))*1)))*(1+$B$7)^(SUMPRODUCT((YEAR($T$57:Y$57)=(YEAR($B$3)+1))*1)-0.5))+$Q68+$R68,0))))</f>
        <v>1856.2099148090861</v>
      </c>
      <c r="Z68" s="71">
        <f>IF(OR(RIGHT($F68,3)="RGT",RIGHT($F68,3)="INC"),IF($E68=Z$57,$N68+$Q68+$R68,0),IF(AND($N68&lt;0,$E68=Z$57),$N68+$Q68+$R68,IF(AND($E68=Z$57,YEAR(Z$57)=YEAR($B$3)),($N68*(1+$B$6)^(SUMPRODUCT((YEAR($T$57:Z$57)=YEAR($B$3))*1)-0.5))+$Q68+$R68,IF(AND($E68=Z$57,YEAR(Z$57)=YEAR($B$3)+1),(($N68*(1+$B$6)^(SUMPRODUCT((YEAR($T$57:Z$57)=YEAR($B$3))*1)))*(1+$B$7)^(SUMPRODUCT((YEAR($T$57:Z$57)=(YEAR($B$3)+1))*1)-0.5))+$Q68+$R68,0))))</f>
        <v>0</v>
      </c>
      <c r="AA68" s="71">
        <f>IF(OR(RIGHT($F68,3)="RGT",RIGHT($F68,3)="INC"),IF($E68=AA$57,$N68+$Q68+$R68,0),IF(AND($N68&lt;0,$E68=AA$57),$N68+$Q68+$R68,IF(AND($E68=AA$57,YEAR(AA$57)=YEAR($B$3)),($N68*(1+$B$6)^(SUMPRODUCT((YEAR($T$57:AA$57)=YEAR($B$3))*1)-0.5))+$Q68+$R68,IF(AND($E68=AA$57,YEAR(AA$57)=YEAR($B$3)+1),(($N68*(1+$B$6)^(SUMPRODUCT((YEAR($T$57:AA$57)=YEAR($B$3))*1)))*(1+$B$7)^(SUMPRODUCT((YEAR($T$57:AA$57)=(YEAR($B$3)+1))*1)-0.5))+$Q68+$R68,0))))</f>
        <v>0</v>
      </c>
      <c r="AB68" s="71">
        <f>IF(OR(RIGHT($F68,3)="RGT",RIGHT($F68,3)="INC"),IF($E68=AB$57,$N68+$Q68+$R68,0),IF(AND($N68&lt;0,$E68=AB$57),$N68+$Q68+$R68,IF(AND($E68=AB$57,YEAR(AB$57)=YEAR($B$3)),($N68*(1+$B$6)^(SUMPRODUCT((YEAR($T$57:AB$57)=YEAR($B$3))*1)-0.5))+$Q68+$R68,IF(AND($E68=AB$57,YEAR(AB$57)=YEAR($B$3)+1),(($N68*(1+$B$6)^(SUMPRODUCT((YEAR($T$57:AB$57)=YEAR($B$3))*1)))*(1+$B$7)^(SUMPRODUCT((YEAR($T$57:AB$57)=(YEAR($B$3)+1))*1)-0.5))+$Q68+$R68,0))))</f>
        <v>0</v>
      </c>
      <c r="AC68" s="71">
        <f>IF(OR(RIGHT($F68,3)="RGT",RIGHT($F68,3)="INC"),IF($E68=AC$57,$N68+$Q68+$R68,0),IF(AND($N68&lt;0,$E68=AC$57),$N68+$Q68+$R68,IF(AND($E68=AC$57,YEAR(AC$57)=YEAR($B$3)),($N68*(1+$B$6)^(SUMPRODUCT((YEAR($T$57:AC$57)=YEAR($B$3))*1)-0.5))+$Q68+$R68,IF(AND($E68=AC$57,YEAR(AC$57)=YEAR($B$3)+1),(($N68*(1+$B$6)^(SUMPRODUCT((YEAR($T$57:AC$57)=YEAR($B$3))*1)))*(1+$B$7)^(SUMPRODUCT((YEAR($T$57:AC$57)=(YEAR($B$3)+1))*1)-0.5))+$Q68+$R68,0))))</f>
        <v>0</v>
      </c>
      <c r="AD68" s="71">
        <f>IF(OR(RIGHT($F68,3)="RGT",RIGHT($F68,3)="INC"),IF($E68=AD$57,$N68+$Q68+$R68,0),IF(AND($N68&lt;0,$E68=AD$57),$N68+$Q68+$R68,IF(AND($E68=AD$57,YEAR(AD$57)=YEAR($B$3)),($N68*(1+$B$6)^(SUMPRODUCT((YEAR($T$57:AD$57)=YEAR($B$3))*1)-0.5))+$Q68+$R68,IF(AND($E68=AD$57,YEAR(AD$57)=YEAR($B$3)+1),(($N68*(1+$B$6)^(SUMPRODUCT((YEAR($T$57:AD$57)=YEAR($B$3))*1)))*(1+$B$7)^(SUMPRODUCT((YEAR($T$57:AD$57)=(YEAR($B$3)+1))*1)-0.5))+$Q68+$R68,0))))</f>
        <v>0</v>
      </c>
      <c r="AE68" s="72">
        <f>IF(OR(RIGHT($F68,3)="RGT",RIGHT($F68,3)="INC"),IF($E68=AE$57,$N68+$Q68+$R68,0),IF(AND($N68&lt;0,$E68=AE$57),$N68+$Q68+$R68,IF(AND($E68=AE$57,YEAR(AE$57)=YEAR($B$3)),($N68*(1+$B$6)^(SUMPRODUCT((YEAR($T$57:AE$57)=YEAR($B$3))*1)-0.5))+$Q68+$R68,IF(AND($E68=AE$57,YEAR(AE$57)=YEAR($B$3)+1),(($N68*(1+$B$6)^(SUMPRODUCT((YEAR($T$57:AE$57)=YEAR($B$3))*1)))*(1+$B$7)^(SUMPRODUCT((YEAR($T$57:AE$57)=(YEAR($B$3)+1))*1)-0.5))+$Q68+$R68,0))))</f>
        <v>0</v>
      </c>
      <c r="AF68" s="73">
        <f>IF(OR(RIGHT($F68,3)="RGT",RIGHT($F68,3)="INC"),IF($E68=AF$57,$N68+$Q68+$R68,0),IF(AND($N68&lt;0,$E68=AF$57),$N68+$Q68+$R68,IF(AND($E68=AF$57,YEAR(AF$57)=YEAR($B$3)),($N68*(1+$B$6)^(SUMPRODUCT((YEAR($T$57:AF$57)=YEAR($B$3))*1)-0.5))+$Q68+$R68,IF(AND($E68=AF$57,YEAR(AF$57)=YEAR($B$3)+1),(($N68*(1+$B$6)^(SUMPRODUCT((YEAR($T$57:AF$57)=YEAR($B$3))*1)))*(1+$B$7)^(SUMPRODUCT((YEAR($T$57:AF$57)=(YEAR($B$3)+1))*1)-0.5))+$Q68+$R68,0))))</f>
        <v>0</v>
      </c>
      <c r="AG68" s="73">
        <f>IF(OR(RIGHT($F68,3)="RGT",RIGHT($F68,3)="INC"),IF($E68=AG$57,$N68+$Q68+$R68,0),IF(AND($N68&lt;0,$E68=AG$57),$N68+$Q68+$R68,IF(AND($E68=AG$57,YEAR(AG$57)=YEAR($B$3)),($N68*(1+$B$6)^(SUMPRODUCT((YEAR($T$57:AG$57)=YEAR($B$3))*1)-0.5))+$Q68+$R68,IF(AND($E68=AG$57,YEAR(AG$57)=YEAR($B$3)+1),(($N68*(1+$B$6)^(SUMPRODUCT((YEAR($T$57:AG$57)=YEAR($B$3))*1)))*(1+$B$7)^(SUMPRODUCT((YEAR($T$57:AG$57)=(YEAR($B$3)+1))*1)-0.5))+$Q68+$R68,0))))</f>
        <v>0</v>
      </c>
      <c r="AH68" s="73">
        <f>IF(OR(RIGHT($F68,3)="RGT",RIGHT($F68,3)="INC"),IF($E68=AH$57,$N68+$Q68+$R68,0),IF(AND($N68&lt;0,$E68=AH$57),$N68+$Q68+$R68,IF(AND($E68=AH$57,YEAR(AH$57)=YEAR($B$3)),($N68*(1+$B$6)^(SUMPRODUCT((YEAR($T$57:AH$57)=YEAR($B$3))*1)-0.5))+$Q68+$R68,IF(AND($E68=AH$57,YEAR(AH$57)=YEAR($B$3)+1),(($N68*(1+$B$6)^(SUMPRODUCT((YEAR($T$57:AH$57)=YEAR($B$3))*1)))*(1+$B$7)^(SUMPRODUCT((YEAR($T$57:AH$57)=(YEAR($B$3)+1))*1)-0.5))+$Q68+$R68,0))))</f>
        <v>0</v>
      </c>
      <c r="AI68" s="73">
        <f>IF(OR(RIGHT($F68,3)="RGT",RIGHT($F68,3)="INC"),IF($E68=AI$57,$N68+$Q68+$R68,0),IF(AND($N68&lt;0,$E68=AI$57),$N68+$Q68+$R68,IF(AND($E68=AI$57,YEAR(AI$57)=YEAR($B$3)),($N68*(1+$B$6)^(SUMPRODUCT((YEAR($T$57:AI$57)=YEAR($B$3))*1)-0.5))+$Q68+$R68,IF(AND($E68=AI$57,YEAR(AI$57)=YEAR($B$3)+1),(($N68*(1+$B$6)^(SUMPRODUCT((YEAR($T$57:AI$57)=YEAR($B$3))*1)))*(1+$B$7)^(SUMPRODUCT((YEAR($T$57:AI$57)=(YEAR($B$3)+1))*1)-0.5))+$Q68+$R68,0))))</f>
        <v>0</v>
      </c>
      <c r="AJ68" s="73">
        <f>IF(OR(RIGHT($F68,3)="RGT",RIGHT($F68,3)="INC"),IF($E68=AJ$57,$N68+$Q68+$R68,0),IF(AND($N68&lt;0,$E68=AJ$57),$N68+$Q68+$R68,IF(AND($E68=AJ$57,YEAR(AJ$57)=YEAR($B$3)),($N68*(1+$B$6)^(SUMPRODUCT((YEAR($T$57:AJ$57)=YEAR($B$3))*1)-0.5))+$Q68+$R68,IF(AND($E68=AJ$57,YEAR(AJ$57)=YEAR($B$3)+1),(($N68*(1+$B$6)^(SUMPRODUCT((YEAR($T$57:AJ$57)=YEAR($B$3))*1)))*(1+$B$7)^(SUMPRODUCT((YEAR($T$57:AJ$57)=(YEAR($B$3)+1))*1)-0.5))+$Q68+$R68,0))))</f>
        <v>0</v>
      </c>
      <c r="AK68" s="73">
        <f>IF(OR(RIGHT($F68,3)="RGT",RIGHT($F68,3)="INC"),IF($E68=AK$57,$N68+$Q68+$R68,0),IF(AND($N68&lt;0,$E68=AK$57),$N68+$Q68+$R68,IF(AND($E68=AK$57,YEAR(AK$57)=YEAR($B$3)),($N68*(1+$B$6)^(SUMPRODUCT((YEAR($T$57:AK$57)=YEAR($B$3))*1)-0.5))+$Q68+$R68,IF(AND($E68=AK$57,YEAR(AK$57)=YEAR($B$3)+1),(($N68*(1+$B$6)^(SUMPRODUCT((YEAR($T$57:AK$57)=YEAR($B$3))*1)))*(1+$B$7)^(SUMPRODUCT((YEAR($T$57:AK$57)=(YEAR($B$3)+1))*1)-0.5))+$Q68+$R68,0))))</f>
        <v>0</v>
      </c>
      <c r="AL68" s="73">
        <f>IF(OR(RIGHT($F68,3)="RGT",RIGHT($F68,3)="INC"),IF($E68=AL$57,$N68+$Q68+$R68,0),IF(AND($N68&lt;0,$E68=AL$57),$N68+$Q68+$R68,IF(AND($E68=AL$57,YEAR(AL$57)=YEAR($B$3)),($N68*(1+$B$6)^(SUMPRODUCT((YEAR($T$57:AL$57)=YEAR($B$3))*1)-0.5))+$Q68+$R68,IF(AND($E68=AL$57,YEAR(AL$57)=YEAR($B$3)+1),(($N68*(1+$B$6)^(SUMPRODUCT((YEAR($T$57:AL$57)=YEAR($B$3))*1)))*(1+$B$7)^(SUMPRODUCT((YEAR($T$57:AL$57)=(YEAR($B$3)+1))*1)-0.5))+$Q68+$R68,0))))</f>
        <v>0</v>
      </c>
      <c r="AM68" s="73">
        <f>IF(OR(RIGHT($F68,3)="RGT",RIGHT($F68,3)="INC"),IF($E68=AM$57,$N68+$Q68+$R68,0),IF(AND($N68&lt;0,$E68=AM$57),$N68+$Q68+$R68,IF(AND($E68=AM$57,YEAR(AM$57)=YEAR($B$3)),($N68*(1+$B$6)^(SUMPRODUCT((YEAR($T$57:AM$57)=YEAR($B$3))*1)-0.5))+$Q68+$R68,IF(AND($E68=AM$57,YEAR(AM$57)=YEAR($B$3)+1),(($N68*(1+$B$6)^(SUMPRODUCT((YEAR($T$57:AM$57)=YEAR($B$3))*1)))*(1+$B$7)^(SUMPRODUCT((YEAR($T$57:AM$57)=(YEAR($B$3)+1))*1)-0.5))+$Q68+$R68,0))))</f>
        <v>0</v>
      </c>
      <c r="AN68" s="72">
        <f>IF(OR(RIGHT($F68,3)="RGT",RIGHT($F68,3)="INC"),IF($E68=AN$57,$N68+$Q68+$R68,0),IF(AND($N68&lt;0,$E68=AN$57),$N68+$Q68+$R68,IF(AND($E68=AN$57,YEAR(AN$57)=YEAR($B$3)),($N68*(1+$B$6)^(SUMPRODUCT((YEAR($T$57:AN$57)=YEAR($B$3))*1)-0.5))+$Q68+$R68,IF(AND($E68=AN$57,YEAR(AN$57)=YEAR($B$3)+1),(($N68*(1+$B$6)^(SUMPRODUCT((YEAR($T$57:AN$57)=YEAR($B$3))*1)))*(1+$B$7)^(SUMPRODUCT((YEAR($T$57:AN$57)=(YEAR($B$3)+1))*1)-0.5))+$Q68+$R68,0))))</f>
        <v>0</v>
      </c>
    </row>
    <row r="69" spans="1:40">
      <c r="A69" s="106" t="s">
        <v>130</v>
      </c>
      <c r="B69" s="107" t="s">
        <v>131</v>
      </c>
      <c r="C69" s="107" t="s">
        <v>132</v>
      </c>
      <c r="D69" s="108" t="s">
        <v>34</v>
      </c>
      <c r="E69" s="109">
        <v>41244</v>
      </c>
      <c r="F69" s="107" t="s">
        <v>60</v>
      </c>
      <c r="G69" s="110">
        <v>0</v>
      </c>
      <c r="H69" s="110">
        <v>8.7232934944095106E-2</v>
      </c>
      <c r="I69" s="111">
        <v>1</v>
      </c>
      <c r="J69" s="68"/>
      <c r="K69" s="112">
        <v>393.81395999999972</v>
      </c>
      <c r="L69" s="113">
        <v>594</v>
      </c>
      <c r="M69" s="114"/>
      <c r="N69" s="114">
        <f t="shared" si="15"/>
        <v>393.81395999999972</v>
      </c>
      <c r="O69" s="73">
        <f t="shared" si="16"/>
        <v>542.18363664320748</v>
      </c>
      <c r="P69" s="71">
        <f t="shared" si="17"/>
        <v>0</v>
      </c>
      <c r="Q69" s="71">
        <f t="shared" si="18"/>
        <v>597.45413546160376</v>
      </c>
      <c r="R69" s="72">
        <f t="shared" si="18"/>
        <v>0</v>
      </c>
      <c r="S69" s="73"/>
      <c r="T69" s="74">
        <f>IF(OR(RIGHT($F69,3)="RGT",RIGHT($F69,3)="INC"),IF($E69=T$57,$N69+$Q69+$R69,0),IF(AND($N69&lt;0,$E69=T$57),$N69+$Q69+$R69,IF(AND($E69=T$57,YEAR(T$57)=YEAR($B$3)),($N69*(1+$B$6)^(SUMPRODUCT((YEAR($T$57:T$57)=YEAR($B$3))*1)-0.5))+$Q69+$R69,IF(AND($E69=T$57,YEAR(T$57)=YEAR($B$3)+1),(($N69*(1+$B$6)^(SUMPRODUCT((YEAR($T$57:T$57)=YEAR($B$3))*1)))*(1+$B$7)^(SUMPRODUCT((YEAR($T$57:T$57)=(YEAR($B$3)+1))*1)-0.5))+$Q69+$R69,0))))</f>
        <v>0</v>
      </c>
      <c r="U69" s="71">
        <f>IF(OR(RIGHT($F69,3)="RGT",RIGHT($F69,3)="INC"),IF($E69=U$57,$N69+$Q69+$R69,0),IF(AND($N69&lt;0,$E69=U$57),$N69+$Q69+$R69,IF(AND($E69=U$57,YEAR(U$57)=YEAR($B$3)),($N69*(1+$B$6)^(SUMPRODUCT((YEAR($T$57:U$57)=YEAR($B$3))*1)-0.5))+$Q69+$R69,IF(AND($E69=U$57,YEAR(U$57)=YEAR($B$3)+1),(($N69*(1+$B$6)^(SUMPRODUCT((YEAR($T$57:U$57)=YEAR($B$3))*1)))*(1+$B$7)^(SUMPRODUCT((YEAR($T$57:U$57)=(YEAR($B$3)+1))*1)-0.5))+$Q69+$R69,0))))</f>
        <v>0</v>
      </c>
      <c r="V69" s="71">
        <f>IF(OR(RIGHT($F69,3)="RGT",RIGHT($F69,3)="INC"),IF($E69=V$57,$N69+$Q69+$R69,0),IF(AND($N69&lt;0,$E69=V$57),$N69+$Q69+$R69,IF(AND($E69=V$57,YEAR(V$57)=YEAR($B$3)),($N69*(1+$B$6)^(SUMPRODUCT((YEAR($T$57:V$57)=YEAR($B$3))*1)-0.5))+$Q69+$R69,IF(AND($E69=V$57,YEAR(V$57)=YEAR($B$3)+1),(($N69*(1+$B$6)^(SUMPRODUCT((YEAR($T$57:V$57)=YEAR($B$3))*1)))*(1+$B$7)^(SUMPRODUCT((YEAR($T$57:V$57)=(YEAR($B$3)+1))*1)-0.5))+$Q69+$R69,0))))</f>
        <v>0</v>
      </c>
      <c r="W69" s="71">
        <f>IF(OR(RIGHT($F69,3)="RGT",RIGHT($F69,3)="INC"),IF($E69=W$57,$N69+$Q69+$R69,0),IF(AND($N69&lt;0,$E69=W$57),$N69+$Q69+$R69,IF(AND($E69=W$57,YEAR(W$57)=YEAR($B$3)),($N69*(1+$B$6)^(SUMPRODUCT((YEAR($T$57:W$57)=YEAR($B$3))*1)-0.5))+$Q69+$R69,IF(AND($E69=W$57,YEAR(W$57)=YEAR($B$3)+1),(($N69*(1+$B$6)^(SUMPRODUCT((YEAR($T$57:W$57)=YEAR($B$3))*1)))*(1+$B$7)^(SUMPRODUCT((YEAR($T$57:W$57)=(YEAR($B$3)+1))*1)-0.5))+$Q69+$R69,0))))</f>
        <v>0</v>
      </c>
      <c r="X69" s="71">
        <f>IF(OR(RIGHT($F69,3)="RGT",RIGHT($F69,3)="INC"),IF($E69=X$57,$N69+$Q69+$R69,0),IF(AND($N69&lt;0,$E69=X$57),$N69+$Q69+$R69,IF(AND($E69=X$57,YEAR(X$57)=YEAR($B$3)),($N69*(1+$B$6)^(SUMPRODUCT((YEAR($T$57:X$57)=YEAR($B$3))*1)-0.5))+$Q69+$R69,IF(AND($E69=X$57,YEAR(X$57)=YEAR($B$3)+1),(($N69*(1+$B$6)^(SUMPRODUCT((YEAR($T$57:X$57)=YEAR($B$3))*1)))*(1+$B$7)^(SUMPRODUCT((YEAR($T$57:X$57)=(YEAR($B$3)+1))*1)-0.5))+$Q69+$R69,0))))</f>
        <v>0</v>
      </c>
      <c r="Y69" s="71">
        <f>IF(OR(RIGHT($F69,3)="RGT",RIGHT($F69,3)="INC"),IF($E69=Y$57,$N69+$Q69+$R69,0),IF(AND($N69&lt;0,$E69=Y$57),$N69+$Q69+$R69,IF(AND($E69=Y$57,YEAR(Y$57)=YEAR($B$3)),($N69*(1+$B$6)^(SUMPRODUCT((YEAR($T$57:Y$57)=YEAR($B$3))*1)-0.5))+$Q69+$R69,IF(AND($E69=Y$57,YEAR(Y$57)=YEAR($B$3)+1),(($N69*(1+$B$6)^(SUMPRODUCT((YEAR($T$57:Y$57)=YEAR($B$3))*1)))*(1+$B$7)^(SUMPRODUCT((YEAR($T$57:Y$57)=(YEAR($B$3)+1))*1)-0.5))+$Q69+$R69,0))))</f>
        <v>0</v>
      </c>
      <c r="Z69" s="71">
        <f>IF(OR(RIGHT($F69,3)="RGT",RIGHT($F69,3)="INC"),IF($E69=Z$57,$N69+$Q69+$R69,0),IF(AND($N69&lt;0,$E69=Z$57),$N69+$Q69+$R69,IF(AND($E69=Z$57,YEAR(Z$57)=YEAR($B$3)),($N69*(1+$B$6)^(SUMPRODUCT((YEAR($T$57:Z$57)=YEAR($B$3))*1)-0.5))+$Q69+$R69,IF(AND($E69=Z$57,YEAR(Z$57)=YEAR($B$3)+1),(($N69*(1+$B$6)^(SUMPRODUCT((YEAR($T$57:Z$57)=YEAR($B$3))*1)))*(1+$B$7)^(SUMPRODUCT((YEAR($T$57:Z$57)=(YEAR($B$3)+1))*1)-0.5))+$Q69+$R69,0))))</f>
        <v>0</v>
      </c>
      <c r="AA69" s="71">
        <f>IF(OR(RIGHT($F69,3)="RGT",RIGHT($F69,3)="INC"),IF($E69=AA$57,$N69+$Q69+$R69,0),IF(AND($N69&lt;0,$E69=AA$57),$N69+$Q69+$R69,IF(AND($E69=AA$57,YEAR(AA$57)=YEAR($B$3)),($N69*(1+$B$6)^(SUMPRODUCT((YEAR($T$57:AA$57)=YEAR($B$3))*1)-0.5))+$Q69+$R69,IF(AND($E69=AA$57,YEAR(AA$57)=YEAR($B$3)+1),(($N69*(1+$B$6)^(SUMPRODUCT((YEAR($T$57:AA$57)=YEAR($B$3))*1)))*(1+$B$7)^(SUMPRODUCT((YEAR($T$57:AA$57)=(YEAR($B$3)+1))*1)-0.5))+$Q69+$R69,0))))</f>
        <v>0</v>
      </c>
      <c r="AB69" s="71">
        <f>IF(OR(RIGHT($F69,3)="RGT",RIGHT($F69,3)="INC"),IF($E69=AB$57,$N69+$Q69+$R69,0),IF(AND($N69&lt;0,$E69=AB$57),$N69+$Q69+$R69,IF(AND($E69=AB$57,YEAR(AB$57)=YEAR($B$3)),($N69*(1+$B$6)^(SUMPRODUCT((YEAR($T$57:AB$57)=YEAR($B$3))*1)-0.5))+$Q69+$R69,IF(AND($E69=AB$57,YEAR(AB$57)=YEAR($B$3)+1),(($N69*(1+$B$6)^(SUMPRODUCT((YEAR($T$57:AB$57)=YEAR($B$3))*1)))*(1+$B$7)^(SUMPRODUCT((YEAR($T$57:AB$57)=(YEAR($B$3)+1))*1)-0.5))+$Q69+$R69,0))))</f>
        <v>0</v>
      </c>
      <c r="AC69" s="71">
        <f>IF(OR(RIGHT($F69,3)="RGT",RIGHT($F69,3)="INC"),IF($E69=AC$57,$N69+$Q69+$R69,0),IF(AND($N69&lt;0,$E69=AC$57),$N69+$Q69+$R69,IF(AND($E69=AC$57,YEAR(AC$57)=YEAR($B$3)),($N69*(1+$B$6)^(SUMPRODUCT((YEAR($T$57:AC$57)=YEAR($B$3))*1)-0.5))+$Q69+$R69,IF(AND($E69=AC$57,YEAR(AC$57)=YEAR($B$3)+1),(($N69*(1+$B$6)^(SUMPRODUCT((YEAR($T$57:AC$57)=YEAR($B$3))*1)))*(1+$B$7)^(SUMPRODUCT((YEAR($T$57:AC$57)=(YEAR($B$3)+1))*1)-0.5))+$Q69+$R69,0))))</f>
        <v>0</v>
      </c>
      <c r="AD69" s="71">
        <f>IF(OR(RIGHT($F69,3)="RGT",RIGHT($F69,3)="INC"),IF($E69=AD$57,$N69+$Q69+$R69,0),IF(AND($N69&lt;0,$E69=AD$57),$N69+$Q69+$R69,IF(AND($E69=AD$57,YEAR(AD$57)=YEAR($B$3)),($N69*(1+$B$6)^(SUMPRODUCT((YEAR($T$57:AD$57)=YEAR($B$3))*1)-0.5))+$Q69+$R69,IF(AND($E69=AD$57,YEAR(AD$57)=YEAR($B$3)+1),(($N69*(1+$B$6)^(SUMPRODUCT((YEAR($T$57:AD$57)=YEAR($B$3))*1)))*(1+$B$7)^(SUMPRODUCT((YEAR($T$57:AD$57)=(YEAR($B$3)+1))*1)-0.5))+$Q69+$R69,0))))</f>
        <v>0</v>
      </c>
      <c r="AE69" s="72">
        <f>IF(OR(RIGHT($F69,3)="RGT",RIGHT($F69,3)="INC"),IF($E69=AE$57,$N69+$Q69+$R69,0),IF(AND($N69&lt;0,$E69=AE$57),$N69+$Q69+$R69,IF(AND($E69=AE$57,YEAR(AE$57)=YEAR($B$3)),($N69*(1+$B$6)^(SUMPRODUCT((YEAR($T$57:AE$57)=YEAR($B$3))*1)-0.5))+$Q69+$R69,IF(AND($E69=AE$57,YEAR(AE$57)=YEAR($B$3)+1),(($N69*(1+$B$6)^(SUMPRODUCT((YEAR($T$57:AE$57)=YEAR($B$3))*1)))*(1+$B$7)^(SUMPRODUCT((YEAR($T$57:AE$57)=(YEAR($B$3)+1))*1)-0.5))+$Q69+$R69,0))))</f>
        <v>1020.0231299663909</v>
      </c>
      <c r="AF69" s="73">
        <f>IF(OR(RIGHT($F69,3)="RGT",RIGHT($F69,3)="INC"),IF($E69=AF$57,$N69+$Q69+$R69,0),IF(AND($N69&lt;0,$E69=AF$57),$N69+$Q69+$R69,IF(AND($E69=AF$57,YEAR(AF$57)=YEAR($B$3)),($N69*(1+$B$6)^(SUMPRODUCT((YEAR($T$57:AF$57)=YEAR($B$3))*1)-0.5))+$Q69+$R69,IF(AND($E69=AF$57,YEAR(AF$57)=YEAR($B$3)+1),(($N69*(1+$B$6)^(SUMPRODUCT((YEAR($T$57:AF$57)=YEAR($B$3))*1)))*(1+$B$7)^(SUMPRODUCT((YEAR($T$57:AF$57)=(YEAR($B$3)+1))*1)-0.5))+$Q69+$R69,0))))</f>
        <v>0</v>
      </c>
      <c r="AG69" s="73">
        <f>IF(OR(RIGHT($F69,3)="RGT",RIGHT($F69,3)="INC"),IF($E69=AG$57,$N69+$Q69+$R69,0),IF(AND($N69&lt;0,$E69=AG$57),$N69+$Q69+$R69,IF(AND($E69=AG$57,YEAR(AG$57)=YEAR($B$3)),($N69*(1+$B$6)^(SUMPRODUCT((YEAR($T$57:AG$57)=YEAR($B$3))*1)-0.5))+$Q69+$R69,IF(AND($E69=AG$57,YEAR(AG$57)=YEAR($B$3)+1),(($N69*(1+$B$6)^(SUMPRODUCT((YEAR($T$57:AG$57)=YEAR($B$3))*1)))*(1+$B$7)^(SUMPRODUCT((YEAR($T$57:AG$57)=(YEAR($B$3)+1))*1)-0.5))+$Q69+$R69,0))))</f>
        <v>0</v>
      </c>
      <c r="AH69" s="73">
        <f>IF(OR(RIGHT($F69,3)="RGT",RIGHT($F69,3)="INC"),IF($E69=AH$57,$N69+$Q69+$R69,0),IF(AND($N69&lt;0,$E69=AH$57),$N69+$Q69+$R69,IF(AND($E69=AH$57,YEAR(AH$57)=YEAR($B$3)),($N69*(1+$B$6)^(SUMPRODUCT((YEAR($T$57:AH$57)=YEAR($B$3))*1)-0.5))+$Q69+$R69,IF(AND($E69=AH$57,YEAR(AH$57)=YEAR($B$3)+1),(($N69*(1+$B$6)^(SUMPRODUCT((YEAR($T$57:AH$57)=YEAR($B$3))*1)))*(1+$B$7)^(SUMPRODUCT((YEAR($T$57:AH$57)=(YEAR($B$3)+1))*1)-0.5))+$Q69+$R69,0))))</f>
        <v>0</v>
      </c>
      <c r="AI69" s="73">
        <f>IF(OR(RIGHT($F69,3)="RGT",RIGHT($F69,3)="INC"),IF($E69=AI$57,$N69+$Q69+$R69,0),IF(AND($N69&lt;0,$E69=AI$57),$N69+$Q69+$R69,IF(AND($E69=AI$57,YEAR(AI$57)=YEAR($B$3)),($N69*(1+$B$6)^(SUMPRODUCT((YEAR($T$57:AI$57)=YEAR($B$3))*1)-0.5))+$Q69+$R69,IF(AND($E69=AI$57,YEAR(AI$57)=YEAR($B$3)+1),(($N69*(1+$B$6)^(SUMPRODUCT((YEAR($T$57:AI$57)=YEAR($B$3))*1)))*(1+$B$7)^(SUMPRODUCT((YEAR($T$57:AI$57)=(YEAR($B$3)+1))*1)-0.5))+$Q69+$R69,0))))</f>
        <v>0</v>
      </c>
      <c r="AJ69" s="73">
        <f>IF(OR(RIGHT($F69,3)="RGT",RIGHT($F69,3)="INC"),IF($E69=AJ$57,$N69+$Q69+$R69,0),IF(AND($N69&lt;0,$E69=AJ$57),$N69+$Q69+$R69,IF(AND($E69=AJ$57,YEAR(AJ$57)=YEAR($B$3)),($N69*(1+$B$6)^(SUMPRODUCT((YEAR($T$57:AJ$57)=YEAR($B$3))*1)-0.5))+$Q69+$R69,IF(AND($E69=AJ$57,YEAR(AJ$57)=YEAR($B$3)+1),(($N69*(1+$B$6)^(SUMPRODUCT((YEAR($T$57:AJ$57)=YEAR($B$3))*1)))*(1+$B$7)^(SUMPRODUCT((YEAR($T$57:AJ$57)=(YEAR($B$3)+1))*1)-0.5))+$Q69+$R69,0))))</f>
        <v>0</v>
      </c>
      <c r="AK69" s="73">
        <f>IF(OR(RIGHT($F69,3)="RGT",RIGHT($F69,3)="INC"),IF($E69=AK$57,$N69+$Q69+$R69,0),IF(AND($N69&lt;0,$E69=AK$57),$N69+$Q69+$R69,IF(AND($E69=AK$57,YEAR(AK$57)=YEAR($B$3)),($N69*(1+$B$6)^(SUMPRODUCT((YEAR($T$57:AK$57)=YEAR($B$3))*1)-0.5))+$Q69+$R69,IF(AND($E69=AK$57,YEAR(AK$57)=YEAR($B$3)+1),(($N69*(1+$B$6)^(SUMPRODUCT((YEAR($T$57:AK$57)=YEAR($B$3))*1)))*(1+$B$7)^(SUMPRODUCT((YEAR($T$57:AK$57)=(YEAR($B$3)+1))*1)-0.5))+$Q69+$R69,0))))</f>
        <v>0</v>
      </c>
      <c r="AL69" s="73">
        <f>IF(OR(RIGHT($F69,3)="RGT",RIGHT($F69,3)="INC"),IF($E69=AL$57,$N69+$Q69+$R69,0),IF(AND($N69&lt;0,$E69=AL$57),$N69+$Q69+$R69,IF(AND($E69=AL$57,YEAR(AL$57)=YEAR($B$3)),($N69*(1+$B$6)^(SUMPRODUCT((YEAR($T$57:AL$57)=YEAR($B$3))*1)-0.5))+$Q69+$R69,IF(AND($E69=AL$57,YEAR(AL$57)=YEAR($B$3)+1),(($N69*(1+$B$6)^(SUMPRODUCT((YEAR($T$57:AL$57)=YEAR($B$3))*1)))*(1+$B$7)^(SUMPRODUCT((YEAR($T$57:AL$57)=(YEAR($B$3)+1))*1)-0.5))+$Q69+$R69,0))))</f>
        <v>0</v>
      </c>
      <c r="AM69" s="73">
        <f>IF(OR(RIGHT($F69,3)="RGT",RIGHT($F69,3)="INC"),IF($E69=AM$57,$N69+$Q69+$R69,0),IF(AND($N69&lt;0,$E69=AM$57),$N69+$Q69+$R69,IF(AND($E69=AM$57,YEAR(AM$57)=YEAR($B$3)),($N69*(1+$B$6)^(SUMPRODUCT((YEAR($T$57:AM$57)=YEAR($B$3))*1)-0.5))+$Q69+$R69,IF(AND($E69=AM$57,YEAR(AM$57)=YEAR($B$3)+1),(($N69*(1+$B$6)^(SUMPRODUCT((YEAR($T$57:AM$57)=YEAR($B$3))*1)))*(1+$B$7)^(SUMPRODUCT((YEAR($T$57:AM$57)=(YEAR($B$3)+1))*1)-0.5))+$Q69+$R69,0))))</f>
        <v>0</v>
      </c>
      <c r="AN69" s="72">
        <f>IF(OR(RIGHT($F69,3)="RGT",RIGHT($F69,3)="INC"),IF($E69=AN$57,$N69+$Q69+$R69,0),IF(AND($N69&lt;0,$E69=AN$57),$N69+$Q69+$R69,IF(AND($E69=AN$57,YEAR(AN$57)=YEAR($B$3)),($N69*(1+$B$6)^(SUMPRODUCT((YEAR($T$57:AN$57)=YEAR($B$3))*1)-0.5))+$Q69+$R69,IF(AND($E69=AN$57,YEAR(AN$57)=YEAR($B$3)+1),(($N69*(1+$B$6)^(SUMPRODUCT((YEAR($T$57:AN$57)=YEAR($B$3))*1)))*(1+$B$7)^(SUMPRODUCT((YEAR($T$57:AN$57)=(YEAR($B$3)+1))*1)-0.5))+$Q69+$R69,0))))</f>
        <v>0</v>
      </c>
    </row>
    <row r="70" spans="1:40">
      <c r="A70" s="106" t="s">
        <v>133</v>
      </c>
      <c r="B70" s="107" t="s">
        <v>134</v>
      </c>
      <c r="C70" s="107" t="s">
        <v>132</v>
      </c>
      <c r="D70" s="108" t="s">
        <v>34</v>
      </c>
      <c r="E70" s="109">
        <v>41334</v>
      </c>
      <c r="F70" s="107" t="s">
        <v>60</v>
      </c>
      <c r="G70" s="110">
        <v>0</v>
      </c>
      <c r="H70" s="110">
        <v>8.7232934944095106E-2</v>
      </c>
      <c r="I70" s="111">
        <v>1</v>
      </c>
      <c r="J70" s="68"/>
      <c r="K70" s="112">
        <v>292.63139000000007</v>
      </c>
      <c r="L70" s="113">
        <v>133.9</v>
      </c>
      <c r="M70" s="114">
        <v>44.6</v>
      </c>
      <c r="N70" s="114">
        <f t="shared" si="15"/>
        <v>292.63139000000007</v>
      </c>
      <c r="O70" s="73">
        <f t="shared" si="16"/>
        <v>122.21951001098567</v>
      </c>
      <c r="P70" s="71">
        <f t="shared" si="17"/>
        <v>40.709411101493359</v>
      </c>
      <c r="Q70" s="71">
        <f t="shared" si="18"/>
        <v>134.67863423957701</v>
      </c>
      <c r="R70" s="72">
        <f t="shared" si="18"/>
        <v>44.859350911763514</v>
      </c>
      <c r="S70" s="73"/>
      <c r="T70" s="74">
        <f>IF(OR(RIGHT($F70,3)="RGT",RIGHT($F70,3)="INC"),IF($E70=T$57,$N70+$Q70+$R70,0),IF(AND($N70&lt;0,$E70=T$57),$N70+$Q70+$R70,IF(AND($E70=T$57,YEAR(T$57)=YEAR($B$3)),($N70*(1+$B$6)^(SUMPRODUCT((YEAR($T$57:T$57)=YEAR($B$3))*1)-0.5))+$Q70+$R70,IF(AND($E70=T$57,YEAR(T$57)=YEAR($B$3)+1),(($N70*(1+$B$6)^(SUMPRODUCT((YEAR($T$57:T$57)=YEAR($B$3))*1)))*(1+$B$7)^(SUMPRODUCT((YEAR($T$57:T$57)=(YEAR($B$3)+1))*1)-0.5))+$Q70+$R70,0))))</f>
        <v>0</v>
      </c>
      <c r="U70" s="71">
        <f>IF(OR(RIGHT($F70,3)="RGT",RIGHT($F70,3)="INC"),IF($E70=U$57,$N70+$Q70+$R70,0),IF(AND($N70&lt;0,$E70=U$57),$N70+$Q70+$R70,IF(AND($E70=U$57,YEAR(U$57)=YEAR($B$3)),($N70*(1+$B$6)^(SUMPRODUCT((YEAR($T$57:U$57)=YEAR($B$3))*1)-0.5))+$Q70+$R70,IF(AND($E70=U$57,YEAR(U$57)=YEAR($B$3)+1),(($N70*(1+$B$6)^(SUMPRODUCT((YEAR($T$57:U$57)=YEAR($B$3))*1)))*(1+$B$7)^(SUMPRODUCT((YEAR($T$57:U$57)=(YEAR($B$3)+1))*1)-0.5))+$Q70+$R70,0))))</f>
        <v>0</v>
      </c>
      <c r="V70" s="71">
        <f>IF(OR(RIGHT($F70,3)="RGT",RIGHT($F70,3)="INC"),IF($E70=V$57,$N70+$Q70+$R70,0),IF(AND($N70&lt;0,$E70=V$57),$N70+$Q70+$R70,IF(AND($E70=V$57,YEAR(V$57)=YEAR($B$3)),($N70*(1+$B$6)^(SUMPRODUCT((YEAR($T$57:V$57)=YEAR($B$3))*1)-0.5))+$Q70+$R70,IF(AND($E70=V$57,YEAR(V$57)=YEAR($B$3)+1),(($N70*(1+$B$6)^(SUMPRODUCT((YEAR($T$57:V$57)=YEAR($B$3))*1)))*(1+$B$7)^(SUMPRODUCT((YEAR($T$57:V$57)=(YEAR($B$3)+1))*1)-0.5))+$Q70+$R70,0))))</f>
        <v>0</v>
      </c>
      <c r="W70" s="71">
        <f>IF(OR(RIGHT($F70,3)="RGT",RIGHT($F70,3)="INC"),IF($E70=W$57,$N70+$Q70+$R70,0),IF(AND($N70&lt;0,$E70=W$57),$N70+$Q70+$R70,IF(AND($E70=W$57,YEAR(W$57)=YEAR($B$3)),($N70*(1+$B$6)^(SUMPRODUCT((YEAR($T$57:W$57)=YEAR($B$3))*1)-0.5))+$Q70+$R70,IF(AND($E70=W$57,YEAR(W$57)=YEAR($B$3)+1),(($N70*(1+$B$6)^(SUMPRODUCT((YEAR($T$57:W$57)=YEAR($B$3))*1)))*(1+$B$7)^(SUMPRODUCT((YEAR($T$57:W$57)=(YEAR($B$3)+1))*1)-0.5))+$Q70+$R70,0))))</f>
        <v>0</v>
      </c>
      <c r="X70" s="71">
        <f>IF(OR(RIGHT($F70,3)="RGT",RIGHT($F70,3)="INC"),IF($E70=X$57,$N70+$Q70+$R70,0),IF(AND($N70&lt;0,$E70=X$57),$N70+$Q70+$R70,IF(AND($E70=X$57,YEAR(X$57)=YEAR($B$3)),($N70*(1+$B$6)^(SUMPRODUCT((YEAR($T$57:X$57)=YEAR($B$3))*1)-0.5))+$Q70+$R70,IF(AND($E70=X$57,YEAR(X$57)=YEAR($B$3)+1),(($N70*(1+$B$6)^(SUMPRODUCT((YEAR($T$57:X$57)=YEAR($B$3))*1)))*(1+$B$7)^(SUMPRODUCT((YEAR($T$57:X$57)=(YEAR($B$3)+1))*1)-0.5))+$Q70+$R70,0))))</f>
        <v>0</v>
      </c>
      <c r="Y70" s="71">
        <f>IF(OR(RIGHT($F70,3)="RGT",RIGHT($F70,3)="INC"),IF($E70=Y$57,$N70+$Q70+$R70,0),IF(AND($N70&lt;0,$E70=Y$57),$N70+$Q70+$R70,IF(AND($E70=Y$57,YEAR(Y$57)=YEAR($B$3)),($N70*(1+$B$6)^(SUMPRODUCT((YEAR($T$57:Y$57)=YEAR($B$3))*1)-0.5))+$Q70+$R70,IF(AND($E70=Y$57,YEAR(Y$57)=YEAR($B$3)+1),(($N70*(1+$B$6)^(SUMPRODUCT((YEAR($T$57:Y$57)=YEAR($B$3))*1)))*(1+$B$7)^(SUMPRODUCT((YEAR($T$57:Y$57)=(YEAR($B$3)+1))*1)-0.5))+$Q70+$R70,0))))</f>
        <v>0</v>
      </c>
      <c r="Z70" s="71">
        <f>IF(OR(RIGHT($F70,3)="RGT",RIGHT($F70,3)="INC"),IF($E70=Z$57,$N70+$Q70+$R70,0),IF(AND($N70&lt;0,$E70=Z$57),$N70+$Q70+$R70,IF(AND($E70=Z$57,YEAR(Z$57)=YEAR($B$3)),($N70*(1+$B$6)^(SUMPRODUCT((YEAR($T$57:Z$57)=YEAR($B$3))*1)-0.5))+$Q70+$R70,IF(AND($E70=Z$57,YEAR(Z$57)=YEAR($B$3)+1),(($N70*(1+$B$6)^(SUMPRODUCT((YEAR($T$57:Z$57)=YEAR($B$3))*1)))*(1+$B$7)^(SUMPRODUCT((YEAR($T$57:Z$57)=(YEAR($B$3)+1))*1)-0.5))+$Q70+$R70,0))))</f>
        <v>0</v>
      </c>
      <c r="AA70" s="71">
        <f>IF(OR(RIGHT($F70,3)="RGT",RIGHT($F70,3)="INC"),IF($E70=AA$57,$N70+$Q70+$R70,0),IF(AND($N70&lt;0,$E70=AA$57),$N70+$Q70+$R70,IF(AND($E70=AA$57,YEAR(AA$57)=YEAR($B$3)),($N70*(1+$B$6)^(SUMPRODUCT((YEAR($T$57:AA$57)=YEAR($B$3))*1)-0.5))+$Q70+$R70,IF(AND($E70=AA$57,YEAR(AA$57)=YEAR($B$3)+1),(($N70*(1+$B$6)^(SUMPRODUCT((YEAR($T$57:AA$57)=YEAR($B$3))*1)))*(1+$B$7)^(SUMPRODUCT((YEAR($T$57:AA$57)=(YEAR($B$3)+1))*1)-0.5))+$Q70+$R70,0))))</f>
        <v>0</v>
      </c>
      <c r="AB70" s="71">
        <f>IF(OR(RIGHT($F70,3)="RGT",RIGHT($F70,3)="INC"),IF($E70=AB$57,$N70+$Q70+$R70,0),IF(AND($N70&lt;0,$E70=AB$57),$N70+$Q70+$R70,IF(AND($E70=AB$57,YEAR(AB$57)=YEAR($B$3)),($N70*(1+$B$6)^(SUMPRODUCT((YEAR($T$57:AB$57)=YEAR($B$3))*1)-0.5))+$Q70+$R70,IF(AND($E70=AB$57,YEAR(AB$57)=YEAR($B$3)+1),(($N70*(1+$B$6)^(SUMPRODUCT((YEAR($T$57:AB$57)=YEAR($B$3))*1)))*(1+$B$7)^(SUMPRODUCT((YEAR($T$57:AB$57)=(YEAR($B$3)+1))*1)-0.5))+$Q70+$R70,0))))</f>
        <v>0</v>
      </c>
      <c r="AC70" s="71">
        <f>IF(OR(RIGHT($F70,3)="RGT",RIGHT($F70,3)="INC"),IF($E70=AC$57,$N70+$Q70+$R70,0),IF(AND($N70&lt;0,$E70=AC$57),$N70+$Q70+$R70,IF(AND($E70=AC$57,YEAR(AC$57)=YEAR($B$3)),($N70*(1+$B$6)^(SUMPRODUCT((YEAR($T$57:AC$57)=YEAR($B$3))*1)-0.5))+$Q70+$R70,IF(AND($E70=AC$57,YEAR(AC$57)=YEAR($B$3)+1),(($N70*(1+$B$6)^(SUMPRODUCT((YEAR($T$57:AC$57)=YEAR($B$3))*1)))*(1+$B$7)^(SUMPRODUCT((YEAR($T$57:AC$57)=(YEAR($B$3)+1))*1)-0.5))+$Q70+$R70,0))))</f>
        <v>0</v>
      </c>
      <c r="AD70" s="71">
        <f>IF(OR(RIGHT($F70,3)="RGT",RIGHT($F70,3)="INC"),IF($E70=AD$57,$N70+$Q70+$R70,0),IF(AND($N70&lt;0,$E70=AD$57),$N70+$Q70+$R70,IF(AND($E70=AD$57,YEAR(AD$57)=YEAR($B$3)),($N70*(1+$B$6)^(SUMPRODUCT((YEAR($T$57:AD$57)=YEAR($B$3))*1)-0.5))+$Q70+$R70,IF(AND($E70=AD$57,YEAR(AD$57)=YEAR($B$3)+1),(($N70*(1+$B$6)^(SUMPRODUCT((YEAR($T$57:AD$57)=YEAR($B$3))*1)))*(1+$B$7)^(SUMPRODUCT((YEAR($T$57:AD$57)=(YEAR($B$3)+1))*1)-0.5))+$Q70+$R70,0))))</f>
        <v>0</v>
      </c>
      <c r="AE70" s="72">
        <f>IF(OR(RIGHT($F70,3)="RGT",RIGHT($F70,3)="INC"),IF($E70=AE$57,$N70+$Q70+$R70,0),IF(AND($N70&lt;0,$E70=AE$57),$N70+$Q70+$R70,IF(AND($E70=AE$57,YEAR(AE$57)=YEAR($B$3)),($N70*(1+$B$6)^(SUMPRODUCT((YEAR($T$57:AE$57)=YEAR($B$3))*1)-0.5))+$Q70+$R70,IF(AND($E70=AE$57,YEAR(AE$57)=YEAR($B$3)+1),(($N70*(1+$B$6)^(SUMPRODUCT((YEAR($T$57:AE$57)=YEAR($B$3))*1)))*(1+$B$7)^(SUMPRODUCT((YEAR($T$57:AE$57)=(YEAR($B$3)+1))*1)-0.5))+$Q70+$R70,0))))</f>
        <v>0</v>
      </c>
      <c r="AF70" s="73">
        <f>IF(OR(RIGHT($F70,3)="RGT",RIGHT($F70,3)="INC"),IF($E70=AF$57,$N70+$Q70+$R70,0),IF(AND($N70&lt;0,$E70=AF$57),$N70+$Q70+$R70,IF(AND($E70=AF$57,YEAR(AF$57)=YEAR($B$3)),($N70*(1+$B$6)^(SUMPRODUCT((YEAR($T$57:AF$57)=YEAR($B$3))*1)-0.5))+$Q70+$R70,IF(AND($E70=AF$57,YEAR(AF$57)=YEAR($B$3)+1),(($N70*(1+$B$6)^(SUMPRODUCT((YEAR($T$57:AF$57)=YEAR($B$3))*1)))*(1+$B$7)^(SUMPRODUCT((YEAR($T$57:AF$57)=(YEAR($B$3)+1))*1)-0.5))+$Q70+$R70,0))))</f>
        <v>0</v>
      </c>
      <c r="AG70" s="73">
        <f>IF(OR(RIGHT($F70,3)="RGT",RIGHT($F70,3)="INC"),IF($E70=AG$57,$N70+$Q70+$R70,0),IF(AND($N70&lt;0,$E70=AG$57),$N70+$Q70+$R70,IF(AND($E70=AG$57,YEAR(AG$57)=YEAR($B$3)),($N70*(1+$B$6)^(SUMPRODUCT((YEAR($T$57:AG$57)=YEAR($B$3))*1)-0.5))+$Q70+$R70,IF(AND($E70=AG$57,YEAR(AG$57)=YEAR($B$3)+1),(($N70*(1+$B$6)^(SUMPRODUCT((YEAR($T$57:AG$57)=YEAR($B$3))*1)))*(1+$B$7)^(SUMPRODUCT((YEAR($T$57:AG$57)=(YEAR($B$3)+1))*1)-0.5))+$Q70+$R70,0))))</f>
        <v>0</v>
      </c>
      <c r="AH70" s="73">
        <f>IF(OR(RIGHT($F70,3)="RGT",RIGHT($F70,3)="INC"),IF($E70=AH$57,$N70+$Q70+$R70,0),IF(AND($N70&lt;0,$E70=AH$57),$N70+$Q70+$R70,IF(AND($E70=AH$57,YEAR(AH$57)=YEAR($B$3)),($N70*(1+$B$6)^(SUMPRODUCT((YEAR($T$57:AH$57)=YEAR($B$3))*1)-0.5))+$Q70+$R70,IF(AND($E70=AH$57,YEAR(AH$57)=YEAR($B$3)+1),(($N70*(1+$B$6)^(SUMPRODUCT((YEAR($T$57:AH$57)=YEAR($B$3))*1)))*(1+$B$7)^(SUMPRODUCT((YEAR($T$57:AH$57)=(YEAR($B$3)+1))*1)-0.5))+$Q70+$R70,0))))</f>
        <v>499.03776856957495</v>
      </c>
      <c r="AI70" s="73">
        <f>IF(OR(RIGHT($F70,3)="RGT",RIGHT($F70,3)="INC"),IF($E70=AI$57,$N70+$Q70+$R70,0),IF(AND($N70&lt;0,$E70=AI$57),$N70+$Q70+$R70,IF(AND($E70=AI$57,YEAR(AI$57)=YEAR($B$3)),($N70*(1+$B$6)^(SUMPRODUCT((YEAR($T$57:AI$57)=YEAR($B$3))*1)-0.5))+$Q70+$R70,IF(AND($E70=AI$57,YEAR(AI$57)=YEAR($B$3)+1),(($N70*(1+$B$6)^(SUMPRODUCT((YEAR($T$57:AI$57)=YEAR($B$3))*1)))*(1+$B$7)^(SUMPRODUCT((YEAR($T$57:AI$57)=(YEAR($B$3)+1))*1)-0.5))+$Q70+$R70,0))))</f>
        <v>0</v>
      </c>
      <c r="AJ70" s="73">
        <f>IF(OR(RIGHT($F70,3)="RGT",RIGHT($F70,3)="INC"),IF($E70=AJ$57,$N70+$Q70+$R70,0),IF(AND($N70&lt;0,$E70=AJ$57),$N70+$Q70+$R70,IF(AND($E70=AJ$57,YEAR(AJ$57)=YEAR($B$3)),($N70*(1+$B$6)^(SUMPRODUCT((YEAR($T$57:AJ$57)=YEAR($B$3))*1)-0.5))+$Q70+$R70,IF(AND($E70=AJ$57,YEAR(AJ$57)=YEAR($B$3)+1),(($N70*(1+$B$6)^(SUMPRODUCT((YEAR($T$57:AJ$57)=YEAR($B$3))*1)))*(1+$B$7)^(SUMPRODUCT((YEAR($T$57:AJ$57)=(YEAR($B$3)+1))*1)-0.5))+$Q70+$R70,0))))</f>
        <v>0</v>
      </c>
      <c r="AK70" s="73">
        <f>IF(OR(RIGHT($F70,3)="RGT",RIGHT($F70,3)="INC"),IF($E70=AK$57,$N70+$Q70+$R70,0),IF(AND($N70&lt;0,$E70=AK$57),$N70+$Q70+$R70,IF(AND($E70=AK$57,YEAR(AK$57)=YEAR($B$3)),($N70*(1+$B$6)^(SUMPRODUCT((YEAR($T$57:AK$57)=YEAR($B$3))*1)-0.5))+$Q70+$R70,IF(AND($E70=AK$57,YEAR(AK$57)=YEAR($B$3)+1),(($N70*(1+$B$6)^(SUMPRODUCT((YEAR($T$57:AK$57)=YEAR($B$3))*1)))*(1+$B$7)^(SUMPRODUCT((YEAR($T$57:AK$57)=(YEAR($B$3)+1))*1)-0.5))+$Q70+$R70,0))))</f>
        <v>0</v>
      </c>
      <c r="AL70" s="73">
        <f>IF(OR(RIGHT($F70,3)="RGT",RIGHT($F70,3)="INC"),IF($E70=AL$57,$N70+$Q70+$R70,0),IF(AND($N70&lt;0,$E70=AL$57),$N70+$Q70+$R70,IF(AND($E70=AL$57,YEAR(AL$57)=YEAR($B$3)),($N70*(1+$B$6)^(SUMPRODUCT((YEAR($T$57:AL$57)=YEAR($B$3))*1)-0.5))+$Q70+$R70,IF(AND($E70=AL$57,YEAR(AL$57)=YEAR($B$3)+1),(($N70*(1+$B$6)^(SUMPRODUCT((YEAR($T$57:AL$57)=YEAR($B$3))*1)))*(1+$B$7)^(SUMPRODUCT((YEAR($T$57:AL$57)=(YEAR($B$3)+1))*1)-0.5))+$Q70+$R70,0))))</f>
        <v>0</v>
      </c>
      <c r="AM70" s="73">
        <f>IF(OR(RIGHT($F70,3)="RGT",RIGHT($F70,3)="INC"),IF($E70=AM$57,$N70+$Q70+$R70,0),IF(AND($N70&lt;0,$E70=AM$57),$N70+$Q70+$R70,IF(AND($E70=AM$57,YEAR(AM$57)=YEAR($B$3)),($N70*(1+$B$6)^(SUMPRODUCT((YEAR($T$57:AM$57)=YEAR($B$3))*1)-0.5))+$Q70+$R70,IF(AND($E70=AM$57,YEAR(AM$57)=YEAR($B$3)+1),(($N70*(1+$B$6)^(SUMPRODUCT((YEAR($T$57:AM$57)=YEAR($B$3))*1)))*(1+$B$7)^(SUMPRODUCT((YEAR($T$57:AM$57)=(YEAR($B$3)+1))*1)-0.5))+$Q70+$R70,0))))</f>
        <v>0</v>
      </c>
      <c r="AN70" s="72">
        <f>IF(OR(RIGHT($F70,3)="RGT",RIGHT($F70,3)="INC"),IF($E70=AN$57,$N70+$Q70+$R70,0),IF(AND($N70&lt;0,$E70=AN$57),$N70+$Q70+$R70,IF(AND($E70=AN$57,YEAR(AN$57)=YEAR($B$3)),($N70*(1+$B$6)^(SUMPRODUCT((YEAR($T$57:AN$57)=YEAR($B$3))*1)-0.5))+$Q70+$R70,IF(AND($E70=AN$57,YEAR(AN$57)=YEAR($B$3)+1),(($N70*(1+$B$6)^(SUMPRODUCT((YEAR($T$57:AN$57)=YEAR($B$3))*1)))*(1+$B$7)^(SUMPRODUCT((YEAR($T$57:AN$57)=(YEAR($B$3)+1))*1)-0.5))+$Q70+$R70,0))))</f>
        <v>0</v>
      </c>
    </row>
    <row r="71" spans="1:40">
      <c r="A71" s="106" t="s">
        <v>135</v>
      </c>
      <c r="B71" s="107" t="s">
        <v>136</v>
      </c>
      <c r="C71" s="107" t="s">
        <v>137</v>
      </c>
      <c r="D71" s="108" t="s">
        <v>34</v>
      </c>
      <c r="E71" s="109">
        <v>41244</v>
      </c>
      <c r="F71" s="107" t="s">
        <v>60</v>
      </c>
      <c r="G71" s="110">
        <v>0</v>
      </c>
      <c r="H71" s="110">
        <v>8.7232934944095106E-2</v>
      </c>
      <c r="I71" s="111">
        <v>0.9</v>
      </c>
      <c r="J71" s="68"/>
      <c r="K71" s="112">
        <v>3474.4434699999915</v>
      </c>
      <c r="L71" s="113">
        <v>550</v>
      </c>
      <c r="M71" s="114"/>
      <c r="N71" s="114">
        <f t="shared" si="15"/>
        <v>3126.9991229999923</v>
      </c>
      <c r="O71" s="73">
        <f t="shared" si="16"/>
        <v>451.8196972026729</v>
      </c>
      <c r="P71" s="71">
        <f t="shared" si="17"/>
        <v>0</v>
      </c>
      <c r="Q71" s="71">
        <f t="shared" si="18"/>
        <v>497.87844621800309</v>
      </c>
      <c r="R71" s="72">
        <f t="shared" si="18"/>
        <v>0</v>
      </c>
      <c r="S71" s="73"/>
      <c r="T71" s="74">
        <f>IF(OR(RIGHT($F71,3)="RGT",RIGHT($F71,3)="INC"),IF($E71=T$57,$N71+$Q71+$R71,0),IF(AND($N71&lt;0,$E71=T$57),$N71+$Q71+$R71,IF(AND($E71=T$57,YEAR(T$57)=YEAR($B$3)),($N71*(1+$B$6)^(SUMPRODUCT((YEAR($T$57:T$57)=YEAR($B$3))*1)-0.5))+$Q71+$R71,IF(AND($E71=T$57,YEAR(T$57)=YEAR($B$3)+1),(($N71*(1+$B$6)^(SUMPRODUCT((YEAR($T$57:T$57)=YEAR($B$3))*1)))*(1+$B$7)^(SUMPRODUCT((YEAR($T$57:T$57)=(YEAR($B$3)+1))*1)-0.5))+$Q71+$R71,0))))</f>
        <v>0</v>
      </c>
      <c r="U71" s="71">
        <f>IF(OR(RIGHT($F71,3)="RGT",RIGHT($F71,3)="INC"),IF($E71=U$57,$N71+$Q71+$R71,0),IF(AND($N71&lt;0,$E71=U$57),$N71+$Q71+$R71,IF(AND($E71=U$57,YEAR(U$57)=YEAR($B$3)),($N71*(1+$B$6)^(SUMPRODUCT((YEAR($T$57:U$57)=YEAR($B$3))*1)-0.5))+$Q71+$R71,IF(AND($E71=U$57,YEAR(U$57)=YEAR($B$3)+1),(($N71*(1+$B$6)^(SUMPRODUCT((YEAR($T$57:U$57)=YEAR($B$3))*1)))*(1+$B$7)^(SUMPRODUCT((YEAR($T$57:U$57)=(YEAR($B$3)+1))*1)-0.5))+$Q71+$R71,0))))</f>
        <v>0</v>
      </c>
      <c r="V71" s="71">
        <f>IF(OR(RIGHT($F71,3)="RGT",RIGHT($F71,3)="INC"),IF($E71=V$57,$N71+$Q71+$R71,0),IF(AND($N71&lt;0,$E71=V$57),$N71+$Q71+$R71,IF(AND($E71=V$57,YEAR(V$57)=YEAR($B$3)),($N71*(1+$B$6)^(SUMPRODUCT((YEAR($T$57:V$57)=YEAR($B$3))*1)-0.5))+$Q71+$R71,IF(AND($E71=V$57,YEAR(V$57)=YEAR($B$3)+1),(($N71*(1+$B$6)^(SUMPRODUCT((YEAR($T$57:V$57)=YEAR($B$3))*1)))*(1+$B$7)^(SUMPRODUCT((YEAR($T$57:V$57)=(YEAR($B$3)+1))*1)-0.5))+$Q71+$R71,0))))</f>
        <v>0</v>
      </c>
      <c r="W71" s="71">
        <f>IF(OR(RIGHT($F71,3)="RGT",RIGHT($F71,3)="INC"),IF($E71=W$57,$N71+$Q71+$R71,0),IF(AND($N71&lt;0,$E71=W$57),$N71+$Q71+$R71,IF(AND($E71=W$57,YEAR(W$57)=YEAR($B$3)),($N71*(1+$B$6)^(SUMPRODUCT((YEAR($T$57:W$57)=YEAR($B$3))*1)-0.5))+$Q71+$R71,IF(AND($E71=W$57,YEAR(W$57)=YEAR($B$3)+1),(($N71*(1+$B$6)^(SUMPRODUCT((YEAR($T$57:W$57)=YEAR($B$3))*1)))*(1+$B$7)^(SUMPRODUCT((YEAR($T$57:W$57)=(YEAR($B$3)+1))*1)-0.5))+$Q71+$R71,0))))</f>
        <v>0</v>
      </c>
      <c r="X71" s="71">
        <f>IF(OR(RIGHT($F71,3)="RGT",RIGHT($F71,3)="INC"),IF($E71=X$57,$N71+$Q71+$R71,0),IF(AND($N71&lt;0,$E71=X$57),$N71+$Q71+$R71,IF(AND($E71=X$57,YEAR(X$57)=YEAR($B$3)),($N71*(1+$B$6)^(SUMPRODUCT((YEAR($T$57:X$57)=YEAR($B$3))*1)-0.5))+$Q71+$R71,IF(AND($E71=X$57,YEAR(X$57)=YEAR($B$3)+1),(($N71*(1+$B$6)^(SUMPRODUCT((YEAR($T$57:X$57)=YEAR($B$3))*1)))*(1+$B$7)^(SUMPRODUCT((YEAR($T$57:X$57)=(YEAR($B$3)+1))*1)-0.5))+$Q71+$R71,0))))</f>
        <v>0</v>
      </c>
      <c r="Y71" s="71">
        <f>IF(OR(RIGHT($F71,3)="RGT",RIGHT($F71,3)="INC"),IF($E71=Y$57,$N71+$Q71+$R71,0),IF(AND($N71&lt;0,$E71=Y$57),$N71+$Q71+$R71,IF(AND($E71=Y$57,YEAR(Y$57)=YEAR($B$3)),($N71*(1+$B$6)^(SUMPRODUCT((YEAR($T$57:Y$57)=YEAR($B$3))*1)-0.5))+$Q71+$R71,IF(AND($E71=Y$57,YEAR(Y$57)=YEAR($B$3)+1),(($N71*(1+$B$6)^(SUMPRODUCT((YEAR($T$57:Y$57)=YEAR($B$3))*1)))*(1+$B$7)^(SUMPRODUCT((YEAR($T$57:Y$57)=(YEAR($B$3)+1))*1)-0.5))+$Q71+$R71,0))))</f>
        <v>0</v>
      </c>
      <c r="Z71" s="71">
        <f>IF(OR(RIGHT($F71,3)="RGT",RIGHT($F71,3)="INC"),IF($E71=Z$57,$N71+$Q71+$R71,0),IF(AND($N71&lt;0,$E71=Z$57),$N71+$Q71+$R71,IF(AND($E71=Z$57,YEAR(Z$57)=YEAR($B$3)),($N71*(1+$B$6)^(SUMPRODUCT((YEAR($T$57:Z$57)=YEAR($B$3))*1)-0.5))+$Q71+$R71,IF(AND($E71=Z$57,YEAR(Z$57)=YEAR($B$3)+1),(($N71*(1+$B$6)^(SUMPRODUCT((YEAR($T$57:Z$57)=YEAR($B$3))*1)))*(1+$B$7)^(SUMPRODUCT((YEAR($T$57:Z$57)=(YEAR($B$3)+1))*1)-0.5))+$Q71+$R71,0))))</f>
        <v>0</v>
      </c>
      <c r="AA71" s="71">
        <f>IF(OR(RIGHT($F71,3)="RGT",RIGHT($F71,3)="INC"),IF($E71=AA$57,$N71+$Q71+$R71,0),IF(AND($N71&lt;0,$E71=AA$57),$N71+$Q71+$R71,IF(AND($E71=AA$57,YEAR(AA$57)=YEAR($B$3)),($N71*(1+$B$6)^(SUMPRODUCT((YEAR($T$57:AA$57)=YEAR($B$3))*1)-0.5))+$Q71+$R71,IF(AND($E71=AA$57,YEAR(AA$57)=YEAR($B$3)+1),(($N71*(1+$B$6)^(SUMPRODUCT((YEAR($T$57:AA$57)=YEAR($B$3))*1)))*(1+$B$7)^(SUMPRODUCT((YEAR($T$57:AA$57)=(YEAR($B$3)+1))*1)-0.5))+$Q71+$R71,0))))</f>
        <v>0</v>
      </c>
      <c r="AB71" s="71">
        <f>IF(OR(RIGHT($F71,3)="RGT",RIGHT($F71,3)="INC"),IF($E71=AB$57,$N71+$Q71+$R71,0),IF(AND($N71&lt;0,$E71=AB$57),$N71+$Q71+$R71,IF(AND($E71=AB$57,YEAR(AB$57)=YEAR($B$3)),($N71*(1+$B$6)^(SUMPRODUCT((YEAR($T$57:AB$57)=YEAR($B$3))*1)-0.5))+$Q71+$R71,IF(AND($E71=AB$57,YEAR(AB$57)=YEAR($B$3)+1),(($N71*(1+$B$6)^(SUMPRODUCT((YEAR($T$57:AB$57)=YEAR($B$3))*1)))*(1+$B$7)^(SUMPRODUCT((YEAR($T$57:AB$57)=(YEAR($B$3)+1))*1)-0.5))+$Q71+$R71,0))))</f>
        <v>0</v>
      </c>
      <c r="AC71" s="71">
        <f>IF(OR(RIGHT($F71,3)="RGT",RIGHT($F71,3)="INC"),IF($E71=AC$57,$N71+$Q71+$R71,0),IF(AND($N71&lt;0,$E71=AC$57),$N71+$Q71+$R71,IF(AND($E71=AC$57,YEAR(AC$57)=YEAR($B$3)),($N71*(1+$B$6)^(SUMPRODUCT((YEAR($T$57:AC$57)=YEAR($B$3))*1)-0.5))+$Q71+$R71,IF(AND($E71=AC$57,YEAR(AC$57)=YEAR($B$3)+1),(($N71*(1+$B$6)^(SUMPRODUCT((YEAR($T$57:AC$57)=YEAR($B$3))*1)))*(1+$B$7)^(SUMPRODUCT((YEAR($T$57:AC$57)=(YEAR($B$3)+1))*1)-0.5))+$Q71+$R71,0))))</f>
        <v>0</v>
      </c>
      <c r="AD71" s="71">
        <f>IF(OR(RIGHT($F71,3)="RGT",RIGHT($F71,3)="INC"),IF($E71=AD$57,$N71+$Q71+$R71,0),IF(AND($N71&lt;0,$E71=AD$57),$N71+$Q71+$R71,IF(AND($E71=AD$57,YEAR(AD$57)=YEAR($B$3)),($N71*(1+$B$6)^(SUMPRODUCT((YEAR($T$57:AD$57)=YEAR($B$3))*1)-0.5))+$Q71+$R71,IF(AND($E71=AD$57,YEAR(AD$57)=YEAR($B$3)+1),(($N71*(1+$B$6)^(SUMPRODUCT((YEAR($T$57:AD$57)=YEAR($B$3))*1)))*(1+$B$7)^(SUMPRODUCT((YEAR($T$57:AD$57)=(YEAR($B$3)+1))*1)-0.5))+$Q71+$R71,0))))</f>
        <v>0</v>
      </c>
      <c r="AE71" s="72">
        <f>IF(OR(RIGHT($F71,3)="RGT",RIGHT($F71,3)="INC"),IF($E71=AE$57,$N71+$Q71+$R71,0),IF(AND($N71&lt;0,$E71=AE$57),$N71+$Q71+$R71,IF(AND($E71=AE$57,YEAR(AE$57)=YEAR($B$3)),($N71*(1+$B$6)^(SUMPRODUCT((YEAR($T$57:AE$57)=YEAR($B$3))*1)-0.5))+$Q71+$R71,IF(AND($E71=AE$57,YEAR(AE$57)=YEAR($B$3)+1),(($N71*(1+$B$6)^(SUMPRODUCT((YEAR($T$57:AE$57)=YEAR($B$3))*1)))*(1+$B$7)^(SUMPRODUCT((YEAR($T$57:AE$57)=(YEAR($B$3)+1))*1)-0.5))+$Q71+$R71,0))))</f>
        <v>3853.2010336231297</v>
      </c>
      <c r="AF71" s="73">
        <f>IF(OR(RIGHT($F71,3)="RGT",RIGHT($F71,3)="INC"),IF($E71=AF$57,$N71+$Q71+$R71,0),IF(AND($N71&lt;0,$E71=AF$57),$N71+$Q71+$R71,IF(AND($E71=AF$57,YEAR(AF$57)=YEAR($B$3)),($N71*(1+$B$6)^(SUMPRODUCT((YEAR($T$57:AF$57)=YEAR($B$3))*1)-0.5))+$Q71+$R71,IF(AND($E71=AF$57,YEAR(AF$57)=YEAR($B$3)+1),(($N71*(1+$B$6)^(SUMPRODUCT((YEAR($T$57:AF$57)=YEAR($B$3))*1)))*(1+$B$7)^(SUMPRODUCT((YEAR($T$57:AF$57)=(YEAR($B$3)+1))*1)-0.5))+$Q71+$R71,0))))</f>
        <v>0</v>
      </c>
      <c r="AG71" s="73">
        <f>IF(OR(RIGHT($F71,3)="RGT",RIGHT($F71,3)="INC"),IF($E71=AG$57,$N71+$Q71+$R71,0),IF(AND($N71&lt;0,$E71=AG$57),$N71+$Q71+$R71,IF(AND($E71=AG$57,YEAR(AG$57)=YEAR($B$3)),($N71*(1+$B$6)^(SUMPRODUCT((YEAR($T$57:AG$57)=YEAR($B$3))*1)-0.5))+$Q71+$R71,IF(AND($E71=AG$57,YEAR(AG$57)=YEAR($B$3)+1),(($N71*(1+$B$6)^(SUMPRODUCT((YEAR($T$57:AG$57)=YEAR($B$3))*1)))*(1+$B$7)^(SUMPRODUCT((YEAR($T$57:AG$57)=(YEAR($B$3)+1))*1)-0.5))+$Q71+$R71,0))))</f>
        <v>0</v>
      </c>
      <c r="AH71" s="73">
        <f>IF(OR(RIGHT($F71,3)="RGT",RIGHT($F71,3)="INC"),IF($E71=AH$57,$N71+$Q71+$R71,0),IF(AND($N71&lt;0,$E71=AH$57),$N71+$Q71+$R71,IF(AND($E71=AH$57,YEAR(AH$57)=YEAR($B$3)),($N71*(1+$B$6)^(SUMPRODUCT((YEAR($T$57:AH$57)=YEAR($B$3))*1)-0.5))+$Q71+$R71,IF(AND($E71=AH$57,YEAR(AH$57)=YEAR($B$3)+1),(($N71*(1+$B$6)^(SUMPRODUCT((YEAR($T$57:AH$57)=YEAR($B$3))*1)))*(1+$B$7)^(SUMPRODUCT((YEAR($T$57:AH$57)=(YEAR($B$3)+1))*1)-0.5))+$Q71+$R71,0))))</f>
        <v>0</v>
      </c>
      <c r="AI71" s="73">
        <f>IF(OR(RIGHT($F71,3)="RGT",RIGHT($F71,3)="INC"),IF($E71=AI$57,$N71+$Q71+$R71,0),IF(AND($N71&lt;0,$E71=AI$57),$N71+$Q71+$R71,IF(AND($E71=AI$57,YEAR(AI$57)=YEAR($B$3)),($N71*(1+$B$6)^(SUMPRODUCT((YEAR($T$57:AI$57)=YEAR($B$3))*1)-0.5))+$Q71+$R71,IF(AND($E71=AI$57,YEAR(AI$57)=YEAR($B$3)+1),(($N71*(1+$B$6)^(SUMPRODUCT((YEAR($T$57:AI$57)=YEAR($B$3))*1)))*(1+$B$7)^(SUMPRODUCT((YEAR($T$57:AI$57)=(YEAR($B$3)+1))*1)-0.5))+$Q71+$R71,0))))</f>
        <v>0</v>
      </c>
      <c r="AJ71" s="73">
        <f>IF(OR(RIGHT($F71,3)="RGT",RIGHT($F71,3)="INC"),IF($E71=AJ$57,$N71+$Q71+$R71,0),IF(AND($N71&lt;0,$E71=AJ$57),$N71+$Q71+$R71,IF(AND($E71=AJ$57,YEAR(AJ$57)=YEAR($B$3)),($N71*(1+$B$6)^(SUMPRODUCT((YEAR($T$57:AJ$57)=YEAR($B$3))*1)-0.5))+$Q71+$R71,IF(AND($E71=AJ$57,YEAR(AJ$57)=YEAR($B$3)+1),(($N71*(1+$B$6)^(SUMPRODUCT((YEAR($T$57:AJ$57)=YEAR($B$3))*1)))*(1+$B$7)^(SUMPRODUCT((YEAR($T$57:AJ$57)=(YEAR($B$3)+1))*1)-0.5))+$Q71+$R71,0))))</f>
        <v>0</v>
      </c>
      <c r="AK71" s="73">
        <f>IF(OR(RIGHT($F71,3)="RGT",RIGHT($F71,3)="INC"),IF($E71=AK$57,$N71+$Q71+$R71,0),IF(AND($N71&lt;0,$E71=AK$57),$N71+$Q71+$R71,IF(AND($E71=AK$57,YEAR(AK$57)=YEAR($B$3)),($N71*(1+$B$6)^(SUMPRODUCT((YEAR($T$57:AK$57)=YEAR($B$3))*1)-0.5))+$Q71+$R71,IF(AND($E71=AK$57,YEAR(AK$57)=YEAR($B$3)+1),(($N71*(1+$B$6)^(SUMPRODUCT((YEAR($T$57:AK$57)=YEAR($B$3))*1)))*(1+$B$7)^(SUMPRODUCT((YEAR($T$57:AK$57)=(YEAR($B$3)+1))*1)-0.5))+$Q71+$R71,0))))</f>
        <v>0</v>
      </c>
      <c r="AL71" s="73">
        <f>IF(OR(RIGHT($F71,3)="RGT",RIGHT($F71,3)="INC"),IF($E71=AL$57,$N71+$Q71+$R71,0),IF(AND($N71&lt;0,$E71=AL$57),$N71+$Q71+$R71,IF(AND($E71=AL$57,YEAR(AL$57)=YEAR($B$3)),($N71*(1+$B$6)^(SUMPRODUCT((YEAR($T$57:AL$57)=YEAR($B$3))*1)-0.5))+$Q71+$R71,IF(AND($E71=AL$57,YEAR(AL$57)=YEAR($B$3)+1),(($N71*(1+$B$6)^(SUMPRODUCT((YEAR($T$57:AL$57)=YEAR($B$3))*1)))*(1+$B$7)^(SUMPRODUCT((YEAR($T$57:AL$57)=(YEAR($B$3)+1))*1)-0.5))+$Q71+$R71,0))))</f>
        <v>0</v>
      </c>
      <c r="AM71" s="73">
        <f>IF(OR(RIGHT($F71,3)="RGT",RIGHT($F71,3)="INC"),IF($E71=AM$57,$N71+$Q71+$R71,0),IF(AND($N71&lt;0,$E71=AM$57),$N71+$Q71+$R71,IF(AND($E71=AM$57,YEAR(AM$57)=YEAR($B$3)),($N71*(1+$B$6)^(SUMPRODUCT((YEAR($T$57:AM$57)=YEAR($B$3))*1)-0.5))+$Q71+$R71,IF(AND($E71=AM$57,YEAR(AM$57)=YEAR($B$3)+1),(($N71*(1+$B$6)^(SUMPRODUCT((YEAR($T$57:AM$57)=YEAR($B$3))*1)))*(1+$B$7)^(SUMPRODUCT((YEAR($T$57:AM$57)=(YEAR($B$3)+1))*1)-0.5))+$Q71+$R71,0))))</f>
        <v>0</v>
      </c>
      <c r="AN71" s="72">
        <f>IF(OR(RIGHT($F71,3)="RGT",RIGHT($F71,3)="INC"),IF($E71=AN$57,$N71+$Q71+$R71,0),IF(AND($N71&lt;0,$E71=AN$57),$N71+$Q71+$R71,IF(AND($E71=AN$57,YEAR(AN$57)=YEAR($B$3)),($N71*(1+$B$6)^(SUMPRODUCT((YEAR($T$57:AN$57)=YEAR($B$3))*1)-0.5))+$Q71+$R71,IF(AND($E71=AN$57,YEAR(AN$57)=YEAR($B$3)+1),(($N71*(1+$B$6)^(SUMPRODUCT((YEAR($T$57:AN$57)=YEAR($B$3))*1)))*(1+$B$7)^(SUMPRODUCT((YEAR($T$57:AN$57)=(YEAR($B$3)+1))*1)-0.5))+$Q71+$R71,0))))</f>
        <v>0</v>
      </c>
    </row>
    <row r="72" spans="1:40">
      <c r="A72" s="106" t="s">
        <v>138</v>
      </c>
      <c r="B72" s="107" t="s">
        <v>139</v>
      </c>
      <c r="C72" s="107" t="s">
        <v>140</v>
      </c>
      <c r="D72" s="108" t="s">
        <v>34</v>
      </c>
      <c r="E72" s="109">
        <v>41365</v>
      </c>
      <c r="F72" s="107" t="s">
        <v>60</v>
      </c>
      <c r="G72" s="110">
        <v>0</v>
      </c>
      <c r="H72" s="110">
        <v>8.7232934944095106E-2</v>
      </c>
      <c r="I72" s="111">
        <v>0.22</v>
      </c>
      <c r="J72" s="68"/>
      <c r="K72" s="112">
        <v>4844.1673000000028</v>
      </c>
      <c r="L72" s="113">
        <v>2501.0339999999997</v>
      </c>
      <c r="M72" s="114">
        <v>800</v>
      </c>
      <c r="N72" s="114">
        <f t="shared" si="15"/>
        <v>1065.7168060000006</v>
      </c>
      <c r="O72" s="73">
        <f t="shared" si="16"/>
        <v>502.22952203270648</v>
      </c>
      <c r="P72" s="71">
        <f t="shared" si="17"/>
        <v>160.64700344983925</v>
      </c>
      <c r="Q72" s="71">
        <f t="shared" si="18"/>
        <v>553.42707638150978</v>
      </c>
      <c r="R72" s="72">
        <f t="shared" si="18"/>
        <v>177.02344754417888</v>
      </c>
      <c r="S72" s="73"/>
      <c r="T72" s="74">
        <f>IF(OR(RIGHT($F72,3)="RGT",RIGHT($F72,3)="INC"),IF($E72=T$57,$N72+$Q72+$R72,0),IF(AND($N72&lt;0,$E72=T$57),$N72+$Q72+$R72,IF(AND($E72=T$57,YEAR(T$57)=YEAR($B$3)),($N72*(1+$B$6)^(SUMPRODUCT((YEAR($T$57:T$57)=YEAR($B$3))*1)-0.5))+$Q72+$R72,IF(AND($E72=T$57,YEAR(T$57)=YEAR($B$3)+1),(($N72*(1+$B$6)^(SUMPRODUCT((YEAR($T$57:T$57)=YEAR($B$3))*1)))*(1+$B$7)^(SUMPRODUCT((YEAR($T$57:T$57)=(YEAR($B$3)+1))*1)-0.5))+$Q72+$R72,0))))</f>
        <v>0</v>
      </c>
      <c r="U72" s="71">
        <f>IF(OR(RIGHT($F72,3)="RGT",RIGHT($F72,3)="INC"),IF($E72=U$57,$N72+$Q72+$R72,0),IF(AND($N72&lt;0,$E72=U$57),$N72+$Q72+$R72,IF(AND($E72=U$57,YEAR(U$57)=YEAR($B$3)),($N72*(1+$B$6)^(SUMPRODUCT((YEAR($T$57:U$57)=YEAR($B$3))*1)-0.5))+$Q72+$R72,IF(AND($E72=U$57,YEAR(U$57)=YEAR($B$3)+1),(($N72*(1+$B$6)^(SUMPRODUCT((YEAR($T$57:U$57)=YEAR($B$3))*1)))*(1+$B$7)^(SUMPRODUCT((YEAR($T$57:U$57)=(YEAR($B$3)+1))*1)-0.5))+$Q72+$R72,0))))</f>
        <v>0</v>
      </c>
      <c r="V72" s="71">
        <f>IF(OR(RIGHT($F72,3)="RGT",RIGHT($F72,3)="INC"),IF($E72=V$57,$N72+$Q72+$R72,0),IF(AND($N72&lt;0,$E72=V$57),$N72+$Q72+$R72,IF(AND($E72=V$57,YEAR(V$57)=YEAR($B$3)),($N72*(1+$B$6)^(SUMPRODUCT((YEAR($T$57:V$57)=YEAR($B$3))*1)-0.5))+$Q72+$R72,IF(AND($E72=V$57,YEAR(V$57)=YEAR($B$3)+1),(($N72*(1+$B$6)^(SUMPRODUCT((YEAR($T$57:V$57)=YEAR($B$3))*1)))*(1+$B$7)^(SUMPRODUCT((YEAR($T$57:V$57)=(YEAR($B$3)+1))*1)-0.5))+$Q72+$R72,0))))</f>
        <v>0</v>
      </c>
      <c r="W72" s="71">
        <f>IF(OR(RIGHT($F72,3)="RGT",RIGHT($F72,3)="INC"),IF($E72=W$57,$N72+$Q72+$R72,0),IF(AND($N72&lt;0,$E72=W$57),$N72+$Q72+$R72,IF(AND($E72=W$57,YEAR(W$57)=YEAR($B$3)),($N72*(1+$B$6)^(SUMPRODUCT((YEAR($T$57:W$57)=YEAR($B$3))*1)-0.5))+$Q72+$R72,IF(AND($E72=W$57,YEAR(W$57)=YEAR($B$3)+1),(($N72*(1+$B$6)^(SUMPRODUCT((YEAR($T$57:W$57)=YEAR($B$3))*1)))*(1+$B$7)^(SUMPRODUCT((YEAR($T$57:W$57)=(YEAR($B$3)+1))*1)-0.5))+$Q72+$R72,0))))</f>
        <v>0</v>
      </c>
      <c r="X72" s="71">
        <f>IF(OR(RIGHT($F72,3)="RGT",RIGHT($F72,3)="INC"),IF($E72=X$57,$N72+$Q72+$R72,0),IF(AND($N72&lt;0,$E72=X$57),$N72+$Q72+$R72,IF(AND($E72=X$57,YEAR(X$57)=YEAR($B$3)),($N72*(1+$B$6)^(SUMPRODUCT((YEAR($T$57:X$57)=YEAR($B$3))*1)-0.5))+$Q72+$R72,IF(AND($E72=X$57,YEAR(X$57)=YEAR($B$3)+1),(($N72*(1+$B$6)^(SUMPRODUCT((YEAR($T$57:X$57)=YEAR($B$3))*1)))*(1+$B$7)^(SUMPRODUCT((YEAR($T$57:X$57)=(YEAR($B$3)+1))*1)-0.5))+$Q72+$R72,0))))</f>
        <v>0</v>
      </c>
      <c r="Y72" s="71">
        <f>IF(OR(RIGHT($F72,3)="RGT",RIGHT($F72,3)="INC"),IF($E72=Y$57,$N72+$Q72+$R72,0),IF(AND($N72&lt;0,$E72=Y$57),$N72+$Q72+$R72,IF(AND($E72=Y$57,YEAR(Y$57)=YEAR($B$3)),($N72*(1+$B$6)^(SUMPRODUCT((YEAR($T$57:Y$57)=YEAR($B$3))*1)-0.5))+$Q72+$R72,IF(AND($E72=Y$57,YEAR(Y$57)=YEAR($B$3)+1),(($N72*(1+$B$6)^(SUMPRODUCT((YEAR($T$57:Y$57)=YEAR($B$3))*1)))*(1+$B$7)^(SUMPRODUCT((YEAR($T$57:Y$57)=(YEAR($B$3)+1))*1)-0.5))+$Q72+$R72,0))))</f>
        <v>0</v>
      </c>
      <c r="Z72" s="71">
        <f>IF(OR(RIGHT($F72,3)="RGT",RIGHT($F72,3)="INC"),IF($E72=Z$57,$N72+$Q72+$R72,0),IF(AND($N72&lt;0,$E72=Z$57),$N72+$Q72+$R72,IF(AND($E72=Z$57,YEAR(Z$57)=YEAR($B$3)),($N72*(1+$B$6)^(SUMPRODUCT((YEAR($T$57:Z$57)=YEAR($B$3))*1)-0.5))+$Q72+$R72,IF(AND($E72=Z$57,YEAR(Z$57)=YEAR($B$3)+1),(($N72*(1+$B$6)^(SUMPRODUCT((YEAR($T$57:Z$57)=YEAR($B$3))*1)))*(1+$B$7)^(SUMPRODUCT((YEAR($T$57:Z$57)=(YEAR($B$3)+1))*1)-0.5))+$Q72+$R72,0))))</f>
        <v>0</v>
      </c>
      <c r="AA72" s="71">
        <f>IF(OR(RIGHT($F72,3)="RGT",RIGHT($F72,3)="INC"),IF($E72=AA$57,$N72+$Q72+$R72,0),IF(AND($N72&lt;0,$E72=AA$57),$N72+$Q72+$R72,IF(AND($E72=AA$57,YEAR(AA$57)=YEAR($B$3)),($N72*(1+$B$6)^(SUMPRODUCT((YEAR($T$57:AA$57)=YEAR($B$3))*1)-0.5))+$Q72+$R72,IF(AND($E72=AA$57,YEAR(AA$57)=YEAR($B$3)+1),(($N72*(1+$B$6)^(SUMPRODUCT((YEAR($T$57:AA$57)=YEAR($B$3))*1)))*(1+$B$7)^(SUMPRODUCT((YEAR($T$57:AA$57)=(YEAR($B$3)+1))*1)-0.5))+$Q72+$R72,0))))</f>
        <v>0</v>
      </c>
      <c r="AB72" s="71">
        <f>IF(OR(RIGHT($F72,3)="RGT",RIGHT($F72,3)="INC"),IF($E72=AB$57,$N72+$Q72+$R72,0),IF(AND($N72&lt;0,$E72=AB$57),$N72+$Q72+$R72,IF(AND($E72=AB$57,YEAR(AB$57)=YEAR($B$3)),($N72*(1+$B$6)^(SUMPRODUCT((YEAR($T$57:AB$57)=YEAR($B$3))*1)-0.5))+$Q72+$R72,IF(AND($E72=AB$57,YEAR(AB$57)=YEAR($B$3)+1),(($N72*(1+$B$6)^(SUMPRODUCT((YEAR($T$57:AB$57)=YEAR($B$3))*1)))*(1+$B$7)^(SUMPRODUCT((YEAR($T$57:AB$57)=(YEAR($B$3)+1))*1)-0.5))+$Q72+$R72,0))))</f>
        <v>0</v>
      </c>
      <c r="AC72" s="71">
        <f>IF(OR(RIGHT($F72,3)="RGT",RIGHT($F72,3)="INC"),IF($E72=AC$57,$N72+$Q72+$R72,0),IF(AND($N72&lt;0,$E72=AC$57),$N72+$Q72+$R72,IF(AND($E72=AC$57,YEAR(AC$57)=YEAR($B$3)),($N72*(1+$B$6)^(SUMPRODUCT((YEAR($T$57:AC$57)=YEAR($B$3))*1)-0.5))+$Q72+$R72,IF(AND($E72=AC$57,YEAR(AC$57)=YEAR($B$3)+1),(($N72*(1+$B$6)^(SUMPRODUCT((YEAR($T$57:AC$57)=YEAR($B$3))*1)))*(1+$B$7)^(SUMPRODUCT((YEAR($T$57:AC$57)=(YEAR($B$3)+1))*1)-0.5))+$Q72+$R72,0))))</f>
        <v>0</v>
      </c>
      <c r="AD72" s="71">
        <f>IF(OR(RIGHT($F72,3)="RGT",RIGHT($F72,3)="INC"),IF($E72=AD$57,$N72+$Q72+$R72,0),IF(AND($N72&lt;0,$E72=AD$57),$N72+$Q72+$R72,IF(AND($E72=AD$57,YEAR(AD$57)=YEAR($B$3)),($N72*(1+$B$6)^(SUMPRODUCT((YEAR($T$57:AD$57)=YEAR($B$3))*1)-0.5))+$Q72+$R72,IF(AND($E72=AD$57,YEAR(AD$57)=YEAR($B$3)+1),(($N72*(1+$B$6)^(SUMPRODUCT((YEAR($T$57:AD$57)=YEAR($B$3))*1)))*(1+$B$7)^(SUMPRODUCT((YEAR($T$57:AD$57)=(YEAR($B$3)+1))*1)-0.5))+$Q72+$R72,0))))</f>
        <v>0</v>
      </c>
      <c r="AE72" s="72">
        <f>IF(OR(RIGHT($F72,3)="RGT",RIGHT($F72,3)="INC"),IF($E72=AE$57,$N72+$Q72+$R72,0),IF(AND($N72&lt;0,$E72=AE$57),$N72+$Q72+$R72,IF(AND($E72=AE$57,YEAR(AE$57)=YEAR($B$3)),($N72*(1+$B$6)^(SUMPRODUCT((YEAR($T$57:AE$57)=YEAR($B$3))*1)-0.5))+$Q72+$R72,IF(AND($E72=AE$57,YEAR(AE$57)=YEAR($B$3)+1),(($N72*(1+$B$6)^(SUMPRODUCT((YEAR($T$57:AE$57)=YEAR($B$3))*1)))*(1+$B$7)^(SUMPRODUCT((YEAR($T$57:AE$57)=(YEAR($B$3)+1))*1)-0.5))+$Q72+$R72,0))))</f>
        <v>0</v>
      </c>
      <c r="AF72" s="73">
        <f>IF(OR(RIGHT($F72,3)="RGT",RIGHT($F72,3)="INC"),IF($E72=AF$57,$N72+$Q72+$R72,0),IF(AND($N72&lt;0,$E72=AF$57),$N72+$Q72+$R72,IF(AND($E72=AF$57,YEAR(AF$57)=YEAR($B$3)),($N72*(1+$B$6)^(SUMPRODUCT((YEAR($T$57:AF$57)=YEAR($B$3))*1)-0.5))+$Q72+$R72,IF(AND($E72=AF$57,YEAR(AF$57)=YEAR($B$3)+1),(($N72*(1+$B$6)^(SUMPRODUCT((YEAR($T$57:AF$57)=YEAR($B$3))*1)))*(1+$B$7)^(SUMPRODUCT((YEAR($T$57:AF$57)=(YEAR($B$3)+1))*1)-0.5))+$Q72+$R72,0))))</f>
        <v>0</v>
      </c>
      <c r="AG72" s="73">
        <f>IF(OR(RIGHT($F72,3)="RGT",RIGHT($F72,3)="INC"),IF($E72=AG$57,$N72+$Q72+$R72,0),IF(AND($N72&lt;0,$E72=AG$57),$N72+$Q72+$R72,IF(AND($E72=AG$57,YEAR(AG$57)=YEAR($B$3)),($N72*(1+$B$6)^(SUMPRODUCT((YEAR($T$57:AG$57)=YEAR($B$3))*1)-0.5))+$Q72+$R72,IF(AND($E72=AG$57,YEAR(AG$57)=YEAR($B$3)+1),(($N72*(1+$B$6)^(SUMPRODUCT((YEAR($T$57:AG$57)=YEAR($B$3))*1)))*(1+$B$7)^(SUMPRODUCT((YEAR($T$57:AG$57)=(YEAR($B$3)+1))*1)-0.5))+$Q72+$R72,0))))</f>
        <v>0</v>
      </c>
      <c r="AH72" s="73">
        <f>IF(OR(RIGHT($F72,3)="RGT",RIGHT($F72,3)="INC"),IF($E72=AH$57,$N72+$Q72+$R72,0),IF(AND($N72&lt;0,$E72=AH$57),$N72+$Q72+$R72,IF(AND($E72=AH$57,YEAR(AH$57)=YEAR($B$3)),($N72*(1+$B$6)^(SUMPRODUCT((YEAR($T$57:AH$57)=YEAR($B$3))*1)-0.5))+$Q72+$R72,IF(AND($E72=AH$57,YEAR(AH$57)=YEAR($B$3)+1),(($N72*(1+$B$6)^(SUMPRODUCT((YEAR($T$57:AH$57)=YEAR($B$3))*1)))*(1+$B$7)^(SUMPRODUCT((YEAR($T$57:AH$57)=(YEAR($B$3)+1))*1)-0.5))+$Q72+$R72,0))))</f>
        <v>0</v>
      </c>
      <c r="AI72" s="73">
        <f>IF(OR(RIGHT($F72,3)="RGT",RIGHT($F72,3)="INC"),IF($E72=AI$57,$N72+$Q72+$R72,0),IF(AND($N72&lt;0,$E72=AI$57),$N72+$Q72+$R72,IF(AND($E72=AI$57,YEAR(AI$57)=YEAR($B$3)),($N72*(1+$B$6)^(SUMPRODUCT((YEAR($T$57:AI$57)=YEAR($B$3))*1)-0.5))+$Q72+$R72,IF(AND($E72=AI$57,YEAR(AI$57)=YEAR($B$3)+1),(($N72*(1+$B$6)^(SUMPRODUCT((YEAR($T$57:AI$57)=YEAR($B$3))*1)))*(1+$B$7)^(SUMPRODUCT((YEAR($T$57:AI$57)=(YEAR($B$3)+1))*1)-0.5))+$Q72+$R72,0))))</f>
        <v>1900.6945689367788</v>
      </c>
      <c r="AJ72" s="73">
        <f>IF(OR(RIGHT($F72,3)="RGT",RIGHT($F72,3)="INC"),IF($E72=AJ$57,$N72+$Q72+$R72,0),IF(AND($N72&lt;0,$E72=AJ$57),$N72+$Q72+$R72,IF(AND($E72=AJ$57,YEAR(AJ$57)=YEAR($B$3)),($N72*(1+$B$6)^(SUMPRODUCT((YEAR($T$57:AJ$57)=YEAR($B$3))*1)-0.5))+$Q72+$R72,IF(AND($E72=AJ$57,YEAR(AJ$57)=YEAR($B$3)+1),(($N72*(1+$B$6)^(SUMPRODUCT((YEAR($T$57:AJ$57)=YEAR($B$3))*1)))*(1+$B$7)^(SUMPRODUCT((YEAR($T$57:AJ$57)=(YEAR($B$3)+1))*1)-0.5))+$Q72+$R72,0))))</f>
        <v>0</v>
      </c>
      <c r="AK72" s="73">
        <f>IF(OR(RIGHT($F72,3)="RGT",RIGHT($F72,3)="INC"),IF($E72=AK$57,$N72+$Q72+$R72,0),IF(AND($N72&lt;0,$E72=AK$57),$N72+$Q72+$R72,IF(AND($E72=AK$57,YEAR(AK$57)=YEAR($B$3)),($N72*(1+$B$6)^(SUMPRODUCT((YEAR($T$57:AK$57)=YEAR($B$3))*1)-0.5))+$Q72+$R72,IF(AND($E72=AK$57,YEAR(AK$57)=YEAR($B$3)+1),(($N72*(1+$B$6)^(SUMPRODUCT((YEAR($T$57:AK$57)=YEAR($B$3))*1)))*(1+$B$7)^(SUMPRODUCT((YEAR($T$57:AK$57)=(YEAR($B$3)+1))*1)-0.5))+$Q72+$R72,0))))</f>
        <v>0</v>
      </c>
      <c r="AL72" s="73">
        <f>IF(OR(RIGHT($F72,3)="RGT",RIGHT($F72,3)="INC"),IF($E72=AL$57,$N72+$Q72+$R72,0),IF(AND($N72&lt;0,$E72=AL$57),$N72+$Q72+$R72,IF(AND($E72=AL$57,YEAR(AL$57)=YEAR($B$3)),($N72*(1+$B$6)^(SUMPRODUCT((YEAR($T$57:AL$57)=YEAR($B$3))*1)-0.5))+$Q72+$R72,IF(AND($E72=AL$57,YEAR(AL$57)=YEAR($B$3)+1),(($N72*(1+$B$6)^(SUMPRODUCT((YEAR($T$57:AL$57)=YEAR($B$3))*1)))*(1+$B$7)^(SUMPRODUCT((YEAR($T$57:AL$57)=(YEAR($B$3)+1))*1)-0.5))+$Q72+$R72,0))))</f>
        <v>0</v>
      </c>
      <c r="AM72" s="73">
        <f>IF(OR(RIGHT($F72,3)="RGT",RIGHT($F72,3)="INC"),IF($E72=AM$57,$N72+$Q72+$R72,0),IF(AND($N72&lt;0,$E72=AM$57),$N72+$Q72+$R72,IF(AND($E72=AM$57,YEAR(AM$57)=YEAR($B$3)),($N72*(1+$B$6)^(SUMPRODUCT((YEAR($T$57:AM$57)=YEAR($B$3))*1)-0.5))+$Q72+$R72,IF(AND($E72=AM$57,YEAR(AM$57)=YEAR($B$3)+1),(($N72*(1+$B$6)^(SUMPRODUCT((YEAR($T$57:AM$57)=YEAR($B$3))*1)))*(1+$B$7)^(SUMPRODUCT((YEAR($T$57:AM$57)=(YEAR($B$3)+1))*1)-0.5))+$Q72+$R72,0))))</f>
        <v>0</v>
      </c>
      <c r="AN72" s="72">
        <f>IF(OR(RIGHT($F72,3)="RGT",RIGHT($F72,3)="INC"),IF($E72=AN$57,$N72+$Q72+$R72,0),IF(AND($N72&lt;0,$E72=AN$57),$N72+$Q72+$R72,IF(AND($E72=AN$57,YEAR(AN$57)=YEAR($B$3)),($N72*(1+$B$6)^(SUMPRODUCT((YEAR($T$57:AN$57)=YEAR($B$3))*1)-0.5))+$Q72+$R72,IF(AND($E72=AN$57,YEAR(AN$57)=YEAR($B$3)+1),(($N72*(1+$B$6)^(SUMPRODUCT((YEAR($T$57:AN$57)=YEAR($B$3))*1)))*(1+$B$7)^(SUMPRODUCT((YEAR($T$57:AN$57)=(YEAR($B$3)+1))*1)-0.5))+$Q72+$R72,0))))</f>
        <v>0</v>
      </c>
    </row>
    <row r="73" spans="1:40">
      <c r="A73" s="106" t="s">
        <v>141</v>
      </c>
      <c r="B73" s="107" t="s">
        <v>142</v>
      </c>
      <c r="C73" s="107" t="s">
        <v>143</v>
      </c>
      <c r="D73" s="108" t="s">
        <v>34</v>
      </c>
      <c r="E73" s="109">
        <v>41426</v>
      </c>
      <c r="F73" s="107" t="s">
        <v>60</v>
      </c>
      <c r="G73" s="110">
        <v>0</v>
      </c>
      <c r="H73" s="110">
        <v>0</v>
      </c>
      <c r="I73" s="111">
        <v>0.18</v>
      </c>
      <c r="J73" s="68"/>
      <c r="K73" s="112">
        <v>5670.4664399999938</v>
      </c>
      <c r="L73" s="113">
        <v>9000</v>
      </c>
      <c r="M73" s="114">
        <v>5349.2</v>
      </c>
      <c r="N73" s="114">
        <f t="shared" si="15"/>
        <v>1020.6839591999989</v>
      </c>
      <c r="O73" s="73">
        <f t="shared" si="16"/>
        <v>1620</v>
      </c>
      <c r="P73" s="71">
        <f t="shared" si="17"/>
        <v>962.85599999999988</v>
      </c>
      <c r="Q73" s="71">
        <f t="shared" si="18"/>
        <v>1785.1436930855291</v>
      </c>
      <c r="R73" s="72">
        <f t="shared" si="18"/>
        <v>1061.0100714503458</v>
      </c>
      <c r="S73" s="73"/>
      <c r="T73" s="74">
        <f>IF(OR(RIGHT($F73,3)="RGT",RIGHT($F73,3)="INC"),IF($E73=T$57,$N73+$Q73+$R73,0),IF(AND($N73&lt;0,$E73=T$57),$N73+$Q73+$R73,IF(AND($E73=T$57,YEAR(T$57)=YEAR($B$3)),($N73*(1+$B$6)^(SUMPRODUCT((YEAR($T$57:T$57)=YEAR($B$3))*1)-0.5))+$Q73+$R73,IF(AND($E73=T$57,YEAR(T$57)=YEAR($B$3)+1),(($N73*(1+$B$6)^(SUMPRODUCT((YEAR($T$57:T$57)=YEAR($B$3))*1)))*(1+$B$7)^(SUMPRODUCT((YEAR($T$57:T$57)=(YEAR($B$3)+1))*1)-0.5))+$Q73+$R73,0))))</f>
        <v>0</v>
      </c>
      <c r="U73" s="71">
        <f>IF(OR(RIGHT($F73,3)="RGT",RIGHT($F73,3)="INC"),IF($E73=U$57,$N73+$Q73+$R73,0),IF(AND($N73&lt;0,$E73=U$57),$N73+$Q73+$R73,IF(AND($E73=U$57,YEAR(U$57)=YEAR($B$3)),($N73*(1+$B$6)^(SUMPRODUCT((YEAR($T$57:U$57)=YEAR($B$3))*1)-0.5))+$Q73+$R73,IF(AND($E73=U$57,YEAR(U$57)=YEAR($B$3)+1),(($N73*(1+$B$6)^(SUMPRODUCT((YEAR($T$57:U$57)=YEAR($B$3))*1)))*(1+$B$7)^(SUMPRODUCT((YEAR($T$57:U$57)=(YEAR($B$3)+1))*1)-0.5))+$Q73+$R73,0))))</f>
        <v>0</v>
      </c>
      <c r="V73" s="71">
        <f>IF(OR(RIGHT($F73,3)="RGT",RIGHT($F73,3)="INC"),IF($E73=V$57,$N73+$Q73+$R73,0),IF(AND($N73&lt;0,$E73=V$57),$N73+$Q73+$R73,IF(AND($E73=V$57,YEAR(V$57)=YEAR($B$3)),($N73*(1+$B$6)^(SUMPRODUCT((YEAR($T$57:V$57)=YEAR($B$3))*1)-0.5))+$Q73+$R73,IF(AND($E73=V$57,YEAR(V$57)=YEAR($B$3)+1),(($N73*(1+$B$6)^(SUMPRODUCT((YEAR($T$57:V$57)=YEAR($B$3))*1)))*(1+$B$7)^(SUMPRODUCT((YEAR($T$57:V$57)=(YEAR($B$3)+1))*1)-0.5))+$Q73+$R73,0))))</f>
        <v>0</v>
      </c>
      <c r="W73" s="71">
        <f>IF(OR(RIGHT($F73,3)="RGT",RIGHT($F73,3)="INC"),IF($E73=W$57,$N73+$Q73+$R73,0),IF(AND($N73&lt;0,$E73=W$57),$N73+$Q73+$R73,IF(AND($E73=W$57,YEAR(W$57)=YEAR($B$3)),($N73*(1+$B$6)^(SUMPRODUCT((YEAR($T$57:W$57)=YEAR($B$3))*1)-0.5))+$Q73+$R73,IF(AND($E73=W$57,YEAR(W$57)=YEAR($B$3)+1),(($N73*(1+$B$6)^(SUMPRODUCT((YEAR($T$57:W$57)=YEAR($B$3))*1)))*(1+$B$7)^(SUMPRODUCT((YEAR($T$57:W$57)=(YEAR($B$3)+1))*1)-0.5))+$Q73+$R73,0))))</f>
        <v>0</v>
      </c>
      <c r="X73" s="71">
        <f>IF(OR(RIGHT($F73,3)="RGT",RIGHT($F73,3)="INC"),IF($E73=X$57,$N73+$Q73+$R73,0),IF(AND($N73&lt;0,$E73=X$57),$N73+$Q73+$R73,IF(AND($E73=X$57,YEAR(X$57)=YEAR($B$3)),($N73*(1+$B$6)^(SUMPRODUCT((YEAR($T$57:X$57)=YEAR($B$3))*1)-0.5))+$Q73+$R73,IF(AND($E73=X$57,YEAR(X$57)=YEAR($B$3)+1),(($N73*(1+$B$6)^(SUMPRODUCT((YEAR($T$57:X$57)=YEAR($B$3))*1)))*(1+$B$7)^(SUMPRODUCT((YEAR($T$57:X$57)=(YEAR($B$3)+1))*1)-0.5))+$Q73+$R73,0))))</f>
        <v>0</v>
      </c>
      <c r="Y73" s="71">
        <f>IF(OR(RIGHT($F73,3)="RGT",RIGHT($F73,3)="INC"),IF($E73=Y$57,$N73+$Q73+$R73,0),IF(AND($N73&lt;0,$E73=Y$57),$N73+$Q73+$R73,IF(AND($E73=Y$57,YEAR(Y$57)=YEAR($B$3)),($N73*(1+$B$6)^(SUMPRODUCT((YEAR($T$57:Y$57)=YEAR($B$3))*1)-0.5))+$Q73+$R73,IF(AND($E73=Y$57,YEAR(Y$57)=YEAR($B$3)+1),(($N73*(1+$B$6)^(SUMPRODUCT((YEAR($T$57:Y$57)=YEAR($B$3))*1)))*(1+$B$7)^(SUMPRODUCT((YEAR($T$57:Y$57)=(YEAR($B$3)+1))*1)-0.5))+$Q73+$R73,0))))</f>
        <v>0</v>
      </c>
      <c r="Z73" s="71">
        <f>IF(OR(RIGHT($F73,3)="RGT",RIGHT($F73,3)="INC"),IF($E73=Z$57,$N73+$Q73+$R73,0),IF(AND($N73&lt;0,$E73=Z$57),$N73+$Q73+$R73,IF(AND($E73=Z$57,YEAR(Z$57)=YEAR($B$3)),($N73*(1+$B$6)^(SUMPRODUCT((YEAR($T$57:Z$57)=YEAR($B$3))*1)-0.5))+$Q73+$R73,IF(AND($E73=Z$57,YEAR(Z$57)=YEAR($B$3)+1),(($N73*(1+$B$6)^(SUMPRODUCT((YEAR($T$57:Z$57)=YEAR($B$3))*1)))*(1+$B$7)^(SUMPRODUCT((YEAR($T$57:Z$57)=(YEAR($B$3)+1))*1)-0.5))+$Q73+$R73,0))))</f>
        <v>0</v>
      </c>
      <c r="AA73" s="71">
        <f>IF(OR(RIGHT($F73,3)="RGT",RIGHT($F73,3)="INC"),IF($E73=AA$57,$N73+$Q73+$R73,0),IF(AND($N73&lt;0,$E73=AA$57),$N73+$Q73+$R73,IF(AND($E73=AA$57,YEAR(AA$57)=YEAR($B$3)),($N73*(1+$B$6)^(SUMPRODUCT((YEAR($T$57:AA$57)=YEAR($B$3))*1)-0.5))+$Q73+$R73,IF(AND($E73=AA$57,YEAR(AA$57)=YEAR($B$3)+1),(($N73*(1+$B$6)^(SUMPRODUCT((YEAR($T$57:AA$57)=YEAR($B$3))*1)))*(1+$B$7)^(SUMPRODUCT((YEAR($T$57:AA$57)=(YEAR($B$3)+1))*1)-0.5))+$Q73+$R73,0))))</f>
        <v>0</v>
      </c>
      <c r="AB73" s="71">
        <f>IF(OR(RIGHT($F73,3)="RGT",RIGHT($F73,3)="INC"),IF($E73=AB$57,$N73+$Q73+$R73,0),IF(AND($N73&lt;0,$E73=AB$57),$N73+$Q73+$R73,IF(AND($E73=AB$57,YEAR(AB$57)=YEAR($B$3)),($N73*(1+$B$6)^(SUMPRODUCT((YEAR($T$57:AB$57)=YEAR($B$3))*1)-0.5))+$Q73+$R73,IF(AND($E73=AB$57,YEAR(AB$57)=YEAR($B$3)+1),(($N73*(1+$B$6)^(SUMPRODUCT((YEAR($T$57:AB$57)=YEAR($B$3))*1)))*(1+$B$7)^(SUMPRODUCT((YEAR($T$57:AB$57)=(YEAR($B$3)+1))*1)-0.5))+$Q73+$R73,0))))</f>
        <v>0</v>
      </c>
      <c r="AC73" s="71">
        <f>IF(OR(RIGHT($F73,3)="RGT",RIGHT($F73,3)="INC"),IF($E73=AC$57,$N73+$Q73+$R73,0),IF(AND($N73&lt;0,$E73=AC$57),$N73+$Q73+$R73,IF(AND($E73=AC$57,YEAR(AC$57)=YEAR($B$3)),($N73*(1+$B$6)^(SUMPRODUCT((YEAR($T$57:AC$57)=YEAR($B$3))*1)-0.5))+$Q73+$R73,IF(AND($E73=AC$57,YEAR(AC$57)=YEAR($B$3)+1),(($N73*(1+$B$6)^(SUMPRODUCT((YEAR($T$57:AC$57)=YEAR($B$3))*1)))*(1+$B$7)^(SUMPRODUCT((YEAR($T$57:AC$57)=(YEAR($B$3)+1))*1)-0.5))+$Q73+$R73,0))))</f>
        <v>0</v>
      </c>
      <c r="AD73" s="71">
        <f>IF(OR(RIGHT($F73,3)="RGT",RIGHT($F73,3)="INC"),IF($E73=AD$57,$N73+$Q73+$R73,0),IF(AND($N73&lt;0,$E73=AD$57),$N73+$Q73+$R73,IF(AND($E73=AD$57,YEAR(AD$57)=YEAR($B$3)),($N73*(1+$B$6)^(SUMPRODUCT((YEAR($T$57:AD$57)=YEAR($B$3))*1)-0.5))+$Q73+$R73,IF(AND($E73=AD$57,YEAR(AD$57)=YEAR($B$3)+1),(($N73*(1+$B$6)^(SUMPRODUCT((YEAR($T$57:AD$57)=YEAR($B$3))*1)))*(1+$B$7)^(SUMPRODUCT((YEAR($T$57:AD$57)=(YEAR($B$3)+1))*1)-0.5))+$Q73+$R73,0))))</f>
        <v>0</v>
      </c>
      <c r="AE73" s="72">
        <f>IF(OR(RIGHT($F73,3)="RGT",RIGHT($F73,3)="INC"),IF($E73=AE$57,$N73+$Q73+$R73,0),IF(AND($N73&lt;0,$E73=AE$57),$N73+$Q73+$R73,IF(AND($E73=AE$57,YEAR(AE$57)=YEAR($B$3)),($N73*(1+$B$6)^(SUMPRODUCT((YEAR($T$57:AE$57)=YEAR($B$3))*1)-0.5))+$Q73+$R73,IF(AND($E73=AE$57,YEAR(AE$57)=YEAR($B$3)+1),(($N73*(1+$B$6)^(SUMPRODUCT((YEAR($T$57:AE$57)=YEAR($B$3))*1)))*(1+$B$7)^(SUMPRODUCT((YEAR($T$57:AE$57)=(YEAR($B$3)+1))*1)-0.5))+$Q73+$R73,0))))</f>
        <v>0</v>
      </c>
      <c r="AF73" s="73">
        <f>IF(OR(RIGHT($F73,3)="RGT",RIGHT($F73,3)="INC"),IF($E73=AF$57,$N73+$Q73+$R73,0),IF(AND($N73&lt;0,$E73=AF$57),$N73+$Q73+$R73,IF(AND($E73=AF$57,YEAR(AF$57)=YEAR($B$3)),($N73*(1+$B$6)^(SUMPRODUCT((YEAR($T$57:AF$57)=YEAR($B$3))*1)-0.5))+$Q73+$R73,IF(AND($E73=AF$57,YEAR(AF$57)=YEAR($B$3)+1),(($N73*(1+$B$6)^(SUMPRODUCT((YEAR($T$57:AF$57)=YEAR($B$3))*1)))*(1+$B$7)^(SUMPRODUCT((YEAR($T$57:AF$57)=(YEAR($B$3)+1))*1)-0.5))+$Q73+$R73,0))))</f>
        <v>0</v>
      </c>
      <c r="AG73" s="73">
        <f>IF(OR(RIGHT($F73,3)="RGT",RIGHT($F73,3)="INC"),IF($E73=AG$57,$N73+$Q73+$R73,0),IF(AND($N73&lt;0,$E73=AG$57),$N73+$Q73+$R73,IF(AND($E73=AG$57,YEAR(AG$57)=YEAR($B$3)),($N73*(1+$B$6)^(SUMPRODUCT((YEAR($T$57:AG$57)=YEAR($B$3))*1)-0.5))+$Q73+$R73,IF(AND($E73=AG$57,YEAR(AG$57)=YEAR($B$3)+1),(($N73*(1+$B$6)^(SUMPRODUCT((YEAR($T$57:AG$57)=YEAR($B$3))*1)))*(1+$B$7)^(SUMPRODUCT((YEAR($T$57:AG$57)=(YEAR($B$3)+1))*1)-0.5))+$Q73+$R73,0))))</f>
        <v>0</v>
      </c>
      <c r="AH73" s="73">
        <f>IF(OR(RIGHT($F73,3)="RGT",RIGHT($F73,3)="INC"),IF($E73=AH$57,$N73+$Q73+$R73,0),IF(AND($N73&lt;0,$E73=AH$57),$N73+$Q73+$R73,IF(AND($E73=AH$57,YEAR(AH$57)=YEAR($B$3)),($N73*(1+$B$6)^(SUMPRODUCT((YEAR($T$57:AH$57)=YEAR($B$3))*1)-0.5))+$Q73+$R73,IF(AND($E73=AH$57,YEAR(AH$57)=YEAR($B$3)+1),(($N73*(1+$B$6)^(SUMPRODUCT((YEAR($T$57:AH$57)=YEAR($B$3))*1)))*(1+$B$7)^(SUMPRODUCT((YEAR($T$57:AH$57)=(YEAR($B$3)+1))*1)-0.5))+$Q73+$R73,0))))</f>
        <v>0</v>
      </c>
      <c r="AI73" s="73">
        <f>IF(OR(RIGHT($F73,3)="RGT",RIGHT($F73,3)="INC"),IF($E73=AI$57,$N73+$Q73+$R73,0),IF(AND($N73&lt;0,$E73=AI$57),$N73+$Q73+$R73,IF(AND($E73=AI$57,YEAR(AI$57)=YEAR($B$3)),($N73*(1+$B$6)^(SUMPRODUCT((YEAR($T$57:AI$57)=YEAR($B$3))*1)-0.5))+$Q73+$R73,IF(AND($E73=AI$57,YEAR(AI$57)=YEAR($B$3)+1),(($N73*(1+$B$6)^(SUMPRODUCT((YEAR($T$57:AI$57)=YEAR($B$3))*1)))*(1+$B$7)^(SUMPRODUCT((YEAR($T$57:AI$57)=(YEAR($B$3)+1))*1)-0.5))+$Q73+$R73,0))))</f>
        <v>0</v>
      </c>
      <c r="AJ73" s="73">
        <f>IF(OR(RIGHT($F73,3)="RGT",RIGHT($F73,3)="INC"),IF($E73=AJ$57,$N73+$Q73+$R73,0),IF(AND($N73&lt;0,$E73=AJ$57),$N73+$Q73+$R73,IF(AND($E73=AJ$57,YEAR(AJ$57)=YEAR($B$3)),($N73*(1+$B$6)^(SUMPRODUCT((YEAR($T$57:AJ$57)=YEAR($B$3))*1)-0.5))+$Q73+$R73,IF(AND($E73=AJ$57,YEAR(AJ$57)=YEAR($B$3)+1),(($N73*(1+$B$6)^(SUMPRODUCT((YEAR($T$57:AJ$57)=YEAR($B$3))*1)))*(1+$B$7)^(SUMPRODUCT((YEAR($T$57:AJ$57)=(YEAR($B$3)+1))*1)-0.5))+$Q73+$R73,0))))</f>
        <v>0</v>
      </c>
      <c r="AK73" s="73">
        <f>IF(OR(RIGHT($F73,3)="RGT",RIGHT($F73,3)="INC"),IF($E73=AK$57,$N73+$Q73+$R73,0),IF(AND($N73&lt;0,$E73=AK$57),$N73+$Q73+$R73,IF(AND($E73=AK$57,YEAR(AK$57)=YEAR($B$3)),($N73*(1+$B$6)^(SUMPRODUCT((YEAR($T$57:AK$57)=YEAR($B$3))*1)-0.5))+$Q73+$R73,IF(AND($E73=AK$57,YEAR(AK$57)=YEAR($B$3)+1),(($N73*(1+$B$6)^(SUMPRODUCT((YEAR($T$57:AK$57)=YEAR($B$3))*1)))*(1+$B$7)^(SUMPRODUCT((YEAR($T$57:AK$57)=(YEAR($B$3)+1))*1)-0.5))+$Q73+$R73,0))))</f>
        <v>3979.8477686232191</v>
      </c>
      <c r="AL73" s="73">
        <f>IF(OR(RIGHT($F73,3)="RGT",RIGHT($F73,3)="INC"),IF($E73=AL$57,$N73+$Q73+$R73,0),IF(AND($N73&lt;0,$E73=AL$57),$N73+$Q73+$R73,IF(AND($E73=AL$57,YEAR(AL$57)=YEAR($B$3)),($N73*(1+$B$6)^(SUMPRODUCT((YEAR($T$57:AL$57)=YEAR($B$3))*1)-0.5))+$Q73+$R73,IF(AND($E73=AL$57,YEAR(AL$57)=YEAR($B$3)+1),(($N73*(1+$B$6)^(SUMPRODUCT((YEAR($T$57:AL$57)=YEAR($B$3))*1)))*(1+$B$7)^(SUMPRODUCT((YEAR($T$57:AL$57)=(YEAR($B$3)+1))*1)-0.5))+$Q73+$R73,0))))</f>
        <v>0</v>
      </c>
      <c r="AM73" s="73">
        <f>IF(OR(RIGHT($F73,3)="RGT",RIGHT($F73,3)="INC"),IF($E73=AM$57,$N73+$Q73+$R73,0),IF(AND($N73&lt;0,$E73=AM$57),$N73+$Q73+$R73,IF(AND($E73=AM$57,YEAR(AM$57)=YEAR($B$3)),($N73*(1+$B$6)^(SUMPRODUCT((YEAR($T$57:AM$57)=YEAR($B$3))*1)-0.5))+$Q73+$R73,IF(AND($E73=AM$57,YEAR(AM$57)=YEAR($B$3)+1),(($N73*(1+$B$6)^(SUMPRODUCT((YEAR($T$57:AM$57)=YEAR($B$3))*1)))*(1+$B$7)^(SUMPRODUCT((YEAR($T$57:AM$57)=(YEAR($B$3)+1))*1)-0.5))+$Q73+$R73,0))))</f>
        <v>0</v>
      </c>
      <c r="AN73" s="72">
        <f>IF(OR(RIGHT($F73,3)="RGT",RIGHT($F73,3)="INC"),IF($E73=AN$57,$N73+$Q73+$R73,0),IF(AND($N73&lt;0,$E73=AN$57),$N73+$Q73+$R73,IF(AND($E73=AN$57,YEAR(AN$57)=YEAR($B$3)),($N73*(1+$B$6)^(SUMPRODUCT((YEAR($T$57:AN$57)=YEAR($B$3))*1)-0.5))+$Q73+$R73,IF(AND($E73=AN$57,YEAR(AN$57)=YEAR($B$3)+1),(($N73*(1+$B$6)^(SUMPRODUCT((YEAR($T$57:AN$57)=YEAR($B$3))*1)))*(1+$B$7)^(SUMPRODUCT((YEAR($T$57:AN$57)=(YEAR($B$3)+1))*1)-0.5))+$Q73+$R73,0))))</f>
        <v>0</v>
      </c>
    </row>
    <row r="74" spans="1:40">
      <c r="A74" s="106" t="s">
        <v>144</v>
      </c>
      <c r="B74" s="107" t="s">
        <v>145</v>
      </c>
      <c r="C74" s="107" t="s">
        <v>146</v>
      </c>
      <c r="D74" s="108" t="s">
        <v>34</v>
      </c>
      <c r="E74" s="109">
        <v>41244</v>
      </c>
      <c r="F74" s="107" t="s">
        <v>60</v>
      </c>
      <c r="G74" s="110">
        <v>0</v>
      </c>
      <c r="H74" s="110">
        <v>0</v>
      </c>
      <c r="I74" s="111">
        <v>1</v>
      </c>
      <c r="J74" s="68"/>
      <c r="K74" s="112">
        <v>5475.3996599999946</v>
      </c>
      <c r="L74" s="113">
        <v>1372</v>
      </c>
      <c r="M74" s="114"/>
      <c r="N74" s="114">
        <f t="shared" si="15"/>
        <v>5475.3996599999946</v>
      </c>
      <c r="O74" s="73">
        <f t="shared" si="16"/>
        <v>1372</v>
      </c>
      <c r="P74" s="71">
        <f t="shared" si="17"/>
        <v>0</v>
      </c>
      <c r="Q74" s="71">
        <f t="shared" si="18"/>
        <v>1511.862436366263</v>
      </c>
      <c r="R74" s="72">
        <f t="shared" si="18"/>
        <v>0</v>
      </c>
      <c r="S74" s="73"/>
      <c r="T74" s="74">
        <f>IF(OR(RIGHT($F74,3)="RGT",RIGHT($F74,3)="INC"),IF($E74=T$57,$N74+$Q74+$R74,0),IF(AND($N74&lt;0,$E74=T$57),$N74+$Q74+$R74,IF(AND($E74=T$57,YEAR(T$57)=YEAR($B$3)),($N74*(1+$B$6)^(SUMPRODUCT((YEAR($T$57:T$57)=YEAR($B$3))*1)-0.5))+$Q74+$R74,IF(AND($E74=T$57,YEAR(T$57)=YEAR($B$3)+1),(($N74*(1+$B$6)^(SUMPRODUCT((YEAR($T$57:T$57)=YEAR($B$3))*1)))*(1+$B$7)^(SUMPRODUCT((YEAR($T$57:T$57)=(YEAR($B$3)+1))*1)-0.5))+$Q74+$R74,0))))</f>
        <v>0</v>
      </c>
      <c r="U74" s="71">
        <f>IF(OR(RIGHT($F74,3)="RGT",RIGHT($F74,3)="INC"),IF($E74=U$57,$N74+$Q74+$R74,0),IF(AND($N74&lt;0,$E74=U$57),$N74+$Q74+$R74,IF(AND($E74=U$57,YEAR(U$57)=YEAR($B$3)),($N74*(1+$B$6)^(SUMPRODUCT((YEAR($T$57:U$57)=YEAR($B$3))*1)-0.5))+$Q74+$R74,IF(AND($E74=U$57,YEAR(U$57)=YEAR($B$3)+1),(($N74*(1+$B$6)^(SUMPRODUCT((YEAR($T$57:U$57)=YEAR($B$3))*1)))*(1+$B$7)^(SUMPRODUCT((YEAR($T$57:U$57)=(YEAR($B$3)+1))*1)-0.5))+$Q74+$R74,0))))</f>
        <v>0</v>
      </c>
      <c r="V74" s="71">
        <f>IF(OR(RIGHT($F74,3)="RGT",RIGHT($F74,3)="INC"),IF($E74=V$57,$N74+$Q74+$R74,0),IF(AND($N74&lt;0,$E74=V$57),$N74+$Q74+$R74,IF(AND($E74=V$57,YEAR(V$57)=YEAR($B$3)),($N74*(1+$B$6)^(SUMPRODUCT((YEAR($T$57:V$57)=YEAR($B$3))*1)-0.5))+$Q74+$R74,IF(AND($E74=V$57,YEAR(V$57)=YEAR($B$3)+1),(($N74*(1+$B$6)^(SUMPRODUCT((YEAR($T$57:V$57)=YEAR($B$3))*1)))*(1+$B$7)^(SUMPRODUCT((YEAR($T$57:V$57)=(YEAR($B$3)+1))*1)-0.5))+$Q74+$R74,0))))</f>
        <v>0</v>
      </c>
      <c r="W74" s="71">
        <f>IF(OR(RIGHT($F74,3)="RGT",RIGHT($F74,3)="INC"),IF($E74=W$57,$N74+$Q74+$R74,0),IF(AND($N74&lt;0,$E74=W$57),$N74+$Q74+$R74,IF(AND($E74=W$57,YEAR(W$57)=YEAR($B$3)),($N74*(1+$B$6)^(SUMPRODUCT((YEAR($T$57:W$57)=YEAR($B$3))*1)-0.5))+$Q74+$R74,IF(AND($E74=W$57,YEAR(W$57)=YEAR($B$3)+1),(($N74*(1+$B$6)^(SUMPRODUCT((YEAR($T$57:W$57)=YEAR($B$3))*1)))*(1+$B$7)^(SUMPRODUCT((YEAR($T$57:W$57)=(YEAR($B$3)+1))*1)-0.5))+$Q74+$R74,0))))</f>
        <v>0</v>
      </c>
      <c r="X74" s="71">
        <f>IF(OR(RIGHT($F74,3)="RGT",RIGHT($F74,3)="INC"),IF($E74=X$57,$N74+$Q74+$R74,0),IF(AND($N74&lt;0,$E74=X$57),$N74+$Q74+$R74,IF(AND($E74=X$57,YEAR(X$57)=YEAR($B$3)),($N74*(1+$B$6)^(SUMPRODUCT((YEAR($T$57:X$57)=YEAR($B$3))*1)-0.5))+$Q74+$R74,IF(AND($E74=X$57,YEAR(X$57)=YEAR($B$3)+1),(($N74*(1+$B$6)^(SUMPRODUCT((YEAR($T$57:X$57)=YEAR($B$3))*1)))*(1+$B$7)^(SUMPRODUCT((YEAR($T$57:X$57)=(YEAR($B$3)+1))*1)-0.5))+$Q74+$R74,0))))</f>
        <v>0</v>
      </c>
      <c r="Y74" s="71">
        <f>IF(OR(RIGHT($F74,3)="RGT",RIGHT($F74,3)="INC"),IF($E74=Y$57,$N74+$Q74+$R74,0),IF(AND($N74&lt;0,$E74=Y$57),$N74+$Q74+$R74,IF(AND($E74=Y$57,YEAR(Y$57)=YEAR($B$3)),($N74*(1+$B$6)^(SUMPRODUCT((YEAR($T$57:Y$57)=YEAR($B$3))*1)-0.5))+$Q74+$R74,IF(AND($E74=Y$57,YEAR(Y$57)=YEAR($B$3)+1),(($N74*(1+$B$6)^(SUMPRODUCT((YEAR($T$57:Y$57)=YEAR($B$3))*1)))*(1+$B$7)^(SUMPRODUCT((YEAR($T$57:Y$57)=(YEAR($B$3)+1))*1)-0.5))+$Q74+$R74,0))))</f>
        <v>0</v>
      </c>
      <c r="Z74" s="71">
        <f>IF(OR(RIGHT($F74,3)="RGT",RIGHT($F74,3)="INC"),IF($E74=Z$57,$N74+$Q74+$R74,0),IF(AND($N74&lt;0,$E74=Z$57),$N74+$Q74+$R74,IF(AND($E74=Z$57,YEAR(Z$57)=YEAR($B$3)),($N74*(1+$B$6)^(SUMPRODUCT((YEAR($T$57:Z$57)=YEAR($B$3))*1)-0.5))+$Q74+$R74,IF(AND($E74=Z$57,YEAR(Z$57)=YEAR($B$3)+1),(($N74*(1+$B$6)^(SUMPRODUCT((YEAR($T$57:Z$57)=YEAR($B$3))*1)))*(1+$B$7)^(SUMPRODUCT((YEAR($T$57:Z$57)=(YEAR($B$3)+1))*1)-0.5))+$Q74+$R74,0))))</f>
        <v>0</v>
      </c>
      <c r="AA74" s="71">
        <f>IF(OR(RIGHT($F74,3)="RGT",RIGHT($F74,3)="INC"),IF($E74=AA$57,$N74+$Q74+$R74,0),IF(AND($N74&lt;0,$E74=AA$57),$N74+$Q74+$R74,IF(AND($E74=AA$57,YEAR(AA$57)=YEAR($B$3)),($N74*(1+$B$6)^(SUMPRODUCT((YEAR($T$57:AA$57)=YEAR($B$3))*1)-0.5))+$Q74+$R74,IF(AND($E74=AA$57,YEAR(AA$57)=YEAR($B$3)+1),(($N74*(1+$B$6)^(SUMPRODUCT((YEAR($T$57:AA$57)=YEAR($B$3))*1)))*(1+$B$7)^(SUMPRODUCT((YEAR($T$57:AA$57)=(YEAR($B$3)+1))*1)-0.5))+$Q74+$R74,0))))</f>
        <v>0</v>
      </c>
      <c r="AB74" s="71">
        <f>IF(OR(RIGHT($F74,3)="RGT",RIGHT($F74,3)="INC"),IF($E74=AB$57,$N74+$Q74+$R74,0),IF(AND($N74&lt;0,$E74=AB$57),$N74+$Q74+$R74,IF(AND($E74=AB$57,YEAR(AB$57)=YEAR($B$3)),($N74*(1+$B$6)^(SUMPRODUCT((YEAR($T$57:AB$57)=YEAR($B$3))*1)-0.5))+$Q74+$R74,IF(AND($E74=AB$57,YEAR(AB$57)=YEAR($B$3)+1),(($N74*(1+$B$6)^(SUMPRODUCT((YEAR($T$57:AB$57)=YEAR($B$3))*1)))*(1+$B$7)^(SUMPRODUCT((YEAR($T$57:AB$57)=(YEAR($B$3)+1))*1)-0.5))+$Q74+$R74,0))))</f>
        <v>0</v>
      </c>
      <c r="AC74" s="71">
        <f>IF(OR(RIGHT($F74,3)="RGT",RIGHT($F74,3)="INC"),IF($E74=AC$57,$N74+$Q74+$R74,0),IF(AND($N74&lt;0,$E74=AC$57),$N74+$Q74+$R74,IF(AND($E74=AC$57,YEAR(AC$57)=YEAR($B$3)),($N74*(1+$B$6)^(SUMPRODUCT((YEAR($T$57:AC$57)=YEAR($B$3))*1)-0.5))+$Q74+$R74,IF(AND($E74=AC$57,YEAR(AC$57)=YEAR($B$3)+1),(($N74*(1+$B$6)^(SUMPRODUCT((YEAR($T$57:AC$57)=YEAR($B$3))*1)))*(1+$B$7)^(SUMPRODUCT((YEAR($T$57:AC$57)=(YEAR($B$3)+1))*1)-0.5))+$Q74+$R74,0))))</f>
        <v>0</v>
      </c>
      <c r="AD74" s="71">
        <f>IF(OR(RIGHT($F74,3)="RGT",RIGHT($F74,3)="INC"),IF($E74=AD$57,$N74+$Q74+$R74,0),IF(AND($N74&lt;0,$E74=AD$57),$N74+$Q74+$R74,IF(AND($E74=AD$57,YEAR(AD$57)=YEAR($B$3)),($N74*(1+$B$6)^(SUMPRODUCT((YEAR($T$57:AD$57)=YEAR($B$3))*1)-0.5))+$Q74+$R74,IF(AND($E74=AD$57,YEAR(AD$57)=YEAR($B$3)+1),(($N74*(1+$B$6)^(SUMPRODUCT((YEAR($T$57:AD$57)=YEAR($B$3))*1)))*(1+$B$7)^(SUMPRODUCT((YEAR($T$57:AD$57)=(YEAR($B$3)+1))*1)-0.5))+$Q74+$R74,0))))</f>
        <v>0</v>
      </c>
      <c r="AE74" s="72">
        <f>IF(OR(RIGHT($F74,3)="RGT",RIGHT($F74,3)="INC"),IF($E74=AE$57,$N74+$Q74+$R74,0),IF(AND($N74&lt;0,$E74=AE$57),$N74+$Q74+$R74,IF(AND($E74=AE$57,YEAR(AE$57)=YEAR($B$3)),($N74*(1+$B$6)^(SUMPRODUCT((YEAR($T$57:AE$57)=YEAR($B$3))*1)-0.5))+$Q74+$R74,IF(AND($E74=AE$57,YEAR(AE$57)=YEAR($B$3)+1),(($N74*(1+$B$6)^(SUMPRODUCT((YEAR($T$57:AE$57)=YEAR($B$3))*1)))*(1+$B$7)^(SUMPRODUCT((YEAR($T$57:AE$57)=(YEAR($B$3)+1))*1)-0.5))+$Q74+$R74,0))))</f>
        <v>7387.0582492268659</v>
      </c>
      <c r="AF74" s="73">
        <f>IF(OR(RIGHT($F74,3)="RGT",RIGHT($F74,3)="INC"),IF($E74=AF$57,$N74+$Q74+$R74,0),IF(AND($N74&lt;0,$E74=AF$57),$N74+$Q74+$R74,IF(AND($E74=AF$57,YEAR(AF$57)=YEAR($B$3)),($N74*(1+$B$6)^(SUMPRODUCT((YEAR($T$57:AF$57)=YEAR($B$3))*1)-0.5))+$Q74+$R74,IF(AND($E74=AF$57,YEAR(AF$57)=YEAR($B$3)+1),(($N74*(1+$B$6)^(SUMPRODUCT((YEAR($T$57:AF$57)=YEAR($B$3))*1)))*(1+$B$7)^(SUMPRODUCT((YEAR($T$57:AF$57)=(YEAR($B$3)+1))*1)-0.5))+$Q74+$R74,0))))</f>
        <v>0</v>
      </c>
      <c r="AG74" s="73">
        <f>IF(OR(RIGHT($F74,3)="RGT",RIGHT($F74,3)="INC"),IF($E74=AG$57,$N74+$Q74+$R74,0),IF(AND($N74&lt;0,$E74=AG$57),$N74+$Q74+$R74,IF(AND($E74=AG$57,YEAR(AG$57)=YEAR($B$3)),($N74*(1+$B$6)^(SUMPRODUCT((YEAR($T$57:AG$57)=YEAR($B$3))*1)-0.5))+$Q74+$R74,IF(AND($E74=AG$57,YEAR(AG$57)=YEAR($B$3)+1),(($N74*(1+$B$6)^(SUMPRODUCT((YEAR($T$57:AG$57)=YEAR($B$3))*1)))*(1+$B$7)^(SUMPRODUCT((YEAR($T$57:AG$57)=(YEAR($B$3)+1))*1)-0.5))+$Q74+$R74,0))))</f>
        <v>0</v>
      </c>
      <c r="AH74" s="73">
        <f>IF(OR(RIGHT($F74,3)="RGT",RIGHT($F74,3)="INC"),IF($E74=AH$57,$N74+$Q74+$R74,0),IF(AND($N74&lt;0,$E74=AH$57),$N74+$Q74+$R74,IF(AND($E74=AH$57,YEAR(AH$57)=YEAR($B$3)),($N74*(1+$B$6)^(SUMPRODUCT((YEAR($T$57:AH$57)=YEAR($B$3))*1)-0.5))+$Q74+$R74,IF(AND($E74=AH$57,YEAR(AH$57)=YEAR($B$3)+1),(($N74*(1+$B$6)^(SUMPRODUCT((YEAR($T$57:AH$57)=YEAR($B$3))*1)))*(1+$B$7)^(SUMPRODUCT((YEAR($T$57:AH$57)=(YEAR($B$3)+1))*1)-0.5))+$Q74+$R74,0))))</f>
        <v>0</v>
      </c>
      <c r="AI74" s="73">
        <f>IF(OR(RIGHT($F74,3)="RGT",RIGHT($F74,3)="INC"),IF($E74=AI$57,$N74+$Q74+$R74,0),IF(AND($N74&lt;0,$E74=AI$57),$N74+$Q74+$R74,IF(AND($E74=AI$57,YEAR(AI$57)=YEAR($B$3)),($N74*(1+$B$6)^(SUMPRODUCT((YEAR($T$57:AI$57)=YEAR($B$3))*1)-0.5))+$Q74+$R74,IF(AND($E74=AI$57,YEAR(AI$57)=YEAR($B$3)+1),(($N74*(1+$B$6)^(SUMPRODUCT((YEAR($T$57:AI$57)=YEAR($B$3))*1)))*(1+$B$7)^(SUMPRODUCT((YEAR($T$57:AI$57)=(YEAR($B$3)+1))*1)-0.5))+$Q74+$R74,0))))</f>
        <v>0</v>
      </c>
      <c r="AJ74" s="73">
        <f>IF(OR(RIGHT($F74,3)="RGT",RIGHT($F74,3)="INC"),IF($E74=AJ$57,$N74+$Q74+$R74,0),IF(AND($N74&lt;0,$E74=AJ$57),$N74+$Q74+$R74,IF(AND($E74=AJ$57,YEAR(AJ$57)=YEAR($B$3)),($N74*(1+$B$6)^(SUMPRODUCT((YEAR($T$57:AJ$57)=YEAR($B$3))*1)-0.5))+$Q74+$R74,IF(AND($E74=AJ$57,YEAR(AJ$57)=YEAR($B$3)+1),(($N74*(1+$B$6)^(SUMPRODUCT((YEAR($T$57:AJ$57)=YEAR($B$3))*1)))*(1+$B$7)^(SUMPRODUCT((YEAR($T$57:AJ$57)=(YEAR($B$3)+1))*1)-0.5))+$Q74+$R74,0))))</f>
        <v>0</v>
      </c>
      <c r="AK74" s="73">
        <f>IF(OR(RIGHT($F74,3)="RGT",RIGHT($F74,3)="INC"),IF($E74=AK$57,$N74+$Q74+$R74,0),IF(AND($N74&lt;0,$E74=AK$57),$N74+$Q74+$R74,IF(AND($E74=AK$57,YEAR(AK$57)=YEAR($B$3)),($N74*(1+$B$6)^(SUMPRODUCT((YEAR($T$57:AK$57)=YEAR($B$3))*1)-0.5))+$Q74+$R74,IF(AND($E74=AK$57,YEAR(AK$57)=YEAR($B$3)+1),(($N74*(1+$B$6)^(SUMPRODUCT((YEAR($T$57:AK$57)=YEAR($B$3))*1)))*(1+$B$7)^(SUMPRODUCT((YEAR($T$57:AK$57)=(YEAR($B$3)+1))*1)-0.5))+$Q74+$R74,0))))</f>
        <v>0</v>
      </c>
      <c r="AL74" s="73">
        <f>IF(OR(RIGHT($F74,3)="RGT",RIGHT($F74,3)="INC"),IF($E74=AL$57,$N74+$Q74+$R74,0),IF(AND($N74&lt;0,$E74=AL$57),$N74+$Q74+$R74,IF(AND($E74=AL$57,YEAR(AL$57)=YEAR($B$3)),($N74*(1+$B$6)^(SUMPRODUCT((YEAR($T$57:AL$57)=YEAR($B$3))*1)-0.5))+$Q74+$R74,IF(AND($E74=AL$57,YEAR(AL$57)=YEAR($B$3)+1),(($N74*(1+$B$6)^(SUMPRODUCT((YEAR($T$57:AL$57)=YEAR($B$3))*1)))*(1+$B$7)^(SUMPRODUCT((YEAR($T$57:AL$57)=(YEAR($B$3)+1))*1)-0.5))+$Q74+$R74,0))))</f>
        <v>0</v>
      </c>
      <c r="AM74" s="73">
        <f>IF(OR(RIGHT($F74,3)="RGT",RIGHT($F74,3)="INC"),IF($E74=AM$57,$N74+$Q74+$R74,0),IF(AND($N74&lt;0,$E74=AM$57),$N74+$Q74+$R74,IF(AND($E74=AM$57,YEAR(AM$57)=YEAR($B$3)),($N74*(1+$B$6)^(SUMPRODUCT((YEAR($T$57:AM$57)=YEAR($B$3))*1)-0.5))+$Q74+$R74,IF(AND($E74=AM$57,YEAR(AM$57)=YEAR($B$3)+1),(($N74*(1+$B$6)^(SUMPRODUCT((YEAR($T$57:AM$57)=YEAR($B$3))*1)))*(1+$B$7)^(SUMPRODUCT((YEAR($T$57:AM$57)=(YEAR($B$3)+1))*1)-0.5))+$Q74+$R74,0))))</f>
        <v>0</v>
      </c>
      <c r="AN74" s="72">
        <f>IF(OR(RIGHT($F74,3)="RGT",RIGHT($F74,3)="INC"),IF($E74=AN$57,$N74+$Q74+$R74,0),IF(AND($N74&lt;0,$E74=AN$57),$N74+$Q74+$R74,IF(AND($E74=AN$57,YEAR(AN$57)=YEAR($B$3)),($N74*(1+$B$6)^(SUMPRODUCT((YEAR($T$57:AN$57)=YEAR($B$3))*1)-0.5))+$Q74+$R74,IF(AND($E74=AN$57,YEAR(AN$57)=YEAR($B$3)+1),(($N74*(1+$B$6)^(SUMPRODUCT((YEAR($T$57:AN$57)=YEAR($B$3))*1)))*(1+$B$7)^(SUMPRODUCT((YEAR($T$57:AN$57)=(YEAR($B$3)+1))*1)-0.5))+$Q74+$R74,0))))</f>
        <v>0</v>
      </c>
    </row>
    <row r="75" spans="1:40">
      <c r="A75" s="106" t="s">
        <v>147</v>
      </c>
      <c r="B75" s="107" t="s">
        <v>148</v>
      </c>
      <c r="C75" s="107" t="s">
        <v>146</v>
      </c>
      <c r="D75" s="108" t="s">
        <v>34</v>
      </c>
      <c r="E75" s="109">
        <v>41244</v>
      </c>
      <c r="F75" s="107" t="s">
        <v>77</v>
      </c>
      <c r="G75" s="110">
        <v>0</v>
      </c>
      <c r="H75" s="110">
        <v>0</v>
      </c>
      <c r="I75" s="111">
        <v>1</v>
      </c>
      <c r="J75" s="68"/>
      <c r="K75" s="112">
        <v>1189.3049999999996</v>
      </c>
      <c r="L75" s="113">
        <v>3896</v>
      </c>
      <c r="M75" s="114">
        <v>800</v>
      </c>
      <c r="N75" s="114">
        <f t="shared" si="15"/>
        <v>1189.3049999999996</v>
      </c>
      <c r="O75" s="73">
        <f t="shared" si="16"/>
        <v>3896</v>
      </c>
      <c r="P75" s="71">
        <f t="shared" si="17"/>
        <v>800</v>
      </c>
      <c r="Q75" s="71">
        <f t="shared" si="18"/>
        <v>4293.1603878155693</v>
      </c>
      <c r="R75" s="72">
        <f t="shared" si="18"/>
        <v>881.55244102989093</v>
      </c>
      <c r="S75" s="73"/>
      <c r="T75" s="74">
        <f>IF(OR(RIGHT($F75,3)="RGT",RIGHT($F75,3)="INC"),IF($E75=T$57,$N75+$Q75+$R75,0),IF(AND($N75&lt;0,$E75=T$57),$N75+$Q75+$R75,IF(AND($E75=T$57,YEAR(T$57)=YEAR($B$3)),($N75*(1+$B$6)^(SUMPRODUCT((YEAR($T$57:T$57)=YEAR($B$3))*1)-0.5))+$Q75+$R75,IF(AND($E75=T$57,YEAR(T$57)=YEAR($B$3)+1),(($N75*(1+$B$6)^(SUMPRODUCT((YEAR($T$57:T$57)=YEAR($B$3))*1)))*(1+$B$7)^(SUMPRODUCT((YEAR($T$57:T$57)=(YEAR($B$3)+1))*1)-0.5))+$Q75+$R75,0))))</f>
        <v>0</v>
      </c>
      <c r="U75" s="71">
        <f>IF(OR(RIGHT($F75,3)="RGT",RIGHT($F75,3)="INC"),IF($E75=U$57,$N75+$Q75+$R75,0),IF(AND($N75&lt;0,$E75=U$57),$N75+$Q75+$R75,IF(AND($E75=U$57,YEAR(U$57)=YEAR($B$3)),($N75*(1+$B$6)^(SUMPRODUCT((YEAR($T$57:U$57)=YEAR($B$3))*1)-0.5))+$Q75+$R75,IF(AND($E75=U$57,YEAR(U$57)=YEAR($B$3)+1),(($N75*(1+$B$6)^(SUMPRODUCT((YEAR($T$57:U$57)=YEAR($B$3))*1)))*(1+$B$7)^(SUMPRODUCT((YEAR($T$57:U$57)=(YEAR($B$3)+1))*1)-0.5))+$Q75+$R75,0))))</f>
        <v>0</v>
      </c>
      <c r="V75" s="71">
        <f>IF(OR(RIGHT($F75,3)="RGT",RIGHT($F75,3)="INC"),IF($E75=V$57,$N75+$Q75+$R75,0),IF(AND($N75&lt;0,$E75=V$57),$N75+$Q75+$R75,IF(AND($E75=V$57,YEAR(V$57)=YEAR($B$3)),($N75*(1+$B$6)^(SUMPRODUCT((YEAR($T$57:V$57)=YEAR($B$3))*1)-0.5))+$Q75+$R75,IF(AND($E75=V$57,YEAR(V$57)=YEAR($B$3)+1),(($N75*(1+$B$6)^(SUMPRODUCT((YEAR($T$57:V$57)=YEAR($B$3))*1)))*(1+$B$7)^(SUMPRODUCT((YEAR($T$57:V$57)=(YEAR($B$3)+1))*1)-0.5))+$Q75+$R75,0))))</f>
        <v>0</v>
      </c>
      <c r="W75" s="71">
        <f>IF(OR(RIGHT($F75,3)="RGT",RIGHT($F75,3)="INC"),IF($E75=W$57,$N75+$Q75+$R75,0),IF(AND($N75&lt;0,$E75=W$57),$N75+$Q75+$R75,IF(AND($E75=W$57,YEAR(W$57)=YEAR($B$3)),($N75*(1+$B$6)^(SUMPRODUCT((YEAR($T$57:W$57)=YEAR($B$3))*1)-0.5))+$Q75+$R75,IF(AND($E75=W$57,YEAR(W$57)=YEAR($B$3)+1),(($N75*(1+$B$6)^(SUMPRODUCT((YEAR($T$57:W$57)=YEAR($B$3))*1)))*(1+$B$7)^(SUMPRODUCT((YEAR($T$57:W$57)=(YEAR($B$3)+1))*1)-0.5))+$Q75+$R75,0))))</f>
        <v>0</v>
      </c>
      <c r="X75" s="71">
        <f>IF(OR(RIGHT($F75,3)="RGT",RIGHT($F75,3)="INC"),IF($E75=X$57,$N75+$Q75+$R75,0),IF(AND($N75&lt;0,$E75=X$57),$N75+$Q75+$R75,IF(AND($E75=X$57,YEAR(X$57)=YEAR($B$3)),($N75*(1+$B$6)^(SUMPRODUCT((YEAR($T$57:X$57)=YEAR($B$3))*1)-0.5))+$Q75+$R75,IF(AND($E75=X$57,YEAR(X$57)=YEAR($B$3)+1),(($N75*(1+$B$6)^(SUMPRODUCT((YEAR($T$57:X$57)=YEAR($B$3))*1)))*(1+$B$7)^(SUMPRODUCT((YEAR($T$57:X$57)=(YEAR($B$3)+1))*1)-0.5))+$Q75+$R75,0))))</f>
        <v>0</v>
      </c>
      <c r="Y75" s="71">
        <f>IF(OR(RIGHT($F75,3)="RGT",RIGHT($F75,3)="INC"),IF($E75=Y$57,$N75+$Q75+$R75,0),IF(AND($N75&lt;0,$E75=Y$57),$N75+$Q75+$R75,IF(AND($E75=Y$57,YEAR(Y$57)=YEAR($B$3)),($N75*(1+$B$6)^(SUMPRODUCT((YEAR($T$57:Y$57)=YEAR($B$3))*1)-0.5))+$Q75+$R75,IF(AND($E75=Y$57,YEAR(Y$57)=YEAR($B$3)+1),(($N75*(1+$B$6)^(SUMPRODUCT((YEAR($T$57:Y$57)=YEAR($B$3))*1)))*(1+$B$7)^(SUMPRODUCT((YEAR($T$57:Y$57)=(YEAR($B$3)+1))*1)-0.5))+$Q75+$R75,0))))</f>
        <v>0</v>
      </c>
      <c r="Z75" s="71">
        <f>IF(OR(RIGHT($F75,3)="RGT",RIGHT($F75,3)="INC"),IF($E75=Z$57,$N75+$Q75+$R75,0),IF(AND($N75&lt;0,$E75=Z$57),$N75+$Q75+$R75,IF(AND($E75=Z$57,YEAR(Z$57)=YEAR($B$3)),($N75*(1+$B$6)^(SUMPRODUCT((YEAR($T$57:Z$57)=YEAR($B$3))*1)-0.5))+$Q75+$R75,IF(AND($E75=Z$57,YEAR(Z$57)=YEAR($B$3)+1),(($N75*(1+$B$6)^(SUMPRODUCT((YEAR($T$57:Z$57)=YEAR($B$3))*1)))*(1+$B$7)^(SUMPRODUCT((YEAR($T$57:Z$57)=(YEAR($B$3)+1))*1)-0.5))+$Q75+$R75,0))))</f>
        <v>0</v>
      </c>
      <c r="AA75" s="71">
        <f>IF(OR(RIGHT($F75,3)="RGT",RIGHT($F75,3)="INC"),IF($E75=AA$57,$N75+$Q75+$R75,0),IF(AND($N75&lt;0,$E75=AA$57),$N75+$Q75+$R75,IF(AND($E75=AA$57,YEAR(AA$57)=YEAR($B$3)),($N75*(1+$B$6)^(SUMPRODUCT((YEAR($T$57:AA$57)=YEAR($B$3))*1)-0.5))+$Q75+$R75,IF(AND($E75=AA$57,YEAR(AA$57)=YEAR($B$3)+1),(($N75*(1+$B$6)^(SUMPRODUCT((YEAR($T$57:AA$57)=YEAR($B$3))*1)))*(1+$B$7)^(SUMPRODUCT((YEAR($T$57:AA$57)=(YEAR($B$3)+1))*1)-0.5))+$Q75+$R75,0))))</f>
        <v>0</v>
      </c>
      <c r="AB75" s="71">
        <f>IF(OR(RIGHT($F75,3)="RGT",RIGHT($F75,3)="INC"),IF($E75=AB$57,$N75+$Q75+$R75,0),IF(AND($N75&lt;0,$E75=AB$57),$N75+$Q75+$R75,IF(AND($E75=AB$57,YEAR(AB$57)=YEAR($B$3)),($N75*(1+$B$6)^(SUMPRODUCT((YEAR($T$57:AB$57)=YEAR($B$3))*1)-0.5))+$Q75+$R75,IF(AND($E75=AB$57,YEAR(AB$57)=YEAR($B$3)+1),(($N75*(1+$B$6)^(SUMPRODUCT((YEAR($T$57:AB$57)=YEAR($B$3))*1)))*(1+$B$7)^(SUMPRODUCT((YEAR($T$57:AB$57)=(YEAR($B$3)+1))*1)-0.5))+$Q75+$R75,0))))</f>
        <v>0</v>
      </c>
      <c r="AC75" s="71">
        <f>IF(OR(RIGHT($F75,3)="RGT",RIGHT($F75,3)="INC"),IF($E75=AC$57,$N75+$Q75+$R75,0),IF(AND($N75&lt;0,$E75=AC$57),$N75+$Q75+$R75,IF(AND($E75=AC$57,YEAR(AC$57)=YEAR($B$3)),($N75*(1+$B$6)^(SUMPRODUCT((YEAR($T$57:AC$57)=YEAR($B$3))*1)-0.5))+$Q75+$R75,IF(AND($E75=AC$57,YEAR(AC$57)=YEAR($B$3)+1),(($N75*(1+$B$6)^(SUMPRODUCT((YEAR($T$57:AC$57)=YEAR($B$3))*1)))*(1+$B$7)^(SUMPRODUCT((YEAR($T$57:AC$57)=(YEAR($B$3)+1))*1)-0.5))+$Q75+$R75,0))))</f>
        <v>0</v>
      </c>
      <c r="AD75" s="71">
        <f>IF(OR(RIGHT($F75,3)="RGT",RIGHT($F75,3)="INC"),IF($E75=AD$57,$N75+$Q75+$R75,0),IF(AND($N75&lt;0,$E75=AD$57),$N75+$Q75+$R75,IF(AND($E75=AD$57,YEAR(AD$57)=YEAR($B$3)),($N75*(1+$B$6)^(SUMPRODUCT((YEAR($T$57:AD$57)=YEAR($B$3))*1)-0.5))+$Q75+$R75,IF(AND($E75=AD$57,YEAR(AD$57)=YEAR($B$3)+1),(($N75*(1+$B$6)^(SUMPRODUCT((YEAR($T$57:AD$57)=YEAR($B$3))*1)))*(1+$B$7)^(SUMPRODUCT((YEAR($T$57:AD$57)=(YEAR($B$3)+1))*1)-0.5))+$Q75+$R75,0))))</f>
        <v>0</v>
      </c>
      <c r="AE75" s="72">
        <f>IF(OR(RIGHT($F75,3)="RGT",RIGHT($F75,3)="INC"),IF($E75=AE$57,$N75+$Q75+$R75,0),IF(AND($N75&lt;0,$E75=AE$57),$N75+$Q75+$R75,IF(AND($E75=AE$57,YEAR(AE$57)=YEAR($B$3)),($N75*(1+$B$6)^(SUMPRODUCT((YEAR($T$57:AE$57)=YEAR($B$3))*1)-0.5))+$Q75+$R75,IF(AND($E75=AE$57,YEAR(AE$57)=YEAR($B$3)+1),(($N75*(1+$B$6)^(SUMPRODUCT((YEAR($T$57:AE$57)=YEAR($B$3))*1)))*(1+$B$7)^(SUMPRODUCT((YEAR($T$57:AE$57)=(YEAR($B$3)+1))*1)-0.5))+$Q75+$R75,0))))</f>
        <v>6450.8570722072654</v>
      </c>
      <c r="AF75" s="73">
        <f>IF(OR(RIGHT($F75,3)="RGT",RIGHT($F75,3)="INC"),IF($E75=AF$57,$N75+$Q75+$R75,0),IF(AND($N75&lt;0,$E75=AF$57),$N75+$Q75+$R75,IF(AND($E75=AF$57,YEAR(AF$57)=YEAR($B$3)),($N75*(1+$B$6)^(SUMPRODUCT((YEAR($T$57:AF$57)=YEAR($B$3))*1)-0.5))+$Q75+$R75,IF(AND($E75=AF$57,YEAR(AF$57)=YEAR($B$3)+1),(($N75*(1+$B$6)^(SUMPRODUCT((YEAR($T$57:AF$57)=YEAR($B$3))*1)))*(1+$B$7)^(SUMPRODUCT((YEAR($T$57:AF$57)=(YEAR($B$3)+1))*1)-0.5))+$Q75+$R75,0))))</f>
        <v>0</v>
      </c>
      <c r="AG75" s="73">
        <f>IF(OR(RIGHT($F75,3)="RGT",RIGHT($F75,3)="INC"),IF($E75=AG$57,$N75+$Q75+$R75,0),IF(AND($N75&lt;0,$E75=AG$57),$N75+$Q75+$R75,IF(AND($E75=AG$57,YEAR(AG$57)=YEAR($B$3)),($N75*(1+$B$6)^(SUMPRODUCT((YEAR($T$57:AG$57)=YEAR($B$3))*1)-0.5))+$Q75+$R75,IF(AND($E75=AG$57,YEAR(AG$57)=YEAR($B$3)+1),(($N75*(1+$B$6)^(SUMPRODUCT((YEAR($T$57:AG$57)=YEAR($B$3))*1)))*(1+$B$7)^(SUMPRODUCT((YEAR($T$57:AG$57)=(YEAR($B$3)+1))*1)-0.5))+$Q75+$R75,0))))</f>
        <v>0</v>
      </c>
      <c r="AH75" s="73">
        <f>IF(OR(RIGHT($F75,3)="RGT",RIGHT($F75,3)="INC"),IF($E75=AH$57,$N75+$Q75+$R75,0),IF(AND($N75&lt;0,$E75=AH$57),$N75+$Q75+$R75,IF(AND($E75=AH$57,YEAR(AH$57)=YEAR($B$3)),($N75*(1+$B$6)^(SUMPRODUCT((YEAR($T$57:AH$57)=YEAR($B$3))*1)-0.5))+$Q75+$R75,IF(AND($E75=AH$57,YEAR(AH$57)=YEAR($B$3)+1),(($N75*(1+$B$6)^(SUMPRODUCT((YEAR($T$57:AH$57)=YEAR($B$3))*1)))*(1+$B$7)^(SUMPRODUCT((YEAR($T$57:AH$57)=(YEAR($B$3)+1))*1)-0.5))+$Q75+$R75,0))))</f>
        <v>0</v>
      </c>
      <c r="AI75" s="73">
        <f>IF(OR(RIGHT($F75,3)="RGT",RIGHT($F75,3)="INC"),IF($E75=AI$57,$N75+$Q75+$R75,0),IF(AND($N75&lt;0,$E75=AI$57),$N75+$Q75+$R75,IF(AND($E75=AI$57,YEAR(AI$57)=YEAR($B$3)),($N75*(1+$B$6)^(SUMPRODUCT((YEAR($T$57:AI$57)=YEAR($B$3))*1)-0.5))+$Q75+$R75,IF(AND($E75=AI$57,YEAR(AI$57)=YEAR($B$3)+1),(($N75*(1+$B$6)^(SUMPRODUCT((YEAR($T$57:AI$57)=YEAR($B$3))*1)))*(1+$B$7)^(SUMPRODUCT((YEAR($T$57:AI$57)=(YEAR($B$3)+1))*1)-0.5))+$Q75+$R75,0))))</f>
        <v>0</v>
      </c>
      <c r="AJ75" s="73">
        <f>IF(OR(RIGHT($F75,3)="RGT",RIGHT($F75,3)="INC"),IF($E75=AJ$57,$N75+$Q75+$R75,0),IF(AND($N75&lt;0,$E75=AJ$57),$N75+$Q75+$R75,IF(AND($E75=AJ$57,YEAR(AJ$57)=YEAR($B$3)),($N75*(1+$B$6)^(SUMPRODUCT((YEAR($T$57:AJ$57)=YEAR($B$3))*1)-0.5))+$Q75+$R75,IF(AND($E75=AJ$57,YEAR(AJ$57)=YEAR($B$3)+1),(($N75*(1+$B$6)^(SUMPRODUCT((YEAR($T$57:AJ$57)=YEAR($B$3))*1)))*(1+$B$7)^(SUMPRODUCT((YEAR($T$57:AJ$57)=(YEAR($B$3)+1))*1)-0.5))+$Q75+$R75,0))))</f>
        <v>0</v>
      </c>
      <c r="AK75" s="73">
        <f>IF(OR(RIGHT($F75,3)="RGT",RIGHT($F75,3)="INC"),IF($E75=AK$57,$N75+$Q75+$R75,0),IF(AND($N75&lt;0,$E75=AK$57),$N75+$Q75+$R75,IF(AND($E75=AK$57,YEAR(AK$57)=YEAR($B$3)),($N75*(1+$B$6)^(SUMPRODUCT((YEAR($T$57:AK$57)=YEAR($B$3))*1)-0.5))+$Q75+$R75,IF(AND($E75=AK$57,YEAR(AK$57)=YEAR($B$3)+1),(($N75*(1+$B$6)^(SUMPRODUCT((YEAR($T$57:AK$57)=YEAR($B$3))*1)))*(1+$B$7)^(SUMPRODUCT((YEAR($T$57:AK$57)=(YEAR($B$3)+1))*1)-0.5))+$Q75+$R75,0))))</f>
        <v>0</v>
      </c>
      <c r="AL75" s="73">
        <f>IF(OR(RIGHT($F75,3)="RGT",RIGHT($F75,3)="INC"),IF($E75=AL$57,$N75+$Q75+$R75,0),IF(AND($N75&lt;0,$E75=AL$57),$N75+$Q75+$R75,IF(AND($E75=AL$57,YEAR(AL$57)=YEAR($B$3)),($N75*(1+$B$6)^(SUMPRODUCT((YEAR($T$57:AL$57)=YEAR($B$3))*1)-0.5))+$Q75+$R75,IF(AND($E75=AL$57,YEAR(AL$57)=YEAR($B$3)+1),(($N75*(1+$B$6)^(SUMPRODUCT((YEAR($T$57:AL$57)=YEAR($B$3))*1)))*(1+$B$7)^(SUMPRODUCT((YEAR($T$57:AL$57)=(YEAR($B$3)+1))*1)-0.5))+$Q75+$R75,0))))</f>
        <v>0</v>
      </c>
      <c r="AM75" s="73">
        <f>IF(OR(RIGHT($F75,3)="RGT",RIGHT($F75,3)="INC"),IF($E75=AM$57,$N75+$Q75+$R75,0),IF(AND($N75&lt;0,$E75=AM$57),$N75+$Q75+$R75,IF(AND($E75=AM$57,YEAR(AM$57)=YEAR($B$3)),($N75*(1+$B$6)^(SUMPRODUCT((YEAR($T$57:AM$57)=YEAR($B$3))*1)-0.5))+$Q75+$R75,IF(AND($E75=AM$57,YEAR(AM$57)=YEAR($B$3)+1),(($N75*(1+$B$6)^(SUMPRODUCT((YEAR($T$57:AM$57)=YEAR($B$3))*1)))*(1+$B$7)^(SUMPRODUCT((YEAR($T$57:AM$57)=(YEAR($B$3)+1))*1)-0.5))+$Q75+$R75,0))))</f>
        <v>0</v>
      </c>
      <c r="AN75" s="72">
        <f>IF(OR(RIGHT($F75,3)="RGT",RIGHT($F75,3)="INC"),IF($E75=AN$57,$N75+$Q75+$R75,0),IF(AND($N75&lt;0,$E75=AN$57),$N75+$Q75+$R75,IF(AND($E75=AN$57,YEAR(AN$57)=YEAR($B$3)),($N75*(1+$B$6)^(SUMPRODUCT((YEAR($T$57:AN$57)=YEAR($B$3))*1)-0.5))+$Q75+$R75,IF(AND($E75=AN$57,YEAR(AN$57)=YEAR($B$3)+1),(($N75*(1+$B$6)^(SUMPRODUCT((YEAR($T$57:AN$57)=YEAR($B$3))*1)))*(1+$B$7)^(SUMPRODUCT((YEAR($T$57:AN$57)=(YEAR($B$3)+1))*1)-0.5))+$Q75+$R75,0))))</f>
        <v>0</v>
      </c>
    </row>
    <row r="76" spans="1:40">
      <c r="A76" s="106" t="s">
        <v>149</v>
      </c>
      <c r="B76" s="107" t="s">
        <v>150</v>
      </c>
      <c r="C76" s="107" t="s">
        <v>151</v>
      </c>
      <c r="D76" s="108" t="s">
        <v>34</v>
      </c>
      <c r="E76" s="109">
        <v>41153</v>
      </c>
      <c r="F76" s="107" t="s">
        <v>60</v>
      </c>
      <c r="G76" s="110">
        <v>0</v>
      </c>
      <c r="H76" s="110">
        <v>8.7232934944095106E-2</v>
      </c>
      <c r="I76" s="111">
        <v>0.23</v>
      </c>
      <c r="J76" s="68"/>
      <c r="K76" s="112">
        <v>513.79317000000003</v>
      </c>
      <c r="L76" s="113">
        <v>350</v>
      </c>
      <c r="M76" s="114"/>
      <c r="N76" s="114">
        <f t="shared" si="15"/>
        <v>118.17242910000002</v>
      </c>
      <c r="O76" s="73">
        <f t="shared" si="16"/>
        <v>73.47774873700034</v>
      </c>
      <c r="P76" s="71">
        <f t="shared" si="17"/>
        <v>0</v>
      </c>
      <c r="Q76" s="71">
        <f t="shared" si="18"/>
        <v>80.96811095060454</v>
      </c>
      <c r="R76" s="72">
        <f t="shared" si="18"/>
        <v>0</v>
      </c>
      <c r="S76" s="73"/>
      <c r="T76" s="74">
        <f>IF(OR(RIGHT($F76,3)="RGT",RIGHT($F76,3)="INC"),IF($E76=T$57,$N76+$Q76+$R76,0),IF(AND($N76&lt;0,$E76=T$57),$N76+$Q76+$R76,IF(AND($E76=T$57,YEAR(T$57)=YEAR($B$3)),($N76*(1+$B$6)^(SUMPRODUCT((YEAR($T$57:T$57)=YEAR($B$3))*1)-0.5))+$Q76+$R76,IF(AND($E76=T$57,YEAR(T$57)=YEAR($B$3)+1),(($N76*(1+$B$6)^(SUMPRODUCT((YEAR($T$57:T$57)=YEAR($B$3))*1)))*(1+$B$7)^(SUMPRODUCT((YEAR($T$57:T$57)=(YEAR($B$3)+1))*1)-0.5))+$Q76+$R76,0))))</f>
        <v>0</v>
      </c>
      <c r="U76" s="71">
        <f>IF(OR(RIGHT($F76,3)="RGT",RIGHT($F76,3)="INC"),IF($E76=U$57,$N76+$Q76+$R76,0),IF(AND($N76&lt;0,$E76=U$57),$N76+$Q76+$R76,IF(AND($E76=U$57,YEAR(U$57)=YEAR($B$3)),($N76*(1+$B$6)^(SUMPRODUCT((YEAR($T$57:U$57)=YEAR($B$3))*1)-0.5))+$Q76+$R76,IF(AND($E76=U$57,YEAR(U$57)=YEAR($B$3)+1),(($N76*(1+$B$6)^(SUMPRODUCT((YEAR($T$57:U$57)=YEAR($B$3))*1)))*(1+$B$7)^(SUMPRODUCT((YEAR($T$57:U$57)=(YEAR($B$3)+1))*1)-0.5))+$Q76+$R76,0))))</f>
        <v>0</v>
      </c>
      <c r="V76" s="71">
        <f>IF(OR(RIGHT($F76,3)="RGT",RIGHT($F76,3)="INC"),IF($E76=V$57,$N76+$Q76+$R76,0),IF(AND($N76&lt;0,$E76=V$57),$N76+$Q76+$R76,IF(AND($E76=V$57,YEAR(V$57)=YEAR($B$3)),($N76*(1+$B$6)^(SUMPRODUCT((YEAR($T$57:V$57)=YEAR($B$3))*1)-0.5))+$Q76+$R76,IF(AND($E76=V$57,YEAR(V$57)=YEAR($B$3)+1),(($N76*(1+$B$6)^(SUMPRODUCT((YEAR($T$57:V$57)=YEAR($B$3))*1)))*(1+$B$7)^(SUMPRODUCT((YEAR($T$57:V$57)=(YEAR($B$3)+1))*1)-0.5))+$Q76+$R76,0))))</f>
        <v>0</v>
      </c>
      <c r="W76" s="71">
        <f>IF(OR(RIGHT($F76,3)="RGT",RIGHT($F76,3)="INC"),IF($E76=W$57,$N76+$Q76+$R76,0),IF(AND($N76&lt;0,$E76=W$57),$N76+$Q76+$R76,IF(AND($E76=W$57,YEAR(W$57)=YEAR($B$3)),($N76*(1+$B$6)^(SUMPRODUCT((YEAR($T$57:W$57)=YEAR($B$3))*1)-0.5))+$Q76+$R76,IF(AND($E76=W$57,YEAR(W$57)=YEAR($B$3)+1),(($N76*(1+$B$6)^(SUMPRODUCT((YEAR($T$57:W$57)=YEAR($B$3))*1)))*(1+$B$7)^(SUMPRODUCT((YEAR($T$57:W$57)=(YEAR($B$3)+1))*1)-0.5))+$Q76+$R76,0))))</f>
        <v>0</v>
      </c>
      <c r="X76" s="71">
        <f>IF(OR(RIGHT($F76,3)="RGT",RIGHT($F76,3)="INC"),IF($E76=X$57,$N76+$Q76+$R76,0),IF(AND($N76&lt;0,$E76=X$57),$N76+$Q76+$R76,IF(AND($E76=X$57,YEAR(X$57)=YEAR($B$3)),($N76*(1+$B$6)^(SUMPRODUCT((YEAR($T$57:X$57)=YEAR($B$3))*1)-0.5))+$Q76+$R76,IF(AND($E76=X$57,YEAR(X$57)=YEAR($B$3)+1),(($N76*(1+$B$6)^(SUMPRODUCT((YEAR($T$57:X$57)=YEAR($B$3))*1)))*(1+$B$7)^(SUMPRODUCT((YEAR($T$57:X$57)=(YEAR($B$3)+1))*1)-0.5))+$Q76+$R76,0))))</f>
        <v>0</v>
      </c>
      <c r="Y76" s="71">
        <f>IF(OR(RIGHT($F76,3)="RGT",RIGHT($F76,3)="INC"),IF($E76=Y$57,$N76+$Q76+$R76,0),IF(AND($N76&lt;0,$E76=Y$57),$N76+$Q76+$R76,IF(AND($E76=Y$57,YEAR(Y$57)=YEAR($B$3)),($N76*(1+$B$6)^(SUMPRODUCT((YEAR($T$57:Y$57)=YEAR($B$3))*1)-0.5))+$Q76+$R76,IF(AND($E76=Y$57,YEAR(Y$57)=YEAR($B$3)+1),(($N76*(1+$B$6)^(SUMPRODUCT((YEAR($T$57:Y$57)=YEAR($B$3))*1)))*(1+$B$7)^(SUMPRODUCT((YEAR($T$57:Y$57)=(YEAR($B$3)+1))*1)-0.5))+$Q76+$R76,0))))</f>
        <v>0</v>
      </c>
      <c r="Z76" s="71">
        <f>IF(OR(RIGHT($F76,3)="RGT",RIGHT($F76,3)="INC"),IF($E76=Z$57,$N76+$Q76+$R76,0),IF(AND($N76&lt;0,$E76=Z$57),$N76+$Q76+$R76,IF(AND($E76=Z$57,YEAR(Z$57)=YEAR($B$3)),($N76*(1+$B$6)^(SUMPRODUCT((YEAR($T$57:Z$57)=YEAR($B$3))*1)-0.5))+$Q76+$R76,IF(AND($E76=Z$57,YEAR(Z$57)=YEAR($B$3)+1),(($N76*(1+$B$6)^(SUMPRODUCT((YEAR($T$57:Z$57)=YEAR($B$3))*1)))*(1+$B$7)^(SUMPRODUCT((YEAR($T$57:Z$57)=(YEAR($B$3)+1))*1)-0.5))+$Q76+$R76,0))))</f>
        <v>0</v>
      </c>
      <c r="AA76" s="71">
        <f>IF(OR(RIGHT($F76,3)="RGT",RIGHT($F76,3)="INC"),IF($E76=AA$57,$N76+$Q76+$R76,0),IF(AND($N76&lt;0,$E76=AA$57),$N76+$Q76+$R76,IF(AND($E76=AA$57,YEAR(AA$57)=YEAR($B$3)),($N76*(1+$B$6)^(SUMPRODUCT((YEAR($T$57:AA$57)=YEAR($B$3))*1)-0.5))+$Q76+$R76,IF(AND($E76=AA$57,YEAR(AA$57)=YEAR($B$3)+1),(($N76*(1+$B$6)^(SUMPRODUCT((YEAR($T$57:AA$57)=YEAR($B$3))*1)))*(1+$B$7)^(SUMPRODUCT((YEAR($T$57:AA$57)=(YEAR($B$3)+1))*1)-0.5))+$Q76+$R76,0))))</f>
        <v>0</v>
      </c>
      <c r="AB76" s="71">
        <f>IF(OR(RIGHT($F76,3)="RGT",RIGHT($F76,3)="INC"),IF($E76=AB$57,$N76+$Q76+$R76,0),IF(AND($N76&lt;0,$E76=AB$57),$N76+$Q76+$R76,IF(AND($E76=AB$57,YEAR(AB$57)=YEAR($B$3)),($N76*(1+$B$6)^(SUMPRODUCT((YEAR($T$57:AB$57)=YEAR($B$3))*1)-0.5))+$Q76+$R76,IF(AND($E76=AB$57,YEAR(AB$57)=YEAR($B$3)+1),(($N76*(1+$B$6)^(SUMPRODUCT((YEAR($T$57:AB$57)=YEAR($B$3))*1)))*(1+$B$7)^(SUMPRODUCT((YEAR($T$57:AB$57)=(YEAR($B$3)+1))*1)-0.5))+$Q76+$R76,0))))</f>
        <v>205.45923090008847</v>
      </c>
      <c r="AC76" s="71">
        <f>IF(OR(RIGHT($F76,3)="RGT",RIGHT($F76,3)="INC"),IF($E76=AC$57,$N76+$Q76+$R76,0),IF(AND($N76&lt;0,$E76=AC$57),$N76+$Q76+$R76,IF(AND($E76=AC$57,YEAR(AC$57)=YEAR($B$3)),($N76*(1+$B$6)^(SUMPRODUCT((YEAR($T$57:AC$57)=YEAR($B$3))*1)-0.5))+$Q76+$R76,IF(AND($E76=AC$57,YEAR(AC$57)=YEAR($B$3)+1),(($N76*(1+$B$6)^(SUMPRODUCT((YEAR($T$57:AC$57)=YEAR($B$3))*1)))*(1+$B$7)^(SUMPRODUCT((YEAR($T$57:AC$57)=(YEAR($B$3)+1))*1)-0.5))+$Q76+$R76,0))))</f>
        <v>0</v>
      </c>
      <c r="AD76" s="71">
        <f>IF(OR(RIGHT($F76,3)="RGT",RIGHT($F76,3)="INC"),IF($E76=AD$57,$N76+$Q76+$R76,0),IF(AND($N76&lt;0,$E76=AD$57),$N76+$Q76+$R76,IF(AND($E76=AD$57,YEAR(AD$57)=YEAR($B$3)),($N76*(1+$B$6)^(SUMPRODUCT((YEAR($T$57:AD$57)=YEAR($B$3))*1)-0.5))+$Q76+$R76,IF(AND($E76=AD$57,YEAR(AD$57)=YEAR($B$3)+1),(($N76*(1+$B$6)^(SUMPRODUCT((YEAR($T$57:AD$57)=YEAR($B$3))*1)))*(1+$B$7)^(SUMPRODUCT((YEAR($T$57:AD$57)=(YEAR($B$3)+1))*1)-0.5))+$Q76+$R76,0))))</f>
        <v>0</v>
      </c>
      <c r="AE76" s="72">
        <f>IF(OR(RIGHT($F76,3)="RGT",RIGHT($F76,3)="INC"),IF($E76=AE$57,$N76+$Q76+$R76,0),IF(AND($N76&lt;0,$E76=AE$57),$N76+$Q76+$R76,IF(AND($E76=AE$57,YEAR(AE$57)=YEAR($B$3)),($N76*(1+$B$6)^(SUMPRODUCT((YEAR($T$57:AE$57)=YEAR($B$3))*1)-0.5))+$Q76+$R76,IF(AND($E76=AE$57,YEAR(AE$57)=YEAR($B$3)+1),(($N76*(1+$B$6)^(SUMPRODUCT((YEAR($T$57:AE$57)=YEAR($B$3))*1)))*(1+$B$7)^(SUMPRODUCT((YEAR($T$57:AE$57)=(YEAR($B$3)+1))*1)-0.5))+$Q76+$R76,0))))</f>
        <v>0</v>
      </c>
      <c r="AF76" s="73">
        <f>IF(OR(RIGHT($F76,3)="RGT",RIGHT($F76,3)="INC"),IF($E76=AF$57,$N76+$Q76+$R76,0),IF(AND($N76&lt;0,$E76=AF$57),$N76+$Q76+$R76,IF(AND($E76=AF$57,YEAR(AF$57)=YEAR($B$3)),($N76*(1+$B$6)^(SUMPRODUCT((YEAR($T$57:AF$57)=YEAR($B$3))*1)-0.5))+$Q76+$R76,IF(AND($E76=AF$57,YEAR(AF$57)=YEAR($B$3)+1),(($N76*(1+$B$6)^(SUMPRODUCT((YEAR($T$57:AF$57)=YEAR($B$3))*1)))*(1+$B$7)^(SUMPRODUCT((YEAR($T$57:AF$57)=(YEAR($B$3)+1))*1)-0.5))+$Q76+$R76,0))))</f>
        <v>0</v>
      </c>
      <c r="AG76" s="73">
        <f>IF(OR(RIGHT($F76,3)="RGT",RIGHT($F76,3)="INC"),IF($E76=AG$57,$N76+$Q76+$R76,0),IF(AND($N76&lt;0,$E76=AG$57),$N76+$Q76+$R76,IF(AND($E76=AG$57,YEAR(AG$57)=YEAR($B$3)),($N76*(1+$B$6)^(SUMPRODUCT((YEAR($T$57:AG$57)=YEAR($B$3))*1)-0.5))+$Q76+$R76,IF(AND($E76=AG$57,YEAR(AG$57)=YEAR($B$3)+1),(($N76*(1+$B$6)^(SUMPRODUCT((YEAR($T$57:AG$57)=YEAR($B$3))*1)))*(1+$B$7)^(SUMPRODUCT((YEAR($T$57:AG$57)=(YEAR($B$3)+1))*1)-0.5))+$Q76+$R76,0))))</f>
        <v>0</v>
      </c>
      <c r="AH76" s="73">
        <f>IF(OR(RIGHT($F76,3)="RGT",RIGHT($F76,3)="INC"),IF($E76=AH$57,$N76+$Q76+$R76,0),IF(AND($N76&lt;0,$E76=AH$57),$N76+$Q76+$R76,IF(AND($E76=AH$57,YEAR(AH$57)=YEAR($B$3)),($N76*(1+$B$6)^(SUMPRODUCT((YEAR($T$57:AH$57)=YEAR($B$3))*1)-0.5))+$Q76+$R76,IF(AND($E76=AH$57,YEAR(AH$57)=YEAR($B$3)+1),(($N76*(1+$B$6)^(SUMPRODUCT((YEAR($T$57:AH$57)=YEAR($B$3))*1)))*(1+$B$7)^(SUMPRODUCT((YEAR($T$57:AH$57)=(YEAR($B$3)+1))*1)-0.5))+$Q76+$R76,0))))</f>
        <v>0</v>
      </c>
      <c r="AI76" s="73">
        <f>IF(OR(RIGHT($F76,3)="RGT",RIGHT($F76,3)="INC"),IF($E76=AI$57,$N76+$Q76+$R76,0),IF(AND($N76&lt;0,$E76=AI$57),$N76+$Q76+$R76,IF(AND($E76=AI$57,YEAR(AI$57)=YEAR($B$3)),($N76*(1+$B$6)^(SUMPRODUCT((YEAR($T$57:AI$57)=YEAR($B$3))*1)-0.5))+$Q76+$R76,IF(AND($E76=AI$57,YEAR(AI$57)=YEAR($B$3)+1),(($N76*(1+$B$6)^(SUMPRODUCT((YEAR($T$57:AI$57)=YEAR($B$3))*1)))*(1+$B$7)^(SUMPRODUCT((YEAR($T$57:AI$57)=(YEAR($B$3)+1))*1)-0.5))+$Q76+$R76,0))))</f>
        <v>0</v>
      </c>
      <c r="AJ76" s="73">
        <f>IF(OR(RIGHT($F76,3)="RGT",RIGHT($F76,3)="INC"),IF($E76=AJ$57,$N76+$Q76+$R76,0),IF(AND($N76&lt;0,$E76=AJ$57),$N76+$Q76+$R76,IF(AND($E76=AJ$57,YEAR(AJ$57)=YEAR($B$3)),($N76*(1+$B$6)^(SUMPRODUCT((YEAR($T$57:AJ$57)=YEAR($B$3))*1)-0.5))+$Q76+$R76,IF(AND($E76=AJ$57,YEAR(AJ$57)=YEAR($B$3)+1),(($N76*(1+$B$6)^(SUMPRODUCT((YEAR($T$57:AJ$57)=YEAR($B$3))*1)))*(1+$B$7)^(SUMPRODUCT((YEAR($T$57:AJ$57)=(YEAR($B$3)+1))*1)-0.5))+$Q76+$R76,0))))</f>
        <v>0</v>
      </c>
      <c r="AK76" s="73">
        <f>IF(OR(RIGHT($F76,3)="RGT",RIGHT($F76,3)="INC"),IF($E76=AK$57,$N76+$Q76+$R76,0),IF(AND($N76&lt;0,$E76=AK$57),$N76+$Q76+$R76,IF(AND($E76=AK$57,YEAR(AK$57)=YEAR($B$3)),($N76*(1+$B$6)^(SUMPRODUCT((YEAR($T$57:AK$57)=YEAR($B$3))*1)-0.5))+$Q76+$R76,IF(AND($E76=AK$57,YEAR(AK$57)=YEAR($B$3)+1),(($N76*(1+$B$6)^(SUMPRODUCT((YEAR($T$57:AK$57)=YEAR($B$3))*1)))*(1+$B$7)^(SUMPRODUCT((YEAR($T$57:AK$57)=(YEAR($B$3)+1))*1)-0.5))+$Q76+$R76,0))))</f>
        <v>0</v>
      </c>
      <c r="AL76" s="73">
        <f>IF(OR(RIGHT($F76,3)="RGT",RIGHT($F76,3)="INC"),IF($E76=AL$57,$N76+$Q76+$R76,0),IF(AND($N76&lt;0,$E76=AL$57),$N76+$Q76+$R76,IF(AND($E76=AL$57,YEAR(AL$57)=YEAR($B$3)),($N76*(1+$B$6)^(SUMPRODUCT((YEAR($T$57:AL$57)=YEAR($B$3))*1)-0.5))+$Q76+$R76,IF(AND($E76=AL$57,YEAR(AL$57)=YEAR($B$3)+1),(($N76*(1+$B$6)^(SUMPRODUCT((YEAR($T$57:AL$57)=YEAR($B$3))*1)))*(1+$B$7)^(SUMPRODUCT((YEAR($T$57:AL$57)=(YEAR($B$3)+1))*1)-0.5))+$Q76+$R76,0))))</f>
        <v>0</v>
      </c>
      <c r="AM76" s="73">
        <f>IF(OR(RIGHT($F76,3)="RGT",RIGHT($F76,3)="INC"),IF($E76=AM$57,$N76+$Q76+$R76,0),IF(AND($N76&lt;0,$E76=AM$57),$N76+$Q76+$R76,IF(AND($E76=AM$57,YEAR(AM$57)=YEAR($B$3)),($N76*(1+$B$6)^(SUMPRODUCT((YEAR($T$57:AM$57)=YEAR($B$3))*1)-0.5))+$Q76+$R76,IF(AND($E76=AM$57,YEAR(AM$57)=YEAR($B$3)+1),(($N76*(1+$B$6)^(SUMPRODUCT((YEAR($T$57:AM$57)=YEAR($B$3))*1)))*(1+$B$7)^(SUMPRODUCT((YEAR($T$57:AM$57)=(YEAR($B$3)+1))*1)-0.5))+$Q76+$R76,0))))</f>
        <v>0</v>
      </c>
      <c r="AN76" s="72">
        <f>IF(OR(RIGHT($F76,3)="RGT",RIGHT($F76,3)="INC"),IF($E76=AN$57,$N76+$Q76+$R76,0),IF(AND($N76&lt;0,$E76=AN$57),$N76+$Q76+$R76,IF(AND($E76=AN$57,YEAR(AN$57)=YEAR($B$3)),($N76*(1+$B$6)^(SUMPRODUCT((YEAR($T$57:AN$57)=YEAR($B$3))*1)-0.5))+$Q76+$R76,IF(AND($E76=AN$57,YEAR(AN$57)=YEAR($B$3)+1),(($N76*(1+$B$6)^(SUMPRODUCT((YEAR($T$57:AN$57)=YEAR($B$3))*1)))*(1+$B$7)^(SUMPRODUCT((YEAR($T$57:AN$57)=(YEAR($B$3)+1))*1)-0.5))+$Q76+$R76,0))))</f>
        <v>0</v>
      </c>
    </row>
    <row r="77" spans="1:40">
      <c r="A77" s="106" t="s">
        <v>152</v>
      </c>
      <c r="B77" s="107" t="s">
        <v>153</v>
      </c>
      <c r="C77" s="107" t="s">
        <v>151</v>
      </c>
      <c r="D77" s="108" t="s">
        <v>34</v>
      </c>
      <c r="E77" s="109">
        <v>41244</v>
      </c>
      <c r="F77" s="107" t="s">
        <v>60</v>
      </c>
      <c r="G77" s="110">
        <v>0</v>
      </c>
      <c r="H77" s="110">
        <v>8.7232934944095106E-2</v>
      </c>
      <c r="I77" s="111">
        <v>0.38</v>
      </c>
      <c r="J77" s="68"/>
      <c r="K77" s="112">
        <v>205.50050000000016</v>
      </c>
      <c r="L77" s="113">
        <v>650</v>
      </c>
      <c r="M77" s="114"/>
      <c r="N77" s="114">
        <f t="shared" si="15"/>
        <v>78.090190000000064</v>
      </c>
      <c r="O77" s="73">
        <f t="shared" si="16"/>
        <v>225.4534650688085</v>
      </c>
      <c r="P77" s="71">
        <f t="shared" si="17"/>
        <v>0</v>
      </c>
      <c r="Q77" s="71">
        <f t="shared" si="18"/>
        <v>248.43631558756923</v>
      </c>
      <c r="R77" s="72">
        <f t="shared" si="18"/>
        <v>0</v>
      </c>
      <c r="S77" s="73"/>
      <c r="T77" s="74">
        <f>IF(OR(RIGHT($F77,3)="RGT",RIGHT($F77,3)="INC"),IF($E77=T$57,$N77+$Q77+$R77,0),IF(AND($N77&lt;0,$E77=T$57),$N77+$Q77+$R77,IF(AND($E77=T$57,YEAR(T$57)=YEAR($B$3)),($N77*(1+$B$6)^(SUMPRODUCT((YEAR($T$57:T$57)=YEAR($B$3))*1)-0.5))+$Q77+$R77,IF(AND($E77=T$57,YEAR(T$57)=YEAR($B$3)+1),(($N77*(1+$B$6)^(SUMPRODUCT((YEAR($T$57:T$57)=YEAR($B$3))*1)))*(1+$B$7)^(SUMPRODUCT((YEAR($T$57:T$57)=(YEAR($B$3)+1))*1)-0.5))+$Q77+$R77,0))))</f>
        <v>0</v>
      </c>
      <c r="U77" s="71">
        <f>IF(OR(RIGHT($F77,3)="RGT",RIGHT($F77,3)="INC"),IF($E77=U$57,$N77+$Q77+$R77,0),IF(AND($N77&lt;0,$E77=U$57),$N77+$Q77+$R77,IF(AND($E77=U$57,YEAR(U$57)=YEAR($B$3)),($N77*(1+$B$6)^(SUMPRODUCT((YEAR($T$57:U$57)=YEAR($B$3))*1)-0.5))+$Q77+$R77,IF(AND($E77=U$57,YEAR(U$57)=YEAR($B$3)+1),(($N77*(1+$B$6)^(SUMPRODUCT((YEAR($T$57:U$57)=YEAR($B$3))*1)))*(1+$B$7)^(SUMPRODUCT((YEAR($T$57:U$57)=(YEAR($B$3)+1))*1)-0.5))+$Q77+$R77,0))))</f>
        <v>0</v>
      </c>
      <c r="V77" s="71">
        <f>IF(OR(RIGHT($F77,3)="RGT",RIGHT($F77,3)="INC"),IF($E77=V$57,$N77+$Q77+$R77,0),IF(AND($N77&lt;0,$E77=V$57),$N77+$Q77+$R77,IF(AND($E77=V$57,YEAR(V$57)=YEAR($B$3)),($N77*(1+$B$6)^(SUMPRODUCT((YEAR($T$57:V$57)=YEAR($B$3))*1)-0.5))+$Q77+$R77,IF(AND($E77=V$57,YEAR(V$57)=YEAR($B$3)+1),(($N77*(1+$B$6)^(SUMPRODUCT((YEAR($T$57:V$57)=YEAR($B$3))*1)))*(1+$B$7)^(SUMPRODUCT((YEAR($T$57:V$57)=(YEAR($B$3)+1))*1)-0.5))+$Q77+$R77,0))))</f>
        <v>0</v>
      </c>
      <c r="W77" s="71">
        <f>IF(OR(RIGHT($F77,3)="RGT",RIGHT($F77,3)="INC"),IF($E77=W$57,$N77+$Q77+$R77,0),IF(AND($N77&lt;0,$E77=W$57),$N77+$Q77+$R77,IF(AND($E77=W$57,YEAR(W$57)=YEAR($B$3)),($N77*(1+$B$6)^(SUMPRODUCT((YEAR($T$57:W$57)=YEAR($B$3))*1)-0.5))+$Q77+$R77,IF(AND($E77=W$57,YEAR(W$57)=YEAR($B$3)+1),(($N77*(1+$B$6)^(SUMPRODUCT((YEAR($T$57:W$57)=YEAR($B$3))*1)))*(1+$B$7)^(SUMPRODUCT((YEAR($T$57:W$57)=(YEAR($B$3)+1))*1)-0.5))+$Q77+$R77,0))))</f>
        <v>0</v>
      </c>
      <c r="X77" s="71">
        <f>IF(OR(RIGHT($F77,3)="RGT",RIGHT($F77,3)="INC"),IF($E77=X$57,$N77+$Q77+$R77,0),IF(AND($N77&lt;0,$E77=X$57),$N77+$Q77+$R77,IF(AND($E77=X$57,YEAR(X$57)=YEAR($B$3)),($N77*(1+$B$6)^(SUMPRODUCT((YEAR($T$57:X$57)=YEAR($B$3))*1)-0.5))+$Q77+$R77,IF(AND($E77=X$57,YEAR(X$57)=YEAR($B$3)+1),(($N77*(1+$B$6)^(SUMPRODUCT((YEAR($T$57:X$57)=YEAR($B$3))*1)))*(1+$B$7)^(SUMPRODUCT((YEAR($T$57:X$57)=(YEAR($B$3)+1))*1)-0.5))+$Q77+$R77,0))))</f>
        <v>0</v>
      </c>
      <c r="Y77" s="71">
        <f>IF(OR(RIGHT($F77,3)="RGT",RIGHT($F77,3)="INC"),IF($E77=Y$57,$N77+$Q77+$R77,0),IF(AND($N77&lt;0,$E77=Y$57),$N77+$Q77+$R77,IF(AND($E77=Y$57,YEAR(Y$57)=YEAR($B$3)),($N77*(1+$B$6)^(SUMPRODUCT((YEAR($T$57:Y$57)=YEAR($B$3))*1)-0.5))+$Q77+$R77,IF(AND($E77=Y$57,YEAR(Y$57)=YEAR($B$3)+1),(($N77*(1+$B$6)^(SUMPRODUCT((YEAR($T$57:Y$57)=YEAR($B$3))*1)))*(1+$B$7)^(SUMPRODUCT((YEAR($T$57:Y$57)=(YEAR($B$3)+1))*1)-0.5))+$Q77+$R77,0))))</f>
        <v>0</v>
      </c>
      <c r="Z77" s="71">
        <f>IF(OR(RIGHT($F77,3)="RGT",RIGHT($F77,3)="INC"),IF($E77=Z$57,$N77+$Q77+$R77,0),IF(AND($N77&lt;0,$E77=Z$57),$N77+$Q77+$R77,IF(AND($E77=Z$57,YEAR(Z$57)=YEAR($B$3)),($N77*(1+$B$6)^(SUMPRODUCT((YEAR($T$57:Z$57)=YEAR($B$3))*1)-0.5))+$Q77+$R77,IF(AND($E77=Z$57,YEAR(Z$57)=YEAR($B$3)+1),(($N77*(1+$B$6)^(SUMPRODUCT((YEAR($T$57:Z$57)=YEAR($B$3))*1)))*(1+$B$7)^(SUMPRODUCT((YEAR($T$57:Z$57)=(YEAR($B$3)+1))*1)-0.5))+$Q77+$R77,0))))</f>
        <v>0</v>
      </c>
      <c r="AA77" s="71">
        <f>IF(OR(RIGHT($F77,3)="RGT",RIGHT($F77,3)="INC"),IF($E77=AA$57,$N77+$Q77+$R77,0),IF(AND($N77&lt;0,$E77=AA$57),$N77+$Q77+$R77,IF(AND($E77=AA$57,YEAR(AA$57)=YEAR($B$3)),($N77*(1+$B$6)^(SUMPRODUCT((YEAR($T$57:AA$57)=YEAR($B$3))*1)-0.5))+$Q77+$R77,IF(AND($E77=AA$57,YEAR(AA$57)=YEAR($B$3)+1),(($N77*(1+$B$6)^(SUMPRODUCT((YEAR($T$57:AA$57)=YEAR($B$3))*1)))*(1+$B$7)^(SUMPRODUCT((YEAR($T$57:AA$57)=(YEAR($B$3)+1))*1)-0.5))+$Q77+$R77,0))))</f>
        <v>0</v>
      </c>
      <c r="AB77" s="71">
        <f>IF(OR(RIGHT($F77,3)="RGT",RIGHT($F77,3)="INC"),IF($E77=AB$57,$N77+$Q77+$R77,0),IF(AND($N77&lt;0,$E77=AB$57),$N77+$Q77+$R77,IF(AND($E77=AB$57,YEAR(AB$57)=YEAR($B$3)),($N77*(1+$B$6)^(SUMPRODUCT((YEAR($T$57:AB$57)=YEAR($B$3))*1)-0.5))+$Q77+$R77,IF(AND($E77=AB$57,YEAR(AB$57)=YEAR($B$3)+1),(($N77*(1+$B$6)^(SUMPRODUCT((YEAR($T$57:AB$57)=YEAR($B$3))*1)))*(1+$B$7)^(SUMPRODUCT((YEAR($T$57:AB$57)=(YEAR($B$3)+1))*1)-0.5))+$Q77+$R77,0))))</f>
        <v>0</v>
      </c>
      <c r="AC77" s="71">
        <f>IF(OR(RIGHT($F77,3)="RGT",RIGHT($F77,3)="INC"),IF($E77=AC$57,$N77+$Q77+$R77,0),IF(AND($N77&lt;0,$E77=AC$57),$N77+$Q77+$R77,IF(AND($E77=AC$57,YEAR(AC$57)=YEAR($B$3)),($N77*(1+$B$6)^(SUMPRODUCT((YEAR($T$57:AC$57)=YEAR($B$3))*1)-0.5))+$Q77+$R77,IF(AND($E77=AC$57,YEAR(AC$57)=YEAR($B$3)+1),(($N77*(1+$B$6)^(SUMPRODUCT((YEAR($T$57:AC$57)=YEAR($B$3))*1)))*(1+$B$7)^(SUMPRODUCT((YEAR($T$57:AC$57)=(YEAR($B$3)+1))*1)-0.5))+$Q77+$R77,0))))</f>
        <v>0</v>
      </c>
      <c r="AD77" s="71">
        <f>IF(OR(RIGHT($F77,3)="RGT",RIGHT($F77,3)="INC"),IF($E77=AD$57,$N77+$Q77+$R77,0),IF(AND($N77&lt;0,$E77=AD$57),$N77+$Q77+$R77,IF(AND($E77=AD$57,YEAR(AD$57)=YEAR($B$3)),($N77*(1+$B$6)^(SUMPRODUCT((YEAR($T$57:AD$57)=YEAR($B$3))*1)-0.5))+$Q77+$R77,IF(AND($E77=AD$57,YEAR(AD$57)=YEAR($B$3)+1),(($N77*(1+$B$6)^(SUMPRODUCT((YEAR($T$57:AD$57)=YEAR($B$3))*1)))*(1+$B$7)^(SUMPRODUCT((YEAR($T$57:AD$57)=(YEAR($B$3)+1))*1)-0.5))+$Q77+$R77,0))))</f>
        <v>0</v>
      </c>
      <c r="AE77" s="72">
        <f>IF(OR(RIGHT($F77,3)="RGT",RIGHT($F77,3)="INC"),IF($E77=AE$57,$N77+$Q77+$R77,0),IF(AND($N77&lt;0,$E77=AE$57),$N77+$Q77+$R77,IF(AND($E77=AE$57,YEAR(AE$57)=YEAR($B$3)),($N77*(1+$B$6)^(SUMPRODUCT((YEAR($T$57:AE$57)=YEAR($B$3))*1)-0.5))+$Q77+$R77,IF(AND($E77=AE$57,YEAR(AE$57)=YEAR($B$3)+1),(($N77*(1+$B$6)^(SUMPRODUCT((YEAR($T$57:AE$57)=YEAR($B$3))*1)))*(1+$B$7)^(SUMPRODUCT((YEAR($T$57:AE$57)=(YEAR($B$3)+1))*1)-0.5))+$Q77+$R77,0))))</f>
        <v>332.22840124392292</v>
      </c>
      <c r="AF77" s="73">
        <f>IF(OR(RIGHT($F77,3)="RGT",RIGHT($F77,3)="INC"),IF($E77=AF$57,$N77+$Q77+$R77,0),IF(AND($N77&lt;0,$E77=AF$57),$N77+$Q77+$R77,IF(AND($E77=AF$57,YEAR(AF$57)=YEAR($B$3)),($N77*(1+$B$6)^(SUMPRODUCT((YEAR($T$57:AF$57)=YEAR($B$3))*1)-0.5))+$Q77+$R77,IF(AND($E77=AF$57,YEAR(AF$57)=YEAR($B$3)+1),(($N77*(1+$B$6)^(SUMPRODUCT((YEAR($T$57:AF$57)=YEAR($B$3))*1)))*(1+$B$7)^(SUMPRODUCT((YEAR($T$57:AF$57)=(YEAR($B$3)+1))*1)-0.5))+$Q77+$R77,0))))</f>
        <v>0</v>
      </c>
      <c r="AG77" s="73">
        <f>IF(OR(RIGHT($F77,3)="RGT",RIGHT($F77,3)="INC"),IF($E77=AG$57,$N77+$Q77+$R77,0),IF(AND($N77&lt;0,$E77=AG$57),$N77+$Q77+$R77,IF(AND($E77=AG$57,YEAR(AG$57)=YEAR($B$3)),($N77*(1+$B$6)^(SUMPRODUCT((YEAR($T$57:AG$57)=YEAR($B$3))*1)-0.5))+$Q77+$R77,IF(AND($E77=AG$57,YEAR(AG$57)=YEAR($B$3)+1),(($N77*(1+$B$6)^(SUMPRODUCT((YEAR($T$57:AG$57)=YEAR($B$3))*1)))*(1+$B$7)^(SUMPRODUCT((YEAR($T$57:AG$57)=(YEAR($B$3)+1))*1)-0.5))+$Q77+$R77,0))))</f>
        <v>0</v>
      </c>
      <c r="AH77" s="73">
        <f>IF(OR(RIGHT($F77,3)="RGT",RIGHT($F77,3)="INC"),IF($E77=AH$57,$N77+$Q77+$R77,0),IF(AND($N77&lt;0,$E77=AH$57),$N77+$Q77+$R77,IF(AND($E77=AH$57,YEAR(AH$57)=YEAR($B$3)),($N77*(1+$B$6)^(SUMPRODUCT((YEAR($T$57:AH$57)=YEAR($B$3))*1)-0.5))+$Q77+$R77,IF(AND($E77=AH$57,YEAR(AH$57)=YEAR($B$3)+1),(($N77*(1+$B$6)^(SUMPRODUCT((YEAR($T$57:AH$57)=YEAR($B$3))*1)))*(1+$B$7)^(SUMPRODUCT((YEAR($T$57:AH$57)=(YEAR($B$3)+1))*1)-0.5))+$Q77+$R77,0))))</f>
        <v>0</v>
      </c>
      <c r="AI77" s="73">
        <f>IF(OR(RIGHT($F77,3)="RGT",RIGHT($F77,3)="INC"),IF($E77=AI$57,$N77+$Q77+$R77,0),IF(AND($N77&lt;0,$E77=AI$57),$N77+$Q77+$R77,IF(AND($E77=AI$57,YEAR(AI$57)=YEAR($B$3)),($N77*(1+$B$6)^(SUMPRODUCT((YEAR($T$57:AI$57)=YEAR($B$3))*1)-0.5))+$Q77+$R77,IF(AND($E77=AI$57,YEAR(AI$57)=YEAR($B$3)+1),(($N77*(1+$B$6)^(SUMPRODUCT((YEAR($T$57:AI$57)=YEAR($B$3))*1)))*(1+$B$7)^(SUMPRODUCT((YEAR($T$57:AI$57)=(YEAR($B$3)+1))*1)-0.5))+$Q77+$R77,0))))</f>
        <v>0</v>
      </c>
      <c r="AJ77" s="73">
        <f>IF(OR(RIGHT($F77,3)="RGT",RIGHT($F77,3)="INC"),IF($E77=AJ$57,$N77+$Q77+$R77,0),IF(AND($N77&lt;0,$E77=AJ$57),$N77+$Q77+$R77,IF(AND($E77=AJ$57,YEAR(AJ$57)=YEAR($B$3)),($N77*(1+$B$6)^(SUMPRODUCT((YEAR($T$57:AJ$57)=YEAR($B$3))*1)-0.5))+$Q77+$R77,IF(AND($E77=AJ$57,YEAR(AJ$57)=YEAR($B$3)+1),(($N77*(1+$B$6)^(SUMPRODUCT((YEAR($T$57:AJ$57)=YEAR($B$3))*1)))*(1+$B$7)^(SUMPRODUCT((YEAR($T$57:AJ$57)=(YEAR($B$3)+1))*1)-0.5))+$Q77+$R77,0))))</f>
        <v>0</v>
      </c>
      <c r="AK77" s="73">
        <f>IF(OR(RIGHT($F77,3)="RGT",RIGHT($F77,3)="INC"),IF($E77=AK$57,$N77+$Q77+$R77,0),IF(AND($N77&lt;0,$E77=AK$57),$N77+$Q77+$R77,IF(AND($E77=AK$57,YEAR(AK$57)=YEAR($B$3)),($N77*(1+$B$6)^(SUMPRODUCT((YEAR($T$57:AK$57)=YEAR($B$3))*1)-0.5))+$Q77+$R77,IF(AND($E77=AK$57,YEAR(AK$57)=YEAR($B$3)+1),(($N77*(1+$B$6)^(SUMPRODUCT((YEAR($T$57:AK$57)=YEAR($B$3))*1)))*(1+$B$7)^(SUMPRODUCT((YEAR($T$57:AK$57)=(YEAR($B$3)+1))*1)-0.5))+$Q77+$R77,0))))</f>
        <v>0</v>
      </c>
      <c r="AL77" s="73">
        <f>IF(OR(RIGHT($F77,3)="RGT",RIGHT($F77,3)="INC"),IF($E77=AL$57,$N77+$Q77+$R77,0),IF(AND($N77&lt;0,$E77=AL$57),$N77+$Q77+$R77,IF(AND($E77=AL$57,YEAR(AL$57)=YEAR($B$3)),($N77*(1+$B$6)^(SUMPRODUCT((YEAR($T$57:AL$57)=YEAR($B$3))*1)-0.5))+$Q77+$R77,IF(AND($E77=AL$57,YEAR(AL$57)=YEAR($B$3)+1),(($N77*(1+$B$6)^(SUMPRODUCT((YEAR($T$57:AL$57)=YEAR($B$3))*1)))*(1+$B$7)^(SUMPRODUCT((YEAR($T$57:AL$57)=(YEAR($B$3)+1))*1)-0.5))+$Q77+$R77,0))))</f>
        <v>0</v>
      </c>
      <c r="AM77" s="73">
        <f>IF(OR(RIGHT($F77,3)="RGT",RIGHT($F77,3)="INC"),IF($E77=AM$57,$N77+$Q77+$R77,0),IF(AND($N77&lt;0,$E77=AM$57),$N77+$Q77+$R77,IF(AND($E77=AM$57,YEAR(AM$57)=YEAR($B$3)),($N77*(1+$B$6)^(SUMPRODUCT((YEAR($T$57:AM$57)=YEAR($B$3))*1)-0.5))+$Q77+$R77,IF(AND($E77=AM$57,YEAR(AM$57)=YEAR($B$3)+1),(($N77*(1+$B$6)^(SUMPRODUCT((YEAR($T$57:AM$57)=YEAR($B$3))*1)))*(1+$B$7)^(SUMPRODUCT((YEAR($T$57:AM$57)=(YEAR($B$3)+1))*1)-0.5))+$Q77+$R77,0))))</f>
        <v>0</v>
      </c>
      <c r="AN77" s="72">
        <f>IF(OR(RIGHT($F77,3)="RGT",RIGHT($F77,3)="INC"),IF($E77=AN$57,$N77+$Q77+$R77,0),IF(AND($N77&lt;0,$E77=AN$57),$N77+$Q77+$R77,IF(AND($E77=AN$57,YEAR(AN$57)=YEAR($B$3)),($N77*(1+$B$6)^(SUMPRODUCT((YEAR($T$57:AN$57)=YEAR($B$3))*1)-0.5))+$Q77+$R77,IF(AND($E77=AN$57,YEAR(AN$57)=YEAR($B$3)+1),(($N77*(1+$B$6)^(SUMPRODUCT((YEAR($T$57:AN$57)=YEAR($B$3))*1)))*(1+$B$7)^(SUMPRODUCT((YEAR($T$57:AN$57)=(YEAR($B$3)+1))*1)-0.5))+$Q77+$R77,0))))</f>
        <v>0</v>
      </c>
    </row>
    <row r="78" spans="1:40">
      <c r="A78" s="106" t="s">
        <v>154</v>
      </c>
      <c r="B78" s="107" t="s">
        <v>155</v>
      </c>
      <c r="C78" s="107" t="s">
        <v>151</v>
      </c>
      <c r="D78" s="108" t="s">
        <v>34</v>
      </c>
      <c r="E78" s="109">
        <v>41000</v>
      </c>
      <c r="F78" s="107" t="s">
        <v>60</v>
      </c>
      <c r="G78" s="110">
        <v>0</v>
      </c>
      <c r="H78" s="110">
        <v>8.7232934944095106E-2</v>
      </c>
      <c r="I78" s="111">
        <v>1</v>
      </c>
      <c r="J78" s="68"/>
      <c r="K78" s="112">
        <v>498.22219000000047</v>
      </c>
      <c r="L78" s="113">
        <v>531</v>
      </c>
      <c r="M78" s="114">
        <v>110</v>
      </c>
      <c r="N78" s="114">
        <f t="shared" si="15"/>
        <v>498.22219000000047</v>
      </c>
      <c r="O78" s="73">
        <f t="shared" si="16"/>
        <v>484.6793115446855</v>
      </c>
      <c r="P78" s="71">
        <f t="shared" si="17"/>
        <v>100.40437715614954</v>
      </c>
      <c r="Q78" s="71">
        <f t="shared" si="18"/>
        <v>534.08778776113058</v>
      </c>
      <c r="R78" s="72">
        <f t="shared" si="18"/>
        <v>110.6396547151118</v>
      </c>
      <c r="S78" s="73"/>
      <c r="T78" s="74">
        <f>IF(OR(RIGHT($F78,3)="RGT",RIGHT($F78,3)="INC"),IF($E78=T$57,$N78+$Q78+$R78,0),IF(AND($N78&lt;0,$E78=T$57),$N78+$Q78+$R78,IF(AND($E78=T$57,YEAR(T$57)=YEAR($B$3)),($N78*(1+$B$6)^(SUMPRODUCT((YEAR($T$57:T$57)=YEAR($B$3))*1)-0.5))+$Q78+$R78,IF(AND($E78=T$57,YEAR(T$57)=YEAR($B$3)+1),(($N78*(1+$B$6)^(SUMPRODUCT((YEAR($T$57:T$57)=YEAR($B$3))*1)))*(1+$B$7)^(SUMPRODUCT((YEAR($T$57:T$57)=(YEAR($B$3)+1))*1)-0.5))+$Q78+$R78,0))))</f>
        <v>0</v>
      </c>
      <c r="U78" s="71">
        <f>IF(OR(RIGHT($F78,3)="RGT",RIGHT($F78,3)="INC"),IF($E78=U$57,$N78+$Q78+$R78,0),IF(AND($N78&lt;0,$E78=U$57),$N78+$Q78+$R78,IF(AND($E78=U$57,YEAR(U$57)=YEAR($B$3)),($N78*(1+$B$6)^(SUMPRODUCT((YEAR($T$57:U$57)=YEAR($B$3))*1)-0.5))+$Q78+$R78,IF(AND($E78=U$57,YEAR(U$57)=YEAR($B$3)+1),(($N78*(1+$B$6)^(SUMPRODUCT((YEAR($T$57:U$57)=YEAR($B$3))*1)))*(1+$B$7)^(SUMPRODUCT((YEAR($T$57:U$57)=(YEAR($B$3)+1))*1)-0.5))+$Q78+$R78,0))))</f>
        <v>0</v>
      </c>
      <c r="V78" s="71">
        <f>IF(OR(RIGHT($F78,3)="RGT",RIGHT($F78,3)="INC"),IF($E78=V$57,$N78+$Q78+$R78,0),IF(AND($N78&lt;0,$E78=V$57),$N78+$Q78+$R78,IF(AND($E78=V$57,YEAR(V$57)=YEAR($B$3)),($N78*(1+$B$6)^(SUMPRODUCT((YEAR($T$57:V$57)=YEAR($B$3))*1)-0.5))+$Q78+$R78,IF(AND($E78=V$57,YEAR(V$57)=YEAR($B$3)+1),(($N78*(1+$B$6)^(SUMPRODUCT((YEAR($T$57:V$57)=YEAR($B$3))*1)))*(1+$B$7)^(SUMPRODUCT((YEAR($T$57:V$57)=(YEAR($B$3)+1))*1)-0.5))+$Q78+$R78,0))))</f>
        <v>0</v>
      </c>
      <c r="W78" s="71">
        <f>IF(OR(RIGHT($F78,3)="RGT",RIGHT($F78,3)="INC"),IF($E78=W$57,$N78+$Q78+$R78,0),IF(AND($N78&lt;0,$E78=W$57),$N78+$Q78+$R78,IF(AND($E78=W$57,YEAR(W$57)=YEAR($B$3)),($N78*(1+$B$6)^(SUMPRODUCT((YEAR($T$57:W$57)=YEAR($B$3))*1)-0.5))+$Q78+$R78,IF(AND($E78=W$57,YEAR(W$57)=YEAR($B$3)+1),(($N78*(1+$B$6)^(SUMPRODUCT((YEAR($T$57:W$57)=YEAR($B$3))*1)))*(1+$B$7)^(SUMPRODUCT((YEAR($T$57:W$57)=(YEAR($B$3)+1))*1)-0.5))+$Q78+$R78,0))))</f>
        <v>1153.7512492436708</v>
      </c>
      <c r="X78" s="71">
        <f>IF(OR(RIGHT($F78,3)="RGT",RIGHT($F78,3)="INC"),IF($E78=X$57,$N78+$Q78+$R78,0),IF(AND($N78&lt;0,$E78=X$57),$N78+$Q78+$R78,IF(AND($E78=X$57,YEAR(X$57)=YEAR($B$3)),($N78*(1+$B$6)^(SUMPRODUCT((YEAR($T$57:X$57)=YEAR($B$3))*1)-0.5))+$Q78+$R78,IF(AND($E78=X$57,YEAR(X$57)=YEAR($B$3)+1),(($N78*(1+$B$6)^(SUMPRODUCT((YEAR($T$57:X$57)=YEAR($B$3))*1)))*(1+$B$7)^(SUMPRODUCT((YEAR($T$57:X$57)=(YEAR($B$3)+1))*1)-0.5))+$Q78+$R78,0))))</f>
        <v>0</v>
      </c>
      <c r="Y78" s="71">
        <f>IF(OR(RIGHT($F78,3)="RGT",RIGHT($F78,3)="INC"),IF($E78=Y$57,$N78+$Q78+$R78,0),IF(AND($N78&lt;0,$E78=Y$57),$N78+$Q78+$R78,IF(AND($E78=Y$57,YEAR(Y$57)=YEAR($B$3)),($N78*(1+$B$6)^(SUMPRODUCT((YEAR($T$57:Y$57)=YEAR($B$3))*1)-0.5))+$Q78+$R78,IF(AND($E78=Y$57,YEAR(Y$57)=YEAR($B$3)+1),(($N78*(1+$B$6)^(SUMPRODUCT((YEAR($T$57:Y$57)=YEAR($B$3))*1)))*(1+$B$7)^(SUMPRODUCT((YEAR($T$57:Y$57)=(YEAR($B$3)+1))*1)-0.5))+$Q78+$R78,0))))</f>
        <v>0</v>
      </c>
      <c r="Z78" s="71">
        <f>IF(OR(RIGHT($F78,3)="RGT",RIGHT($F78,3)="INC"),IF($E78=Z$57,$N78+$Q78+$R78,0),IF(AND($N78&lt;0,$E78=Z$57),$N78+$Q78+$R78,IF(AND($E78=Z$57,YEAR(Z$57)=YEAR($B$3)),($N78*(1+$B$6)^(SUMPRODUCT((YEAR($T$57:Z$57)=YEAR($B$3))*1)-0.5))+$Q78+$R78,IF(AND($E78=Z$57,YEAR(Z$57)=YEAR($B$3)+1),(($N78*(1+$B$6)^(SUMPRODUCT((YEAR($T$57:Z$57)=YEAR($B$3))*1)))*(1+$B$7)^(SUMPRODUCT((YEAR($T$57:Z$57)=(YEAR($B$3)+1))*1)-0.5))+$Q78+$R78,0))))</f>
        <v>0</v>
      </c>
      <c r="AA78" s="71">
        <f>IF(OR(RIGHT($F78,3)="RGT",RIGHT($F78,3)="INC"),IF($E78=AA$57,$N78+$Q78+$R78,0),IF(AND($N78&lt;0,$E78=AA$57),$N78+$Q78+$R78,IF(AND($E78=AA$57,YEAR(AA$57)=YEAR($B$3)),($N78*(1+$B$6)^(SUMPRODUCT((YEAR($T$57:AA$57)=YEAR($B$3))*1)-0.5))+$Q78+$R78,IF(AND($E78=AA$57,YEAR(AA$57)=YEAR($B$3)+1),(($N78*(1+$B$6)^(SUMPRODUCT((YEAR($T$57:AA$57)=YEAR($B$3))*1)))*(1+$B$7)^(SUMPRODUCT((YEAR($T$57:AA$57)=(YEAR($B$3)+1))*1)-0.5))+$Q78+$R78,0))))</f>
        <v>0</v>
      </c>
      <c r="AB78" s="71">
        <f>IF(OR(RIGHT($F78,3)="RGT",RIGHT($F78,3)="INC"),IF($E78=AB$57,$N78+$Q78+$R78,0),IF(AND($N78&lt;0,$E78=AB$57),$N78+$Q78+$R78,IF(AND($E78=AB$57,YEAR(AB$57)=YEAR($B$3)),($N78*(1+$B$6)^(SUMPRODUCT((YEAR($T$57:AB$57)=YEAR($B$3))*1)-0.5))+$Q78+$R78,IF(AND($E78=AB$57,YEAR(AB$57)=YEAR($B$3)+1),(($N78*(1+$B$6)^(SUMPRODUCT((YEAR($T$57:AB$57)=YEAR($B$3))*1)))*(1+$B$7)^(SUMPRODUCT((YEAR($T$57:AB$57)=(YEAR($B$3)+1))*1)-0.5))+$Q78+$R78,0))))</f>
        <v>0</v>
      </c>
      <c r="AC78" s="71">
        <f>IF(OR(RIGHT($F78,3)="RGT",RIGHT($F78,3)="INC"),IF($E78=AC$57,$N78+$Q78+$R78,0),IF(AND($N78&lt;0,$E78=AC$57),$N78+$Q78+$R78,IF(AND($E78=AC$57,YEAR(AC$57)=YEAR($B$3)),($N78*(1+$B$6)^(SUMPRODUCT((YEAR($T$57:AC$57)=YEAR($B$3))*1)-0.5))+$Q78+$R78,IF(AND($E78=AC$57,YEAR(AC$57)=YEAR($B$3)+1),(($N78*(1+$B$6)^(SUMPRODUCT((YEAR($T$57:AC$57)=YEAR($B$3))*1)))*(1+$B$7)^(SUMPRODUCT((YEAR($T$57:AC$57)=(YEAR($B$3)+1))*1)-0.5))+$Q78+$R78,0))))</f>
        <v>0</v>
      </c>
      <c r="AD78" s="71">
        <f>IF(OR(RIGHT($F78,3)="RGT",RIGHT($F78,3)="INC"),IF($E78=AD$57,$N78+$Q78+$R78,0),IF(AND($N78&lt;0,$E78=AD$57),$N78+$Q78+$R78,IF(AND($E78=AD$57,YEAR(AD$57)=YEAR($B$3)),($N78*(1+$B$6)^(SUMPRODUCT((YEAR($T$57:AD$57)=YEAR($B$3))*1)-0.5))+$Q78+$R78,IF(AND($E78=AD$57,YEAR(AD$57)=YEAR($B$3)+1),(($N78*(1+$B$6)^(SUMPRODUCT((YEAR($T$57:AD$57)=YEAR($B$3))*1)))*(1+$B$7)^(SUMPRODUCT((YEAR($T$57:AD$57)=(YEAR($B$3)+1))*1)-0.5))+$Q78+$R78,0))))</f>
        <v>0</v>
      </c>
      <c r="AE78" s="72">
        <f>IF(OR(RIGHT($F78,3)="RGT",RIGHT($F78,3)="INC"),IF($E78=AE$57,$N78+$Q78+$R78,0),IF(AND($N78&lt;0,$E78=AE$57),$N78+$Q78+$R78,IF(AND($E78=AE$57,YEAR(AE$57)=YEAR($B$3)),($N78*(1+$B$6)^(SUMPRODUCT((YEAR($T$57:AE$57)=YEAR($B$3))*1)-0.5))+$Q78+$R78,IF(AND($E78=AE$57,YEAR(AE$57)=YEAR($B$3)+1),(($N78*(1+$B$6)^(SUMPRODUCT((YEAR($T$57:AE$57)=YEAR($B$3))*1)))*(1+$B$7)^(SUMPRODUCT((YEAR($T$57:AE$57)=(YEAR($B$3)+1))*1)-0.5))+$Q78+$R78,0))))</f>
        <v>0</v>
      </c>
      <c r="AF78" s="73">
        <f>IF(OR(RIGHT($F78,3)="RGT",RIGHT($F78,3)="INC"),IF($E78=AF$57,$N78+$Q78+$R78,0),IF(AND($N78&lt;0,$E78=AF$57),$N78+$Q78+$R78,IF(AND($E78=AF$57,YEAR(AF$57)=YEAR($B$3)),($N78*(1+$B$6)^(SUMPRODUCT((YEAR($T$57:AF$57)=YEAR($B$3))*1)-0.5))+$Q78+$R78,IF(AND($E78=AF$57,YEAR(AF$57)=YEAR($B$3)+1),(($N78*(1+$B$6)^(SUMPRODUCT((YEAR($T$57:AF$57)=YEAR($B$3))*1)))*(1+$B$7)^(SUMPRODUCT((YEAR($T$57:AF$57)=(YEAR($B$3)+1))*1)-0.5))+$Q78+$R78,0))))</f>
        <v>0</v>
      </c>
      <c r="AG78" s="73">
        <f>IF(OR(RIGHT($F78,3)="RGT",RIGHT($F78,3)="INC"),IF($E78=AG$57,$N78+$Q78+$R78,0),IF(AND($N78&lt;0,$E78=AG$57),$N78+$Q78+$R78,IF(AND($E78=AG$57,YEAR(AG$57)=YEAR($B$3)),($N78*(1+$B$6)^(SUMPRODUCT((YEAR($T$57:AG$57)=YEAR($B$3))*1)-0.5))+$Q78+$R78,IF(AND($E78=AG$57,YEAR(AG$57)=YEAR($B$3)+1),(($N78*(1+$B$6)^(SUMPRODUCT((YEAR($T$57:AG$57)=YEAR($B$3))*1)))*(1+$B$7)^(SUMPRODUCT((YEAR($T$57:AG$57)=(YEAR($B$3)+1))*1)-0.5))+$Q78+$R78,0))))</f>
        <v>0</v>
      </c>
      <c r="AH78" s="73">
        <f>IF(OR(RIGHT($F78,3)="RGT",RIGHT($F78,3)="INC"),IF($E78=AH$57,$N78+$Q78+$R78,0),IF(AND($N78&lt;0,$E78=AH$57),$N78+$Q78+$R78,IF(AND($E78=AH$57,YEAR(AH$57)=YEAR($B$3)),($N78*(1+$B$6)^(SUMPRODUCT((YEAR($T$57:AH$57)=YEAR($B$3))*1)-0.5))+$Q78+$R78,IF(AND($E78=AH$57,YEAR(AH$57)=YEAR($B$3)+1),(($N78*(1+$B$6)^(SUMPRODUCT((YEAR($T$57:AH$57)=YEAR($B$3))*1)))*(1+$B$7)^(SUMPRODUCT((YEAR($T$57:AH$57)=(YEAR($B$3)+1))*1)-0.5))+$Q78+$R78,0))))</f>
        <v>0</v>
      </c>
      <c r="AI78" s="73">
        <f>IF(OR(RIGHT($F78,3)="RGT",RIGHT($F78,3)="INC"),IF($E78=AI$57,$N78+$Q78+$R78,0),IF(AND($N78&lt;0,$E78=AI$57),$N78+$Q78+$R78,IF(AND($E78=AI$57,YEAR(AI$57)=YEAR($B$3)),($N78*(1+$B$6)^(SUMPRODUCT((YEAR($T$57:AI$57)=YEAR($B$3))*1)-0.5))+$Q78+$R78,IF(AND($E78=AI$57,YEAR(AI$57)=YEAR($B$3)+1),(($N78*(1+$B$6)^(SUMPRODUCT((YEAR($T$57:AI$57)=YEAR($B$3))*1)))*(1+$B$7)^(SUMPRODUCT((YEAR($T$57:AI$57)=(YEAR($B$3)+1))*1)-0.5))+$Q78+$R78,0))))</f>
        <v>0</v>
      </c>
      <c r="AJ78" s="73">
        <f>IF(OR(RIGHT($F78,3)="RGT",RIGHT($F78,3)="INC"),IF($E78=AJ$57,$N78+$Q78+$R78,0),IF(AND($N78&lt;0,$E78=AJ$57),$N78+$Q78+$R78,IF(AND($E78=AJ$57,YEAR(AJ$57)=YEAR($B$3)),($N78*(1+$B$6)^(SUMPRODUCT((YEAR($T$57:AJ$57)=YEAR($B$3))*1)-0.5))+$Q78+$R78,IF(AND($E78=AJ$57,YEAR(AJ$57)=YEAR($B$3)+1),(($N78*(1+$B$6)^(SUMPRODUCT((YEAR($T$57:AJ$57)=YEAR($B$3))*1)))*(1+$B$7)^(SUMPRODUCT((YEAR($T$57:AJ$57)=(YEAR($B$3)+1))*1)-0.5))+$Q78+$R78,0))))</f>
        <v>0</v>
      </c>
      <c r="AK78" s="73">
        <f>IF(OR(RIGHT($F78,3)="RGT",RIGHT($F78,3)="INC"),IF($E78=AK$57,$N78+$Q78+$R78,0),IF(AND($N78&lt;0,$E78=AK$57),$N78+$Q78+$R78,IF(AND($E78=AK$57,YEAR(AK$57)=YEAR($B$3)),($N78*(1+$B$6)^(SUMPRODUCT((YEAR($T$57:AK$57)=YEAR($B$3))*1)-0.5))+$Q78+$R78,IF(AND($E78=AK$57,YEAR(AK$57)=YEAR($B$3)+1),(($N78*(1+$B$6)^(SUMPRODUCT((YEAR($T$57:AK$57)=YEAR($B$3))*1)))*(1+$B$7)^(SUMPRODUCT((YEAR($T$57:AK$57)=(YEAR($B$3)+1))*1)-0.5))+$Q78+$R78,0))))</f>
        <v>0</v>
      </c>
      <c r="AL78" s="73">
        <f>IF(OR(RIGHT($F78,3)="RGT",RIGHT($F78,3)="INC"),IF($E78=AL$57,$N78+$Q78+$R78,0),IF(AND($N78&lt;0,$E78=AL$57),$N78+$Q78+$R78,IF(AND($E78=AL$57,YEAR(AL$57)=YEAR($B$3)),($N78*(1+$B$6)^(SUMPRODUCT((YEAR($T$57:AL$57)=YEAR($B$3))*1)-0.5))+$Q78+$R78,IF(AND($E78=AL$57,YEAR(AL$57)=YEAR($B$3)+1),(($N78*(1+$B$6)^(SUMPRODUCT((YEAR($T$57:AL$57)=YEAR($B$3))*1)))*(1+$B$7)^(SUMPRODUCT((YEAR($T$57:AL$57)=(YEAR($B$3)+1))*1)-0.5))+$Q78+$R78,0))))</f>
        <v>0</v>
      </c>
      <c r="AM78" s="73">
        <f>IF(OR(RIGHT($F78,3)="RGT",RIGHT($F78,3)="INC"),IF($E78=AM$57,$N78+$Q78+$R78,0),IF(AND($N78&lt;0,$E78=AM$57),$N78+$Q78+$R78,IF(AND($E78=AM$57,YEAR(AM$57)=YEAR($B$3)),($N78*(1+$B$6)^(SUMPRODUCT((YEAR($T$57:AM$57)=YEAR($B$3))*1)-0.5))+$Q78+$R78,IF(AND($E78=AM$57,YEAR(AM$57)=YEAR($B$3)+1),(($N78*(1+$B$6)^(SUMPRODUCT((YEAR($T$57:AM$57)=YEAR($B$3))*1)))*(1+$B$7)^(SUMPRODUCT((YEAR($T$57:AM$57)=(YEAR($B$3)+1))*1)-0.5))+$Q78+$R78,0))))</f>
        <v>0</v>
      </c>
      <c r="AN78" s="72">
        <f>IF(OR(RIGHT($F78,3)="RGT",RIGHT($F78,3)="INC"),IF($E78=AN$57,$N78+$Q78+$R78,0),IF(AND($N78&lt;0,$E78=AN$57),$N78+$Q78+$R78,IF(AND($E78=AN$57,YEAR(AN$57)=YEAR($B$3)),($N78*(1+$B$6)^(SUMPRODUCT((YEAR($T$57:AN$57)=YEAR($B$3))*1)-0.5))+$Q78+$R78,IF(AND($E78=AN$57,YEAR(AN$57)=YEAR($B$3)+1),(($N78*(1+$B$6)^(SUMPRODUCT((YEAR($T$57:AN$57)=YEAR($B$3))*1)))*(1+$B$7)^(SUMPRODUCT((YEAR($T$57:AN$57)=(YEAR($B$3)+1))*1)-0.5))+$Q78+$R78,0))))</f>
        <v>0</v>
      </c>
    </row>
    <row r="79" spans="1:40">
      <c r="A79" s="106" t="s">
        <v>156</v>
      </c>
      <c r="B79" s="107" t="s">
        <v>157</v>
      </c>
      <c r="C79" s="107" t="s">
        <v>151</v>
      </c>
      <c r="D79" s="108" t="s">
        <v>34</v>
      </c>
      <c r="E79" s="109">
        <v>41000</v>
      </c>
      <c r="F79" s="107" t="s">
        <v>60</v>
      </c>
      <c r="G79" s="110">
        <v>0</v>
      </c>
      <c r="H79" s="110">
        <v>8.7232934944095106E-2</v>
      </c>
      <c r="I79" s="111">
        <v>1</v>
      </c>
      <c r="J79" s="68"/>
      <c r="K79" s="112">
        <v>450.57249000000002</v>
      </c>
      <c r="L79" s="113">
        <v>335</v>
      </c>
      <c r="M79" s="114">
        <v>106</v>
      </c>
      <c r="N79" s="114">
        <f t="shared" si="15"/>
        <v>450.57249000000002</v>
      </c>
      <c r="O79" s="73">
        <f t="shared" si="16"/>
        <v>305.77696679372815</v>
      </c>
      <c r="P79" s="71">
        <f t="shared" si="17"/>
        <v>96.753308895925912</v>
      </c>
      <c r="Q79" s="71">
        <f t="shared" si="18"/>
        <v>336.94803935965871</v>
      </c>
      <c r="R79" s="72">
        <f t="shared" si="18"/>
        <v>106.61639454365319</v>
      </c>
      <c r="S79" s="73"/>
      <c r="T79" s="74">
        <f>IF(OR(RIGHT($F79,3)="RGT",RIGHT($F79,3)="INC"),IF($E79=T$57,$N79+$Q79+$R79,0),IF(AND($N79&lt;0,$E79=T$57),$N79+$Q79+$R79,IF(AND($E79=T$57,YEAR(T$57)=YEAR($B$3)),($N79*(1+$B$6)^(SUMPRODUCT((YEAR($T$57:T$57)=YEAR($B$3))*1)-0.5))+$Q79+$R79,IF(AND($E79=T$57,YEAR(T$57)=YEAR($B$3)+1),(($N79*(1+$B$6)^(SUMPRODUCT((YEAR($T$57:T$57)=YEAR($B$3))*1)))*(1+$B$7)^(SUMPRODUCT((YEAR($T$57:T$57)=(YEAR($B$3)+1))*1)-0.5))+$Q79+$R79,0))))</f>
        <v>0</v>
      </c>
      <c r="U79" s="71">
        <f>IF(OR(RIGHT($F79,3)="RGT",RIGHT($F79,3)="INC"),IF($E79=U$57,$N79+$Q79+$R79,0),IF(AND($N79&lt;0,$E79=U$57),$N79+$Q79+$R79,IF(AND($E79=U$57,YEAR(U$57)=YEAR($B$3)),($N79*(1+$B$6)^(SUMPRODUCT((YEAR($T$57:U$57)=YEAR($B$3))*1)-0.5))+$Q79+$R79,IF(AND($E79=U$57,YEAR(U$57)=YEAR($B$3)+1),(($N79*(1+$B$6)^(SUMPRODUCT((YEAR($T$57:U$57)=YEAR($B$3))*1)))*(1+$B$7)^(SUMPRODUCT((YEAR($T$57:U$57)=(YEAR($B$3)+1))*1)-0.5))+$Q79+$R79,0))))</f>
        <v>0</v>
      </c>
      <c r="V79" s="71">
        <f>IF(OR(RIGHT($F79,3)="RGT",RIGHT($F79,3)="INC"),IF($E79=V$57,$N79+$Q79+$R79,0),IF(AND($N79&lt;0,$E79=V$57),$N79+$Q79+$R79,IF(AND($E79=V$57,YEAR(V$57)=YEAR($B$3)),($N79*(1+$B$6)^(SUMPRODUCT((YEAR($T$57:V$57)=YEAR($B$3))*1)-0.5))+$Q79+$R79,IF(AND($E79=V$57,YEAR(V$57)=YEAR($B$3)+1),(($N79*(1+$B$6)^(SUMPRODUCT((YEAR($T$57:V$57)=YEAR($B$3))*1)))*(1+$B$7)^(SUMPRODUCT((YEAR($T$57:V$57)=(YEAR($B$3)+1))*1)-0.5))+$Q79+$R79,0))))</f>
        <v>0</v>
      </c>
      <c r="W79" s="71">
        <f>IF(OR(RIGHT($F79,3)="RGT",RIGHT($F79,3)="INC"),IF($E79=W$57,$N79+$Q79+$R79,0),IF(AND($N79&lt;0,$E79=W$57),$N79+$Q79+$R79,IF(AND($E79=W$57,YEAR(W$57)=YEAR($B$3)),($N79*(1+$B$6)^(SUMPRODUCT((YEAR($T$57:W$57)=YEAR($B$3))*1)-0.5))+$Q79+$R79,IF(AND($E79=W$57,YEAR(W$57)=YEAR($B$3)+1),(($N79*(1+$B$6)^(SUMPRODUCT((YEAR($T$57:W$57)=YEAR($B$3))*1)))*(1+$B$7)^(SUMPRODUCT((YEAR($T$57:W$57)=(YEAR($B$3)+1))*1)-0.5))+$Q79+$R79,0))))</f>
        <v>903.90547990224434</v>
      </c>
      <c r="X79" s="71">
        <f>IF(OR(RIGHT($F79,3)="RGT",RIGHT($F79,3)="INC"),IF($E79=X$57,$N79+$Q79+$R79,0),IF(AND($N79&lt;0,$E79=X$57),$N79+$Q79+$R79,IF(AND($E79=X$57,YEAR(X$57)=YEAR($B$3)),($N79*(1+$B$6)^(SUMPRODUCT((YEAR($T$57:X$57)=YEAR($B$3))*1)-0.5))+$Q79+$R79,IF(AND($E79=X$57,YEAR(X$57)=YEAR($B$3)+1),(($N79*(1+$B$6)^(SUMPRODUCT((YEAR($T$57:X$57)=YEAR($B$3))*1)))*(1+$B$7)^(SUMPRODUCT((YEAR($T$57:X$57)=(YEAR($B$3)+1))*1)-0.5))+$Q79+$R79,0))))</f>
        <v>0</v>
      </c>
      <c r="Y79" s="71">
        <f>IF(OR(RIGHT($F79,3)="RGT",RIGHT($F79,3)="INC"),IF($E79=Y$57,$N79+$Q79+$R79,0),IF(AND($N79&lt;0,$E79=Y$57),$N79+$Q79+$R79,IF(AND($E79=Y$57,YEAR(Y$57)=YEAR($B$3)),($N79*(1+$B$6)^(SUMPRODUCT((YEAR($T$57:Y$57)=YEAR($B$3))*1)-0.5))+$Q79+$R79,IF(AND($E79=Y$57,YEAR(Y$57)=YEAR($B$3)+1),(($N79*(1+$B$6)^(SUMPRODUCT((YEAR($T$57:Y$57)=YEAR($B$3))*1)))*(1+$B$7)^(SUMPRODUCT((YEAR($T$57:Y$57)=(YEAR($B$3)+1))*1)-0.5))+$Q79+$R79,0))))</f>
        <v>0</v>
      </c>
      <c r="Z79" s="71">
        <f>IF(OR(RIGHT($F79,3)="RGT",RIGHT($F79,3)="INC"),IF($E79=Z$57,$N79+$Q79+$R79,0),IF(AND($N79&lt;0,$E79=Z$57),$N79+$Q79+$R79,IF(AND($E79=Z$57,YEAR(Z$57)=YEAR($B$3)),($N79*(1+$B$6)^(SUMPRODUCT((YEAR($T$57:Z$57)=YEAR($B$3))*1)-0.5))+$Q79+$R79,IF(AND($E79=Z$57,YEAR(Z$57)=YEAR($B$3)+1),(($N79*(1+$B$6)^(SUMPRODUCT((YEAR($T$57:Z$57)=YEAR($B$3))*1)))*(1+$B$7)^(SUMPRODUCT((YEAR($T$57:Z$57)=(YEAR($B$3)+1))*1)-0.5))+$Q79+$R79,0))))</f>
        <v>0</v>
      </c>
      <c r="AA79" s="71">
        <f>IF(OR(RIGHT($F79,3)="RGT",RIGHT($F79,3)="INC"),IF($E79=AA$57,$N79+$Q79+$R79,0),IF(AND($N79&lt;0,$E79=AA$57),$N79+$Q79+$R79,IF(AND($E79=AA$57,YEAR(AA$57)=YEAR($B$3)),($N79*(1+$B$6)^(SUMPRODUCT((YEAR($T$57:AA$57)=YEAR($B$3))*1)-0.5))+$Q79+$R79,IF(AND($E79=AA$57,YEAR(AA$57)=YEAR($B$3)+1),(($N79*(1+$B$6)^(SUMPRODUCT((YEAR($T$57:AA$57)=YEAR($B$3))*1)))*(1+$B$7)^(SUMPRODUCT((YEAR($T$57:AA$57)=(YEAR($B$3)+1))*1)-0.5))+$Q79+$R79,0))))</f>
        <v>0</v>
      </c>
      <c r="AB79" s="71">
        <f>IF(OR(RIGHT($F79,3)="RGT",RIGHT($F79,3)="INC"),IF($E79=AB$57,$N79+$Q79+$R79,0),IF(AND($N79&lt;0,$E79=AB$57),$N79+$Q79+$R79,IF(AND($E79=AB$57,YEAR(AB$57)=YEAR($B$3)),($N79*(1+$B$6)^(SUMPRODUCT((YEAR($T$57:AB$57)=YEAR($B$3))*1)-0.5))+$Q79+$R79,IF(AND($E79=AB$57,YEAR(AB$57)=YEAR($B$3)+1),(($N79*(1+$B$6)^(SUMPRODUCT((YEAR($T$57:AB$57)=YEAR($B$3))*1)))*(1+$B$7)^(SUMPRODUCT((YEAR($T$57:AB$57)=(YEAR($B$3)+1))*1)-0.5))+$Q79+$R79,0))))</f>
        <v>0</v>
      </c>
      <c r="AC79" s="71">
        <f>IF(OR(RIGHT($F79,3)="RGT",RIGHT($F79,3)="INC"),IF($E79=AC$57,$N79+$Q79+$R79,0),IF(AND($N79&lt;0,$E79=AC$57),$N79+$Q79+$R79,IF(AND($E79=AC$57,YEAR(AC$57)=YEAR($B$3)),($N79*(1+$B$6)^(SUMPRODUCT((YEAR($T$57:AC$57)=YEAR($B$3))*1)-0.5))+$Q79+$R79,IF(AND($E79=AC$57,YEAR(AC$57)=YEAR($B$3)+1),(($N79*(1+$B$6)^(SUMPRODUCT((YEAR($T$57:AC$57)=YEAR($B$3))*1)))*(1+$B$7)^(SUMPRODUCT((YEAR($T$57:AC$57)=(YEAR($B$3)+1))*1)-0.5))+$Q79+$R79,0))))</f>
        <v>0</v>
      </c>
      <c r="AD79" s="71">
        <f>IF(OR(RIGHT($F79,3)="RGT",RIGHT($F79,3)="INC"),IF($E79=AD$57,$N79+$Q79+$R79,0),IF(AND($N79&lt;0,$E79=AD$57),$N79+$Q79+$R79,IF(AND($E79=AD$57,YEAR(AD$57)=YEAR($B$3)),($N79*(1+$B$6)^(SUMPRODUCT((YEAR($T$57:AD$57)=YEAR($B$3))*1)-0.5))+$Q79+$R79,IF(AND($E79=AD$57,YEAR(AD$57)=YEAR($B$3)+1),(($N79*(1+$B$6)^(SUMPRODUCT((YEAR($T$57:AD$57)=YEAR($B$3))*1)))*(1+$B$7)^(SUMPRODUCT((YEAR($T$57:AD$57)=(YEAR($B$3)+1))*1)-0.5))+$Q79+$R79,0))))</f>
        <v>0</v>
      </c>
      <c r="AE79" s="72">
        <f>IF(OR(RIGHT($F79,3)="RGT",RIGHT($F79,3)="INC"),IF($E79=AE$57,$N79+$Q79+$R79,0),IF(AND($N79&lt;0,$E79=AE$57),$N79+$Q79+$R79,IF(AND($E79=AE$57,YEAR(AE$57)=YEAR($B$3)),($N79*(1+$B$6)^(SUMPRODUCT((YEAR($T$57:AE$57)=YEAR($B$3))*1)-0.5))+$Q79+$R79,IF(AND($E79=AE$57,YEAR(AE$57)=YEAR($B$3)+1),(($N79*(1+$B$6)^(SUMPRODUCT((YEAR($T$57:AE$57)=YEAR($B$3))*1)))*(1+$B$7)^(SUMPRODUCT((YEAR($T$57:AE$57)=(YEAR($B$3)+1))*1)-0.5))+$Q79+$R79,0))))</f>
        <v>0</v>
      </c>
      <c r="AF79" s="73">
        <f>IF(OR(RIGHT($F79,3)="RGT",RIGHT($F79,3)="INC"),IF($E79=AF$57,$N79+$Q79+$R79,0),IF(AND($N79&lt;0,$E79=AF$57),$N79+$Q79+$R79,IF(AND($E79=AF$57,YEAR(AF$57)=YEAR($B$3)),($N79*(1+$B$6)^(SUMPRODUCT((YEAR($T$57:AF$57)=YEAR($B$3))*1)-0.5))+$Q79+$R79,IF(AND($E79=AF$57,YEAR(AF$57)=YEAR($B$3)+1),(($N79*(1+$B$6)^(SUMPRODUCT((YEAR($T$57:AF$57)=YEAR($B$3))*1)))*(1+$B$7)^(SUMPRODUCT((YEAR($T$57:AF$57)=(YEAR($B$3)+1))*1)-0.5))+$Q79+$R79,0))))</f>
        <v>0</v>
      </c>
      <c r="AG79" s="73">
        <f>IF(OR(RIGHT($F79,3)="RGT",RIGHT($F79,3)="INC"),IF($E79=AG$57,$N79+$Q79+$R79,0),IF(AND($N79&lt;0,$E79=AG$57),$N79+$Q79+$R79,IF(AND($E79=AG$57,YEAR(AG$57)=YEAR($B$3)),($N79*(1+$B$6)^(SUMPRODUCT((YEAR($T$57:AG$57)=YEAR($B$3))*1)-0.5))+$Q79+$R79,IF(AND($E79=AG$57,YEAR(AG$57)=YEAR($B$3)+1),(($N79*(1+$B$6)^(SUMPRODUCT((YEAR($T$57:AG$57)=YEAR($B$3))*1)))*(1+$B$7)^(SUMPRODUCT((YEAR($T$57:AG$57)=(YEAR($B$3)+1))*1)-0.5))+$Q79+$R79,0))))</f>
        <v>0</v>
      </c>
      <c r="AH79" s="73">
        <f>IF(OR(RIGHT($F79,3)="RGT",RIGHT($F79,3)="INC"),IF($E79=AH$57,$N79+$Q79+$R79,0),IF(AND($N79&lt;0,$E79=AH$57),$N79+$Q79+$R79,IF(AND($E79=AH$57,YEAR(AH$57)=YEAR($B$3)),($N79*(1+$B$6)^(SUMPRODUCT((YEAR($T$57:AH$57)=YEAR($B$3))*1)-0.5))+$Q79+$R79,IF(AND($E79=AH$57,YEAR(AH$57)=YEAR($B$3)+1),(($N79*(1+$B$6)^(SUMPRODUCT((YEAR($T$57:AH$57)=YEAR($B$3))*1)))*(1+$B$7)^(SUMPRODUCT((YEAR($T$57:AH$57)=(YEAR($B$3)+1))*1)-0.5))+$Q79+$R79,0))))</f>
        <v>0</v>
      </c>
      <c r="AI79" s="73">
        <f>IF(OR(RIGHT($F79,3)="RGT",RIGHT($F79,3)="INC"),IF($E79=AI$57,$N79+$Q79+$R79,0),IF(AND($N79&lt;0,$E79=AI$57),$N79+$Q79+$R79,IF(AND($E79=AI$57,YEAR(AI$57)=YEAR($B$3)),($N79*(1+$B$6)^(SUMPRODUCT((YEAR($T$57:AI$57)=YEAR($B$3))*1)-0.5))+$Q79+$R79,IF(AND($E79=AI$57,YEAR(AI$57)=YEAR($B$3)+1),(($N79*(1+$B$6)^(SUMPRODUCT((YEAR($T$57:AI$57)=YEAR($B$3))*1)))*(1+$B$7)^(SUMPRODUCT((YEAR($T$57:AI$57)=(YEAR($B$3)+1))*1)-0.5))+$Q79+$R79,0))))</f>
        <v>0</v>
      </c>
      <c r="AJ79" s="73">
        <f>IF(OR(RIGHT($F79,3)="RGT",RIGHT($F79,3)="INC"),IF($E79=AJ$57,$N79+$Q79+$R79,0),IF(AND($N79&lt;0,$E79=AJ$57),$N79+$Q79+$R79,IF(AND($E79=AJ$57,YEAR(AJ$57)=YEAR($B$3)),($N79*(1+$B$6)^(SUMPRODUCT((YEAR($T$57:AJ$57)=YEAR($B$3))*1)-0.5))+$Q79+$R79,IF(AND($E79=AJ$57,YEAR(AJ$57)=YEAR($B$3)+1),(($N79*(1+$B$6)^(SUMPRODUCT((YEAR($T$57:AJ$57)=YEAR($B$3))*1)))*(1+$B$7)^(SUMPRODUCT((YEAR($T$57:AJ$57)=(YEAR($B$3)+1))*1)-0.5))+$Q79+$R79,0))))</f>
        <v>0</v>
      </c>
      <c r="AK79" s="73">
        <f>IF(OR(RIGHT($F79,3)="RGT",RIGHT($F79,3)="INC"),IF($E79=AK$57,$N79+$Q79+$R79,0),IF(AND($N79&lt;0,$E79=AK$57),$N79+$Q79+$R79,IF(AND($E79=AK$57,YEAR(AK$57)=YEAR($B$3)),($N79*(1+$B$6)^(SUMPRODUCT((YEAR($T$57:AK$57)=YEAR($B$3))*1)-0.5))+$Q79+$R79,IF(AND($E79=AK$57,YEAR(AK$57)=YEAR($B$3)+1),(($N79*(1+$B$6)^(SUMPRODUCT((YEAR($T$57:AK$57)=YEAR($B$3))*1)))*(1+$B$7)^(SUMPRODUCT((YEAR($T$57:AK$57)=(YEAR($B$3)+1))*1)-0.5))+$Q79+$R79,0))))</f>
        <v>0</v>
      </c>
      <c r="AL79" s="73">
        <f>IF(OR(RIGHT($F79,3)="RGT",RIGHT($F79,3)="INC"),IF($E79=AL$57,$N79+$Q79+$R79,0),IF(AND($N79&lt;0,$E79=AL$57),$N79+$Q79+$R79,IF(AND($E79=AL$57,YEAR(AL$57)=YEAR($B$3)),($N79*(1+$B$6)^(SUMPRODUCT((YEAR($T$57:AL$57)=YEAR($B$3))*1)-0.5))+$Q79+$R79,IF(AND($E79=AL$57,YEAR(AL$57)=YEAR($B$3)+1),(($N79*(1+$B$6)^(SUMPRODUCT((YEAR($T$57:AL$57)=YEAR($B$3))*1)))*(1+$B$7)^(SUMPRODUCT((YEAR($T$57:AL$57)=(YEAR($B$3)+1))*1)-0.5))+$Q79+$R79,0))))</f>
        <v>0</v>
      </c>
      <c r="AM79" s="73">
        <f>IF(OR(RIGHT($F79,3)="RGT",RIGHT($F79,3)="INC"),IF($E79=AM$57,$N79+$Q79+$R79,0),IF(AND($N79&lt;0,$E79=AM$57),$N79+$Q79+$R79,IF(AND($E79=AM$57,YEAR(AM$57)=YEAR($B$3)),($N79*(1+$B$6)^(SUMPRODUCT((YEAR($T$57:AM$57)=YEAR($B$3))*1)-0.5))+$Q79+$R79,IF(AND($E79=AM$57,YEAR(AM$57)=YEAR($B$3)+1),(($N79*(1+$B$6)^(SUMPRODUCT((YEAR($T$57:AM$57)=YEAR($B$3))*1)))*(1+$B$7)^(SUMPRODUCT((YEAR($T$57:AM$57)=(YEAR($B$3)+1))*1)-0.5))+$Q79+$R79,0))))</f>
        <v>0</v>
      </c>
      <c r="AN79" s="72">
        <f>IF(OR(RIGHT($F79,3)="RGT",RIGHT($F79,3)="INC"),IF($E79=AN$57,$N79+$Q79+$R79,0),IF(AND($N79&lt;0,$E79=AN$57),$N79+$Q79+$R79,IF(AND($E79=AN$57,YEAR(AN$57)=YEAR($B$3)),($N79*(1+$B$6)^(SUMPRODUCT((YEAR($T$57:AN$57)=YEAR($B$3))*1)-0.5))+$Q79+$R79,IF(AND($E79=AN$57,YEAR(AN$57)=YEAR($B$3)+1),(($N79*(1+$B$6)^(SUMPRODUCT((YEAR($T$57:AN$57)=YEAR($B$3))*1)))*(1+$B$7)^(SUMPRODUCT((YEAR($T$57:AN$57)=(YEAR($B$3)+1))*1)-0.5))+$Q79+$R79,0))))</f>
        <v>0</v>
      </c>
    </row>
    <row r="80" spans="1:40">
      <c r="A80" s="106" t="s">
        <v>158</v>
      </c>
      <c r="B80" s="107" t="s">
        <v>159</v>
      </c>
      <c r="C80" s="107" t="s">
        <v>160</v>
      </c>
      <c r="D80" s="108" t="s">
        <v>36</v>
      </c>
      <c r="E80" s="109">
        <v>41426</v>
      </c>
      <c r="F80" s="107" t="s">
        <v>60</v>
      </c>
      <c r="G80" s="110">
        <v>0</v>
      </c>
      <c r="H80" s="110">
        <v>0</v>
      </c>
      <c r="I80" s="111">
        <v>0.83</v>
      </c>
      <c r="J80" s="68"/>
      <c r="K80" s="112">
        <v>10561.496729999984</v>
      </c>
      <c r="L80" s="113">
        <v>5537.116</v>
      </c>
      <c r="M80" s="114">
        <v>600</v>
      </c>
      <c r="N80" s="114">
        <f t="shared" si="15"/>
        <v>8766.0422858999864</v>
      </c>
      <c r="O80" s="73">
        <f t="shared" si="16"/>
        <v>4595.8062799999998</v>
      </c>
      <c r="P80" s="71">
        <f t="shared" si="17"/>
        <v>498</v>
      </c>
      <c r="Q80" s="71">
        <f t="shared" si="18"/>
        <v>5064.3053057931274</v>
      </c>
      <c r="R80" s="72">
        <f t="shared" si="18"/>
        <v>548.76639454110716</v>
      </c>
      <c r="S80" s="73"/>
      <c r="T80" s="74">
        <f>IF(OR(RIGHT($F80,3)="RGT",RIGHT($F80,3)="INC"),IF($E80=T$57,$N80+$Q80+$R80,0),IF(AND($N80&lt;0,$E80=T$57),$N80+$Q80+$R80,IF(AND($E80=T$57,YEAR(T$57)=YEAR($B$3)),($N80*(1+$B$6)^(SUMPRODUCT((YEAR($T$57:T$57)=YEAR($B$3))*1)-0.5))+$Q80+$R80,IF(AND($E80=T$57,YEAR(T$57)=YEAR($B$3)+1),(($N80*(1+$B$6)^(SUMPRODUCT((YEAR($T$57:T$57)=YEAR($B$3))*1)))*(1+$B$7)^(SUMPRODUCT((YEAR($T$57:T$57)=(YEAR($B$3)+1))*1)-0.5))+$Q80+$R80,0))))</f>
        <v>0</v>
      </c>
      <c r="U80" s="71">
        <f>IF(OR(RIGHT($F80,3)="RGT",RIGHT($F80,3)="INC"),IF($E80=U$57,$N80+$Q80+$R80,0),IF(AND($N80&lt;0,$E80=U$57),$N80+$Q80+$R80,IF(AND($E80=U$57,YEAR(U$57)=YEAR($B$3)),($N80*(1+$B$6)^(SUMPRODUCT((YEAR($T$57:U$57)=YEAR($B$3))*1)-0.5))+$Q80+$R80,IF(AND($E80=U$57,YEAR(U$57)=YEAR($B$3)+1),(($N80*(1+$B$6)^(SUMPRODUCT((YEAR($T$57:U$57)=YEAR($B$3))*1)))*(1+$B$7)^(SUMPRODUCT((YEAR($T$57:U$57)=(YEAR($B$3)+1))*1)-0.5))+$Q80+$R80,0))))</f>
        <v>0</v>
      </c>
      <c r="V80" s="71">
        <f>IF(OR(RIGHT($F80,3)="RGT",RIGHT($F80,3)="INC"),IF($E80=V$57,$N80+$Q80+$R80,0),IF(AND($N80&lt;0,$E80=V$57),$N80+$Q80+$R80,IF(AND($E80=V$57,YEAR(V$57)=YEAR($B$3)),($N80*(1+$B$6)^(SUMPRODUCT((YEAR($T$57:V$57)=YEAR($B$3))*1)-0.5))+$Q80+$R80,IF(AND($E80=V$57,YEAR(V$57)=YEAR($B$3)+1),(($N80*(1+$B$6)^(SUMPRODUCT((YEAR($T$57:V$57)=YEAR($B$3))*1)))*(1+$B$7)^(SUMPRODUCT((YEAR($T$57:V$57)=(YEAR($B$3)+1))*1)-0.5))+$Q80+$R80,0))))</f>
        <v>0</v>
      </c>
      <c r="W80" s="71">
        <f>IF(OR(RIGHT($F80,3)="RGT",RIGHT($F80,3)="INC"),IF($E80=W$57,$N80+$Q80+$R80,0),IF(AND($N80&lt;0,$E80=W$57),$N80+$Q80+$R80,IF(AND($E80=W$57,YEAR(W$57)=YEAR($B$3)),($N80*(1+$B$6)^(SUMPRODUCT((YEAR($T$57:W$57)=YEAR($B$3))*1)-0.5))+$Q80+$R80,IF(AND($E80=W$57,YEAR(W$57)=YEAR($B$3)+1),(($N80*(1+$B$6)^(SUMPRODUCT((YEAR($T$57:W$57)=YEAR($B$3))*1)))*(1+$B$7)^(SUMPRODUCT((YEAR($T$57:W$57)=(YEAR($B$3)+1))*1)-0.5))+$Q80+$R80,0))))</f>
        <v>0</v>
      </c>
      <c r="X80" s="71">
        <f>IF(OR(RIGHT($F80,3)="RGT",RIGHT($F80,3)="INC"),IF($E80=X$57,$N80+$Q80+$R80,0),IF(AND($N80&lt;0,$E80=X$57),$N80+$Q80+$R80,IF(AND($E80=X$57,YEAR(X$57)=YEAR($B$3)),($N80*(1+$B$6)^(SUMPRODUCT((YEAR($T$57:X$57)=YEAR($B$3))*1)-0.5))+$Q80+$R80,IF(AND($E80=X$57,YEAR(X$57)=YEAR($B$3)+1),(($N80*(1+$B$6)^(SUMPRODUCT((YEAR($T$57:X$57)=YEAR($B$3))*1)))*(1+$B$7)^(SUMPRODUCT((YEAR($T$57:X$57)=(YEAR($B$3)+1))*1)-0.5))+$Q80+$R80,0))))</f>
        <v>0</v>
      </c>
      <c r="Y80" s="71">
        <f>IF(OR(RIGHT($F80,3)="RGT",RIGHT($F80,3)="INC"),IF($E80=Y$57,$N80+$Q80+$R80,0),IF(AND($N80&lt;0,$E80=Y$57),$N80+$Q80+$R80,IF(AND($E80=Y$57,YEAR(Y$57)=YEAR($B$3)),($N80*(1+$B$6)^(SUMPRODUCT((YEAR($T$57:Y$57)=YEAR($B$3))*1)-0.5))+$Q80+$R80,IF(AND($E80=Y$57,YEAR(Y$57)=YEAR($B$3)+1),(($N80*(1+$B$6)^(SUMPRODUCT((YEAR($T$57:Y$57)=YEAR($B$3))*1)))*(1+$B$7)^(SUMPRODUCT((YEAR($T$57:Y$57)=(YEAR($B$3)+1))*1)-0.5))+$Q80+$R80,0))))</f>
        <v>0</v>
      </c>
      <c r="Z80" s="71">
        <f>IF(OR(RIGHT($F80,3)="RGT",RIGHT($F80,3)="INC"),IF($E80=Z$57,$N80+$Q80+$R80,0),IF(AND($N80&lt;0,$E80=Z$57),$N80+$Q80+$R80,IF(AND($E80=Z$57,YEAR(Z$57)=YEAR($B$3)),($N80*(1+$B$6)^(SUMPRODUCT((YEAR($T$57:Z$57)=YEAR($B$3))*1)-0.5))+$Q80+$R80,IF(AND($E80=Z$57,YEAR(Z$57)=YEAR($B$3)+1),(($N80*(1+$B$6)^(SUMPRODUCT((YEAR($T$57:Z$57)=YEAR($B$3))*1)))*(1+$B$7)^(SUMPRODUCT((YEAR($T$57:Z$57)=(YEAR($B$3)+1))*1)-0.5))+$Q80+$R80,0))))</f>
        <v>0</v>
      </c>
      <c r="AA80" s="71">
        <f>IF(OR(RIGHT($F80,3)="RGT",RIGHT($F80,3)="INC"),IF($E80=AA$57,$N80+$Q80+$R80,0),IF(AND($N80&lt;0,$E80=AA$57),$N80+$Q80+$R80,IF(AND($E80=AA$57,YEAR(AA$57)=YEAR($B$3)),($N80*(1+$B$6)^(SUMPRODUCT((YEAR($T$57:AA$57)=YEAR($B$3))*1)-0.5))+$Q80+$R80,IF(AND($E80=AA$57,YEAR(AA$57)=YEAR($B$3)+1),(($N80*(1+$B$6)^(SUMPRODUCT((YEAR($T$57:AA$57)=YEAR($B$3))*1)))*(1+$B$7)^(SUMPRODUCT((YEAR($T$57:AA$57)=(YEAR($B$3)+1))*1)-0.5))+$Q80+$R80,0))))</f>
        <v>0</v>
      </c>
      <c r="AB80" s="71">
        <f>IF(OR(RIGHT($F80,3)="RGT",RIGHT($F80,3)="INC"),IF($E80=AB$57,$N80+$Q80+$R80,0),IF(AND($N80&lt;0,$E80=AB$57),$N80+$Q80+$R80,IF(AND($E80=AB$57,YEAR(AB$57)=YEAR($B$3)),($N80*(1+$B$6)^(SUMPRODUCT((YEAR($T$57:AB$57)=YEAR($B$3))*1)-0.5))+$Q80+$R80,IF(AND($E80=AB$57,YEAR(AB$57)=YEAR($B$3)+1),(($N80*(1+$B$6)^(SUMPRODUCT((YEAR($T$57:AB$57)=YEAR($B$3))*1)))*(1+$B$7)^(SUMPRODUCT((YEAR($T$57:AB$57)=(YEAR($B$3)+1))*1)-0.5))+$Q80+$R80,0))))</f>
        <v>0</v>
      </c>
      <c r="AC80" s="71">
        <f>IF(OR(RIGHT($F80,3)="RGT",RIGHT($F80,3)="INC"),IF($E80=AC$57,$N80+$Q80+$R80,0),IF(AND($N80&lt;0,$E80=AC$57),$N80+$Q80+$R80,IF(AND($E80=AC$57,YEAR(AC$57)=YEAR($B$3)),($N80*(1+$B$6)^(SUMPRODUCT((YEAR($T$57:AC$57)=YEAR($B$3))*1)-0.5))+$Q80+$R80,IF(AND($E80=AC$57,YEAR(AC$57)=YEAR($B$3)+1),(($N80*(1+$B$6)^(SUMPRODUCT((YEAR($T$57:AC$57)=YEAR($B$3))*1)))*(1+$B$7)^(SUMPRODUCT((YEAR($T$57:AC$57)=(YEAR($B$3)+1))*1)-0.5))+$Q80+$R80,0))))</f>
        <v>0</v>
      </c>
      <c r="AD80" s="71">
        <f>IF(OR(RIGHT($F80,3)="RGT",RIGHT($F80,3)="INC"),IF($E80=AD$57,$N80+$Q80+$R80,0),IF(AND($N80&lt;0,$E80=AD$57),$N80+$Q80+$R80,IF(AND($E80=AD$57,YEAR(AD$57)=YEAR($B$3)),($N80*(1+$B$6)^(SUMPRODUCT((YEAR($T$57:AD$57)=YEAR($B$3))*1)-0.5))+$Q80+$R80,IF(AND($E80=AD$57,YEAR(AD$57)=YEAR($B$3)+1),(($N80*(1+$B$6)^(SUMPRODUCT((YEAR($T$57:AD$57)=YEAR($B$3))*1)))*(1+$B$7)^(SUMPRODUCT((YEAR($T$57:AD$57)=(YEAR($B$3)+1))*1)-0.5))+$Q80+$R80,0))))</f>
        <v>0</v>
      </c>
      <c r="AE80" s="72">
        <f>IF(OR(RIGHT($F80,3)="RGT",RIGHT($F80,3)="INC"),IF($E80=AE$57,$N80+$Q80+$R80,0),IF(AND($N80&lt;0,$E80=AE$57),$N80+$Q80+$R80,IF(AND($E80=AE$57,YEAR(AE$57)=YEAR($B$3)),($N80*(1+$B$6)^(SUMPRODUCT((YEAR($T$57:AE$57)=YEAR($B$3))*1)-0.5))+$Q80+$R80,IF(AND($E80=AE$57,YEAR(AE$57)=YEAR($B$3)+1),(($N80*(1+$B$6)^(SUMPRODUCT((YEAR($T$57:AE$57)=YEAR($B$3))*1)))*(1+$B$7)^(SUMPRODUCT((YEAR($T$57:AE$57)=(YEAR($B$3)+1))*1)-0.5))+$Q80+$R80,0))))</f>
        <v>0</v>
      </c>
      <c r="AF80" s="73">
        <f>IF(OR(RIGHT($F80,3)="RGT",RIGHT($F80,3)="INC"),IF($E80=AF$57,$N80+$Q80+$R80,0),IF(AND($N80&lt;0,$E80=AF$57),$N80+$Q80+$R80,IF(AND($E80=AF$57,YEAR(AF$57)=YEAR($B$3)),($N80*(1+$B$6)^(SUMPRODUCT((YEAR($T$57:AF$57)=YEAR($B$3))*1)-0.5))+$Q80+$R80,IF(AND($E80=AF$57,YEAR(AF$57)=YEAR($B$3)+1),(($N80*(1+$B$6)^(SUMPRODUCT((YEAR($T$57:AF$57)=YEAR($B$3))*1)))*(1+$B$7)^(SUMPRODUCT((YEAR($T$57:AF$57)=(YEAR($B$3)+1))*1)-0.5))+$Q80+$R80,0))))</f>
        <v>0</v>
      </c>
      <c r="AG80" s="73">
        <f>IF(OR(RIGHT($F80,3)="RGT",RIGHT($F80,3)="INC"),IF($E80=AG$57,$N80+$Q80+$R80,0),IF(AND($N80&lt;0,$E80=AG$57),$N80+$Q80+$R80,IF(AND($E80=AG$57,YEAR(AG$57)=YEAR($B$3)),($N80*(1+$B$6)^(SUMPRODUCT((YEAR($T$57:AG$57)=YEAR($B$3))*1)-0.5))+$Q80+$R80,IF(AND($E80=AG$57,YEAR(AG$57)=YEAR($B$3)+1),(($N80*(1+$B$6)^(SUMPRODUCT((YEAR($T$57:AG$57)=YEAR($B$3))*1)))*(1+$B$7)^(SUMPRODUCT((YEAR($T$57:AG$57)=(YEAR($B$3)+1))*1)-0.5))+$Q80+$R80,0))))</f>
        <v>0</v>
      </c>
      <c r="AH80" s="73">
        <f>IF(OR(RIGHT($F80,3)="RGT",RIGHT($F80,3)="INC"),IF($E80=AH$57,$N80+$Q80+$R80,0),IF(AND($N80&lt;0,$E80=AH$57),$N80+$Q80+$R80,IF(AND($E80=AH$57,YEAR(AH$57)=YEAR($B$3)),($N80*(1+$B$6)^(SUMPRODUCT((YEAR($T$57:AH$57)=YEAR($B$3))*1)-0.5))+$Q80+$R80,IF(AND($E80=AH$57,YEAR(AH$57)=YEAR($B$3)+1),(($N80*(1+$B$6)^(SUMPRODUCT((YEAR($T$57:AH$57)=YEAR($B$3))*1)))*(1+$B$7)^(SUMPRODUCT((YEAR($T$57:AH$57)=(YEAR($B$3)+1))*1)-0.5))+$Q80+$R80,0))))</f>
        <v>0</v>
      </c>
      <c r="AI80" s="73">
        <f>IF(OR(RIGHT($F80,3)="RGT",RIGHT($F80,3)="INC"),IF($E80=AI$57,$N80+$Q80+$R80,0),IF(AND($N80&lt;0,$E80=AI$57),$N80+$Q80+$R80,IF(AND($E80=AI$57,YEAR(AI$57)=YEAR($B$3)),($N80*(1+$B$6)^(SUMPRODUCT((YEAR($T$57:AI$57)=YEAR($B$3))*1)-0.5))+$Q80+$R80,IF(AND($E80=AI$57,YEAR(AI$57)=YEAR($B$3)+1),(($N80*(1+$B$6)^(SUMPRODUCT((YEAR($T$57:AI$57)=YEAR($B$3))*1)))*(1+$B$7)^(SUMPRODUCT((YEAR($T$57:AI$57)=(YEAR($B$3)+1))*1)-0.5))+$Q80+$R80,0))))</f>
        <v>0</v>
      </c>
      <c r="AJ80" s="73">
        <f>IF(OR(RIGHT($F80,3)="RGT",RIGHT($F80,3)="INC"),IF($E80=AJ$57,$N80+$Q80+$R80,0),IF(AND($N80&lt;0,$E80=AJ$57),$N80+$Q80+$R80,IF(AND($E80=AJ$57,YEAR(AJ$57)=YEAR($B$3)),($N80*(1+$B$6)^(SUMPRODUCT((YEAR($T$57:AJ$57)=YEAR($B$3))*1)-0.5))+$Q80+$R80,IF(AND($E80=AJ$57,YEAR(AJ$57)=YEAR($B$3)+1),(($N80*(1+$B$6)^(SUMPRODUCT((YEAR($T$57:AJ$57)=YEAR($B$3))*1)))*(1+$B$7)^(SUMPRODUCT((YEAR($T$57:AJ$57)=(YEAR($B$3)+1))*1)-0.5))+$Q80+$R80,0))))</f>
        <v>0</v>
      </c>
      <c r="AK80" s="73">
        <f>IF(OR(RIGHT($F80,3)="RGT",RIGHT($F80,3)="INC"),IF($E80=AK$57,$N80+$Q80+$R80,0),IF(AND($N80&lt;0,$E80=AK$57),$N80+$Q80+$R80,IF(AND($E80=AK$57,YEAR(AK$57)=YEAR($B$3)),($N80*(1+$B$6)^(SUMPRODUCT((YEAR($T$57:AK$57)=YEAR($B$3))*1)-0.5))+$Q80+$R80,IF(AND($E80=AK$57,YEAR(AK$57)=YEAR($B$3)+1),(($N80*(1+$B$6)^(SUMPRODUCT((YEAR($T$57:AK$57)=YEAR($B$3))*1)))*(1+$B$7)^(SUMPRODUCT((YEAR($T$57:AK$57)=(YEAR($B$3)+1))*1)-0.5))+$Q80+$R80,0))))</f>
        <v>15349.689474645329</v>
      </c>
      <c r="AL80" s="73">
        <f>IF(OR(RIGHT($F80,3)="RGT",RIGHT($F80,3)="INC"),IF($E80=AL$57,$N80+$Q80+$R80,0),IF(AND($N80&lt;0,$E80=AL$57),$N80+$Q80+$R80,IF(AND($E80=AL$57,YEAR(AL$57)=YEAR($B$3)),($N80*(1+$B$6)^(SUMPRODUCT((YEAR($T$57:AL$57)=YEAR($B$3))*1)-0.5))+$Q80+$R80,IF(AND($E80=AL$57,YEAR(AL$57)=YEAR($B$3)+1),(($N80*(1+$B$6)^(SUMPRODUCT((YEAR($T$57:AL$57)=YEAR($B$3))*1)))*(1+$B$7)^(SUMPRODUCT((YEAR($T$57:AL$57)=(YEAR($B$3)+1))*1)-0.5))+$Q80+$R80,0))))</f>
        <v>0</v>
      </c>
      <c r="AM80" s="73">
        <f>IF(OR(RIGHT($F80,3)="RGT",RIGHT($F80,3)="INC"),IF($E80=AM$57,$N80+$Q80+$R80,0),IF(AND($N80&lt;0,$E80=AM$57),$N80+$Q80+$R80,IF(AND($E80=AM$57,YEAR(AM$57)=YEAR($B$3)),($N80*(1+$B$6)^(SUMPRODUCT((YEAR($T$57:AM$57)=YEAR($B$3))*1)-0.5))+$Q80+$R80,IF(AND($E80=AM$57,YEAR(AM$57)=YEAR($B$3)+1),(($N80*(1+$B$6)^(SUMPRODUCT((YEAR($T$57:AM$57)=YEAR($B$3))*1)))*(1+$B$7)^(SUMPRODUCT((YEAR($T$57:AM$57)=(YEAR($B$3)+1))*1)-0.5))+$Q80+$R80,0))))</f>
        <v>0</v>
      </c>
      <c r="AN80" s="72">
        <f>IF(OR(RIGHT($F80,3)="RGT",RIGHT($F80,3)="INC"),IF($E80=AN$57,$N80+$Q80+$R80,0),IF(AND($N80&lt;0,$E80=AN$57),$N80+$Q80+$R80,IF(AND($E80=AN$57,YEAR(AN$57)=YEAR($B$3)),($N80*(1+$B$6)^(SUMPRODUCT((YEAR($T$57:AN$57)=YEAR($B$3))*1)-0.5))+$Q80+$R80,IF(AND($E80=AN$57,YEAR(AN$57)=YEAR($B$3)+1),(($N80*(1+$B$6)^(SUMPRODUCT((YEAR($T$57:AN$57)=YEAR($B$3))*1)))*(1+$B$7)^(SUMPRODUCT((YEAR($T$57:AN$57)=(YEAR($B$3)+1))*1)-0.5))+$Q80+$R80,0))))</f>
        <v>0</v>
      </c>
    </row>
    <row r="81" spans="1:40">
      <c r="A81" s="106" t="s">
        <v>161</v>
      </c>
      <c r="B81" s="107" t="s">
        <v>162</v>
      </c>
      <c r="C81" s="107" t="s">
        <v>160</v>
      </c>
      <c r="D81" s="108" t="s">
        <v>34</v>
      </c>
      <c r="E81" s="109">
        <v>40940</v>
      </c>
      <c r="F81" s="107" t="s">
        <v>77</v>
      </c>
      <c r="G81" s="110">
        <v>0</v>
      </c>
      <c r="H81" s="110">
        <v>8.7232934944095106E-2</v>
      </c>
      <c r="I81" s="111">
        <v>1</v>
      </c>
      <c r="J81" s="68"/>
      <c r="K81" s="112">
        <v>1194.7487100000021</v>
      </c>
      <c r="L81" s="113">
        <v>588.49900000000002</v>
      </c>
      <c r="M81" s="114"/>
      <c r="N81" s="114">
        <f t="shared" si="15"/>
        <v>1194.7487100000021</v>
      </c>
      <c r="O81" s="73">
        <f t="shared" si="16"/>
        <v>537.16250501833497</v>
      </c>
      <c r="P81" s="71">
        <f t="shared" si="17"/>
        <v>0</v>
      </c>
      <c r="Q81" s="71">
        <f t="shared" si="18"/>
        <v>591.92114691080531</v>
      </c>
      <c r="R81" s="72">
        <f t="shared" si="18"/>
        <v>0</v>
      </c>
      <c r="S81" s="73"/>
      <c r="T81" s="74">
        <f>IF(OR(RIGHT($F81,3)="RGT",RIGHT($F81,3)="INC"),IF($E81=T$57,$N81+$Q81+$R81,0),IF(AND($N81&lt;0,$E81=T$57),$N81+$Q81+$R81,IF(AND($E81=T$57,YEAR(T$57)=YEAR($B$3)),($N81*(1+$B$6)^(SUMPRODUCT((YEAR($T$57:T$57)=YEAR($B$3))*1)-0.5))+$Q81+$R81,IF(AND($E81=T$57,YEAR(T$57)=YEAR($B$3)+1),(($N81*(1+$B$6)^(SUMPRODUCT((YEAR($T$57:T$57)=YEAR($B$3))*1)))*(1+$B$7)^(SUMPRODUCT((YEAR($T$57:T$57)=(YEAR($B$3)+1))*1)-0.5))+$Q81+$R81,0))))</f>
        <v>0</v>
      </c>
      <c r="U81" s="71">
        <f>IF(OR(RIGHT($F81,3)="RGT",RIGHT($F81,3)="INC"),IF($E81=U$57,$N81+$Q81+$R81,0),IF(AND($N81&lt;0,$E81=U$57),$N81+$Q81+$R81,IF(AND($E81=U$57,YEAR(U$57)=YEAR($B$3)),($N81*(1+$B$6)^(SUMPRODUCT((YEAR($T$57:U$57)=YEAR($B$3))*1)-0.5))+$Q81+$R81,IF(AND($E81=U$57,YEAR(U$57)=YEAR($B$3)+1),(($N81*(1+$B$6)^(SUMPRODUCT((YEAR($T$57:U$57)=YEAR($B$3))*1)))*(1+$B$7)^(SUMPRODUCT((YEAR($T$57:U$57)=(YEAR($B$3)+1))*1)-0.5))+$Q81+$R81,0))))</f>
        <v>1797.7029492026945</v>
      </c>
      <c r="V81" s="71">
        <f>IF(OR(RIGHT($F81,3)="RGT",RIGHT($F81,3)="INC"),IF($E81=V$57,$N81+$Q81+$R81,0),IF(AND($N81&lt;0,$E81=V$57),$N81+$Q81+$R81,IF(AND($E81=V$57,YEAR(V$57)=YEAR($B$3)),($N81*(1+$B$6)^(SUMPRODUCT((YEAR($T$57:V$57)=YEAR($B$3))*1)-0.5))+$Q81+$R81,IF(AND($E81=V$57,YEAR(V$57)=YEAR($B$3)+1),(($N81*(1+$B$6)^(SUMPRODUCT((YEAR($T$57:V$57)=YEAR($B$3))*1)))*(1+$B$7)^(SUMPRODUCT((YEAR($T$57:V$57)=(YEAR($B$3)+1))*1)-0.5))+$Q81+$R81,0))))</f>
        <v>0</v>
      </c>
      <c r="W81" s="71">
        <f>IF(OR(RIGHT($F81,3)="RGT",RIGHT($F81,3)="INC"),IF($E81=W$57,$N81+$Q81+$R81,0),IF(AND($N81&lt;0,$E81=W$57),$N81+$Q81+$R81,IF(AND($E81=W$57,YEAR(W$57)=YEAR($B$3)),($N81*(1+$B$6)^(SUMPRODUCT((YEAR($T$57:W$57)=YEAR($B$3))*1)-0.5))+$Q81+$R81,IF(AND($E81=W$57,YEAR(W$57)=YEAR($B$3)+1),(($N81*(1+$B$6)^(SUMPRODUCT((YEAR($T$57:W$57)=YEAR($B$3))*1)))*(1+$B$7)^(SUMPRODUCT((YEAR($T$57:W$57)=(YEAR($B$3)+1))*1)-0.5))+$Q81+$R81,0))))</f>
        <v>0</v>
      </c>
      <c r="X81" s="71">
        <f>IF(OR(RIGHT($F81,3)="RGT",RIGHT($F81,3)="INC"),IF($E81=X$57,$N81+$Q81+$R81,0),IF(AND($N81&lt;0,$E81=X$57),$N81+$Q81+$R81,IF(AND($E81=X$57,YEAR(X$57)=YEAR($B$3)),($N81*(1+$B$6)^(SUMPRODUCT((YEAR($T$57:X$57)=YEAR($B$3))*1)-0.5))+$Q81+$R81,IF(AND($E81=X$57,YEAR(X$57)=YEAR($B$3)+1),(($N81*(1+$B$6)^(SUMPRODUCT((YEAR($T$57:X$57)=YEAR($B$3))*1)))*(1+$B$7)^(SUMPRODUCT((YEAR($T$57:X$57)=(YEAR($B$3)+1))*1)-0.5))+$Q81+$R81,0))))</f>
        <v>0</v>
      </c>
      <c r="Y81" s="71">
        <f>IF(OR(RIGHT($F81,3)="RGT",RIGHT($F81,3)="INC"),IF($E81=Y$57,$N81+$Q81+$R81,0),IF(AND($N81&lt;0,$E81=Y$57),$N81+$Q81+$R81,IF(AND($E81=Y$57,YEAR(Y$57)=YEAR($B$3)),($N81*(1+$B$6)^(SUMPRODUCT((YEAR($T$57:Y$57)=YEAR($B$3))*1)-0.5))+$Q81+$R81,IF(AND($E81=Y$57,YEAR(Y$57)=YEAR($B$3)+1),(($N81*(1+$B$6)^(SUMPRODUCT((YEAR($T$57:Y$57)=YEAR($B$3))*1)))*(1+$B$7)^(SUMPRODUCT((YEAR($T$57:Y$57)=(YEAR($B$3)+1))*1)-0.5))+$Q81+$R81,0))))</f>
        <v>0</v>
      </c>
      <c r="Z81" s="71">
        <f>IF(OR(RIGHT($F81,3)="RGT",RIGHT($F81,3)="INC"),IF($E81=Z$57,$N81+$Q81+$R81,0),IF(AND($N81&lt;0,$E81=Z$57),$N81+$Q81+$R81,IF(AND($E81=Z$57,YEAR(Z$57)=YEAR($B$3)),($N81*(1+$B$6)^(SUMPRODUCT((YEAR($T$57:Z$57)=YEAR($B$3))*1)-0.5))+$Q81+$R81,IF(AND($E81=Z$57,YEAR(Z$57)=YEAR($B$3)+1),(($N81*(1+$B$6)^(SUMPRODUCT((YEAR($T$57:Z$57)=YEAR($B$3))*1)))*(1+$B$7)^(SUMPRODUCT((YEAR($T$57:Z$57)=(YEAR($B$3)+1))*1)-0.5))+$Q81+$R81,0))))</f>
        <v>0</v>
      </c>
      <c r="AA81" s="71">
        <f>IF(OR(RIGHT($F81,3)="RGT",RIGHT($F81,3)="INC"),IF($E81=AA$57,$N81+$Q81+$R81,0),IF(AND($N81&lt;0,$E81=AA$57),$N81+$Q81+$R81,IF(AND($E81=AA$57,YEAR(AA$57)=YEAR($B$3)),($N81*(1+$B$6)^(SUMPRODUCT((YEAR($T$57:AA$57)=YEAR($B$3))*1)-0.5))+$Q81+$R81,IF(AND($E81=AA$57,YEAR(AA$57)=YEAR($B$3)+1),(($N81*(1+$B$6)^(SUMPRODUCT((YEAR($T$57:AA$57)=YEAR($B$3))*1)))*(1+$B$7)^(SUMPRODUCT((YEAR($T$57:AA$57)=(YEAR($B$3)+1))*1)-0.5))+$Q81+$R81,0))))</f>
        <v>0</v>
      </c>
      <c r="AB81" s="71">
        <f>IF(OR(RIGHT($F81,3)="RGT",RIGHT($F81,3)="INC"),IF($E81=AB$57,$N81+$Q81+$R81,0),IF(AND($N81&lt;0,$E81=AB$57),$N81+$Q81+$R81,IF(AND($E81=AB$57,YEAR(AB$57)=YEAR($B$3)),($N81*(1+$B$6)^(SUMPRODUCT((YEAR($T$57:AB$57)=YEAR($B$3))*1)-0.5))+$Q81+$R81,IF(AND($E81=AB$57,YEAR(AB$57)=YEAR($B$3)+1),(($N81*(1+$B$6)^(SUMPRODUCT((YEAR($T$57:AB$57)=YEAR($B$3))*1)))*(1+$B$7)^(SUMPRODUCT((YEAR($T$57:AB$57)=(YEAR($B$3)+1))*1)-0.5))+$Q81+$R81,0))))</f>
        <v>0</v>
      </c>
      <c r="AC81" s="71">
        <f>IF(OR(RIGHT($F81,3)="RGT",RIGHT($F81,3)="INC"),IF($E81=AC$57,$N81+$Q81+$R81,0),IF(AND($N81&lt;0,$E81=AC$57),$N81+$Q81+$R81,IF(AND($E81=AC$57,YEAR(AC$57)=YEAR($B$3)),($N81*(1+$B$6)^(SUMPRODUCT((YEAR($T$57:AC$57)=YEAR($B$3))*1)-0.5))+$Q81+$R81,IF(AND($E81=AC$57,YEAR(AC$57)=YEAR($B$3)+1),(($N81*(1+$B$6)^(SUMPRODUCT((YEAR($T$57:AC$57)=YEAR($B$3))*1)))*(1+$B$7)^(SUMPRODUCT((YEAR($T$57:AC$57)=(YEAR($B$3)+1))*1)-0.5))+$Q81+$R81,0))))</f>
        <v>0</v>
      </c>
      <c r="AD81" s="71">
        <f>IF(OR(RIGHT($F81,3)="RGT",RIGHT($F81,3)="INC"),IF($E81=AD$57,$N81+$Q81+$R81,0),IF(AND($N81&lt;0,$E81=AD$57),$N81+$Q81+$R81,IF(AND($E81=AD$57,YEAR(AD$57)=YEAR($B$3)),($N81*(1+$B$6)^(SUMPRODUCT((YEAR($T$57:AD$57)=YEAR($B$3))*1)-0.5))+$Q81+$R81,IF(AND($E81=AD$57,YEAR(AD$57)=YEAR($B$3)+1),(($N81*(1+$B$6)^(SUMPRODUCT((YEAR($T$57:AD$57)=YEAR($B$3))*1)))*(1+$B$7)^(SUMPRODUCT((YEAR($T$57:AD$57)=(YEAR($B$3)+1))*1)-0.5))+$Q81+$R81,0))))</f>
        <v>0</v>
      </c>
      <c r="AE81" s="72">
        <f>IF(OR(RIGHT($F81,3)="RGT",RIGHT($F81,3)="INC"),IF($E81=AE$57,$N81+$Q81+$R81,0),IF(AND($N81&lt;0,$E81=AE$57),$N81+$Q81+$R81,IF(AND($E81=AE$57,YEAR(AE$57)=YEAR($B$3)),($N81*(1+$B$6)^(SUMPRODUCT((YEAR($T$57:AE$57)=YEAR($B$3))*1)-0.5))+$Q81+$R81,IF(AND($E81=AE$57,YEAR(AE$57)=YEAR($B$3)+1),(($N81*(1+$B$6)^(SUMPRODUCT((YEAR($T$57:AE$57)=YEAR($B$3))*1)))*(1+$B$7)^(SUMPRODUCT((YEAR($T$57:AE$57)=(YEAR($B$3)+1))*1)-0.5))+$Q81+$R81,0))))</f>
        <v>0</v>
      </c>
      <c r="AF81" s="73">
        <f>IF(OR(RIGHT($F81,3)="RGT",RIGHT($F81,3)="INC"),IF($E81=AF$57,$N81+$Q81+$R81,0),IF(AND($N81&lt;0,$E81=AF$57),$N81+$Q81+$R81,IF(AND($E81=AF$57,YEAR(AF$57)=YEAR($B$3)),($N81*(1+$B$6)^(SUMPRODUCT((YEAR($T$57:AF$57)=YEAR($B$3))*1)-0.5))+$Q81+$R81,IF(AND($E81=AF$57,YEAR(AF$57)=YEAR($B$3)+1),(($N81*(1+$B$6)^(SUMPRODUCT((YEAR($T$57:AF$57)=YEAR($B$3))*1)))*(1+$B$7)^(SUMPRODUCT((YEAR($T$57:AF$57)=(YEAR($B$3)+1))*1)-0.5))+$Q81+$R81,0))))</f>
        <v>0</v>
      </c>
      <c r="AG81" s="73">
        <f>IF(OR(RIGHT($F81,3)="RGT",RIGHT($F81,3)="INC"),IF($E81=AG$57,$N81+$Q81+$R81,0),IF(AND($N81&lt;0,$E81=AG$57),$N81+$Q81+$R81,IF(AND($E81=AG$57,YEAR(AG$57)=YEAR($B$3)),($N81*(1+$B$6)^(SUMPRODUCT((YEAR($T$57:AG$57)=YEAR($B$3))*1)-0.5))+$Q81+$R81,IF(AND($E81=AG$57,YEAR(AG$57)=YEAR($B$3)+1),(($N81*(1+$B$6)^(SUMPRODUCT((YEAR($T$57:AG$57)=YEAR($B$3))*1)))*(1+$B$7)^(SUMPRODUCT((YEAR($T$57:AG$57)=(YEAR($B$3)+1))*1)-0.5))+$Q81+$R81,0))))</f>
        <v>0</v>
      </c>
      <c r="AH81" s="73">
        <f>IF(OR(RIGHT($F81,3)="RGT",RIGHT($F81,3)="INC"),IF($E81=AH$57,$N81+$Q81+$R81,0),IF(AND($N81&lt;0,$E81=AH$57),$N81+$Q81+$R81,IF(AND($E81=AH$57,YEAR(AH$57)=YEAR($B$3)),($N81*(1+$B$6)^(SUMPRODUCT((YEAR($T$57:AH$57)=YEAR($B$3))*1)-0.5))+$Q81+$R81,IF(AND($E81=AH$57,YEAR(AH$57)=YEAR($B$3)+1),(($N81*(1+$B$6)^(SUMPRODUCT((YEAR($T$57:AH$57)=YEAR($B$3))*1)))*(1+$B$7)^(SUMPRODUCT((YEAR($T$57:AH$57)=(YEAR($B$3)+1))*1)-0.5))+$Q81+$R81,0))))</f>
        <v>0</v>
      </c>
      <c r="AI81" s="73">
        <f>IF(OR(RIGHT($F81,3)="RGT",RIGHT($F81,3)="INC"),IF($E81=AI$57,$N81+$Q81+$R81,0),IF(AND($N81&lt;0,$E81=AI$57),$N81+$Q81+$R81,IF(AND($E81=AI$57,YEAR(AI$57)=YEAR($B$3)),($N81*(1+$B$6)^(SUMPRODUCT((YEAR($T$57:AI$57)=YEAR($B$3))*1)-0.5))+$Q81+$R81,IF(AND($E81=AI$57,YEAR(AI$57)=YEAR($B$3)+1),(($N81*(1+$B$6)^(SUMPRODUCT((YEAR($T$57:AI$57)=YEAR($B$3))*1)))*(1+$B$7)^(SUMPRODUCT((YEAR($T$57:AI$57)=(YEAR($B$3)+1))*1)-0.5))+$Q81+$R81,0))))</f>
        <v>0</v>
      </c>
      <c r="AJ81" s="73">
        <f>IF(OR(RIGHT($F81,3)="RGT",RIGHT($F81,3)="INC"),IF($E81=AJ$57,$N81+$Q81+$R81,0),IF(AND($N81&lt;0,$E81=AJ$57),$N81+$Q81+$R81,IF(AND($E81=AJ$57,YEAR(AJ$57)=YEAR($B$3)),($N81*(1+$B$6)^(SUMPRODUCT((YEAR($T$57:AJ$57)=YEAR($B$3))*1)-0.5))+$Q81+$R81,IF(AND($E81=AJ$57,YEAR(AJ$57)=YEAR($B$3)+1),(($N81*(1+$B$6)^(SUMPRODUCT((YEAR($T$57:AJ$57)=YEAR($B$3))*1)))*(1+$B$7)^(SUMPRODUCT((YEAR($T$57:AJ$57)=(YEAR($B$3)+1))*1)-0.5))+$Q81+$R81,0))))</f>
        <v>0</v>
      </c>
      <c r="AK81" s="73">
        <f>IF(OR(RIGHT($F81,3)="RGT",RIGHT($F81,3)="INC"),IF($E81=AK$57,$N81+$Q81+$R81,0),IF(AND($N81&lt;0,$E81=AK$57),$N81+$Q81+$R81,IF(AND($E81=AK$57,YEAR(AK$57)=YEAR($B$3)),($N81*(1+$B$6)^(SUMPRODUCT((YEAR($T$57:AK$57)=YEAR($B$3))*1)-0.5))+$Q81+$R81,IF(AND($E81=AK$57,YEAR(AK$57)=YEAR($B$3)+1),(($N81*(1+$B$6)^(SUMPRODUCT((YEAR($T$57:AK$57)=YEAR($B$3))*1)))*(1+$B$7)^(SUMPRODUCT((YEAR($T$57:AK$57)=(YEAR($B$3)+1))*1)-0.5))+$Q81+$R81,0))))</f>
        <v>0</v>
      </c>
      <c r="AL81" s="73">
        <f>IF(OR(RIGHT($F81,3)="RGT",RIGHT($F81,3)="INC"),IF($E81=AL$57,$N81+$Q81+$R81,0),IF(AND($N81&lt;0,$E81=AL$57),$N81+$Q81+$R81,IF(AND($E81=AL$57,YEAR(AL$57)=YEAR($B$3)),($N81*(1+$B$6)^(SUMPRODUCT((YEAR($T$57:AL$57)=YEAR($B$3))*1)-0.5))+$Q81+$R81,IF(AND($E81=AL$57,YEAR(AL$57)=YEAR($B$3)+1),(($N81*(1+$B$6)^(SUMPRODUCT((YEAR($T$57:AL$57)=YEAR($B$3))*1)))*(1+$B$7)^(SUMPRODUCT((YEAR($T$57:AL$57)=(YEAR($B$3)+1))*1)-0.5))+$Q81+$R81,0))))</f>
        <v>0</v>
      </c>
      <c r="AM81" s="73">
        <f>IF(OR(RIGHT($F81,3)="RGT",RIGHT($F81,3)="INC"),IF($E81=AM$57,$N81+$Q81+$R81,0),IF(AND($N81&lt;0,$E81=AM$57),$N81+$Q81+$R81,IF(AND($E81=AM$57,YEAR(AM$57)=YEAR($B$3)),($N81*(1+$B$6)^(SUMPRODUCT((YEAR($T$57:AM$57)=YEAR($B$3))*1)-0.5))+$Q81+$R81,IF(AND($E81=AM$57,YEAR(AM$57)=YEAR($B$3)+1),(($N81*(1+$B$6)^(SUMPRODUCT((YEAR($T$57:AM$57)=YEAR($B$3))*1)))*(1+$B$7)^(SUMPRODUCT((YEAR($T$57:AM$57)=(YEAR($B$3)+1))*1)-0.5))+$Q81+$R81,0))))</f>
        <v>0</v>
      </c>
      <c r="AN81" s="72">
        <f>IF(OR(RIGHT($F81,3)="RGT",RIGHT($F81,3)="INC"),IF($E81=AN$57,$N81+$Q81+$R81,0),IF(AND($N81&lt;0,$E81=AN$57),$N81+$Q81+$R81,IF(AND($E81=AN$57,YEAR(AN$57)=YEAR($B$3)),($N81*(1+$B$6)^(SUMPRODUCT((YEAR($T$57:AN$57)=YEAR($B$3))*1)-0.5))+$Q81+$R81,IF(AND($E81=AN$57,YEAR(AN$57)=YEAR($B$3)+1),(($N81*(1+$B$6)^(SUMPRODUCT((YEAR($T$57:AN$57)=YEAR($B$3))*1)))*(1+$B$7)^(SUMPRODUCT((YEAR($T$57:AN$57)=(YEAR($B$3)+1))*1)-0.5))+$Q81+$R81,0))))</f>
        <v>0</v>
      </c>
    </row>
    <row r="82" spans="1:40">
      <c r="A82" s="106" t="s">
        <v>163</v>
      </c>
      <c r="B82" s="107" t="s">
        <v>164</v>
      </c>
      <c r="C82" s="107" t="s">
        <v>165</v>
      </c>
      <c r="D82" s="108" t="s">
        <v>34</v>
      </c>
      <c r="E82" s="109">
        <v>41153</v>
      </c>
      <c r="F82" s="107" t="s">
        <v>60</v>
      </c>
      <c r="G82" s="110">
        <v>0</v>
      </c>
      <c r="H82" s="110">
        <v>8.7232934944095106E-2</v>
      </c>
      <c r="I82" s="111">
        <v>1</v>
      </c>
      <c r="J82" s="68"/>
      <c r="K82" s="112">
        <v>289.46800000000002</v>
      </c>
      <c r="L82" s="113">
        <v>2610</v>
      </c>
      <c r="M82" s="114"/>
      <c r="N82" s="114">
        <f t="shared" si="15"/>
        <v>289.46800000000002</v>
      </c>
      <c r="O82" s="73">
        <f t="shared" si="16"/>
        <v>2382.3220397959117</v>
      </c>
      <c r="P82" s="71">
        <f t="shared" si="17"/>
        <v>0</v>
      </c>
      <c r="Q82" s="71">
        <f t="shared" si="18"/>
        <v>2625.1772618767436</v>
      </c>
      <c r="R82" s="72">
        <f t="shared" si="18"/>
        <v>0</v>
      </c>
      <c r="S82" s="73"/>
      <c r="T82" s="74">
        <f>IF(OR(RIGHT($F82,3)="RGT",RIGHT($F82,3)="INC"),IF($E82=T$57,$N82+$Q82+$R82,0),IF(AND($N82&lt;0,$E82=T$57),$N82+$Q82+$R82,IF(AND($E82=T$57,YEAR(T$57)=YEAR($B$3)),($N82*(1+$B$6)^(SUMPRODUCT((YEAR($T$57:T$57)=YEAR($B$3))*1)-0.5))+$Q82+$R82,IF(AND($E82=T$57,YEAR(T$57)=YEAR($B$3)+1),(($N82*(1+$B$6)^(SUMPRODUCT((YEAR($T$57:T$57)=YEAR($B$3))*1)))*(1+$B$7)^(SUMPRODUCT((YEAR($T$57:T$57)=(YEAR($B$3)+1))*1)-0.5))+$Q82+$R82,0))))</f>
        <v>0</v>
      </c>
      <c r="U82" s="71">
        <f>IF(OR(RIGHT($F82,3)="RGT",RIGHT($F82,3)="INC"),IF($E82=U$57,$N82+$Q82+$R82,0),IF(AND($N82&lt;0,$E82=U$57),$N82+$Q82+$R82,IF(AND($E82=U$57,YEAR(U$57)=YEAR($B$3)),($N82*(1+$B$6)^(SUMPRODUCT((YEAR($T$57:U$57)=YEAR($B$3))*1)-0.5))+$Q82+$R82,IF(AND($E82=U$57,YEAR(U$57)=YEAR($B$3)+1),(($N82*(1+$B$6)^(SUMPRODUCT((YEAR($T$57:U$57)=YEAR($B$3))*1)))*(1+$B$7)^(SUMPRODUCT((YEAR($T$57:U$57)=(YEAR($B$3)+1))*1)-0.5))+$Q82+$R82,0))))</f>
        <v>0</v>
      </c>
      <c r="V82" s="71">
        <f>IF(OR(RIGHT($F82,3)="RGT",RIGHT($F82,3)="INC"),IF($E82=V$57,$N82+$Q82+$R82,0),IF(AND($N82&lt;0,$E82=V$57),$N82+$Q82+$R82,IF(AND($E82=V$57,YEAR(V$57)=YEAR($B$3)),($N82*(1+$B$6)^(SUMPRODUCT((YEAR($T$57:V$57)=YEAR($B$3))*1)-0.5))+$Q82+$R82,IF(AND($E82=V$57,YEAR(V$57)=YEAR($B$3)+1),(($N82*(1+$B$6)^(SUMPRODUCT((YEAR($T$57:V$57)=YEAR($B$3))*1)))*(1+$B$7)^(SUMPRODUCT((YEAR($T$57:V$57)=(YEAR($B$3)+1))*1)-0.5))+$Q82+$R82,0))))</f>
        <v>0</v>
      </c>
      <c r="W82" s="71">
        <f>IF(OR(RIGHT($F82,3)="RGT",RIGHT($F82,3)="INC"),IF($E82=W$57,$N82+$Q82+$R82,0),IF(AND($N82&lt;0,$E82=W$57),$N82+$Q82+$R82,IF(AND($E82=W$57,YEAR(W$57)=YEAR($B$3)),($N82*(1+$B$6)^(SUMPRODUCT((YEAR($T$57:W$57)=YEAR($B$3))*1)-0.5))+$Q82+$R82,IF(AND($E82=W$57,YEAR(W$57)=YEAR($B$3)+1),(($N82*(1+$B$6)^(SUMPRODUCT((YEAR($T$57:W$57)=YEAR($B$3))*1)))*(1+$B$7)^(SUMPRODUCT((YEAR($T$57:W$57)=(YEAR($B$3)+1))*1)-0.5))+$Q82+$R82,0))))</f>
        <v>0</v>
      </c>
      <c r="X82" s="71">
        <f>IF(OR(RIGHT($F82,3)="RGT",RIGHT($F82,3)="INC"),IF($E82=X$57,$N82+$Q82+$R82,0),IF(AND($N82&lt;0,$E82=X$57),$N82+$Q82+$R82,IF(AND($E82=X$57,YEAR(X$57)=YEAR($B$3)),($N82*(1+$B$6)^(SUMPRODUCT((YEAR($T$57:X$57)=YEAR($B$3))*1)-0.5))+$Q82+$R82,IF(AND($E82=X$57,YEAR(X$57)=YEAR($B$3)+1),(($N82*(1+$B$6)^(SUMPRODUCT((YEAR($T$57:X$57)=YEAR($B$3))*1)))*(1+$B$7)^(SUMPRODUCT((YEAR($T$57:X$57)=(YEAR($B$3)+1))*1)-0.5))+$Q82+$R82,0))))</f>
        <v>0</v>
      </c>
      <c r="Y82" s="71">
        <f>IF(OR(RIGHT($F82,3)="RGT",RIGHT($F82,3)="INC"),IF($E82=Y$57,$N82+$Q82+$R82,0),IF(AND($N82&lt;0,$E82=Y$57),$N82+$Q82+$R82,IF(AND($E82=Y$57,YEAR(Y$57)=YEAR($B$3)),($N82*(1+$B$6)^(SUMPRODUCT((YEAR($T$57:Y$57)=YEAR($B$3))*1)-0.5))+$Q82+$R82,IF(AND($E82=Y$57,YEAR(Y$57)=YEAR($B$3)+1),(($N82*(1+$B$6)^(SUMPRODUCT((YEAR($T$57:Y$57)=YEAR($B$3))*1)))*(1+$B$7)^(SUMPRODUCT((YEAR($T$57:Y$57)=(YEAR($B$3)+1))*1)-0.5))+$Q82+$R82,0))))</f>
        <v>0</v>
      </c>
      <c r="Z82" s="71">
        <f>IF(OR(RIGHT($F82,3)="RGT",RIGHT($F82,3)="INC"),IF($E82=Z$57,$N82+$Q82+$R82,0),IF(AND($N82&lt;0,$E82=Z$57),$N82+$Q82+$R82,IF(AND($E82=Z$57,YEAR(Z$57)=YEAR($B$3)),($N82*(1+$B$6)^(SUMPRODUCT((YEAR($T$57:Z$57)=YEAR($B$3))*1)-0.5))+$Q82+$R82,IF(AND($E82=Z$57,YEAR(Z$57)=YEAR($B$3)+1),(($N82*(1+$B$6)^(SUMPRODUCT((YEAR($T$57:Z$57)=YEAR($B$3))*1)))*(1+$B$7)^(SUMPRODUCT((YEAR($T$57:Z$57)=(YEAR($B$3)+1))*1)-0.5))+$Q82+$R82,0))))</f>
        <v>0</v>
      </c>
      <c r="AA82" s="71">
        <f>IF(OR(RIGHT($F82,3)="RGT",RIGHT($F82,3)="INC"),IF($E82=AA$57,$N82+$Q82+$R82,0),IF(AND($N82&lt;0,$E82=AA$57),$N82+$Q82+$R82,IF(AND($E82=AA$57,YEAR(AA$57)=YEAR($B$3)),($N82*(1+$B$6)^(SUMPRODUCT((YEAR($T$57:AA$57)=YEAR($B$3))*1)-0.5))+$Q82+$R82,IF(AND($E82=AA$57,YEAR(AA$57)=YEAR($B$3)+1),(($N82*(1+$B$6)^(SUMPRODUCT((YEAR($T$57:AA$57)=YEAR($B$3))*1)))*(1+$B$7)^(SUMPRODUCT((YEAR($T$57:AA$57)=(YEAR($B$3)+1))*1)-0.5))+$Q82+$R82,0))))</f>
        <v>0</v>
      </c>
      <c r="AB82" s="71">
        <f>IF(OR(RIGHT($F82,3)="RGT",RIGHT($F82,3)="INC"),IF($E82=AB$57,$N82+$Q82+$R82,0),IF(AND($N82&lt;0,$E82=AB$57),$N82+$Q82+$R82,IF(AND($E82=AB$57,YEAR(AB$57)=YEAR($B$3)),($N82*(1+$B$6)^(SUMPRODUCT((YEAR($T$57:AB$57)=YEAR($B$3))*1)-0.5))+$Q82+$R82,IF(AND($E82=AB$57,YEAR(AB$57)=YEAR($B$3)+1),(($N82*(1+$B$6)^(SUMPRODUCT((YEAR($T$57:AB$57)=YEAR($B$3))*1)))*(1+$B$7)^(SUMPRODUCT((YEAR($T$57:AB$57)=(YEAR($B$3)+1))*1)-0.5))+$Q82+$R82,0))))</f>
        <v>2930.1231429421368</v>
      </c>
      <c r="AC82" s="71">
        <f>IF(OR(RIGHT($F82,3)="RGT",RIGHT($F82,3)="INC"),IF($E82=AC$57,$N82+$Q82+$R82,0),IF(AND($N82&lt;0,$E82=AC$57),$N82+$Q82+$R82,IF(AND($E82=AC$57,YEAR(AC$57)=YEAR($B$3)),($N82*(1+$B$6)^(SUMPRODUCT((YEAR($T$57:AC$57)=YEAR($B$3))*1)-0.5))+$Q82+$R82,IF(AND($E82=AC$57,YEAR(AC$57)=YEAR($B$3)+1),(($N82*(1+$B$6)^(SUMPRODUCT((YEAR($T$57:AC$57)=YEAR($B$3))*1)))*(1+$B$7)^(SUMPRODUCT((YEAR($T$57:AC$57)=(YEAR($B$3)+1))*1)-0.5))+$Q82+$R82,0))))</f>
        <v>0</v>
      </c>
      <c r="AD82" s="71">
        <f>IF(OR(RIGHT($F82,3)="RGT",RIGHT($F82,3)="INC"),IF($E82=AD$57,$N82+$Q82+$R82,0),IF(AND($N82&lt;0,$E82=AD$57),$N82+$Q82+$R82,IF(AND($E82=AD$57,YEAR(AD$57)=YEAR($B$3)),($N82*(1+$B$6)^(SUMPRODUCT((YEAR($T$57:AD$57)=YEAR($B$3))*1)-0.5))+$Q82+$R82,IF(AND($E82=AD$57,YEAR(AD$57)=YEAR($B$3)+1),(($N82*(1+$B$6)^(SUMPRODUCT((YEAR($T$57:AD$57)=YEAR($B$3))*1)))*(1+$B$7)^(SUMPRODUCT((YEAR($T$57:AD$57)=(YEAR($B$3)+1))*1)-0.5))+$Q82+$R82,0))))</f>
        <v>0</v>
      </c>
      <c r="AE82" s="72">
        <f>IF(OR(RIGHT($F82,3)="RGT",RIGHT($F82,3)="INC"),IF($E82=AE$57,$N82+$Q82+$R82,0),IF(AND($N82&lt;0,$E82=AE$57),$N82+$Q82+$R82,IF(AND($E82=AE$57,YEAR(AE$57)=YEAR($B$3)),($N82*(1+$B$6)^(SUMPRODUCT((YEAR($T$57:AE$57)=YEAR($B$3))*1)-0.5))+$Q82+$R82,IF(AND($E82=AE$57,YEAR(AE$57)=YEAR($B$3)+1),(($N82*(1+$B$6)^(SUMPRODUCT((YEAR($T$57:AE$57)=YEAR($B$3))*1)))*(1+$B$7)^(SUMPRODUCT((YEAR($T$57:AE$57)=(YEAR($B$3)+1))*1)-0.5))+$Q82+$R82,0))))</f>
        <v>0</v>
      </c>
      <c r="AF82" s="73">
        <f>IF(OR(RIGHT($F82,3)="RGT",RIGHT($F82,3)="INC"),IF($E82=AF$57,$N82+$Q82+$R82,0),IF(AND($N82&lt;0,$E82=AF$57),$N82+$Q82+$R82,IF(AND($E82=AF$57,YEAR(AF$57)=YEAR($B$3)),($N82*(1+$B$6)^(SUMPRODUCT((YEAR($T$57:AF$57)=YEAR($B$3))*1)-0.5))+$Q82+$R82,IF(AND($E82=AF$57,YEAR(AF$57)=YEAR($B$3)+1),(($N82*(1+$B$6)^(SUMPRODUCT((YEAR($T$57:AF$57)=YEAR($B$3))*1)))*(1+$B$7)^(SUMPRODUCT((YEAR($T$57:AF$57)=(YEAR($B$3)+1))*1)-0.5))+$Q82+$R82,0))))</f>
        <v>0</v>
      </c>
      <c r="AG82" s="73">
        <f>IF(OR(RIGHT($F82,3)="RGT",RIGHT($F82,3)="INC"),IF($E82=AG$57,$N82+$Q82+$R82,0),IF(AND($N82&lt;0,$E82=AG$57),$N82+$Q82+$R82,IF(AND($E82=AG$57,YEAR(AG$57)=YEAR($B$3)),($N82*(1+$B$6)^(SUMPRODUCT((YEAR($T$57:AG$57)=YEAR($B$3))*1)-0.5))+$Q82+$R82,IF(AND($E82=AG$57,YEAR(AG$57)=YEAR($B$3)+1),(($N82*(1+$B$6)^(SUMPRODUCT((YEAR($T$57:AG$57)=YEAR($B$3))*1)))*(1+$B$7)^(SUMPRODUCT((YEAR($T$57:AG$57)=(YEAR($B$3)+1))*1)-0.5))+$Q82+$R82,0))))</f>
        <v>0</v>
      </c>
      <c r="AH82" s="73">
        <f>IF(OR(RIGHT($F82,3)="RGT",RIGHT($F82,3)="INC"),IF($E82=AH$57,$N82+$Q82+$R82,0),IF(AND($N82&lt;0,$E82=AH$57),$N82+$Q82+$R82,IF(AND($E82=AH$57,YEAR(AH$57)=YEAR($B$3)),($N82*(1+$B$6)^(SUMPRODUCT((YEAR($T$57:AH$57)=YEAR($B$3))*1)-0.5))+$Q82+$R82,IF(AND($E82=AH$57,YEAR(AH$57)=YEAR($B$3)+1),(($N82*(1+$B$6)^(SUMPRODUCT((YEAR($T$57:AH$57)=YEAR($B$3))*1)))*(1+$B$7)^(SUMPRODUCT((YEAR($T$57:AH$57)=(YEAR($B$3)+1))*1)-0.5))+$Q82+$R82,0))))</f>
        <v>0</v>
      </c>
      <c r="AI82" s="73">
        <f>IF(OR(RIGHT($F82,3)="RGT",RIGHT($F82,3)="INC"),IF($E82=AI$57,$N82+$Q82+$R82,0),IF(AND($N82&lt;0,$E82=AI$57),$N82+$Q82+$R82,IF(AND($E82=AI$57,YEAR(AI$57)=YEAR($B$3)),($N82*(1+$B$6)^(SUMPRODUCT((YEAR($T$57:AI$57)=YEAR($B$3))*1)-0.5))+$Q82+$R82,IF(AND($E82=AI$57,YEAR(AI$57)=YEAR($B$3)+1),(($N82*(1+$B$6)^(SUMPRODUCT((YEAR($T$57:AI$57)=YEAR($B$3))*1)))*(1+$B$7)^(SUMPRODUCT((YEAR($T$57:AI$57)=(YEAR($B$3)+1))*1)-0.5))+$Q82+$R82,0))))</f>
        <v>0</v>
      </c>
      <c r="AJ82" s="73">
        <f>IF(OR(RIGHT($F82,3)="RGT",RIGHT($F82,3)="INC"),IF($E82=AJ$57,$N82+$Q82+$R82,0),IF(AND($N82&lt;0,$E82=AJ$57),$N82+$Q82+$R82,IF(AND($E82=AJ$57,YEAR(AJ$57)=YEAR($B$3)),($N82*(1+$B$6)^(SUMPRODUCT((YEAR($T$57:AJ$57)=YEAR($B$3))*1)-0.5))+$Q82+$R82,IF(AND($E82=AJ$57,YEAR(AJ$57)=YEAR($B$3)+1),(($N82*(1+$B$6)^(SUMPRODUCT((YEAR($T$57:AJ$57)=YEAR($B$3))*1)))*(1+$B$7)^(SUMPRODUCT((YEAR($T$57:AJ$57)=(YEAR($B$3)+1))*1)-0.5))+$Q82+$R82,0))))</f>
        <v>0</v>
      </c>
      <c r="AK82" s="73">
        <f>IF(OR(RIGHT($F82,3)="RGT",RIGHT($F82,3)="INC"),IF($E82=AK$57,$N82+$Q82+$R82,0),IF(AND($N82&lt;0,$E82=AK$57),$N82+$Q82+$R82,IF(AND($E82=AK$57,YEAR(AK$57)=YEAR($B$3)),($N82*(1+$B$6)^(SUMPRODUCT((YEAR($T$57:AK$57)=YEAR($B$3))*1)-0.5))+$Q82+$R82,IF(AND($E82=AK$57,YEAR(AK$57)=YEAR($B$3)+1),(($N82*(1+$B$6)^(SUMPRODUCT((YEAR($T$57:AK$57)=YEAR($B$3))*1)))*(1+$B$7)^(SUMPRODUCT((YEAR($T$57:AK$57)=(YEAR($B$3)+1))*1)-0.5))+$Q82+$R82,0))))</f>
        <v>0</v>
      </c>
      <c r="AL82" s="73">
        <f>IF(OR(RIGHT($F82,3)="RGT",RIGHT($F82,3)="INC"),IF($E82=AL$57,$N82+$Q82+$R82,0),IF(AND($N82&lt;0,$E82=AL$57),$N82+$Q82+$R82,IF(AND($E82=AL$57,YEAR(AL$57)=YEAR($B$3)),($N82*(1+$B$6)^(SUMPRODUCT((YEAR($T$57:AL$57)=YEAR($B$3))*1)-0.5))+$Q82+$R82,IF(AND($E82=AL$57,YEAR(AL$57)=YEAR($B$3)+1),(($N82*(1+$B$6)^(SUMPRODUCT((YEAR($T$57:AL$57)=YEAR($B$3))*1)))*(1+$B$7)^(SUMPRODUCT((YEAR($T$57:AL$57)=(YEAR($B$3)+1))*1)-0.5))+$Q82+$R82,0))))</f>
        <v>0</v>
      </c>
      <c r="AM82" s="73">
        <f>IF(OR(RIGHT($F82,3)="RGT",RIGHT($F82,3)="INC"),IF($E82=AM$57,$N82+$Q82+$R82,0),IF(AND($N82&lt;0,$E82=AM$57),$N82+$Q82+$R82,IF(AND($E82=AM$57,YEAR(AM$57)=YEAR($B$3)),($N82*(1+$B$6)^(SUMPRODUCT((YEAR($T$57:AM$57)=YEAR($B$3))*1)-0.5))+$Q82+$R82,IF(AND($E82=AM$57,YEAR(AM$57)=YEAR($B$3)+1),(($N82*(1+$B$6)^(SUMPRODUCT((YEAR($T$57:AM$57)=YEAR($B$3))*1)))*(1+$B$7)^(SUMPRODUCT((YEAR($T$57:AM$57)=(YEAR($B$3)+1))*1)-0.5))+$Q82+$R82,0))))</f>
        <v>0</v>
      </c>
      <c r="AN82" s="72">
        <f>IF(OR(RIGHT($F82,3)="RGT",RIGHT($F82,3)="INC"),IF($E82=AN$57,$N82+$Q82+$R82,0),IF(AND($N82&lt;0,$E82=AN$57),$N82+$Q82+$R82,IF(AND($E82=AN$57,YEAR(AN$57)=YEAR($B$3)),($N82*(1+$B$6)^(SUMPRODUCT((YEAR($T$57:AN$57)=YEAR($B$3))*1)-0.5))+$Q82+$R82,IF(AND($E82=AN$57,YEAR(AN$57)=YEAR($B$3)+1),(($N82*(1+$B$6)^(SUMPRODUCT((YEAR($T$57:AN$57)=YEAR($B$3))*1)))*(1+$B$7)^(SUMPRODUCT((YEAR($T$57:AN$57)=(YEAR($B$3)+1))*1)-0.5))+$Q82+$R82,0))))</f>
        <v>0</v>
      </c>
    </row>
    <row r="83" spans="1:40">
      <c r="A83" s="106" t="s">
        <v>166</v>
      </c>
      <c r="B83" s="107" t="s">
        <v>167</v>
      </c>
      <c r="C83" s="107" t="s">
        <v>165</v>
      </c>
      <c r="D83" s="108" t="s">
        <v>34</v>
      </c>
      <c r="E83" s="109">
        <v>41153</v>
      </c>
      <c r="F83" s="107" t="s">
        <v>60</v>
      </c>
      <c r="G83" s="110">
        <v>0.8</v>
      </c>
      <c r="H83" s="110">
        <v>8.7232934944095106E-2</v>
      </c>
      <c r="I83" s="111">
        <v>1</v>
      </c>
      <c r="J83" s="68"/>
      <c r="K83" s="112">
        <v>1297.9091499999993</v>
      </c>
      <c r="L83" s="113">
        <v>8000</v>
      </c>
      <c r="M83" s="114"/>
      <c r="N83" s="114">
        <f t="shared" si="15"/>
        <v>259.5818299999998</v>
      </c>
      <c r="O83" s="73">
        <f t="shared" si="16"/>
        <v>1460.4273040894475</v>
      </c>
      <c r="P83" s="71">
        <f t="shared" si="17"/>
        <v>0</v>
      </c>
      <c r="Q83" s="71">
        <f t="shared" si="18"/>
        <v>1609.3040685834442</v>
      </c>
      <c r="R83" s="72">
        <f t="shared" si="18"/>
        <v>0</v>
      </c>
      <c r="S83" s="73"/>
      <c r="T83" s="74">
        <f>IF(OR(RIGHT($F83,3)="RGT",RIGHT($F83,3)="INC"),IF($E83=T$57,$N83+$Q83+$R83,0),IF(AND($N83&lt;0,$E83=T$57),$N83+$Q83+$R83,IF(AND($E83=T$57,YEAR(T$57)=YEAR($B$3)),($N83*(1+$B$6)^(SUMPRODUCT((YEAR($T$57:T$57)=YEAR($B$3))*1)-0.5))+$Q83+$R83,IF(AND($E83=T$57,YEAR(T$57)=YEAR($B$3)+1),(($N83*(1+$B$6)^(SUMPRODUCT((YEAR($T$57:T$57)=YEAR($B$3))*1)))*(1+$B$7)^(SUMPRODUCT((YEAR($T$57:T$57)=(YEAR($B$3)+1))*1)-0.5))+$Q83+$R83,0))))</f>
        <v>0</v>
      </c>
      <c r="U83" s="71">
        <f>IF(OR(RIGHT($F83,3)="RGT",RIGHT($F83,3)="INC"),IF($E83=U$57,$N83+$Q83+$R83,0),IF(AND($N83&lt;0,$E83=U$57),$N83+$Q83+$R83,IF(AND($E83=U$57,YEAR(U$57)=YEAR($B$3)),($N83*(1+$B$6)^(SUMPRODUCT((YEAR($T$57:U$57)=YEAR($B$3))*1)-0.5))+$Q83+$R83,IF(AND($E83=U$57,YEAR(U$57)=YEAR($B$3)+1),(($N83*(1+$B$6)^(SUMPRODUCT((YEAR($T$57:U$57)=YEAR($B$3))*1)))*(1+$B$7)^(SUMPRODUCT((YEAR($T$57:U$57)=(YEAR($B$3)+1))*1)-0.5))+$Q83+$R83,0))))</f>
        <v>0</v>
      </c>
      <c r="V83" s="71">
        <f>IF(OR(RIGHT($F83,3)="RGT",RIGHT($F83,3)="INC"),IF($E83=V$57,$N83+$Q83+$R83,0),IF(AND($N83&lt;0,$E83=V$57),$N83+$Q83+$R83,IF(AND($E83=V$57,YEAR(V$57)=YEAR($B$3)),($N83*(1+$B$6)^(SUMPRODUCT((YEAR($T$57:V$57)=YEAR($B$3))*1)-0.5))+$Q83+$R83,IF(AND($E83=V$57,YEAR(V$57)=YEAR($B$3)+1),(($N83*(1+$B$6)^(SUMPRODUCT((YEAR($T$57:V$57)=YEAR($B$3))*1)))*(1+$B$7)^(SUMPRODUCT((YEAR($T$57:V$57)=(YEAR($B$3)+1))*1)-0.5))+$Q83+$R83,0))))</f>
        <v>0</v>
      </c>
      <c r="W83" s="71">
        <f>IF(OR(RIGHT($F83,3)="RGT",RIGHT($F83,3)="INC"),IF($E83=W$57,$N83+$Q83+$R83,0),IF(AND($N83&lt;0,$E83=W$57),$N83+$Q83+$R83,IF(AND($E83=W$57,YEAR(W$57)=YEAR($B$3)),($N83*(1+$B$6)^(SUMPRODUCT((YEAR($T$57:W$57)=YEAR($B$3))*1)-0.5))+$Q83+$R83,IF(AND($E83=W$57,YEAR(W$57)=YEAR($B$3)+1),(($N83*(1+$B$6)^(SUMPRODUCT((YEAR($T$57:W$57)=YEAR($B$3))*1)))*(1+$B$7)^(SUMPRODUCT((YEAR($T$57:W$57)=(YEAR($B$3)+1))*1)-0.5))+$Q83+$R83,0))))</f>
        <v>0</v>
      </c>
      <c r="X83" s="71">
        <f>IF(OR(RIGHT($F83,3)="RGT",RIGHT($F83,3)="INC"),IF($E83=X$57,$N83+$Q83+$R83,0),IF(AND($N83&lt;0,$E83=X$57),$N83+$Q83+$R83,IF(AND($E83=X$57,YEAR(X$57)=YEAR($B$3)),($N83*(1+$B$6)^(SUMPRODUCT((YEAR($T$57:X$57)=YEAR($B$3))*1)-0.5))+$Q83+$R83,IF(AND($E83=X$57,YEAR(X$57)=YEAR($B$3)+1),(($N83*(1+$B$6)^(SUMPRODUCT((YEAR($T$57:X$57)=YEAR($B$3))*1)))*(1+$B$7)^(SUMPRODUCT((YEAR($T$57:X$57)=(YEAR($B$3)+1))*1)-0.5))+$Q83+$R83,0))))</f>
        <v>0</v>
      </c>
      <c r="Y83" s="71">
        <f>IF(OR(RIGHT($F83,3)="RGT",RIGHT($F83,3)="INC"),IF($E83=Y$57,$N83+$Q83+$R83,0),IF(AND($N83&lt;0,$E83=Y$57),$N83+$Q83+$R83,IF(AND($E83=Y$57,YEAR(Y$57)=YEAR($B$3)),($N83*(1+$B$6)^(SUMPRODUCT((YEAR($T$57:Y$57)=YEAR($B$3))*1)-0.5))+$Q83+$R83,IF(AND($E83=Y$57,YEAR(Y$57)=YEAR($B$3)+1),(($N83*(1+$B$6)^(SUMPRODUCT((YEAR($T$57:Y$57)=YEAR($B$3))*1)))*(1+$B$7)^(SUMPRODUCT((YEAR($T$57:Y$57)=(YEAR($B$3)+1))*1)-0.5))+$Q83+$R83,0))))</f>
        <v>0</v>
      </c>
      <c r="Z83" s="71">
        <f>IF(OR(RIGHT($F83,3)="RGT",RIGHT($F83,3)="INC"),IF($E83=Z$57,$N83+$Q83+$R83,0),IF(AND($N83&lt;0,$E83=Z$57),$N83+$Q83+$R83,IF(AND($E83=Z$57,YEAR(Z$57)=YEAR($B$3)),($N83*(1+$B$6)^(SUMPRODUCT((YEAR($T$57:Z$57)=YEAR($B$3))*1)-0.5))+$Q83+$R83,IF(AND($E83=Z$57,YEAR(Z$57)=YEAR($B$3)+1),(($N83*(1+$B$6)^(SUMPRODUCT((YEAR($T$57:Z$57)=YEAR($B$3))*1)))*(1+$B$7)^(SUMPRODUCT((YEAR($T$57:Z$57)=(YEAR($B$3)+1))*1)-0.5))+$Q83+$R83,0))))</f>
        <v>0</v>
      </c>
      <c r="AA83" s="71">
        <f>IF(OR(RIGHT($F83,3)="RGT",RIGHT($F83,3)="INC"),IF($E83=AA$57,$N83+$Q83+$R83,0),IF(AND($N83&lt;0,$E83=AA$57),$N83+$Q83+$R83,IF(AND($E83=AA$57,YEAR(AA$57)=YEAR($B$3)),($N83*(1+$B$6)^(SUMPRODUCT((YEAR($T$57:AA$57)=YEAR($B$3))*1)-0.5))+$Q83+$R83,IF(AND($E83=AA$57,YEAR(AA$57)=YEAR($B$3)+1),(($N83*(1+$B$6)^(SUMPRODUCT((YEAR($T$57:AA$57)=YEAR($B$3))*1)))*(1+$B$7)^(SUMPRODUCT((YEAR($T$57:AA$57)=(YEAR($B$3)+1))*1)-0.5))+$Q83+$R83,0))))</f>
        <v>0</v>
      </c>
      <c r="AB83" s="71">
        <f>IF(OR(RIGHT($F83,3)="RGT",RIGHT($F83,3)="INC"),IF($E83=AB$57,$N83+$Q83+$R83,0),IF(AND($N83&lt;0,$E83=AB$57),$N83+$Q83+$R83,IF(AND($E83=AB$57,YEAR(AB$57)=YEAR($B$3)),($N83*(1+$B$6)^(SUMPRODUCT((YEAR($T$57:AB$57)=YEAR($B$3))*1)-0.5))+$Q83+$R83,IF(AND($E83=AB$57,YEAR(AB$57)=YEAR($B$3)+1),(($N83*(1+$B$6)^(SUMPRODUCT((YEAR($T$57:AB$57)=YEAR($B$3))*1)))*(1+$B$7)^(SUMPRODUCT((YEAR($T$57:AB$57)=(YEAR($B$3)+1))*1)-0.5))+$Q83+$R83,0))))</f>
        <v>1882.7657633404365</v>
      </c>
      <c r="AC83" s="71">
        <f>IF(OR(RIGHT($F83,3)="RGT",RIGHT($F83,3)="INC"),IF($E83=AC$57,$N83+$Q83+$R83,0),IF(AND($N83&lt;0,$E83=AC$57),$N83+$Q83+$R83,IF(AND($E83=AC$57,YEAR(AC$57)=YEAR($B$3)),($N83*(1+$B$6)^(SUMPRODUCT((YEAR($T$57:AC$57)=YEAR($B$3))*1)-0.5))+$Q83+$R83,IF(AND($E83=AC$57,YEAR(AC$57)=YEAR($B$3)+1),(($N83*(1+$B$6)^(SUMPRODUCT((YEAR($T$57:AC$57)=YEAR($B$3))*1)))*(1+$B$7)^(SUMPRODUCT((YEAR($T$57:AC$57)=(YEAR($B$3)+1))*1)-0.5))+$Q83+$R83,0))))</f>
        <v>0</v>
      </c>
      <c r="AD83" s="71">
        <f>IF(OR(RIGHT($F83,3)="RGT",RIGHT($F83,3)="INC"),IF($E83=AD$57,$N83+$Q83+$R83,0),IF(AND($N83&lt;0,$E83=AD$57),$N83+$Q83+$R83,IF(AND($E83=AD$57,YEAR(AD$57)=YEAR($B$3)),($N83*(1+$B$6)^(SUMPRODUCT((YEAR($T$57:AD$57)=YEAR($B$3))*1)-0.5))+$Q83+$R83,IF(AND($E83=AD$57,YEAR(AD$57)=YEAR($B$3)+1),(($N83*(1+$B$6)^(SUMPRODUCT((YEAR($T$57:AD$57)=YEAR($B$3))*1)))*(1+$B$7)^(SUMPRODUCT((YEAR($T$57:AD$57)=(YEAR($B$3)+1))*1)-0.5))+$Q83+$R83,0))))</f>
        <v>0</v>
      </c>
      <c r="AE83" s="72">
        <f>IF(OR(RIGHT($F83,3)="RGT",RIGHT($F83,3)="INC"),IF($E83=AE$57,$N83+$Q83+$R83,0),IF(AND($N83&lt;0,$E83=AE$57),$N83+$Q83+$R83,IF(AND($E83=AE$57,YEAR(AE$57)=YEAR($B$3)),($N83*(1+$B$6)^(SUMPRODUCT((YEAR($T$57:AE$57)=YEAR($B$3))*1)-0.5))+$Q83+$R83,IF(AND($E83=AE$57,YEAR(AE$57)=YEAR($B$3)+1),(($N83*(1+$B$6)^(SUMPRODUCT((YEAR($T$57:AE$57)=YEAR($B$3))*1)))*(1+$B$7)^(SUMPRODUCT((YEAR($T$57:AE$57)=(YEAR($B$3)+1))*1)-0.5))+$Q83+$R83,0))))</f>
        <v>0</v>
      </c>
      <c r="AF83" s="73">
        <f>IF(OR(RIGHT($F83,3)="RGT",RIGHT($F83,3)="INC"),IF($E83=AF$57,$N83+$Q83+$R83,0),IF(AND($N83&lt;0,$E83=AF$57),$N83+$Q83+$R83,IF(AND($E83=AF$57,YEAR(AF$57)=YEAR($B$3)),($N83*(1+$B$6)^(SUMPRODUCT((YEAR($T$57:AF$57)=YEAR($B$3))*1)-0.5))+$Q83+$R83,IF(AND($E83=AF$57,YEAR(AF$57)=YEAR($B$3)+1),(($N83*(1+$B$6)^(SUMPRODUCT((YEAR($T$57:AF$57)=YEAR($B$3))*1)))*(1+$B$7)^(SUMPRODUCT((YEAR($T$57:AF$57)=(YEAR($B$3)+1))*1)-0.5))+$Q83+$R83,0))))</f>
        <v>0</v>
      </c>
      <c r="AG83" s="73">
        <f>IF(OR(RIGHT($F83,3)="RGT",RIGHT($F83,3)="INC"),IF($E83=AG$57,$N83+$Q83+$R83,0),IF(AND($N83&lt;0,$E83=AG$57),$N83+$Q83+$R83,IF(AND($E83=AG$57,YEAR(AG$57)=YEAR($B$3)),($N83*(1+$B$6)^(SUMPRODUCT((YEAR($T$57:AG$57)=YEAR($B$3))*1)-0.5))+$Q83+$R83,IF(AND($E83=AG$57,YEAR(AG$57)=YEAR($B$3)+1),(($N83*(1+$B$6)^(SUMPRODUCT((YEAR($T$57:AG$57)=YEAR($B$3))*1)))*(1+$B$7)^(SUMPRODUCT((YEAR($T$57:AG$57)=(YEAR($B$3)+1))*1)-0.5))+$Q83+$R83,0))))</f>
        <v>0</v>
      </c>
      <c r="AH83" s="73">
        <f>IF(OR(RIGHT($F83,3)="RGT",RIGHT($F83,3)="INC"),IF($E83=AH$57,$N83+$Q83+$R83,0),IF(AND($N83&lt;0,$E83=AH$57),$N83+$Q83+$R83,IF(AND($E83=AH$57,YEAR(AH$57)=YEAR($B$3)),($N83*(1+$B$6)^(SUMPRODUCT((YEAR($T$57:AH$57)=YEAR($B$3))*1)-0.5))+$Q83+$R83,IF(AND($E83=AH$57,YEAR(AH$57)=YEAR($B$3)+1),(($N83*(1+$B$6)^(SUMPRODUCT((YEAR($T$57:AH$57)=YEAR($B$3))*1)))*(1+$B$7)^(SUMPRODUCT((YEAR($T$57:AH$57)=(YEAR($B$3)+1))*1)-0.5))+$Q83+$R83,0))))</f>
        <v>0</v>
      </c>
      <c r="AI83" s="73">
        <f>IF(OR(RIGHT($F83,3)="RGT",RIGHT($F83,3)="INC"),IF($E83=AI$57,$N83+$Q83+$R83,0),IF(AND($N83&lt;0,$E83=AI$57),$N83+$Q83+$R83,IF(AND($E83=AI$57,YEAR(AI$57)=YEAR($B$3)),($N83*(1+$B$6)^(SUMPRODUCT((YEAR($T$57:AI$57)=YEAR($B$3))*1)-0.5))+$Q83+$R83,IF(AND($E83=AI$57,YEAR(AI$57)=YEAR($B$3)+1),(($N83*(1+$B$6)^(SUMPRODUCT((YEAR($T$57:AI$57)=YEAR($B$3))*1)))*(1+$B$7)^(SUMPRODUCT((YEAR($T$57:AI$57)=(YEAR($B$3)+1))*1)-0.5))+$Q83+$R83,0))))</f>
        <v>0</v>
      </c>
      <c r="AJ83" s="73">
        <f>IF(OR(RIGHT($F83,3)="RGT",RIGHT($F83,3)="INC"),IF($E83=AJ$57,$N83+$Q83+$R83,0),IF(AND($N83&lt;0,$E83=AJ$57),$N83+$Q83+$R83,IF(AND($E83=AJ$57,YEAR(AJ$57)=YEAR($B$3)),($N83*(1+$B$6)^(SUMPRODUCT((YEAR($T$57:AJ$57)=YEAR($B$3))*1)-0.5))+$Q83+$R83,IF(AND($E83=AJ$57,YEAR(AJ$57)=YEAR($B$3)+1),(($N83*(1+$B$6)^(SUMPRODUCT((YEAR($T$57:AJ$57)=YEAR($B$3))*1)))*(1+$B$7)^(SUMPRODUCT((YEAR($T$57:AJ$57)=(YEAR($B$3)+1))*1)-0.5))+$Q83+$R83,0))))</f>
        <v>0</v>
      </c>
      <c r="AK83" s="73">
        <f>IF(OR(RIGHT($F83,3)="RGT",RIGHT($F83,3)="INC"),IF($E83=AK$57,$N83+$Q83+$R83,0),IF(AND($N83&lt;0,$E83=AK$57),$N83+$Q83+$R83,IF(AND($E83=AK$57,YEAR(AK$57)=YEAR($B$3)),($N83*(1+$B$6)^(SUMPRODUCT((YEAR($T$57:AK$57)=YEAR($B$3))*1)-0.5))+$Q83+$R83,IF(AND($E83=AK$57,YEAR(AK$57)=YEAR($B$3)+1),(($N83*(1+$B$6)^(SUMPRODUCT((YEAR($T$57:AK$57)=YEAR($B$3))*1)))*(1+$B$7)^(SUMPRODUCT((YEAR($T$57:AK$57)=(YEAR($B$3)+1))*1)-0.5))+$Q83+$R83,0))))</f>
        <v>0</v>
      </c>
      <c r="AL83" s="73">
        <f>IF(OR(RIGHT($F83,3)="RGT",RIGHT($F83,3)="INC"),IF($E83=AL$57,$N83+$Q83+$R83,0),IF(AND($N83&lt;0,$E83=AL$57),$N83+$Q83+$R83,IF(AND($E83=AL$57,YEAR(AL$57)=YEAR($B$3)),($N83*(1+$B$6)^(SUMPRODUCT((YEAR($T$57:AL$57)=YEAR($B$3))*1)-0.5))+$Q83+$R83,IF(AND($E83=AL$57,YEAR(AL$57)=YEAR($B$3)+1),(($N83*(1+$B$6)^(SUMPRODUCT((YEAR($T$57:AL$57)=YEAR($B$3))*1)))*(1+$B$7)^(SUMPRODUCT((YEAR($T$57:AL$57)=(YEAR($B$3)+1))*1)-0.5))+$Q83+$R83,0))))</f>
        <v>0</v>
      </c>
      <c r="AM83" s="73">
        <f>IF(OR(RIGHT($F83,3)="RGT",RIGHT($F83,3)="INC"),IF($E83=AM$57,$N83+$Q83+$R83,0),IF(AND($N83&lt;0,$E83=AM$57),$N83+$Q83+$R83,IF(AND($E83=AM$57,YEAR(AM$57)=YEAR($B$3)),($N83*(1+$B$6)^(SUMPRODUCT((YEAR($T$57:AM$57)=YEAR($B$3))*1)-0.5))+$Q83+$R83,IF(AND($E83=AM$57,YEAR(AM$57)=YEAR($B$3)+1),(($N83*(1+$B$6)^(SUMPRODUCT((YEAR($T$57:AM$57)=YEAR($B$3))*1)))*(1+$B$7)^(SUMPRODUCT((YEAR($T$57:AM$57)=(YEAR($B$3)+1))*1)-0.5))+$Q83+$R83,0))))</f>
        <v>0</v>
      </c>
      <c r="AN83" s="72">
        <f>IF(OR(RIGHT($F83,3)="RGT",RIGHT($F83,3)="INC"),IF($E83=AN$57,$N83+$Q83+$R83,0),IF(AND($N83&lt;0,$E83=AN$57),$N83+$Q83+$R83,IF(AND($E83=AN$57,YEAR(AN$57)=YEAR($B$3)),($N83*(1+$B$6)^(SUMPRODUCT((YEAR($T$57:AN$57)=YEAR($B$3))*1)-0.5))+$Q83+$R83,IF(AND($E83=AN$57,YEAR(AN$57)=YEAR($B$3)+1),(($N83*(1+$B$6)^(SUMPRODUCT((YEAR($T$57:AN$57)=YEAR($B$3))*1)))*(1+$B$7)^(SUMPRODUCT((YEAR($T$57:AN$57)=(YEAR($B$3)+1))*1)-0.5))+$Q83+$R83,0))))</f>
        <v>0</v>
      </c>
    </row>
    <row r="84" spans="1:40">
      <c r="A84" s="106" t="s">
        <v>168</v>
      </c>
      <c r="B84" s="107" t="s">
        <v>169</v>
      </c>
      <c r="C84" s="107" t="s">
        <v>170</v>
      </c>
      <c r="D84" s="108" t="s">
        <v>34</v>
      </c>
      <c r="E84" s="109">
        <v>41244</v>
      </c>
      <c r="F84" s="107" t="s">
        <v>60</v>
      </c>
      <c r="G84" s="110">
        <v>0</v>
      </c>
      <c r="H84" s="110">
        <v>8.7232934944095106E-2</v>
      </c>
      <c r="I84" s="111">
        <v>0.15</v>
      </c>
      <c r="J84" s="68"/>
      <c r="K84" s="112">
        <v>21024.148309999993</v>
      </c>
      <c r="L84" s="113">
        <v>450</v>
      </c>
      <c r="M84" s="114"/>
      <c r="N84" s="114">
        <f t="shared" si="15"/>
        <v>3153.6222464999987</v>
      </c>
      <c r="O84" s="73">
        <f t="shared" si="16"/>
        <v>61.611776891273578</v>
      </c>
      <c r="P84" s="71">
        <f t="shared" si="17"/>
        <v>0</v>
      </c>
      <c r="Q84" s="71">
        <f t="shared" si="18"/>
        <v>67.892515393364064</v>
      </c>
      <c r="R84" s="72">
        <f t="shared" si="18"/>
        <v>0</v>
      </c>
      <c r="S84" s="73"/>
      <c r="T84" s="74">
        <f>IF(OR(RIGHT($F84,3)="RGT",RIGHT($F84,3)="INC"),IF($E84=T$57,$N84+$Q84+$R84,0),IF(AND($N84&lt;0,$E84=T$57),$N84+$Q84+$R84,IF(AND($E84=T$57,YEAR(T$57)=YEAR($B$3)),($N84*(1+$B$6)^(SUMPRODUCT((YEAR($T$57:T$57)=YEAR($B$3))*1)-0.5))+$Q84+$R84,IF(AND($E84=T$57,YEAR(T$57)=YEAR($B$3)+1),(($N84*(1+$B$6)^(SUMPRODUCT((YEAR($T$57:T$57)=YEAR($B$3))*1)))*(1+$B$7)^(SUMPRODUCT((YEAR($T$57:T$57)=(YEAR($B$3)+1))*1)-0.5))+$Q84+$R84,0))))</f>
        <v>0</v>
      </c>
      <c r="U84" s="71">
        <f>IF(OR(RIGHT($F84,3)="RGT",RIGHT($F84,3)="INC"),IF($E84=U$57,$N84+$Q84+$R84,0),IF(AND($N84&lt;0,$E84=U$57),$N84+$Q84+$R84,IF(AND($E84=U$57,YEAR(U$57)=YEAR($B$3)),($N84*(1+$B$6)^(SUMPRODUCT((YEAR($T$57:U$57)=YEAR($B$3))*1)-0.5))+$Q84+$R84,IF(AND($E84=U$57,YEAR(U$57)=YEAR($B$3)+1),(($N84*(1+$B$6)^(SUMPRODUCT((YEAR($T$57:U$57)=YEAR($B$3))*1)))*(1+$B$7)^(SUMPRODUCT((YEAR($T$57:U$57)=(YEAR($B$3)+1))*1)-0.5))+$Q84+$R84,0))))</f>
        <v>0</v>
      </c>
      <c r="V84" s="71">
        <f>IF(OR(RIGHT($F84,3)="RGT",RIGHT($F84,3)="INC"),IF($E84=V$57,$N84+$Q84+$R84,0),IF(AND($N84&lt;0,$E84=V$57),$N84+$Q84+$R84,IF(AND($E84=V$57,YEAR(V$57)=YEAR($B$3)),($N84*(1+$B$6)^(SUMPRODUCT((YEAR($T$57:V$57)=YEAR($B$3))*1)-0.5))+$Q84+$R84,IF(AND($E84=V$57,YEAR(V$57)=YEAR($B$3)+1),(($N84*(1+$B$6)^(SUMPRODUCT((YEAR($T$57:V$57)=YEAR($B$3))*1)))*(1+$B$7)^(SUMPRODUCT((YEAR($T$57:V$57)=(YEAR($B$3)+1))*1)-0.5))+$Q84+$R84,0))))</f>
        <v>0</v>
      </c>
      <c r="W84" s="71">
        <f>IF(OR(RIGHT($F84,3)="RGT",RIGHT($F84,3)="INC"),IF($E84=W$57,$N84+$Q84+$R84,0),IF(AND($N84&lt;0,$E84=W$57),$N84+$Q84+$R84,IF(AND($E84=W$57,YEAR(W$57)=YEAR($B$3)),($N84*(1+$B$6)^(SUMPRODUCT((YEAR($T$57:W$57)=YEAR($B$3))*1)-0.5))+$Q84+$R84,IF(AND($E84=W$57,YEAR(W$57)=YEAR($B$3)+1),(($N84*(1+$B$6)^(SUMPRODUCT((YEAR($T$57:W$57)=YEAR($B$3))*1)))*(1+$B$7)^(SUMPRODUCT((YEAR($T$57:W$57)=(YEAR($B$3)+1))*1)-0.5))+$Q84+$R84,0))))</f>
        <v>0</v>
      </c>
      <c r="X84" s="71">
        <f>IF(OR(RIGHT($F84,3)="RGT",RIGHT($F84,3)="INC"),IF($E84=X$57,$N84+$Q84+$R84,0),IF(AND($N84&lt;0,$E84=X$57),$N84+$Q84+$R84,IF(AND($E84=X$57,YEAR(X$57)=YEAR($B$3)),($N84*(1+$B$6)^(SUMPRODUCT((YEAR($T$57:X$57)=YEAR($B$3))*1)-0.5))+$Q84+$R84,IF(AND($E84=X$57,YEAR(X$57)=YEAR($B$3)+1),(($N84*(1+$B$6)^(SUMPRODUCT((YEAR($T$57:X$57)=YEAR($B$3))*1)))*(1+$B$7)^(SUMPRODUCT((YEAR($T$57:X$57)=(YEAR($B$3)+1))*1)-0.5))+$Q84+$R84,0))))</f>
        <v>0</v>
      </c>
      <c r="Y84" s="71">
        <f>IF(OR(RIGHT($F84,3)="RGT",RIGHT($F84,3)="INC"),IF($E84=Y$57,$N84+$Q84+$R84,0),IF(AND($N84&lt;0,$E84=Y$57),$N84+$Q84+$R84,IF(AND($E84=Y$57,YEAR(Y$57)=YEAR($B$3)),($N84*(1+$B$6)^(SUMPRODUCT((YEAR($T$57:Y$57)=YEAR($B$3))*1)-0.5))+$Q84+$R84,IF(AND($E84=Y$57,YEAR(Y$57)=YEAR($B$3)+1),(($N84*(1+$B$6)^(SUMPRODUCT((YEAR($T$57:Y$57)=YEAR($B$3))*1)))*(1+$B$7)^(SUMPRODUCT((YEAR($T$57:Y$57)=(YEAR($B$3)+1))*1)-0.5))+$Q84+$R84,0))))</f>
        <v>0</v>
      </c>
      <c r="Z84" s="71">
        <f>IF(OR(RIGHT($F84,3)="RGT",RIGHT($F84,3)="INC"),IF($E84=Z$57,$N84+$Q84+$R84,0),IF(AND($N84&lt;0,$E84=Z$57),$N84+$Q84+$R84,IF(AND($E84=Z$57,YEAR(Z$57)=YEAR($B$3)),($N84*(1+$B$6)^(SUMPRODUCT((YEAR($T$57:Z$57)=YEAR($B$3))*1)-0.5))+$Q84+$R84,IF(AND($E84=Z$57,YEAR(Z$57)=YEAR($B$3)+1),(($N84*(1+$B$6)^(SUMPRODUCT((YEAR($T$57:Z$57)=YEAR($B$3))*1)))*(1+$B$7)^(SUMPRODUCT((YEAR($T$57:Z$57)=(YEAR($B$3)+1))*1)-0.5))+$Q84+$R84,0))))</f>
        <v>0</v>
      </c>
      <c r="AA84" s="71">
        <f>IF(OR(RIGHT($F84,3)="RGT",RIGHT($F84,3)="INC"),IF($E84=AA$57,$N84+$Q84+$R84,0),IF(AND($N84&lt;0,$E84=AA$57),$N84+$Q84+$R84,IF(AND($E84=AA$57,YEAR(AA$57)=YEAR($B$3)),($N84*(1+$B$6)^(SUMPRODUCT((YEAR($T$57:AA$57)=YEAR($B$3))*1)-0.5))+$Q84+$R84,IF(AND($E84=AA$57,YEAR(AA$57)=YEAR($B$3)+1),(($N84*(1+$B$6)^(SUMPRODUCT((YEAR($T$57:AA$57)=YEAR($B$3))*1)))*(1+$B$7)^(SUMPRODUCT((YEAR($T$57:AA$57)=(YEAR($B$3)+1))*1)-0.5))+$Q84+$R84,0))))</f>
        <v>0</v>
      </c>
      <c r="AB84" s="71">
        <f>IF(OR(RIGHT($F84,3)="RGT",RIGHT($F84,3)="INC"),IF($E84=AB$57,$N84+$Q84+$R84,0),IF(AND($N84&lt;0,$E84=AB$57),$N84+$Q84+$R84,IF(AND($E84=AB$57,YEAR(AB$57)=YEAR($B$3)),($N84*(1+$B$6)^(SUMPRODUCT((YEAR($T$57:AB$57)=YEAR($B$3))*1)-0.5))+$Q84+$R84,IF(AND($E84=AB$57,YEAR(AB$57)=YEAR($B$3)+1),(($N84*(1+$B$6)^(SUMPRODUCT((YEAR($T$57:AB$57)=YEAR($B$3))*1)))*(1+$B$7)^(SUMPRODUCT((YEAR($T$57:AB$57)=(YEAR($B$3)+1))*1)-0.5))+$Q84+$R84,0))))</f>
        <v>0</v>
      </c>
      <c r="AC84" s="71">
        <f>IF(OR(RIGHT($F84,3)="RGT",RIGHT($F84,3)="INC"),IF($E84=AC$57,$N84+$Q84+$R84,0),IF(AND($N84&lt;0,$E84=AC$57),$N84+$Q84+$R84,IF(AND($E84=AC$57,YEAR(AC$57)=YEAR($B$3)),($N84*(1+$B$6)^(SUMPRODUCT((YEAR($T$57:AC$57)=YEAR($B$3))*1)-0.5))+$Q84+$R84,IF(AND($E84=AC$57,YEAR(AC$57)=YEAR($B$3)+1),(($N84*(1+$B$6)^(SUMPRODUCT((YEAR($T$57:AC$57)=YEAR($B$3))*1)))*(1+$B$7)^(SUMPRODUCT((YEAR($T$57:AC$57)=(YEAR($B$3)+1))*1)-0.5))+$Q84+$R84,0))))</f>
        <v>0</v>
      </c>
      <c r="AD84" s="71">
        <f>IF(OR(RIGHT($F84,3)="RGT",RIGHT($F84,3)="INC"),IF($E84=AD$57,$N84+$Q84+$R84,0),IF(AND($N84&lt;0,$E84=AD$57),$N84+$Q84+$R84,IF(AND($E84=AD$57,YEAR(AD$57)=YEAR($B$3)),($N84*(1+$B$6)^(SUMPRODUCT((YEAR($T$57:AD$57)=YEAR($B$3))*1)-0.5))+$Q84+$R84,IF(AND($E84=AD$57,YEAR(AD$57)=YEAR($B$3)+1),(($N84*(1+$B$6)^(SUMPRODUCT((YEAR($T$57:AD$57)=YEAR($B$3))*1)))*(1+$B$7)^(SUMPRODUCT((YEAR($T$57:AD$57)=(YEAR($B$3)+1))*1)-0.5))+$Q84+$R84,0))))</f>
        <v>0</v>
      </c>
      <c r="AE84" s="72">
        <f>IF(OR(RIGHT($F84,3)="RGT",RIGHT($F84,3)="INC"),IF($E84=AE$57,$N84+$Q84+$R84,0),IF(AND($N84&lt;0,$E84=AE$57),$N84+$Q84+$R84,IF(AND($E84=AE$57,YEAR(AE$57)=YEAR($B$3)),($N84*(1+$B$6)^(SUMPRODUCT((YEAR($T$57:AE$57)=YEAR($B$3))*1)-0.5))+$Q84+$R84,IF(AND($E84=AE$57,YEAR(AE$57)=YEAR($B$3)+1),(($N84*(1+$B$6)^(SUMPRODUCT((YEAR($T$57:AE$57)=YEAR($B$3))*1)))*(1+$B$7)^(SUMPRODUCT((YEAR($T$57:AE$57)=(YEAR($B$3)+1))*1)-0.5))+$Q84+$R84,0))))</f>
        <v>3451.7821615385478</v>
      </c>
      <c r="AF84" s="73">
        <f>IF(OR(RIGHT($F84,3)="RGT",RIGHT($F84,3)="INC"),IF($E84=AF$57,$N84+$Q84+$R84,0),IF(AND($N84&lt;0,$E84=AF$57),$N84+$Q84+$R84,IF(AND($E84=AF$57,YEAR(AF$57)=YEAR($B$3)),($N84*(1+$B$6)^(SUMPRODUCT((YEAR($T$57:AF$57)=YEAR($B$3))*1)-0.5))+$Q84+$R84,IF(AND($E84=AF$57,YEAR(AF$57)=YEAR($B$3)+1),(($N84*(1+$B$6)^(SUMPRODUCT((YEAR($T$57:AF$57)=YEAR($B$3))*1)))*(1+$B$7)^(SUMPRODUCT((YEAR($T$57:AF$57)=(YEAR($B$3)+1))*1)-0.5))+$Q84+$R84,0))))</f>
        <v>0</v>
      </c>
      <c r="AG84" s="73">
        <f>IF(OR(RIGHT($F84,3)="RGT",RIGHT($F84,3)="INC"),IF($E84=AG$57,$N84+$Q84+$R84,0),IF(AND($N84&lt;0,$E84=AG$57),$N84+$Q84+$R84,IF(AND($E84=AG$57,YEAR(AG$57)=YEAR($B$3)),($N84*(1+$B$6)^(SUMPRODUCT((YEAR($T$57:AG$57)=YEAR($B$3))*1)-0.5))+$Q84+$R84,IF(AND($E84=AG$57,YEAR(AG$57)=YEAR($B$3)+1),(($N84*(1+$B$6)^(SUMPRODUCT((YEAR($T$57:AG$57)=YEAR($B$3))*1)))*(1+$B$7)^(SUMPRODUCT((YEAR($T$57:AG$57)=(YEAR($B$3)+1))*1)-0.5))+$Q84+$R84,0))))</f>
        <v>0</v>
      </c>
      <c r="AH84" s="73">
        <f>IF(OR(RIGHT($F84,3)="RGT",RIGHT($F84,3)="INC"),IF($E84=AH$57,$N84+$Q84+$R84,0),IF(AND($N84&lt;0,$E84=AH$57),$N84+$Q84+$R84,IF(AND($E84=AH$57,YEAR(AH$57)=YEAR($B$3)),($N84*(1+$B$6)^(SUMPRODUCT((YEAR($T$57:AH$57)=YEAR($B$3))*1)-0.5))+$Q84+$R84,IF(AND($E84=AH$57,YEAR(AH$57)=YEAR($B$3)+1),(($N84*(1+$B$6)^(SUMPRODUCT((YEAR($T$57:AH$57)=YEAR($B$3))*1)))*(1+$B$7)^(SUMPRODUCT((YEAR($T$57:AH$57)=(YEAR($B$3)+1))*1)-0.5))+$Q84+$R84,0))))</f>
        <v>0</v>
      </c>
      <c r="AI84" s="73">
        <f>IF(OR(RIGHT($F84,3)="RGT",RIGHT($F84,3)="INC"),IF($E84=AI$57,$N84+$Q84+$R84,0),IF(AND($N84&lt;0,$E84=AI$57),$N84+$Q84+$R84,IF(AND($E84=AI$57,YEAR(AI$57)=YEAR($B$3)),($N84*(1+$B$6)^(SUMPRODUCT((YEAR($T$57:AI$57)=YEAR($B$3))*1)-0.5))+$Q84+$R84,IF(AND($E84=AI$57,YEAR(AI$57)=YEAR($B$3)+1),(($N84*(1+$B$6)^(SUMPRODUCT((YEAR($T$57:AI$57)=YEAR($B$3))*1)))*(1+$B$7)^(SUMPRODUCT((YEAR($T$57:AI$57)=(YEAR($B$3)+1))*1)-0.5))+$Q84+$R84,0))))</f>
        <v>0</v>
      </c>
      <c r="AJ84" s="73">
        <f>IF(OR(RIGHT($F84,3)="RGT",RIGHT($F84,3)="INC"),IF($E84=AJ$57,$N84+$Q84+$R84,0),IF(AND($N84&lt;0,$E84=AJ$57),$N84+$Q84+$R84,IF(AND($E84=AJ$57,YEAR(AJ$57)=YEAR($B$3)),($N84*(1+$B$6)^(SUMPRODUCT((YEAR($T$57:AJ$57)=YEAR($B$3))*1)-0.5))+$Q84+$R84,IF(AND($E84=AJ$57,YEAR(AJ$57)=YEAR($B$3)+1),(($N84*(1+$B$6)^(SUMPRODUCT((YEAR($T$57:AJ$57)=YEAR($B$3))*1)))*(1+$B$7)^(SUMPRODUCT((YEAR($T$57:AJ$57)=(YEAR($B$3)+1))*1)-0.5))+$Q84+$R84,0))))</f>
        <v>0</v>
      </c>
      <c r="AK84" s="73">
        <f>IF(OR(RIGHT($F84,3)="RGT",RIGHT($F84,3)="INC"),IF($E84=AK$57,$N84+$Q84+$R84,0),IF(AND($N84&lt;0,$E84=AK$57),$N84+$Q84+$R84,IF(AND($E84=AK$57,YEAR(AK$57)=YEAR($B$3)),($N84*(1+$B$6)^(SUMPRODUCT((YEAR($T$57:AK$57)=YEAR($B$3))*1)-0.5))+$Q84+$R84,IF(AND($E84=AK$57,YEAR(AK$57)=YEAR($B$3)+1),(($N84*(1+$B$6)^(SUMPRODUCT((YEAR($T$57:AK$57)=YEAR($B$3))*1)))*(1+$B$7)^(SUMPRODUCT((YEAR($T$57:AK$57)=(YEAR($B$3)+1))*1)-0.5))+$Q84+$R84,0))))</f>
        <v>0</v>
      </c>
      <c r="AL84" s="73">
        <f>IF(OR(RIGHT($F84,3)="RGT",RIGHT($F84,3)="INC"),IF($E84=AL$57,$N84+$Q84+$R84,0),IF(AND($N84&lt;0,$E84=AL$57),$N84+$Q84+$R84,IF(AND($E84=AL$57,YEAR(AL$57)=YEAR($B$3)),($N84*(1+$B$6)^(SUMPRODUCT((YEAR($T$57:AL$57)=YEAR($B$3))*1)-0.5))+$Q84+$R84,IF(AND($E84=AL$57,YEAR(AL$57)=YEAR($B$3)+1),(($N84*(1+$B$6)^(SUMPRODUCT((YEAR($T$57:AL$57)=YEAR($B$3))*1)))*(1+$B$7)^(SUMPRODUCT((YEAR($T$57:AL$57)=(YEAR($B$3)+1))*1)-0.5))+$Q84+$R84,0))))</f>
        <v>0</v>
      </c>
      <c r="AM84" s="73">
        <f>IF(OR(RIGHT($F84,3)="RGT",RIGHT($F84,3)="INC"),IF($E84=AM$57,$N84+$Q84+$R84,0),IF(AND($N84&lt;0,$E84=AM$57),$N84+$Q84+$R84,IF(AND($E84=AM$57,YEAR(AM$57)=YEAR($B$3)),($N84*(1+$B$6)^(SUMPRODUCT((YEAR($T$57:AM$57)=YEAR($B$3))*1)-0.5))+$Q84+$R84,IF(AND($E84=AM$57,YEAR(AM$57)=YEAR($B$3)+1),(($N84*(1+$B$6)^(SUMPRODUCT((YEAR($T$57:AM$57)=YEAR($B$3))*1)))*(1+$B$7)^(SUMPRODUCT((YEAR($T$57:AM$57)=(YEAR($B$3)+1))*1)-0.5))+$Q84+$R84,0))))</f>
        <v>0</v>
      </c>
      <c r="AN84" s="72">
        <f>IF(OR(RIGHT($F84,3)="RGT",RIGHT($F84,3)="INC"),IF($E84=AN$57,$N84+$Q84+$R84,0),IF(AND($N84&lt;0,$E84=AN$57),$N84+$Q84+$R84,IF(AND($E84=AN$57,YEAR(AN$57)=YEAR($B$3)),($N84*(1+$B$6)^(SUMPRODUCT((YEAR($T$57:AN$57)=YEAR($B$3))*1)-0.5))+$Q84+$R84,IF(AND($E84=AN$57,YEAR(AN$57)=YEAR($B$3)+1),(($N84*(1+$B$6)^(SUMPRODUCT((YEAR($T$57:AN$57)=YEAR($B$3))*1)))*(1+$B$7)^(SUMPRODUCT((YEAR($T$57:AN$57)=(YEAR($B$3)+1))*1)-0.5))+$Q84+$R84,0))))</f>
        <v>0</v>
      </c>
    </row>
    <row r="85" spans="1:40">
      <c r="A85" s="106" t="s">
        <v>171</v>
      </c>
      <c r="B85" s="107" t="s">
        <v>172</v>
      </c>
      <c r="C85" s="107" t="s">
        <v>173</v>
      </c>
      <c r="D85" s="108" t="s">
        <v>34</v>
      </c>
      <c r="E85" s="109">
        <v>41334</v>
      </c>
      <c r="F85" s="107" t="s">
        <v>60</v>
      </c>
      <c r="G85" s="110">
        <v>0</v>
      </c>
      <c r="H85" s="110">
        <v>8.7232934944095106E-2</v>
      </c>
      <c r="I85" s="111">
        <v>1</v>
      </c>
      <c r="J85" s="68"/>
      <c r="K85" s="112">
        <v>138.20233999999985</v>
      </c>
      <c r="L85" s="113">
        <v>5700</v>
      </c>
      <c r="M85" s="114">
        <v>1945</v>
      </c>
      <c r="N85" s="114">
        <f t="shared" si="15"/>
        <v>138.20233999999985</v>
      </c>
      <c r="O85" s="73">
        <f t="shared" si="16"/>
        <v>5202.7722708186575</v>
      </c>
      <c r="P85" s="71">
        <f t="shared" si="17"/>
        <v>1775.3319415337351</v>
      </c>
      <c r="Q85" s="71">
        <f t="shared" si="18"/>
        <v>5733.1457443285208</v>
      </c>
      <c r="R85" s="72">
        <f t="shared" si="18"/>
        <v>1956.3102583717498</v>
      </c>
      <c r="S85" s="73"/>
      <c r="T85" s="74">
        <f>IF(OR(RIGHT($F85,3)="RGT",RIGHT($F85,3)="INC"),IF($E85=T$57,$N85+$Q85+$R85,0),IF(AND($N85&lt;0,$E85=T$57),$N85+$Q85+$R85,IF(AND($E85=T$57,YEAR(T$57)=YEAR($B$3)),($N85*(1+$B$6)^(SUMPRODUCT((YEAR($T$57:T$57)=YEAR($B$3))*1)-0.5))+$Q85+$R85,IF(AND($E85=T$57,YEAR(T$57)=YEAR($B$3)+1),(($N85*(1+$B$6)^(SUMPRODUCT((YEAR($T$57:T$57)=YEAR($B$3))*1)))*(1+$B$7)^(SUMPRODUCT((YEAR($T$57:T$57)=(YEAR($B$3)+1))*1)-0.5))+$Q85+$R85,0))))</f>
        <v>0</v>
      </c>
      <c r="U85" s="71">
        <f>IF(OR(RIGHT($F85,3)="RGT",RIGHT($F85,3)="INC"),IF($E85=U$57,$N85+$Q85+$R85,0),IF(AND($N85&lt;0,$E85=U$57),$N85+$Q85+$R85,IF(AND($E85=U$57,YEAR(U$57)=YEAR($B$3)),($N85*(1+$B$6)^(SUMPRODUCT((YEAR($T$57:U$57)=YEAR($B$3))*1)-0.5))+$Q85+$R85,IF(AND($E85=U$57,YEAR(U$57)=YEAR($B$3)+1),(($N85*(1+$B$6)^(SUMPRODUCT((YEAR($T$57:U$57)=YEAR($B$3))*1)))*(1+$B$7)^(SUMPRODUCT((YEAR($T$57:U$57)=(YEAR($B$3)+1))*1)-0.5))+$Q85+$R85,0))))</f>
        <v>0</v>
      </c>
      <c r="V85" s="71">
        <f>IF(OR(RIGHT($F85,3)="RGT",RIGHT($F85,3)="INC"),IF($E85=V$57,$N85+$Q85+$R85,0),IF(AND($N85&lt;0,$E85=V$57),$N85+$Q85+$R85,IF(AND($E85=V$57,YEAR(V$57)=YEAR($B$3)),($N85*(1+$B$6)^(SUMPRODUCT((YEAR($T$57:V$57)=YEAR($B$3))*1)-0.5))+$Q85+$R85,IF(AND($E85=V$57,YEAR(V$57)=YEAR($B$3)+1),(($N85*(1+$B$6)^(SUMPRODUCT((YEAR($T$57:V$57)=YEAR($B$3))*1)))*(1+$B$7)^(SUMPRODUCT((YEAR($T$57:V$57)=(YEAR($B$3)+1))*1)-0.5))+$Q85+$R85,0))))</f>
        <v>0</v>
      </c>
      <c r="W85" s="71">
        <f>IF(OR(RIGHT($F85,3)="RGT",RIGHT($F85,3)="INC"),IF($E85=W$57,$N85+$Q85+$R85,0),IF(AND($N85&lt;0,$E85=W$57),$N85+$Q85+$R85,IF(AND($E85=W$57,YEAR(W$57)=YEAR($B$3)),($N85*(1+$B$6)^(SUMPRODUCT((YEAR($T$57:W$57)=YEAR($B$3))*1)-0.5))+$Q85+$R85,IF(AND($E85=W$57,YEAR(W$57)=YEAR($B$3)+1),(($N85*(1+$B$6)^(SUMPRODUCT((YEAR($T$57:W$57)=YEAR($B$3))*1)))*(1+$B$7)^(SUMPRODUCT((YEAR($T$57:W$57)=(YEAR($B$3)+1))*1)-0.5))+$Q85+$R85,0))))</f>
        <v>0</v>
      </c>
      <c r="X85" s="71">
        <f>IF(OR(RIGHT($F85,3)="RGT",RIGHT($F85,3)="INC"),IF($E85=X$57,$N85+$Q85+$R85,0),IF(AND($N85&lt;0,$E85=X$57),$N85+$Q85+$R85,IF(AND($E85=X$57,YEAR(X$57)=YEAR($B$3)),($N85*(1+$B$6)^(SUMPRODUCT((YEAR($T$57:X$57)=YEAR($B$3))*1)-0.5))+$Q85+$R85,IF(AND($E85=X$57,YEAR(X$57)=YEAR($B$3)+1),(($N85*(1+$B$6)^(SUMPRODUCT((YEAR($T$57:X$57)=YEAR($B$3))*1)))*(1+$B$7)^(SUMPRODUCT((YEAR($T$57:X$57)=(YEAR($B$3)+1))*1)-0.5))+$Q85+$R85,0))))</f>
        <v>0</v>
      </c>
      <c r="Y85" s="71">
        <f>IF(OR(RIGHT($F85,3)="RGT",RIGHT($F85,3)="INC"),IF($E85=Y$57,$N85+$Q85+$R85,0),IF(AND($N85&lt;0,$E85=Y$57),$N85+$Q85+$R85,IF(AND($E85=Y$57,YEAR(Y$57)=YEAR($B$3)),($N85*(1+$B$6)^(SUMPRODUCT((YEAR($T$57:Y$57)=YEAR($B$3))*1)-0.5))+$Q85+$R85,IF(AND($E85=Y$57,YEAR(Y$57)=YEAR($B$3)+1),(($N85*(1+$B$6)^(SUMPRODUCT((YEAR($T$57:Y$57)=YEAR($B$3))*1)))*(1+$B$7)^(SUMPRODUCT((YEAR($T$57:Y$57)=(YEAR($B$3)+1))*1)-0.5))+$Q85+$R85,0))))</f>
        <v>0</v>
      </c>
      <c r="Z85" s="71">
        <f>IF(OR(RIGHT($F85,3)="RGT",RIGHT($F85,3)="INC"),IF($E85=Z$57,$N85+$Q85+$R85,0),IF(AND($N85&lt;0,$E85=Z$57),$N85+$Q85+$R85,IF(AND($E85=Z$57,YEAR(Z$57)=YEAR($B$3)),($N85*(1+$B$6)^(SUMPRODUCT((YEAR($T$57:Z$57)=YEAR($B$3))*1)-0.5))+$Q85+$R85,IF(AND($E85=Z$57,YEAR(Z$57)=YEAR($B$3)+1),(($N85*(1+$B$6)^(SUMPRODUCT((YEAR($T$57:Z$57)=YEAR($B$3))*1)))*(1+$B$7)^(SUMPRODUCT((YEAR($T$57:Z$57)=(YEAR($B$3)+1))*1)-0.5))+$Q85+$R85,0))))</f>
        <v>0</v>
      </c>
      <c r="AA85" s="71">
        <f>IF(OR(RIGHT($F85,3)="RGT",RIGHT($F85,3)="INC"),IF($E85=AA$57,$N85+$Q85+$R85,0),IF(AND($N85&lt;0,$E85=AA$57),$N85+$Q85+$R85,IF(AND($E85=AA$57,YEAR(AA$57)=YEAR($B$3)),($N85*(1+$B$6)^(SUMPRODUCT((YEAR($T$57:AA$57)=YEAR($B$3))*1)-0.5))+$Q85+$R85,IF(AND($E85=AA$57,YEAR(AA$57)=YEAR($B$3)+1),(($N85*(1+$B$6)^(SUMPRODUCT((YEAR($T$57:AA$57)=YEAR($B$3))*1)))*(1+$B$7)^(SUMPRODUCT((YEAR($T$57:AA$57)=(YEAR($B$3)+1))*1)-0.5))+$Q85+$R85,0))))</f>
        <v>0</v>
      </c>
      <c r="AB85" s="71">
        <f>IF(OR(RIGHT($F85,3)="RGT",RIGHT($F85,3)="INC"),IF($E85=AB$57,$N85+$Q85+$R85,0),IF(AND($N85&lt;0,$E85=AB$57),$N85+$Q85+$R85,IF(AND($E85=AB$57,YEAR(AB$57)=YEAR($B$3)),($N85*(1+$B$6)^(SUMPRODUCT((YEAR($T$57:AB$57)=YEAR($B$3))*1)-0.5))+$Q85+$R85,IF(AND($E85=AB$57,YEAR(AB$57)=YEAR($B$3)+1),(($N85*(1+$B$6)^(SUMPRODUCT((YEAR($T$57:AB$57)=YEAR($B$3))*1)))*(1+$B$7)^(SUMPRODUCT((YEAR($T$57:AB$57)=(YEAR($B$3)+1))*1)-0.5))+$Q85+$R85,0))))</f>
        <v>0</v>
      </c>
      <c r="AC85" s="71">
        <f>IF(OR(RIGHT($F85,3)="RGT",RIGHT($F85,3)="INC"),IF($E85=AC$57,$N85+$Q85+$R85,0),IF(AND($N85&lt;0,$E85=AC$57),$N85+$Q85+$R85,IF(AND($E85=AC$57,YEAR(AC$57)=YEAR($B$3)),($N85*(1+$B$6)^(SUMPRODUCT((YEAR($T$57:AC$57)=YEAR($B$3))*1)-0.5))+$Q85+$R85,IF(AND($E85=AC$57,YEAR(AC$57)=YEAR($B$3)+1),(($N85*(1+$B$6)^(SUMPRODUCT((YEAR($T$57:AC$57)=YEAR($B$3))*1)))*(1+$B$7)^(SUMPRODUCT((YEAR($T$57:AC$57)=(YEAR($B$3)+1))*1)-0.5))+$Q85+$R85,0))))</f>
        <v>0</v>
      </c>
      <c r="AD85" s="71">
        <f>IF(OR(RIGHT($F85,3)="RGT",RIGHT($F85,3)="INC"),IF($E85=AD$57,$N85+$Q85+$R85,0),IF(AND($N85&lt;0,$E85=AD$57),$N85+$Q85+$R85,IF(AND($E85=AD$57,YEAR(AD$57)=YEAR($B$3)),($N85*(1+$B$6)^(SUMPRODUCT((YEAR($T$57:AD$57)=YEAR($B$3))*1)-0.5))+$Q85+$R85,IF(AND($E85=AD$57,YEAR(AD$57)=YEAR($B$3)+1),(($N85*(1+$B$6)^(SUMPRODUCT((YEAR($T$57:AD$57)=YEAR($B$3))*1)))*(1+$B$7)^(SUMPRODUCT((YEAR($T$57:AD$57)=(YEAR($B$3)+1))*1)-0.5))+$Q85+$R85,0))))</f>
        <v>0</v>
      </c>
      <c r="AE85" s="72">
        <f>IF(OR(RIGHT($F85,3)="RGT",RIGHT($F85,3)="INC"),IF($E85=AE$57,$N85+$Q85+$R85,0),IF(AND($N85&lt;0,$E85=AE$57),$N85+$Q85+$R85,IF(AND($E85=AE$57,YEAR(AE$57)=YEAR($B$3)),($N85*(1+$B$6)^(SUMPRODUCT((YEAR($T$57:AE$57)=YEAR($B$3))*1)-0.5))+$Q85+$R85,IF(AND($E85=AE$57,YEAR(AE$57)=YEAR($B$3)+1),(($N85*(1+$B$6)^(SUMPRODUCT((YEAR($T$57:AE$57)=YEAR($B$3))*1)))*(1+$B$7)^(SUMPRODUCT((YEAR($T$57:AE$57)=(YEAR($B$3)+1))*1)-0.5))+$Q85+$R85,0))))</f>
        <v>0</v>
      </c>
      <c r="AF85" s="73">
        <f>IF(OR(RIGHT($F85,3)="RGT",RIGHT($F85,3)="INC"),IF($E85=AF$57,$N85+$Q85+$R85,0),IF(AND($N85&lt;0,$E85=AF$57),$N85+$Q85+$R85,IF(AND($E85=AF$57,YEAR(AF$57)=YEAR($B$3)),($N85*(1+$B$6)^(SUMPRODUCT((YEAR($T$57:AF$57)=YEAR($B$3))*1)-0.5))+$Q85+$R85,IF(AND($E85=AF$57,YEAR(AF$57)=YEAR($B$3)+1),(($N85*(1+$B$6)^(SUMPRODUCT((YEAR($T$57:AF$57)=YEAR($B$3))*1)))*(1+$B$7)^(SUMPRODUCT((YEAR($T$57:AF$57)=(YEAR($B$3)+1))*1)-0.5))+$Q85+$R85,0))))</f>
        <v>0</v>
      </c>
      <c r="AG85" s="73">
        <f>IF(OR(RIGHT($F85,3)="RGT",RIGHT($F85,3)="INC"),IF($E85=AG$57,$N85+$Q85+$R85,0),IF(AND($N85&lt;0,$E85=AG$57),$N85+$Q85+$R85,IF(AND($E85=AG$57,YEAR(AG$57)=YEAR($B$3)),($N85*(1+$B$6)^(SUMPRODUCT((YEAR($T$57:AG$57)=YEAR($B$3))*1)-0.5))+$Q85+$R85,IF(AND($E85=AG$57,YEAR(AG$57)=YEAR($B$3)+1),(($N85*(1+$B$6)^(SUMPRODUCT((YEAR($T$57:AG$57)=YEAR($B$3))*1)))*(1+$B$7)^(SUMPRODUCT((YEAR($T$57:AG$57)=(YEAR($B$3)+1))*1)-0.5))+$Q85+$R85,0))))</f>
        <v>0</v>
      </c>
      <c r="AH85" s="73">
        <f>IF(OR(RIGHT($F85,3)="RGT",RIGHT($F85,3)="INC"),IF($E85=AH$57,$N85+$Q85+$R85,0),IF(AND($N85&lt;0,$E85=AH$57),$N85+$Q85+$R85,IF(AND($E85=AH$57,YEAR(AH$57)=YEAR($B$3)),($N85*(1+$B$6)^(SUMPRODUCT((YEAR($T$57:AH$57)=YEAR($B$3))*1)-0.5))+$Q85+$R85,IF(AND($E85=AH$57,YEAR(AH$57)=YEAR($B$3)+1),(($N85*(1+$B$6)^(SUMPRODUCT((YEAR($T$57:AH$57)=YEAR($B$3))*1)))*(1+$B$7)^(SUMPRODUCT((YEAR($T$57:AH$57)=(YEAR($B$3)+1))*1)-0.5))+$Q85+$R85,0))))</f>
        <v>7840.3475994558103</v>
      </c>
      <c r="AI85" s="73">
        <f>IF(OR(RIGHT($F85,3)="RGT",RIGHT($F85,3)="INC"),IF($E85=AI$57,$N85+$Q85+$R85,0),IF(AND($N85&lt;0,$E85=AI$57),$N85+$Q85+$R85,IF(AND($E85=AI$57,YEAR(AI$57)=YEAR($B$3)),($N85*(1+$B$6)^(SUMPRODUCT((YEAR($T$57:AI$57)=YEAR($B$3))*1)-0.5))+$Q85+$R85,IF(AND($E85=AI$57,YEAR(AI$57)=YEAR($B$3)+1),(($N85*(1+$B$6)^(SUMPRODUCT((YEAR($T$57:AI$57)=YEAR($B$3))*1)))*(1+$B$7)^(SUMPRODUCT((YEAR($T$57:AI$57)=(YEAR($B$3)+1))*1)-0.5))+$Q85+$R85,0))))</f>
        <v>0</v>
      </c>
      <c r="AJ85" s="73">
        <f>IF(OR(RIGHT($F85,3)="RGT",RIGHT($F85,3)="INC"),IF($E85=AJ$57,$N85+$Q85+$R85,0),IF(AND($N85&lt;0,$E85=AJ$57),$N85+$Q85+$R85,IF(AND($E85=AJ$57,YEAR(AJ$57)=YEAR($B$3)),($N85*(1+$B$6)^(SUMPRODUCT((YEAR($T$57:AJ$57)=YEAR($B$3))*1)-0.5))+$Q85+$R85,IF(AND($E85=AJ$57,YEAR(AJ$57)=YEAR($B$3)+1),(($N85*(1+$B$6)^(SUMPRODUCT((YEAR($T$57:AJ$57)=YEAR($B$3))*1)))*(1+$B$7)^(SUMPRODUCT((YEAR($T$57:AJ$57)=(YEAR($B$3)+1))*1)-0.5))+$Q85+$R85,0))))</f>
        <v>0</v>
      </c>
      <c r="AK85" s="73">
        <f>IF(OR(RIGHT($F85,3)="RGT",RIGHT($F85,3)="INC"),IF($E85=AK$57,$N85+$Q85+$R85,0),IF(AND($N85&lt;0,$E85=AK$57),$N85+$Q85+$R85,IF(AND($E85=AK$57,YEAR(AK$57)=YEAR($B$3)),($N85*(1+$B$6)^(SUMPRODUCT((YEAR($T$57:AK$57)=YEAR($B$3))*1)-0.5))+$Q85+$R85,IF(AND($E85=AK$57,YEAR(AK$57)=YEAR($B$3)+1),(($N85*(1+$B$6)^(SUMPRODUCT((YEAR($T$57:AK$57)=YEAR($B$3))*1)))*(1+$B$7)^(SUMPRODUCT((YEAR($T$57:AK$57)=(YEAR($B$3)+1))*1)-0.5))+$Q85+$R85,0))))</f>
        <v>0</v>
      </c>
      <c r="AL85" s="73">
        <f>IF(OR(RIGHT($F85,3)="RGT",RIGHT($F85,3)="INC"),IF($E85=AL$57,$N85+$Q85+$R85,0),IF(AND($N85&lt;0,$E85=AL$57),$N85+$Q85+$R85,IF(AND($E85=AL$57,YEAR(AL$57)=YEAR($B$3)),($N85*(1+$B$6)^(SUMPRODUCT((YEAR($T$57:AL$57)=YEAR($B$3))*1)-0.5))+$Q85+$R85,IF(AND($E85=AL$57,YEAR(AL$57)=YEAR($B$3)+1),(($N85*(1+$B$6)^(SUMPRODUCT((YEAR($T$57:AL$57)=YEAR($B$3))*1)))*(1+$B$7)^(SUMPRODUCT((YEAR($T$57:AL$57)=(YEAR($B$3)+1))*1)-0.5))+$Q85+$R85,0))))</f>
        <v>0</v>
      </c>
      <c r="AM85" s="73">
        <f>IF(OR(RIGHT($F85,3)="RGT",RIGHT($F85,3)="INC"),IF($E85=AM$57,$N85+$Q85+$R85,0),IF(AND($N85&lt;0,$E85=AM$57),$N85+$Q85+$R85,IF(AND($E85=AM$57,YEAR(AM$57)=YEAR($B$3)),($N85*(1+$B$6)^(SUMPRODUCT((YEAR($T$57:AM$57)=YEAR($B$3))*1)-0.5))+$Q85+$R85,IF(AND($E85=AM$57,YEAR(AM$57)=YEAR($B$3)+1),(($N85*(1+$B$6)^(SUMPRODUCT((YEAR($T$57:AM$57)=YEAR($B$3))*1)))*(1+$B$7)^(SUMPRODUCT((YEAR($T$57:AM$57)=(YEAR($B$3)+1))*1)-0.5))+$Q85+$R85,0))))</f>
        <v>0</v>
      </c>
      <c r="AN85" s="72">
        <f>IF(OR(RIGHT($F85,3)="RGT",RIGHT($F85,3)="INC"),IF($E85=AN$57,$N85+$Q85+$R85,0),IF(AND($N85&lt;0,$E85=AN$57),$N85+$Q85+$R85,IF(AND($E85=AN$57,YEAR(AN$57)=YEAR($B$3)),($N85*(1+$B$6)^(SUMPRODUCT((YEAR($T$57:AN$57)=YEAR($B$3))*1)-0.5))+$Q85+$R85,IF(AND($E85=AN$57,YEAR(AN$57)=YEAR($B$3)+1),(($N85*(1+$B$6)^(SUMPRODUCT((YEAR($T$57:AN$57)=YEAR($B$3))*1)))*(1+$B$7)^(SUMPRODUCT((YEAR($T$57:AN$57)=(YEAR($B$3)+1))*1)-0.5))+$Q85+$R85,0))))</f>
        <v>0</v>
      </c>
    </row>
    <row r="86" spans="1:40">
      <c r="A86" s="106" t="s">
        <v>174</v>
      </c>
      <c r="B86" s="107" t="s">
        <v>175</v>
      </c>
      <c r="C86" s="107" t="s">
        <v>176</v>
      </c>
      <c r="D86" s="108" t="s">
        <v>34</v>
      </c>
      <c r="E86" s="109">
        <v>41244</v>
      </c>
      <c r="F86" s="107" t="s">
        <v>60</v>
      </c>
      <c r="G86" s="110">
        <v>0</v>
      </c>
      <c r="H86" s="110">
        <v>8.7232934944095106E-2</v>
      </c>
      <c r="I86" s="111">
        <v>0.99</v>
      </c>
      <c r="J86" s="68"/>
      <c r="K86" s="112">
        <v>11468.24189999999</v>
      </c>
      <c r="L86" s="113">
        <v>3205.9919999999997</v>
      </c>
      <c r="M86" s="114"/>
      <c r="N86" s="114">
        <f t="shared" si="15"/>
        <v>11353.559480999989</v>
      </c>
      <c r="O86" s="73">
        <f t="shared" si="16"/>
        <v>2897.0606693483833</v>
      </c>
      <c r="P86" s="71">
        <f t="shared" si="17"/>
        <v>0</v>
      </c>
      <c r="Q86" s="71">
        <f t="shared" si="18"/>
        <v>3192.3886310946964</v>
      </c>
      <c r="R86" s="72">
        <f t="shared" si="18"/>
        <v>0</v>
      </c>
      <c r="S86" s="73"/>
      <c r="T86" s="74">
        <f>IF(OR(RIGHT($F86,3)="RGT",RIGHT($F86,3)="INC"),IF($E86=T$57,$N86+$Q86+$R86,0),IF(AND($N86&lt;0,$E86=T$57),$N86+$Q86+$R86,IF(AND($E86=T$57,YEAR(T$57)=YEAR($B$3)),($N86*(1+$B$6)^(SUMPRODUCT((YEAR($T$57:T$57)=YEAR($B$3))*1)-0.5))+$Q86+$R86,IF(AND($E86=T$57,YEAR(T$57)=YEAR($B$3)+1),(($N86*(1+$B$6)^(SUMPRODUCT((YEAR($T$57:T$57)=YEAR($B$3))*1)))*(1+$B$7)^(SUMPRODUCT((YEAR($T$57:T$57)=(YEAR($B$3)+1))*1)-0.5))+$Q86+$R86,0))))</f>
        <v>0</v>
      </c>
      <c r="U86" s="71">
        <f>IF(OR(RIGHT($F86,3)="RGT",RIGHT($F86,3)="INC"),IF($E86=U$57,$N86+$Q86+$R86,0),IF(AND($N86&lt;0,$E86=U$57),$N86+$Q86+$R86,IF(AND($E86=U$57,YEAR(U$57)=YEAR($B$3)),($N86*(1+$B$6)^(SUMPRODUCT((YEAR($T$57:U$57)=YEAR($B$3))*1)-0.5))+$Q86+$R86,IF(AND($E86=U$57,YEAR(U$57)=YEAR($B$3)+1),(($N86*(1+$B$6)^(SUMPRODUCT((YEAR($T$57:U$57)=YEAR($B$3))*1)))*(1+$B$7)^(SUMPRODUCT((YEAR($T$57:U$57)=(YEAR($B$3)+1))*1)-0.5))+$Q86+$R86,0))))</f>
        <v>0</v>
      </c>
      <c r="V86" s="71">
        <f>IF(OR(RIGHT($F86,3)="RGT",RIGHT($F86,3)="INC"),IF($E86=V$57,$N86+$Q86+$R86,0),IF(AND($N86&lt;0,$E86=V$57),$N86+$Q86+$R86,IF(AND($E86=V$57,YEAR(V$57)=YEAR($B$3)),($N86*(1+$B$6)^(SUMPRODUCT((YEAR($T$57:V$57)=YEAR($B$3))*1)-0.5))+$Q86+$R86,IF(AND($E86=V$57,YEAR(V$57)=YEAR($B$3)+1),(($N86*(1+$B$6)^(SUMPRODUCT((YEAR($T$57:V$57)=YEAR($B$3))*1)))*(1+$B$7)^(SUMPRODUCT((YEAR($T$57:V$57)=(YEAR($B$3)+1))*1)-0.5))+$Q86+$R86,0))))</f>
        <v>0</v>
      </c>
      <c r="W86" s="71">
        <f>IF(OR(RIGHT($F86,3)="RGT",RIGHT($F86,3)="INC"),IF($E86=W$57,$N86+$Q86+$R86,0),IF(AND($N86&lt;0,$E86=W$57),$N86+$Q86+$R86,IF(AND($E86=W$57,YEAR(W$57)=YEAR($B$3)),($N86*(1+$B$6)^(SUMPRODUCT((YEAR($T$57:W$57)=YEAR($B$3))*1)-0.5))+$Q86+$R86,IF(AND($E86=W$57,YEAR(W$57)=YEAR($B$3)+1),(($N86*(1+$B$6)^(SUMPRODUCT((YEAR($T$57:W$57)=YEAR($B$3))*1)))*(1+$B$7)^(SUMPRODUCT((YEAR($T$57:W$57)=(YEAR($B$3)+1))*1)-0.5))+$Q86+$R86,0))))</f>
        <v>0</v>
      </c>
      <c r="X86" s="71">
        <f>IF(OR(RIGHT($F86,3)="RGT",RIGHT($F86,3)="INC"),IF($E86=X$57,$N86+$Q86+$R86,0),IF(AND($N86&lt;0,$E86=X$57),$N86+$Q86+$R86,IF(AND($E86=X$57,YEAR(X$57)=YEAR($B$3)),($N86*(1+$B$6)^(SUMPRODUCT((YEAR($T$57:X$57)=YEAR($B$3))*1)-0.5))+$Q86+$R86,IF(AND($E86=X$57,YEAR(X$57)=YEAR($B$3)+1),(($N86*(1+$B$6)^(SUMPRODUCT((YEAR($T$57:X$57)=YEAR($B$3))*1)))*(1+$B$7)^(SUMPRODUCT((YEAR($T$57:X$57)=(YEAR($B$3)+1))*1)-0.5))+$Q86+$R86,0))))</f>
        <v>0</v>
      </c>
      <c r="Y86" s="71">
        <f>IF(OR(RIGHT($F86,3)="RGT",RIGHT($F86,3)="INC"),IF($E86=Y$57,$N86+$Q86+$R86,0),IF(AND($N86&lt;0,$E86=Y$57),$N86+$Q86+$R86,IF(AND($E86=Y$57,YEAR(Y$57)=YEAR($B$3)),($N86*(1+$B$6)^(SUMPRODUCT((YEAR($T$57:Y$57)=YEAR($B$3))*1)-0.5))+$Q86+$R86,IF(AND($E86=Y$57,YEAR(Y$57)=YEAR($B$3)+1),(($N86*(1+$B$6)^(SUMPRODUCT((YEAR($T$57:Y$57)=YEAR($B$3))*1)))*(1+$B$7)^(SUMPRODUCT((YEAR($T$57:Y$57)=(YEAR($B$3)+1))*1)-0.5))+$Q86+$R86,0))))</f>
        <v>0</v>
      </c>
      <c r="Z86" s="71">
        <f>IF(OR(RIGHT($F86,3)="RGT",RIGHT($F86,3)="INC"),IF($E86=Z$57,$N86+$Q86+$R86,0),IF(AND($N86&lt;0,$E86=Z$57),$N86+$Q86+$R86,IF(AND($E86=Z$57,YEAR(Z$57)=YEAR($B$3)),($N86*(1+$B$6)^(SUMPRODUCT((YEAR($T$57:Z$57)=YEAR($B$3))*1)-0.5))+$Q86+$R86,IF(AND($E86=Z$57,YEAR(Z$57)=YEAR($B$3)+1),(($N86*(1+$B$6)^(SUMPRODUCT((YEAR($T$57:Z$57)=YEAR($B$3))*1)))*(1+$B$7)^(SUMPRODUCT((YEAR($T$57:Z$57)=(YEAR($B$3)+1))*1)-0.5))+$Q86+$R86,0))))</f>
        <v>0</v>
      </c>
      <c r="AA86" s="71">
        <f>IF(OR(RIGHT($F86,3)="RGT",RIGHT($F86,3)="INC"),IF($E86=AA$57,$N86+$Q86+$R86,0),IF(AND($N86&lt;0,$E86=AA$57),$N86+$Q86+$R86,IF(AND($E86=AA$57,YEAR(AA$57)=YEAR($B$3)),($N86*(1+$B$6)^(SUMPRODUCT((YEAR($T$57:AA$57)=YEAR($B$3))*1)-0.5))+$Q86+$R86,IF(AND($E86=AA$57,YEAR(AA$57)=YEAR($B$3)+1),(($N86*(1+$B$6)^(SUMPRODUCT((YEAR($T$57:AA$57)=YEAR($B$3))*1)))*(1+$B$7)^(SUMPRODUCT((YEAR($T$57:AA$57)=(YEAR($B$3)+1))*1)-0.5))+$Q86+$R86,0))))</f>
        <v>0</v>
      </c>
      <c r="AB86" s="71">
        <f>IF(OR(RIGHT($F86,3)="RGT",RIGHT($F86,3)="INC"),IF($E86=AB$57,$N86+$Q86+$R86,0),IF(AND($N86&lt;0,$E86=AB$57),$N86+$Q86+$R86,IF(AND($E86=AB$57,YEAR(AB$57)=YEAR($B$3)),($N86*(1+$B$6)^(SUMPRODUCT((YEAR($T$57:AB$57)=YEAR($B$3))*1)-0.5))+$Q86+$R86,IF(AND($E86=AB$57,YEAR(AB$57)=YEAR($B$3)+1),(($N86*(1+$B$6)^(SUMPRODUCT((YEAR($T$57:AB$57)=YEAR($B$3))*1)))*(1+$B$7)^(SUMPRODUCT((YEAR($T$57:AB$57)=(YEAR($B$3)+1))*1)-0.5))+$Q86+$R86,0))))</f>
        <v>0</v>
      </c>
      <c r="AC86" s="71">
        <f>IF(OR(RIGHT($F86,3)="RGT",RIGHT($F86,3)="INC"),IF($E86=AC$57,$N86+$Q86+$R86,0),IF(AND($N86&lt;0,$E86=AC$57),$N86+$Q86+$R86,IF(AND($E86=AC$57,YEAR(AC$57)=YEAR($B$3)),($N86*(1+$B$6)^(SUMPRODUCT((YEAR($T$57:AC$57)=YEAR($B$3))*1)-0.5))+$Q86+$R86,IF(AND($E86=AC$57,YEAR(AC$57)=YEAR($B$3)+1),(($N86*(1+$B$6)^(SUMPRODUCT((YEAR($T$57:AC$57)=YEAR($B$3))*1)))*(1+$B$7)^(SUMPRODUCT((YEAR($T$57:AC$57)=(YEAR($B$3)+1))*1)-0.5))+$Q86+$R86,0))))</f>
        <v>0</v>
      </c>
      <c r="AD86" s="71">
        <f>IF(OR(RIGHT($F86,3)="RGT",RIGHT($F86,3)="INC"),IF($E86=AD$57,$N86+$Q86+$R86,0),IF(AND($N86&lt;0,$E86=AD$57),$N86+$Q86+$R86,IF(AND($E86=AD$57,YEAR(AD$57)=YEAR($B$3)),($N86*(1+$B$6)^(SUMPRODUCT((YEAR($T$57:AD$57)=YEAR($B$3))*1)-0.5))+$Q86+$R86,IF(AND($E86=AD$57,YEAR(AD$57)=YEAR($B$3)+1),(($N86*(1+$B$6)^(SUMPRODUCT((YEAR($T$57:AD$57)=YEAR($B$3))*1)))*(1+$B$7)^(SUMPRODUCT((YEAR($T$57:AD$57)=(YEAR($B$3)+1))*1)-0.5))+$Q86+$R86,0))))</f>
        <v>0</v>
      </c>
      <c r="AE86" s="72">
        <f>IF(OR(RIGHT($F86,3)="RGT",RIGHT($F86,3)="INC"),IF($E86=AE$57,$N86+$Q86+$R86,0),IF(AND($N86&lt;0,$E86=AE$57),$N86+$Q86+$R86,IF(AND($E86=AE$57,YEAR(AE$57)=YEAR($B$3)),($N86*(1+$B$6)^(SUMPRODUCT((YEAR($T$57:AE$57)=YEAR($B$3))*1)-0.5))+$Q86+$R86,IF(AND($E86=AE$57,YEAR(AE$57)=YEAR($B$3)+1),(($N86*(1+$B$6)^(SUMPRODUCT((YEAR($T$57:AE$57)=YEAR($B$3))*1)))*(1+$B$7)^(SUMPRODUCT((YEAR($T$57:AE$57)=(YEAR($B$3)+1))*1)-0.5))+$Q86+$R86,0))))</f>
        <v>15374.948675275105</v>
      </c>
      <c r="AF86" s="73">
        <f>IF(OR(RIGHT($F86,3)="RGT",RIGHT($F86,3)="INC"),IF($E86=AF$57,$N86+$Q86+$R86,0),IF(AND($N86&lt;0,$E86=AF$57),$N86+$Q86+$R86,IF(AND($E86=AF$57,YEAR(AF$57)=YEAR($B$3)),($N86*(1+$B$6)^(SUMPRODUCT((YEAR($T$57:AF$57)=YEAR($B$3))*1)-0.5))+$Q86+$R86,IF(AND($E86=AF$57,YEAR(AF$57)=YEAR($B$3)+1),(($N86*(1+$B$6)^(SUMPRODUCT((YEAR($T$57:AF$57)=YEAR($B$3))*1)))*(1+$B$7)^(SUMPRODUCT((YEAR($T$57:AF$57)=(YEAR($B$3)+1))*1)-0.5))+$Q86+$R86,0))))</f>
        <v>0</v>
      </c>
      <c r="AG86" s="73">
        <f>IF(OR(RIGHT($F86,3)="RGT",RIGHT($F86,3)="INC"),IF($E86=AG$57,$N86+$Q86+$R86,0),IF(AND($N86&lt;0,$E86=AG$57),$N86+$Q86+$R86,IF(AND($E86=AG$57,YEAR(AG$57)=YEAR($B$3)),($N86*(1+$B$6)^(SUMPRODUCT((YEAR($T$57:AG$57)=YEAR($B$3))*1)-0.5))+$Q86+$R86,IF(AND($E86=AG$57,YEAR(AG$57)=YEAR($B$3)+1),(($N86*(1+$B$6)^(SUMPRODUCT((YEAR($T$57:AG$57)=YEAR($B$3))*1)))*(1+$B$7)^(SUMPRODUCT((YEAR($T$57:AG$57)=(YEAR($B$3)+1))*1)-0.5))+$Q86+$R86,0))))</f>
        <v>0</v>
      </c>
      <c r="AH86" s="73">
        <f>IF(OR(RIGHT($F86,3)="RGT",RIGHT($F86,3)="INC"),IF($E86=AH$57,$N86+$Q86+$R86,0),IF(AND($N86&lt;0,$E86=AH$57),$N86+$Q86+$R86,IF(AND($E86=AH$57,YEAR(AH$57)=YEAR($B$3)),($N86*(1+$B$6)^(SUMPRODUCT((YEAR($T$57:AH$57)=YEAR($B$3))*1)-0.5))+$Q86+$R86,IF(AND($E86=AH$57,YEAR(AH$57)=YEAR($B$3)+1),(($N86*(1+$B$6)^(SUMPRODUCT((YEAR($T$57:AH$57)=YEAR($B$3))*1)))*(1+$B$7)^(SUMPRODUCT((YEAR($T$57:AH$57)=(YEAR($B$3)+1))*1)-0.5))+$Q86+$R86,0))))</f>
        <v>0</v>
      </c>
      <c r="AI86" s="73">
        <f>IF(OR(RIGHT($F86,3)="RGT",RIGHT($F86,3)="INC"),IF($E86=AI$57,$N86+$Q86+$R86,0),IF(AND($N86&lt;0,$E86=AI$57),$N86+$Q86+$R86,IF(AND($E86=AI$57,YEAR(AI$57)=YEAR($B$3)),($N86*(1+$B$6)^(SUMPRODUCT((YEAR($T$57:AI$57)=YEAR($B$3))*1)-0.5))+$Q86+$R86,IF(AND($E86=AI$57,YEAR(AI$57)=YEAR($B$3)+1),(($N86*(1+$B$6)^(SUMPRODUCT((YEAR($T$57:AI$57)=YEAR($B$3))*1)))*(1+$B$7)^(SUMPRODUCT((YEAR($T$57:AI$57)=(YEAR($B$3)+1))*1)-0.5))+$Q86+$R86,0))))</f>
        <v>0</v>
      </c>
      <c r="AJ86" s="73">
        <f>IF(OR(RIGHT($F86,3)="RGT",RIGHT($F86,3)="INC"),IF($E86=AJ$57,$N86+$Q86+$R86,0),IF(AND($N86&lt;0,$E86=AJ$57),$N86+$Q86+$R86,IF(AND($E86=AJ$57,YEAR(AJ$57)=YEAR($B$3)),($N86*(1+$B$6)^(SUMPRODUCT((YEAR($T$57:AJ$57)=YEAR($B$3))*1)-0.5))+$Q86+$R86,IF(AND($E86=AJ$57,YEAR(AJ$57)=YEAR($B$3)+1),(($N86*(1+$B$6)^(SUMPRODUCT((YEAR($T$57:AJ$57)=YEAR($B$3))*1)))*(1+$B$7)^(SUMPRODUCT((YEAR($T$57:AJ$57)=(YEAR($B$3)+1))*1)-0.5))+$Q86+$R86,0))))</f>
        <v>0</v>
      </c>
      <c r="AK86" s="73">
        <f>IF(OR(RIGHT($F86,3)="RGT",RIGHT($F86,3)="INC"),IF($E86=AK$57,$N86+$Q86+$R86,0),IF(AND($N86&lt;0,$E86=AK$57),$N86+$Q86+$R86,IF(AND($E86=AK$57,YEAR(AK$57)=YEAR($B$3)),($N86*(1+$B$6)^(SUMPRODUCT((YEAR($T$57:AK$57)=YEAR($B$3))*1)-0.5))+$Q86+$R86,IF(AND($E86=AK$57,YEAR(AK$57)=YEAR($B$3)+1),(($N86*(1+$B$6)^(SUMPRODUCT((YEAR($T$57:AK$57)=YEAR($B$3))*1)))*(1+$B$7)^(SUMPRODUCT((YEAR($T$57:AK$57)=(YEAR($B$3)+1))*1)-0.5))+$Q86+$R86,0))))</f>
        <v>0</v>
      </c>
      <c r="AL86" s="73">
        <f>IF(OR(RIGHT($F86,3)="RGT",RIGHT($F86,3)="INC"),IF($E86=AL$57,$N86+$Q86+$R86,0),IF(AND($N86&lt;0,$E86=AL$57),$N86+$Q86+$R86,IF(AND($E86=AL$57,YEAR(AL$57)=YEAR($B$3)),($N86*(1+$B$6)^(SUMPRODUCT((YEAR($T$57:AL$57)=YEAR($B$3))*1)-0.5))+$Q86+$R86,IF(AND($E86=AL$57,YEAR(AL$57)=YEAR($B$3)+1),(($N86*(1+$B$6)^(SUMPRODUCT((YEAR($T$57:AL$57)=YEAR($B$3))*1)))*(1+$B$7)^(SUMPRODUCT((YEAR($T$57:AL$57)=(YEAR($B$3)+1))*1)-0.5))+$Q86+$R86,0))))</f>
        <v>0</v>
      </c>
      <c r="AM86" s="73">
        <f>IF(OR(RIGHT($F86,3)="RGT",RIGHT($F86,3)="INC"),IF($E86=AM$57,$N86+$Q86+$R86,0),IF(AND($N86&lt;0,$E86=AM$57),$N86+$Q86+$R86,IF(AND($E86=AM$57,YEAR(AM$57)=YEAR($B$3)),($N86*(1+$B$6)^(SUMPRODUCT((YEAR($T$57:AM$57)=YEAR($B$3))*1)-0.5))+$Q86+$R86,IF(AND($E86=AM$57,YEAR(AM$57)=YEAR($B$3)+1),(($N86*(1+$B$6)^(SUMPRODUCT((YEAR($T$57:AM$57)=YEAR($B$3))*1)))*(1+$B$7)^(SUMPRODUCT((YEAR($T$57:AM$57)=(YEAR($B$3)+1))*1)-0.5))+$Q86+$R86,0))))</f>
        <v>0</v>
      </c>
      <c r="AN86" s="72">
        <f>IF(OR(RIGHT($F86,3)="RGT",RIGHT($F86,3)="INC"),IF($E86=AN$57,$N86+$Q86+$R86,0),IF(AND($N86&lt;0,$E86=AN$57),$N86+$Q86+$R86,IF(AND($E86=AN$57,YEAR(AN$57)=YEAR($B$3)),($N86*(1+$B$6)^(SUMPRODUCT((YEAR($T$57:AN$57)=YEAR($B$3))*1)-0.5))+$Q86+$R86,IF(AND($E86=AN$57,YEAR(AN$57)=YEAR($B$3)+1),(($N86*(1+$B$6)^(SUMPRODUCT((YEAR($T$57:AN$57)=YEAR($B$3))*1)))*(1+$B$7)^(SUMPRODUCT((YEAR($T$57:AN$57)=(YEAR($B$3)+1))*1)-0.5))+$Q86+$R86,0))))</f>
        <v>0</v>
      </c>
    </row>
    <row r="87" spans="1:40">
      <c r="A87" s="106" t="s">
        <v>177</v>
      </c>
      <c r="B87" s="107" t="s">
        <v>178</v>
      </c>
      <c r="C87" s="107" t="s">
        <v>179</v>
      </c>
      <c r="D87" s="108" t="s">
        <v>34</v>
      </c>
      <c r="E87" s="109">
        <v>40940</v>
      </c>
      <c r="F87" s="107" t="s">
        <v>60</v>
      </c>
      <c r="G87" s="110">
        <v>0</v>
      </c>
      <c r="H87" s="110">
        <v>8.7232934944095106E-2</v>
      </c>
      <c r="I87" s="111">
        <v>1</v>
      </c>
      <c r="J87" s="68"/>
      <c r="K87" s="112">
        <v>9650.2528700000021</v>
      </c>
      <c r="L87" s="113">
        <v>716.92100000000005</v>
      </c>
      <c r="M87" s="114">
        <v>1237</v>
      </c>
      <c r="N87" s="114">
        <f t="shared" si="15"/>
        <v>9650.2528700000021</v>
      </c>
      <c r="O87" s="73">
        <f t="shared" si="16"/>
        <v>654.3818770469444</v>
      </c>
      <c r="P87" s="71">
        <f t="shared" si="17"/>
        <v>1129.0928594741542</v>
      </c>
      <c r="Q87" s="71">
        <f t="shared" si="18"/>
        <v>721.08992634556978</v>
      </c>
      <c r="R87" s="72">
        <f t="shared" si="18"/>
        <v>1244.1932080235754</v>
      </c>
      <c r="S87" s="73"/>
      <c r="T87" s="74">
        <f>IF(OR(RIGHT($F87,3)="RGT",RIGHT($F87,3)="INC"),IF($E87=T$57,$N87+$Q87+$R87,0),IF(AND($N87&lt;0,$E87=T$57),$N87+$Q87+$R87,IF(AND($E87=T$57,YEAR(T$57)=YEAR($B$3)),($N87*(1+$B$6)^(SUMPRODUCT((YEAR($T$57:T$57)=YEAR($B$3))*1)-0.5))+$Q87+$R87,IF(AND($E87=T$57,YEAR(T$57)=YEAR($B$3)+1),(($N87*(1+$B$6)^(SUMPRODUCT((YEAR($T$57:T$57)=YEAR($B$3))*1)))*(1+$B$7)^(SUMPRODUCT((YEAR($T$57:T$57)=(YEAR($B$3)+1))*1)-0.5))+$Q87+$R87,0))))</f>
        <v>0</v>
      </c>
      <c r="U87" s="71">
        <f>IF(OR(RIGHT($F87,3)="RGT",RIGHT($F87,3)="INC"),IF($E87=U$57,$N87+$Q87+$R87,0),IF(AND($N87&lt;0,$E87=U$57),$N87+$Q87+$R87,IF(AND($E87=U$57,YEAR(U$57)=YEAR($B$3)),($N87*(1+$B$6)^(SUMPRODUCT((YEAR($T$57:U$57)=YEAR($B$3))*1)-0.5))+$Q87+$R87,IF(AND($E87=U$57,YEAR(U$57)=YEAR($B$3)+1),(($N87*(1+$B$6)^(SUMPRODUCT((YEAR($T$57:U$57)=YEAR($B$3))*1)))*(1+$B$7)^(SUMPRODUCT((YEAR($T$57:U$57)=(YEAR($B$3)+1))*1)-0.5))+$Q87+$R87,0))))</f>
        <v>11704.652761444162</v>
      </c>
      <c r="V87" s="71">
        <f>IF(OR(RIGHT($F87,3)="RGT",RIGHT($F87,3)="INC"),IF($E87=V$57,$N87+$Q87+$R87,0),IF(AND($N87&lt;0,$E87=V$57),$N87+$Q87+$R87,IF(AND($E87=V$57,YEAR(V$57)=YEAR($B$3)),($N87*(1+$B$6)^(SUMPRODUCT((YEAR($T$57:V$57)=YEAR($B$3))*1)-0.5))+$Q87+$R87,IF(AND($E87=V$57,YEAR(V$57)=YEAR($B$3)+1),(($N87*(1+$B$6)^(SUMPRODUCT((YEAR($T$57:V$57)=YEAR($B$3))*1)))*(1+$B$7)^(SUMPRODUCT((YEAR($T$57:V$57)=(YEAR($B$3)+1))*1)-0.5))+$Q87+$R87,0))))</f>
        <v>0</v>
      </c>
      <c r="W87" s="71">
        <f>IF(OR(RIGHT($F87,3)="RGT",RIGHT($F87,3)="INC"),IF($E87=W$57,$N87+$Q87+$R87,0),IF(AND($N87&lt;0,$E87=W$57),$N87+$Q87+$R87,IF(AND($E87=W$57,YEAR(W$57)=YEAR($B$3)),($N87*(1+$B$6)^(SUMPRODUCT((YEAR($T$57:W$57)=YEAR($B$3))*1)-0.5))+$Q87+$R87,IF(AND($E87=W$57,YEAR(W$57)=YEAR($B$3)+1),(($N87*(1+$B$6)^(SUMPRODUCT((YEAR($T$57:W$57)=YEAR($B$3))*1)))*(1+$B$7)^(SUMPRODUCT((YEAR($T$57:W$57)=(YEAR($B$3)+1))*1)-0.5))+$Q87+$R87,0))))</f>
        <v>0</v>
      </c>
      <c r="X87" s="71">
        <f>IF(OR(RIGHT($F87,3)="RGT",RIGHT($F87,3)="INC"),IF($E87=X$57,$N87+$Q87+$R87,0),IF(AND($N87&lt;0,$E87=X$57),$N87+$Q87+$R87,IF(AND($E87=X$57,YEAR(X$57)=YEAR($B$3)),($N87*(1+$B$6)^(SUMPRODUCT((YEAR($T$57:X$57)=YEAR($B$3))*1)-0.5))+$Q87+$R87,IF(AND($E87=X$57,YEAR(X$57)=YEAR($B$3)+1),(($N87*(1+$B$6)^(SUMPRODUCT((YEAR($T$57:X$57)=YEAR($B$3))*1)))*(1+$B$7)^(SUMPRODUCT((YEAR($T$57:X$57)=(YEAR($B$3)+1))*1)-0.5))+$Q87+$R87,0))))</f>
        <v>0</v>
      </c>
      <c r="Y87" s="71">
        <f>IF(OR(RIGHT($F87,3)="RGT",RIGHT($F87,3)="INC"),IF($E87=Y$57,$N87+$Q87+$R87,0),IF(AND($N87&lt;0,$E87=Y$57),$N87+$Q87+$R87,IF(AND($E87=Y$57,YEAR(Y$57)=YEAR($B$3)),($N87*(1+$B$6)^(SUMPRODUCT((YEAR($T$57:Y$57)=YEAR($B$3))*1)-0.5))+$Q87+$R87,IF(AND($E87=Y$57,YEAR(Y$57)=YEAR($B$3)+1),(($N87*(1+$B$6)^(SUMPRODUCT((YEAR($T$57:Y$57)=YEAR($B$3))*1)))*(1+$B$7)^(SUMPRODUCT((YEAR($T$57:Y$57)=(YEAR($B$3)+1))*1)-0.5))+$Q87+$R87,0))))</f>
        <v>0</v>
      </c>
      <c r="Z87" s="71">
        <f>IF(OR(RIGHT($F87,3)="RGT",RIGHT($F87,3)="INC"),IF($E87=Z$57,$N87+$Q87+$R87,0),IF(AND($N87&lt;0,$E87=Z$57),$N87+$Q87+$R87,IF(AND($E87=Z$57,YEAR(Z$57)=YEAR($B$3)),($N87*(1+$B$6)^(SUMPRODUCT((YEAR($T$57:Z$57)=YEAR($B$3))*1)-0.5))+$Q87+$R87,IF(AND($E87=Z$57,YEAR(Z$57)=YEAR($B$3)+1),(($N87*(1+$B$6)^(SUMPRODUCT((YEAR($T$57:Z$57)=YEAR($B$3))*1)))*(1+$B$7)^(SUMPRODUCT((YEAR($T$57:Z$57)=(YEAR($B$3)+1))*1)-0.5))+$Q87+$R87,0))))</f>
        <v>0</v>
      </c>
      <c r="AA87" s="71">
        <f>IF(OR(RIGHT($F87,3)="RGT",RIGHT($F87,3)="INC"),IF($E87=AA$57,$N87+$Q87+$R87,0),IF(AND($N87&lt;0,$E87=AA$57),$N87+$Q87+$R87,IF(AND($E87=AA$57,YEAR(AA$57)=YEAR($B$3)),($N87*(1+$B$6)^(SUMPRODUCT((YEAR($T$57:AA$57)=YEAR($B$3))*1)-0.5))+$Q87+$R87,IF(AND($E87=AA$57,YEAR(AA$57)=YEAR($B$3)+1),(($N87*(1+$B$6)^(SUMPRODUCT((YEAR($T$57:AA$57)=YEAR($B$3))*1)))*(1+$B$7)^(SUMPRODUCT((YEAR($T$57:AA$57)=(YEAR($B$3)+1))*1)-0.5))+$Q87+$R87,0))))</f>
        <v>0</v>
      </c>
      <c r="AB87" s="71">
        <f>IF(OR(RIGHT($F87,3)="RGT",RIGHT($F87,3)="INC"),IF($E87=AB$57,$N87+$Q87+$R87,0),IF(AND($N87&lt;0,$E87=AB$57),$N87+$Q87+$R87,IF(AND($E87=AB$57,YEAR(AB$57)=YEAR($B$3)),($N87*(1+$B$6)^(SUMPRODUCT((YEAR($T$57:AB$57)=YEAR($B$3))*1)-0.5))+$Q87+$R87,IF(AND($E87=AB$57,YEAR(AB$57)=YEAR($B$3)+1),(($N87*(1+$B$6)^(SUMPRODUCT((YEAR($T$57:AB$57)=YEAR($B$3))*1)))*(1+$B$7)^(SUMPRODUCT((YEAR($T$57:AB$57)=(YEAR($B$3)+1))*1)-0.5))+$Q87+$R87,0))))</f>
        <v>0</v>
      </c>
      <c r="AC87" s="71">
        <f>IF(OR(RIGHT($F87,3)="RGT",RIGHT($F87,3)="INC"),IF($E87=AC$57,$N87+$Q87+$R87,0),IF(AND($N87&lt;0,$E87=AC$57),$N87+$Q87+$R87,IF(AND($E87=AC$57,YEAR(AC$57)=YEAR($B$3)),($N87*(1+$B$6)^(SUMPRODUCT((YEAR($T$57:AC$57)=YEAR($B$3))*1)-0.5))+$Q87+$R87,IF(AND($E87=AC$57,YEAR(AC$57)=YEAR($B$3)+1),(($N87*(1+$B$6)^(SUMPRODUCT((YEAR($T$57:AC$57)=YEAR($B$3))*1)))*(1+$B$7)^(SUMPRODUCT((YEAR($T$57:AC$57)=(YEAR($B$3)+1))*1)-0.5))+$Q87+$R87,0))))</f>
        <v>0</v>
      </c>
      <c r="AD87" s="71">
        <f>IF(OR(RIGHT($F87,3)="RGT",RIGHT($F87,3)="INC"),IF($E87=AD$57,$N87+$Q87+$R87,0),IF(AND($N87&lt;0,$E87=AD$57),$N87+$Q87+$R87,IF(AND($E87=AD$57,YEAR(AD$57)=YEAR($B$3)),($N87*(1+$B$6)^(SUMPRODUCT((YEAR($T$57:AD$57)=YEAR($B$3))*1)-0.5))+$Q87+$R87,IF(AND($E87=AD$57,YEAR(AD$57)=YEAR($B$3)+1),(($N87*(1+$B$6)^(SUMPRODUCT((YEAR($T$57:AD$57)=YEAR($B$3))*1)))*(1+$B$7)^(SUMPRODUCT((YEAR($T$57:AD$57)=(YEAR($B$3)+1))*1)-0.5))+$Q87+$R87,0))))</f>
        <v>0</v>
      </c>
      <c r="AE87" s="72">
        <f>IF(OR(RIGHT($F87,3)="RGT",RIGHT($F87,3)="INC"),IF($E87=AE$57,$N87+$Q87+$R87,0),IF(AND($N87&lt;0,$E87=AE$57),$N87+$Q87+$R87,IF(AND($E87=AE$57,YEAR(AE$57)=YEAR($B$3)),($N87*(1+$B$6)^(SUMPRODUCT((YEAR($T$57:AE$57)=YEAR($B$3))*1)-0.5))+$Q87+$R87,IF(AND($E87=AE$57,YEAR(AE$57)=YEAR($B$3)+1),(($N87*(1+$B$6)^(SUMPRODUCT((YEAR($T$57:AE$57)=YEAR($B$3))*1)))*(1+$B$7)^(SUMPRODUCT((YEAR($T$57:AE$57)=(YEAR($B$3)+1))*1)-0.5))+$Q87+$R87,0))))</f>
        <v>0</v>
      </c>
      <c r="AF87" s="73">
        <f>IF(OR(RIGHT($F87,3)="RGT",RIGHT($F87,3)="INC"),IF($E87=AF$57,$N87+$Q87+$R87,0),IF(AND($N87&lt;0,$E87=AF$57),$N87+$Q87+$R87,IF(AND($E87=AF$57,YEAR(AF$57)=YEAR($B$3)),($N87*(1+$B$6)^(SUMPRODUCT((YEAR($T$57:AF$57)=YEAR($B$3))*1)-0.5))+$Q87+$R87,IF(AND($E87=AF$57,YEAR(AF$57)=YEAR($B$3)+1),(($N87*(1+$B$6)^(SUMPRODUCT((YEAR($T$57:AF$57)=YEAR($B$3))*1)))*(1+$B$7)^(SUMPRODUCT((YEAR($T$57:AF$57)=(YEAR($B$3)+1))*1)-0.5))+$Q87+$R87,0))))</f>
        <v>0</v>
      </c>
      <c r="AG87" s="73">
        <f>IF(OR(RIGHT($F87,3)="RGT",RIGHT($F87,3)="INC"),IF($E87=AG$57,$N87+$Q87+$R87,0),IF(AND($N87&lt;0,$E87=AG$57),$N87+$Q87+$R87,IF(AND($E87=AG$57,YEAR(AG$57)=YEAR($B$3)),($N87*(1+$B$6)^(SUMPRODUCT((YEAR($T$57:AG$57)=YEAR($B$3))*1)-0.5))+$Q87+$R87,IF(AND($E87=AG$57,YEAR(AG$57)=YEAR($B$3)+1),(($N87*(1+$B$6)^(SUMPRODUCT((YEAR($T$57:AG$57)=YEAR($B$3))*1)))*(1+$B$7)^(SUMPRODUCT((YEAR($T$57:AG$57)=(YEAR($B$3)+1))*1)-0.5))+$Q87+$R87,0))))</f>
        <v>0</v>
      </c>
      <c r="AH87" s="73">
        <f>IF(OR(RIGHT($F87,3)="RGT",RIGHT($F87,3)="INC"),IF($E87=AH$57,$N87+$Q87+$R87,0),IF(AND($N87&lt;0,$E87=AH$57),$N87+$Q87+$R87,IF(AND($E87=AH$57,YEAR(AH$57)=YEAR($B$3)),($N87*(1+$B$6)^(SUMPRODUCT((YEAR($T$57:AH$57)=YEAR($B$3))*1)-0.5))+$Q87+$R87,IF(AND($E87=AH$57,YEAR(AH$57)=YEAR($B$3)+1),(($N87*(1+$B$6)^(SUMPRODUCT((YEAR($T$57:AH$57)=YEAR($B$3))*1)))*(1+$B$7)^(SUMPRODUCT((YEAR($T$57:AH$57)=(YEAR($B$3)+1))*1)-0.5))+$Q87+$R87,0))))</f>
        <v>0</v>
      </c>
      <c r="AI87" s="73">
        <f>IF(OR(RIGHT($F87,3)="RGT",RIGHT($F87,3)="INC"),IF($E87=AI$57,$N87+$Q87+$R87,0),IF(AND($N87&lt;0,$E87=AI$57),$N87+$Q87+$R87,IF(AND($E87=AI$57,YEAR(AI$57)=YEAR($B$3)),($N87*(1+$B$6)^(SUMPRODUCT((YEAR($T$57:AI$57)=YEAR($B$3))*1)-0.5))+$Q87+$R87,IF(AND($E87=AI$57,YEAR(AI$57)=YEAR($B$3)+1),(($N87*(1+$B$6)^(SUMPRODUCT((YEAR($T$57:AI$57)=YEAR($B$3))*1)))*(1+$B$7)^(SUMPRODUCT((YEAR($T$57:AI$57)=(YEAR($B$3)+1))*1)-0.5))+$Q87+$R87,0))))</f>
        <v>0</v>
      </c>
      <c r="AJ87" s="73">
        <f>IF(OR(RIGHT($F87,3)="RGT",RIGHT($F87,3)="INC"),IF($E87=AJ$57,$N87+$Q87+$R87,0),IF(AND($N87&lt;0,$E87=AJ$57),$N87+$Q87+$R87,IF(AND($E87=AJ$57,YEAR(AJ$57)=YEAR($B$3)),($N87*(1+$B$6)^(SUMPRODUCT((YEAR($T$57:AJ$57)=YEAR($B$3))*1)-0.5))+$Q87+$R87,IF(AND($E87=AJ$57,YEAR(AJ$57)=YEAR($B$3)+1),(($N87*(1+$B$6)^(SUMPRODUCT((YEAR($T$57:AJ$57)=YEAR($B$3))*1)))*(1+$B$7)^(SUMPRODUCT((YEAR($T$57:AJ$57)=(YEAR($B$3)+1))*1)-0.5))+$Q87+$R87,0))))</f>
        <v>0</v>
      </c>
      <c r="AK87" s="73">
        <f>IF(OR(RIGHT($F87,3)="RGT",RIGHT($F87,3)="INC"),IF($E87=AK$57,$N87+$Q87+$R87,0),IF(AND($N87&lt;0,$E87=AK$57),$N87+$Q87+$R87,IF(AND($E87=AK$57,YEAR(AK$57)=YEAR($B$3)),($N87*(1+$B$6)^(SUMPRODUCT((YEAR($T$57:AK$57)=YEAR($B$3))*1)-0.5))+$Q87+$R87,IF(AND($E87=AK$57,YEAR(AK$57)=YEAR($B$3)+1),(($N87*(1+$B$6)^(SUMPRODUCT((YEAR($T$57:AK$57)=YEAR($B$3))*1)))*(1+$B$7)^(SUMPRODUCT((YEAR($T$57:AK$57)=(YEAR($B$3)+1))*1)-0.5))+$Q87+$R87,0))))</f>
        <v>0</v>
      </c>
      <c r="AL87" s="73">
        <f>IF(OR(RIGHT($F87,3)="RGT",RIGHT($F87,3)="INC"),IF($E87=AL$57,$N87+$Q87+$R87,0),IF(AND($N87&lt;0,$E87=AL$57),$N87+$Q87+$R87,IF(AND($E87=AL$57,YEAR(AL$57)=YEAR($B$3)),($N87*(1+$B$6)^(SUMPRODUCT((YEAR($T$57:AL$57)=YEAR($B$3))*1)-0.5))+$Q87+$R87,IF(AND($E87=AL$57,YEAR(AL$57)=YEAR($B$3)+1),(($N87*(1+$B$6)^(SUMPRODUCT((YEAR($T$57:AL$57)=YEAR($B$3))*1)))*(1+$B$7)^(SUMPRODUCT((YEAR($T$57:AL$57)=(YEAR($B$3)+1))*1)-0.5))+$Q87+$R87,0))))</f>
        <v>0</v>
      </c>
      <c r="AM87" s="73">
        <f>IF(OR(RIGHT($F87,3)="RGT",RIGHT($F87,3)="INC"),IF($E87=AM$57,$N87+$Q87+$R87,0),IF(AND($N87&lt;0,$E87=AM$57),$N87+$Q87+$R87,IF(AND($E87=AM$57,YEAR(AM$57)=YEAR($B$3)),($N87*(1+$B$6)^(SUMPRODUCT((YEAR($T$57:AM$57)=YEAR($B$3))*1)-0.5))+$Q87+$R87,IF(AND($E87=AM$57,YEAR(AM$57)=YEAR($B$3)+1),(($N87*(1+$B$6)^(SUMPRODUCT((YEAR($T$57:AM$57)=YEAR($B$3))*1)))*(1+$B$7)^(SUMPRODUCT((YEAR($T$57:AM$57)=(YEAR($B$3)+1))*1)-0.5))+$Q87+$R87,0))))</f>
        <v>0</v>
      </c>
      <c r="AN87" s="72">
        <f>IF(OR(RIGHT($F87,3)="RGT",RIGHT($F87,3)="INC"),IF($E87=AN$57,$N87+$Q87+$R87,0),IF(AND($N87&lt;0,$E87=AN$57),$N87+$Q87+$R87,IF(AND($E87=AN$57,YEAR(AN$57)=YEAR($B$3)),($N87*(1+$B$6)^(SUMPRODUCT((YEAR($T$57:AN$57)=YEAR($B$3))*1)-0.5))+$Q87+$R87,IF(AND($E87=AN$57,YEAR(AN$57)=YEAR($B$3)+1),(($N87*(1+$B$6)^(SUMPRODUCT((YEAR($T$57:AN$57)=YEAR($B$3))*1)))*(1+$B$7)^(SUMPRODUCT((YEAR($T$57:AN$57)=(YEAR($B$3)+1))*1)-0.5))+$Q87+$R87,0))))</f>
        <v>0</v>
      </c>
    </row>
    <row r="88" spans="1:40">
      <c r="A88" s="106" t="s">
        <v>180</v>
      </c>
      <c r="B88" s="107" t="s">
        <v>181</v>
      </c>
      <c r="C88" s="107" t="s">
        <v>182</v>
      </c>
      <c r="D88" s="108" t="s">
        <v>34</v>
      </c>
      <c r="E88" s="109">
        <v>41426</v>
      </c>
      <c r="F88" s="107" t="s">
        <v>60</v>
      </c>
      <c r="G88" s="110">
        <v>0</v>
      </c>
      <c r="H88" s="110">
        <v>0</v>
      </c>
      <c r="I88" s="111">
        <v>0.14000000000000001</v>
      </c>
      <c r="J88" s="68"/>
      <c r="K88" s="112">
        <v>7970.5983299999962</v>
      </c>
      <c r="L88" s="113">
        <v>17599.07</v>
      </c>
      <c r="M88" s="114">
        <v>2811.73</v>
      </c>
      <c r="N88" s="114">
        <f t="shared" si="15"/>
        <v>1115.8837661999996</v>
      </c>
      <c r="O88" s="73">
        <f t="shared" si="16"/>
        <v>2463.8698000000004</v>
      </c>
      <c r="P88" s="71">
        <f t="shared" si="17"/>
        <v>393.64220000000006</v>
      </c>
      <c r="Q88" s="71">
        <f t="shared" si="18"/>
        <v>2715.0380457122869</v>
      </c>
      <c r="R88" s="72">
        <f t="shared" si="18"/>
        <v>433.77030287797072</v>
      </c>
      <c r="S88" s="73"/>
      <c r="T88" s="74">
        <f>IF(OR(RIGHT($F88,3)="RGT",RIGHT($F88,3)="INC"),IF($E88=T$57,$N88+$Q88+$R88,0),IF(AND($N88&lt;0,$E88=T$57),$N88+$Q88+$R88,IF(AND($E88=T$57,YEAR(T$57)=YEAR($B$3)),($N88*(1+$B$6)^(SUMPRODUCT((YEAR($T$57:T$57)=YEAR($B$3))*1)-0.5))+$Q88+$R88,IF(AND($E88=T$57,YEAR(T$57)=YEAR($B$3)+1),(($N88*(1+$B$6)^(SUMPRODUCT((YEAR($T$57:T$57)=YEAR($B$3))*1)))*(1+$B$7)^(SUMPRODUCT((YEAR($T$57:T$57)=(YEAR($B$3)+1))*1)-0.5))+$Q88+$R88,0))))</f>
        <v>0</v>
      </c>
      <c r="U88" s="71">
        <f>IF(OR(RIGHT($F88,3)="RGT",RIGHT($F88,3)="INC"),IF($E88=U$57,$N88+$Q88+$R88,0),IF(AND($N88&lt;0,$E88=U$57),$N88+$Q88+$R88,IF(AND($E88=U$57,YEAR(U$57)=YEAR($B$3)),($N88*(1+$B$6)^(SUMPRODUCT((YEAR($T$57:U$57)=YEAR($B$3))*1)-0.5))+$Q88+$R88,IF(AND($E88=U$57,YEAR(U$57)=YEAR($B$3)+1),(($N88*(1+$B$6)^(SUMPRODUCT((YEAR($T$57:U$57)=YEAR($B$3))*1)))*(1+$B$7)^(SUMPRODUCT((YEAR($T$57:U$57)=(YEAR($B$3)+1))*1)-0.5))+$Q88+$R88,0))))</f>
        <v>0</v>
      </c>
      <c r="V88" s="71">
        <f>IF(OR(RIGHT($F88,3)="RGT",RIGHT($F88,3)="INC"),IF($E88=V$57,$N88+$Q88+$R88,0),IF(AND($N88&lt;0,$E88=V$57),$N88+$Q88+$R88,IF(AND($E88=V$57,YEAR(V$57)=YEAR($B$3)),($N88*(1+$B$6)^(SUMPRODUCT((YEAR($T$57:V$57)=YEAR($B$3))*1)-0.5))+$Q88+$R88,IF(AND($E88=V$57,YEAR(V$57)=YEAR($B$3)+1),(($N88*(1+$B$6)^(SUMPRODUCT((YEAR($T$57:V$57)=YEAR($B$3))*1)))*(1+$B$7)^(SUMPRODUCT((YEAR($T$57:V$57)=(YEAR($B$3)+1))*1)-0.5))+$Q88+$R88,0))))</f>
        <v>0</v>
      </c>
      <c r="W88" s="71">
        <f>IF(OR(RIGHT($F88,3)="RGT",RIGHT($F88,3)="INC"),IF($E88=W$57,$N88+$Q88+$R88,0),IF(AND($N88&lt;0,$E88=W$57),$N88+$Q88+$R88,IF(AND($E88=W$57,YEAR(W$57)=YEAR($B$3)),($N88*(1+$B$6)^(SUMPRODUCT((YEAR($T$57:W$57)=YEAR($B$3))*1)-0.5))+$Q88+$R88,IF(AND($E88=W$57,YEAR(W$57)=YEAR($B$3)+1),(($N88*(1+$B$6)^(SUMPRODUCT((YEAR($T$57:W$57)=YEAR($B$3))*1)))*(1+$B$7)^(SUMPRODUCT((YEAR($T$57:W$57)=(YEAR($B$3)+1))*1)-0.5))+$Q88+$R88,0))))</f>
        <v>0</v>
      </c>
      <c r="X88" s="71">
        <f>IF(OR(RIGHT($F88,3)="RGT",RIGHT($F88,3)="INC"),IF($E88=X$57,$N88+$Q88+$R88,0),IF(AND($N88&lt;0,$E88=X$57),$N88+$Q88+$R88,IF(AND($E88=X$57,YEAR(X$57)=YEAR($B$3)),($N88*(1+$B$6)^(SUMPRODUCT((YEAR($T$57:X$57)=YEAR($B$3))*1)-0.5))+$Q88+$R88,IF(AND($E88=X$57,YEAR(X$57)=YEAR($B$3)+1),(($N88*(1+$B$6)^(SUMPRODUCT((YEAR($T$57:X$57)=YEAR($B$3))*1)))*(1+$B$7)^(SUMPRODUCT((YEAR($T$57:X$57)=(YEAR($B$3)+1))*1)-0.5))+$Q88+$R88,0))))</f>
        <v>0</v>
      </c>
      <c r="Y88" s="71">
        <f>IF(OR(RIGHT($F88,3)="RGT",RIGHT($F88,3)="INC"),IF($E88=Y$57,$N88+$Q88+$R88,0),IF(AND($N88&lt;0,$E88=Y$57),$N88+$Q88+$R88,IF(AND($E88=Y$57,YEAR(Y$57)=YEAR($B$3)),($N88*(1+$B$6)^(SUMPRODUCT((YEAR($T$57:Y$57)=YEAR($B$3))*1)-0.5))+$Q88+$R88,IF(AND($E88=Y$57,YEAR(Y$57)=YEAR($B$3)+1),(($N88*(1+$B$6)^(SUMPRODUCT((YEAR($T$57:Y$57)=YEAR($B$3))*1)))*(1+$B$7)^(SUMPRODUCT((YEAR($T$57:Y$57)=(YEAR($B$3)+1))*1)-0.5))+$Q88+$R88,0))))</f>
        <v>0</v>
      </c>
      <c r="Z88" s="71">
        <f>IF(OR(RIGHT($F88,3)="RGT",RIGHT($F88,3)="INC"),IF($E88=Z$57,$N88+$Q88+$R88,0),IF(AND($N88&lt;0,$E88=Z$57),$N88+$Q88+$R88,IF(AND($E88=Z$57,YEAR(Z$57)=YEAR($B$3)),($N88*(1+$B$6)^(SUMPRODUCT((YEAR($T$57:Z$57)=YEAR($B$3))*1)-0.5))+$Q88+$R88,IF(AND($E88=Z$57,YEAR(Z$57)=YEAR($B$3)+1),(($N88*(1+$B$6)^(SUMPRODUCT((YEAR($T$57:Z$57)=YEAR($B$3))*1)))*(1+$B$7)^(SUMPRODUCT((YEAR($T$57:Z$57)=(YEAR($B$3)+1))*1)-0.5))+$Q88+$R88,0))))</f>
        <v>0</v>
      </c>
      <c r="AA88" s="71">
        <f>IF(OR(RIGHT($F88,3)="RGT",RIGHT($F88,3)="INC"),IF($E88=AA$57,$N88+$Q88+$R88,0),IF(AND($N88&lt;0,$E88=AA$57),$N88+$Q88+$R88,IF(AND($E88=AA$57,YEAR(AA$57)=YEAR($B$3)),($N88*(1+$B$6)^(SUMPRODUCT((YEAR($T$57:AA$57)=YEAR($B$3))*1)-0.5))+$Q88+$R88,IF(AND($E88=AA$57,YEAR(AA$57)=YEAR($B$3)+1),(($N88*(1+$B$6)^(SUMPRODUCT((YEAR($T$57:AA$57)=YEAR($B$3))*1)))*(1+$B$7)^(SUMPRODUCT((YEAR($T$57:AA$57)=(YEAR($B$3)+1))*1)-0.5))+$Q88+$R88,0))))</f>
        <v>0</v>
      </c>
      <c r="AB88" s="71">
        <f>IF(OR(RIGHT($F88,3)="RGT",RIGHT($F88,3)="INC"),IF($E88=AB$57,$N88+$Q88+$R88,0),IF(AND($N88&lt;0,$E88=AB$57),$N88+$Q88+$R88,IF(AND($E88=AB$57,YEAR(AB$57)=YEAR($B$3)),($N88*(1+$B$6)^(SUMPRODUCT((YEAR($T$57:AB$57)=YEAR($B$3))*1)-0.5))+$Q88+$R88,IF(AND($E88=AB$57,YEAR(AB$57)=YEAR($B$3)+1),(($N88*(1+$B$6)^(SUMPRODUCT((YEAR($T$57:AB$57)=YEAR($B$3))*1)))*(1+$B$7)^(SUMPRODUCT((YEAR($T$57:AB$57)=(YEAR($B$3)+1))*1)-0.5))+$Q88+$R88,0))))</f>
        <v>0</v>
      </c>
      <c r="AC88" s="71">
        <f>IF(OR(RIGHT($F88,3)="RGT",RIGHT($F88,3)="INC"),IF($E88=AC$57,$N88+$Q88+$R88,0),IF(AND($N88&lt;0,$E88=AC$57),$N88+$Q88+$R88,IF(AND($E88=AC$57,YEAR(AC$57)=YEAR($B$3)),($N88*(1+$B$6)^(SUMPRODUCT((YEAR($T$57:AC$57)=YEAR($B$3))*1)-0.5))+$Q88+$R88,IF(AND($E88=AC$57,YEAR(AC$57)=YEAR($B$3)+1),(($N88*(1+$B$6)^(SUMPRODUCT((YEAR($T$57:AC$57)=YEAR($B$3))*1)))*(1+$B$7)^(SUMPRODUCT((YEAR($T$57:AC$57)=(YEAR($B$3)+1))*1)-0.5))+$Q88+$R88,0))))</f>
        <v>0</v>
      </c>
      <c r="AD88" s="71">
        <f>IF(OR(RIGHT($F88,3)="RGT",RIGHT($F88,3)="INC"),IF($E88=AD$57,$N88+$Q88+$R88,0),IF(AND($N88&lt;0,$E88=AD$57),$N88+$Q88+$R88,IF(AND($E88=AD$57,YEAR(AD$57)=YEAR($B$3)),($N88*(1+$B$6)^(SUMPRODUCT((YEAR($T$57:AD$57)=YEAR($B$3))*1)-0.5))+$Q88+$R88,IF(AND($E88=AD$57,YEAR(AD$57)=YEAR($B$3)+1),(($N88*(1+$B$6)^(SUMPRODUCT((YEAR($T$57:AD$57)=YEAR($B$3))*1)))*(1+$B$7)^(SUMPRODUCT((YEAR($T$57:AD$57)=(YEAR($B$3)+1))*1)-0.5))+$Q88+$R88,0))))</f>
        <v>0</v>
      </c>
      <c r="AE88" s="72">
        <f>IF(OR(RIGHT($F88,3)="RGT",RIGHT($F88,3)="INC"),IF($E88=AE$57,$N88+$Q88+$R88,0),IF(AND($N88&lt;0,$E88=AE$57),$N88+$Q88+$R88,IF(AND($E88=AE$57,YEAR(AE$57)=YEAR($B$3)),($N88*(1+$B$6)^(SUMPRODUCT((YEAR($T$57:AE$57)=YEAR($B$3))*1)-0.5))+$Q88+$R88,IF(AND($E88=AE$57,YEAR(AE$57)=YEAR($B$3)+1),(($N88*(1+$B$6)^(SUMPRODUCT((YEAR($T$57:AE$57)=YEAR($B$3))*1)))*(1+$B$7)^(SUMPRODUCT((YEAR($T$57:AE$57)=(YEAR($B$3)+1))*1)-0.5))+$Q88+$R88,0))))</f>
        <v>0</v>
      </c>
      <c r="AF88" s="73">
        <f>IF(OR(RIGHT($F88,3)="RGT",RIGHT($F88,3)="INC"),IF($E88=AF$57,$N88+$Q88+$R88,0),IF(AND($N88&lt;0,$E88=AF$57),$N88+$Q88+$R88,IF(AND($E88=AF$57,YEAR(AF$57)=YEAR($B$3)),($N88*(1+$B$6)^(SUMPRODUCT((YEAR($T$57:AF$57)=YEAR($B$3))*1)-0.5))+$Q88+$R88,IF(AND($E88=AF$57,YEAR(AF$57)=YEAR($B$3)+1),(($N88*(1+$B$6)^(SUMPRODUCT((YEAR($T$57:AF$57)=YEAR($B$3))*1)))*(1+$B$7)^(SUMPRODUCT((YEAR($T$57:AF$57)=(YEAR($B$3)+1))*1)-0.5))+$Q88+$R88,0))))</f>
        <v>0</v>
      </c>
      <c r="AG88" s="73">
        <f>IF(OR(RIGHT($F88,3)="RGT",RIGHT($F88,3)="INC"),IF($E88=AG$57,$N88+$Q88+$R88,0),IF(AND($N88&lt;0,$E88=AG$57),$N88+$Q88+$R88,IF(AND($E88=AG$57,YEAR(AG$57)=YEAR($B$3)),($N88*(1+$B$6)^(SUMPRODUCT((YEAR($T$57:AG$57)=YEAR($B$3))*1)-0.5))+$Q88+$R88,IF(AND($E88=AG$57,YEAR(AG$57)=YEAR($B$3)+1),(($N88*(1+$B$6)^(SUMPRODUCT((YEAR($T$57:AG$57)=YEAR($B$3))*1)))*(1+$B$7)^(SUMPRODUCT((YEAR($T$57:AG$57)=(YEAR($B$3)+1))*1)-0.5))+$Q88+$R88,0))))</f>
        <v>0</v>
      </c>
      <c r="AH88" s="73">
        <f>IF(OR(RIGHT($F88,3)="RGT",RIGHT($F88,3)="INC"),IF($E88=AH$57,$N88+$Q88+$R88,0),IF(AND($N88&lt;0,$E88=AH$57),$N88+$Q88+$R88,IF(AND($E88=AH$57,YEAR(AH$57)=YEAR($B$3)),($N88*(1+$B$6)^(SUMPRODUCT((YEAR($T$57:AH$57)=YEAR($B$3))*1)-0.5))+$Q88+$R88,IF(AND($E88=AH$57,YEAR(AH$57)=YEAR($B$3)+1),(($N88*(1+$B$6)^(SUMPRODUCT((YEAR($T$57:AH$57)=YEAR($B$3))*1)))*(1+$B$7)^(SUMPRODUCT((YEAR($T$57:AH$57)=(YEAR($B$3)+1))*1)-0.5))+$Q88+$R88,0))))</f>
        <v>0</v>
      </c>
      <c r="AI88" s="73">
        <f>IF(OR(RIGHT($F88,3)="RGT",RIGHT($F88,3)="INC"),IF($E88=AI$57,$N88+$Q88+$R88,0),IF(AND($N88&lt;0,$E88=AI$57),$N88+$Q88+$R88,IF(AND($E88=AI$57,YEAR(AI$57)=YEAR($B$3)),($N88*(1+$B$6)^(SUMPRODUCT((YEAR($T$57:AI$57)=YEAR($B$3))*1)-0.5))+$Q88+$R88,IF(AND($E88=AI$57,YEAR(AI$57)=YEAR($B$3)+1),(($N88*(1+$B$6)^(SUMPRODUCT((YEAR($T$57:AI$57)=YEAR($B$3))*1)))*(1+$B$7)^(SUMPRODUCT((YEAR($T$57:AI$57)=(YEAR($B$3)+1))*1)-0.5))+$Q88+$R88,0))))</f>
        <v>0</v>
      </c>
      <c r="AJ88" s="73">
        <f>IF(OR(RIGHT($F88,3)="RGT",RIGHT($F88,3)="INC"),IF($E88=AJ$57,$N88+$Q88+$R88,0),IF(AND($N88&lt;0,$E88=AJ$57),$N88+$Q88+$R88,IF(AND($E88=AJ$57,YEAR(AJ$57)=YEAR($B$3)),($N88*(1+$B$6)^(SUMPRODUCT((YEAR($T$57:AJ$57)=YEAR($B$3))*1)-0.5))+$Q88+$R88,IF(AND($E88=AJ$57,YEAR(AJ$57)=YEAR($B$3)+1),(($N88*(1+$B$6)^(SUMPRODUCT((YEAR($T$57:AJ$57)=YEAR($B$3))*1)))*(1+$B$7)^(SUMPRODUCT((YEAR($T$57:AJ$57)=(YEAR($B$3)+1))*1)-0.5))+$Q88+$R88,0))))</f>
        <v>0</v>
      </c>
      <c r="AK88" s="73">
        <f>IF(OR(RIGHT($F88,3)="RGT",RIGHT($F88,3)="INC"),IF($E88=AK$57,$N88+$Q88+$R88,0),IF(AND($N88&lt;0,$E88=AK$57),$N88+$Q88+$R88,IF(AND($E88=AK$57,YEAR(AK$57)=YEAR($B$3)),($N88*(1+$B$6)^(SUMPRODUCT((YEAR($T$57:AK$57)=YEAR($B$3))*1)-0.5))+$Q88+$R88,IF(AND($E88=AK$57,YEAR(AK$57)=YEAR($B$3)+1),(($N88*(1+$B$6)^(SUMPRODUCT((YEAR($T$57:AK$57)=YEAR($B$3))*1)))*(1+$B$7)^(SUMPRODUCT((YEAR($T$57:AK$57)=(YEAR($B$3)+1))*1)-0.5))+$Q88+$R88,0))))</f>
        <v>4388.2426745601606</v>
      </c>
      <c r="AL88" s="73">
        <f>IF(OR(RIGHT($F88,3)="RGT",RIGHT($F88,3)="INC"),IF($E88=AL$57,$N88+$Q88+$R88,0),IF(AND($N88&lt;0,$E88=AL$57),$N88+$Q88+$R88,IF(AND($E88=AL$57,YEAR(AL$57)=YEAR($B$3)),($N88*(1+$B$6)^(SUMPRODUCT((YEAR($T$57:AL$57)=YEAR($B$3))*1)-0.5))+$Q88+$R88,IF(AND($E88=AL$57,YEAR(AL$57)=YEAR($B$3)+1),(($N88*(1+$B$6)^(SUMPRODUCT((YEAR($T$57:AL$57)=YEAR($B$3))*1)))*(1+$B$7)^(SUMPRODUCT((YEAR($T$57:AL$57)=(YEAR($B$3)+1))*1)-0.5))+$Q88+$R88,0))))</f>
        <v>0</v>
      </c>
      <c r="AM88" s="73">
        <f>IF(OR(RIGHT($F88,3)="RGT",RIGHT($F88,3)="INC"),IF($E88=AM$57,$N88+$Q88+$R88,0),IF(AND($N88&lt;0,$E88=AM$57),$N88+$Q88+$R88,IF(AND($E88=AM$57,YEAR(AM$57)=YEAR($B$3)),($N88*(1+$B$6)^(SUMPRODUCT((YEAR($T$57:AM$57)=YEAR($B$3))*1)-0.5))+$Q88+$R88,IF(AND($E88=AM$57,YEAR(AM$57)=YEAR($B$3)+1),(($N88*(1+$B$6)^(SUMPRODUCT((YEAR($T$57:AM$57)=YEAR($B$3))*1)))*(1+$B$7)^(SUMPRODUCT((YEAR($T$57:AM$57)=(YEAR($B$3)+1))*1)-0.5))+$Q88+$R88,0))))</f>
        <v>0</v>
      </c>
      <c r="AN88" s="72">
        <f>IF(OR(RIGHT($F88,3)="RGT",RIGHT($F88,3)="INC"),IF($E88=AN$57,$N88+$Q88+$R88,0),IF(AND($N88&lt;0,$E88=AN$57),$N88+$Q88+$R88,IF(AND($E88=AN$57,YEAR(AN$57)=YEAR($B$3)),($N88*(1+$B$6)^(SUMPRODUCT((YEAR($T$57:AN$57)=YEAR($B$3))*1)-0.5))+$Q88+$R88,IF(AND($E88=AN$57,YEAR(AN$57)=YEAR($B$3)+1),(($N88*(1+$B$6)^(SUMPRODUCT((YEAR($T$57:AN$57)=YEAR($B$3))*1)))*(1+$B$7)^(SUMPRODUCT((YEAR($T$57:AN$57)=(YEAR($B$3)+1))*1)-0.5))+$Q88+$R88,0))))</f>
        <v>0</v>
      </c>
    </row>
    <row r="89" spans="1:40">
      <c r="A89" s="106" t="s">
        <v>183</v>
      </c>
      <c r="B89" s="107" t="s">
        <v>184</v>
      </c>
      <c r="C89" s="107" t="s">
        <v>185</v>
      </c>
      <c r="D89" s="108" t="s">
        <v>34</v>
      </c>
      <c r="E89" s="109">
        <v>41122</v>
      </c>
      <c r="F89" s="107" t="s">
        <v>60</v>
      </c>
      <c r="G89" s="110">
        <v>0.25</v>
      </c>
      <c r="H89" s="110">
        <v>8.7232934944095106E-2</v>
      </c>
      <c r="I89" s="111">
        <v>1</v>
      </c>
      <c r="J89" s="68"/>
      <c r="K89" s="112">
        <v>318.548</v>
      </c>
      <c r="L89" s="113">
        <v>1600</v>
      </c>
      <c r="M89" s="114"/>
      <c r="N89" s="114">
        <f t="shared" si="15"/>
        <v>238.911</v>
      </c>
      <c r="O89" s="73">
        <f t="shared" si="16"/>
        <v>1095.3204780670858</v>
      </c>
      <c r="P89" s="71">
        <f t="shared" si="17"/>
        <v>0</v>
      </c>
      <c r="Q89" s="71">
        <f t="shared" si="18"/>
        <v>1206.9780514375832</v>
      </c>
      <c r="R89" s="72">
        <f t="shared" si="18"/>
        <v>0</v>
      </c>
      <c r="S89" s="73"/>
      <c r="T89" s="74">
        <f>IF(OR(RIGHT($F89,3)="RGT",RIGHT($F89,3)="INC"),IF($E89=T$57,$N89+$Q89+$R89,0),IF(AND($N89&lt;0,$E89=T$57),$N89+$Q89+$R89,IF(AND($E89=T$57,YEAR(T$57)=YEAR($B$3)),($N89*(1+$B$6)^(SUMPRODUCT((YEAR($T$57:T$57)=YEAR($B$3))*1)-0.5))+$Q89+$R89,IF(AND($E89=T$57,YEAR(T$57)=YEAR($B$3)+1),(($N89*(1+$B$6)^(SUMPRODUCT((YEAR($T$57:T$57)=YEAR($B$3))*1)))*(1+$B$7)^(SUMPRODUCT((YEAR($T$57:T$57)=(YEAR($B$3)+1))*1)-0.5))+$Q89+$R89,0))))</f>
        <v>0</v>
      </c>
      <c r="U89" s="71">
        <f>IF(OR(RIGHT($F89,3)="RGT",RIGHT($F89,3)="INC"),IF($E89=U$57,$N89+$Q89+$R89,0),IF(AND($N89&lt;0,$E89=U$57),$N89+$Q89+$R89,IF(AND($E89=U$57,YEAR(U$57)=YEAR($B$3)),($N89*(1+$B$6)^(SUMPRODUCT((YEAR($T$57:U$57)=YEAR($B$3))*1)-0.5))+$Q89+$R89,IF(AND($E89=U$57,YEAR(U$57)=YEAR($B$3)+1),(($N89*(1+$B$6)^(SUMPRODUCT((YEAR($T$57:U$57)=YEAR($B$3))*1)))*(1+$B$7)^(SUMPRODUCT((YEAR($T$57:U$57)=(YEAR($B$3)+1))*1)-0.5))+$Q89+$R89,0))))</f>
        <v>0</v>
      </c>
      <c r="V89" s="71">
        <f>IF(OR(RIGHT($F89,3)="RGT",RIGHT($F89,3)="INC"),IF($E89=V$57,$N89+$Q89+$R89,0),IF(AND($N89&lt;0,$E89=V$57),$N89+$Q89+$R89,IF(AND($E89=V$57,YEAR(V$57)=YEAR($B$3)),($N89*(1+$B$6)^(SUMPRODUCT((YEAR($T$57:V$57)=YEAR($B$3))*1)-0.5))+$Q89+$R89,IF(AND($E89=V$57,YEAR(V$57)=YEAR($B$3)+1),(($N89*(1+$B$6)^(SUMPRODUCT((YEAR($T$57:V$57)=YEAR($B$3))*1)))*(1+$B$7)^(SUMPRODUCT((YEAR($T$57:V$57)=(YEAR($B$3)+1))*1)-0.5))+$Q89+$R89,0))))</f>
        <v>0</v>
      </c>
      <c r="W89" s="71">
        <f>IF(OR(RIGHT($F89,3)="RGT",RIGHT($F89,3)="INC"),IF($E89=W$57,$N89+$Q89+$R89,0),IF(AND($N89&lt;0,$E89=W$57),$N89+$Q89+$R89,IF(AND($E89=W$57,YEAR(W$57)=YEAR($B$3)),($N89*(1+$B$6)^(SUMPRODUCT((YEAR($T$57:W$57)=YEAR($B$3))*1)-0.5))+$Q89+$R89,IF(AND($E89=W$57,YEAR(W$57)=YEAR($B$3)+1),(($N89*(1+$B$6)^(SUMPRODUCT((YEAR($T$57:W$57)=YEAR($B$3))*1)))*(1+$B$7)^(SUMPRODUCT((YEAR($T$57:W$57)=(YEAR($B$3)+1))*1)-0.5))+$Q89+$R89,0))))</f>
        <v>0</v>
      </c>
      <c r="X89" s="71">
        <f>IF(OR(RIGHT($F89,3)="RGT",RIGHT($F89,3)="INC"),IF($E89=X$57,$N89+$Q89+$R89,0),IF(AND($N89&lt;0,$E89=X$57),$N89+$Q89+$R89,IF(AND($E89=X$57,YEAR(X$57)=YEAR($B$3)),($N89*(1+$B$6)^(SUMPRODUCT((YEAR($T$57:X$57)=YEAR($B$3))*1)-0.5))+$Q89+$R89,IF(AND($E89=X$57,YEAR(X$57)=YEAR($B$3)+1),(($N89*(1+$B$6)^(SUMPRODUCT((YEAR($T$57:X$57)=YEAR($B$3))*1)))*(1+$B$7)^(SUMPRODUCT((YEAR($T$57:X$57)=(YEAR($B$3)+1))*1)-0.5))+$Q89+$R89,0))))</f>
        <v>0</v>
      </c>
      <c r="Y89" s="71">
        <f>IF(OR(RIGHT($F89,3)="RGT",RIGHT($F89,3)="INC"),IF($E89=Y$57,$N89+$Q89+$R89,0),IF(AND($N89&lt;0,$E89=Y$57),$N89+$Q89+$R89,IF(AND($E89=Y$57,YEAR(Y$57)=YEAR($B$3)),($N89*(1+$B$6)^(SUMPRODUCT((YEAR($T$57:Y$57)=YEAR($B$3))*1)-0.5))+$Q89+$R89,IF(AND($E89=Y$57,YEAR(Y$57)=YEAR($B$3)+1),(($N89*(1+$B$6)^(SUMPRODUCT((YEAR($T$57:Y$57)=YEAR($B$3))*1)))*(1+$B$7)^(SUMPRODUCT((YEAR($T$57:Y$57)=(YEAR($B$3)+1))*1)-0.5))+$Q89+$R89,0))))</f>
        <v>0</v>
      </c>
      <c r="Z89" s="71">
        <f>IF(OR(RIGHT($F89,3)="RGT",RIGHT($F89,3)="INC"),IF($E89=Z$57,$N89+$Q89+$R89,0),IF(AND($N89&lt;0,$E89=Z$57),$N89+$Q89+$R89,IF(AND($E89=Z$57,YEAR(Z$57)=YEAR($B$3)),($N89*(1+$B$6)^(SUMPRODUCT((YEAR($T$57:Z$57)=YEAR($B$3))*1)-0.5))+$Q89+$R89,IF(AND($E89=Z$57,YEAR(Z$57)=YEAR($B$3)+1),(($N89*(1+$B$6)^(SUMPRODUCT((YEAR($T$57:Z$57)=YEAR($B$3))*1)))*(1+$B$7)^(SUMPRODUCT((YEAR($T$57:Z$57)=(YEAR($B$3)+1))*1)-0.5))+$Q89+$R89,0))))</f>
        <v>0</v>
      </c>
      <c r="AA89" s="71">
        <f>IF(OR(RIGHT($F89,3)="RGT",RIGHT($F89,3)="INC"),IF($E89=AA$57,$N89+$Q89+$R89,0),IF(AND($N89&lt;0,$E89=AA$57),$N89+$Q89+$R89,IF(AND($E89=AA$57,YEAR(AA$57)=YEAR($B$3)),($N89*(1+$B$6)^(SUMPRODUCT((YEAR($T$57:AA$57)=YEAR($B$3))*1)-0.5))+$Q89+$R89,IF(AND($E89=AA$57,YEAR(AA$57)=YEAR($B$3)+1),(($N89*(1+$B$6)^(SUMPRODUCT((YEAR($T$57:AA$57)=YEAR($B$3))*1)))*(1+$B$7)^(SUMPRODUCT((YEAR($T$57:AA$57)=(YEAR($B$3)+1))*1)-0.5))+$Q89+$R89,0))))</f>
        <v>1457.1259856274221</v>
      </c>
      <c r="AB89" s="71">
        <f>IF(OR(RIGHT($F89,3)="RGT",RIGHT($F89,3)="INC"),IF($E89=AB$57,$N89+$Q89+$R89,0),IF(AND($N89&lt;0,$E89=AB$57),$N89+$Q89+$R89,IF(AND($E89=AB$57,YEAR(AB$57)=YEAR($B$3)),($N89*(1+$B$6)^(SUMPRODUCT((YEAR($T$57:AB$57)=YEAR($B$3))*1)-0.5))+$Q89+$R89,IF(AND($E89=AB$57,YEAR(AB$57)=YEAR($B$3)+1),(($N89*(1+$B$6)^(SUMPRODUCT((YEAR($T$57:AB$57)=YEAR($B$3))*1)))*(1+$B$7)^(SUMPRODUCT((YEAR($T$57:AB$57)=(YEAR($B$3)+1))*1)-0.5))+$Q89+$R89,0))))</f>
        <v>0</v>
      </c>
      <c r="AC89" s="71">
        <f>IF(OR(RIGHT($F89,3)="RGT",RIGHT($F89,3)="INC"),IF($E89=AC$57,$N89+$Q89+$R89,0),IF(AND($N89&lt;0,$E89=AC$57),$N89+$Q89+$R89,IF(AND($E89=AC$57,YEAR(AC$57)=YEAR($B$3)),($N89*(1+$B$6)^(SUMPRODUCT((YEAR($T$57:AC$57)=YEAR($B$3))*1)-0.5))+$Q89+$R89,IF(AND($E89=AC$57,YEAR(AC$57)=YEAR($B$3)+1),(($N89*(1+$B$6)^(SUMPRODUCT((YEAR($T$57:AC$57)=YEAR($B$3))*1)))*(1+$B$7)^(SUMPRODUCT((YEAR($T$57:AC$57)=(YEAR($B$3)+1))*1)-0.5))+$Q89+$R89,0))))</f>
        <v>0</v>
      </c>
      <c r="AD89" s="71">
        <f>IF(OR(RIGHT($F89,3)="RGT",RIGHT($F89,3)="INC"),IF($E89=AD$57,$N89+$Q89+$R89,0),IF(AND($N89&lt;0,$E89=AD$57),$N89+$Q89+$R89,IF(AND($E89=AD$57,YEAR(AD$57)=YEAR($B$3)),($N89*(1+$B$6)^(SUMPRODUCT((YEAR($T$57:AD$57)=YEAR($B$3))*1)-0.5))+$Q89+$R89,IF(AND($E89=AD$57,YEAR(AD$57)=YEAR($B$3)+1),(($N89*(1+$B$6)^(SUMPRODUCT((YEAR($T$57:AD$57)=YEAR($B$3))*1)))*(1+$B$7)^(SUMPRODUCT((YEAR($T$57:AD$57)=(YEAR($B$3)+1))*1)-0.5))+$Q89+$R89,0))))</f>
        <v>0</v>
      </c>
      <c r="AE89" s="72">
        <f>IF(OR(RIGHT($F89,3)="RGT",RIGHT($F89,3)="INC"),IF($E89=AE$57,$N89+$Q89+$R89,0),IF(AND($N89&lt;0,$E89=AE$57),$N89+$Q89+$R89,IF(AND($E89=AE$57,YEAR(AE$57)=YEAR($B$3)),($N89*(1+$B$6)^(SUMPRODUCT((YEAR($T$57:AE$57)=YEAR($B$3))*1)-0.5))+$Q89+$R89,IF(AND($E89=AE$57,YEAR(AE$57)=YEAR($B$3)+1),(($N89*(1+$B$6)^(SUMPRODUCT((YEAR($T$57:AE$57)=YEAR($B$3))*1)))*(1+$B$7)^(SUMPRODUCT((YEAR($T$57:AE$57)=(YEAR($B$3)+1))*1)-0.5))+$Q89+$R89,0))))</f>
        <v>0</v>
      </c>
      <c r="AF89" s="73">
        <f>IF(OR(RIGHT($F89,3)="RGT",RIGHT($F89,3)="INC"),IF($E89=AF$57,$N89+$Q89+$R89,0),IF(AND($N89&lt;0,$E89=AF$57),$N89+$Q89+$R89,IF(AND($E89=AF$57,YEAR(AF$57)=YEAR($B$3)),($N89*(1+$B$6)^(SUMPRODUCT((YEAR($T$57:AF$57)=YEAR($B$3))*1)-0.5))+$Q89+$R89,IF(AND($E89=AF$57,YEAR(AF$57)=YEAR($B$3)+1),(($N89*(1+$B$6)^(SUMPRODUCT((YEAR($T$57:AF$57)=YEAR($B$3))*1)))*(1+$B$7)^(SUMPRODUCT((YEAR($T$57:AF$57)=(YEAR($B$3)+1))*1)-0.5))+$Q89+$R89,0))))</f>
        <v>0</v>
      </c>
      <c r="AG89" s="73">
        <f>IF(OR(RIGHT($F89,3)="RGT",RIGHT($F89,3)="INC"),IF($E89=AG$57,$N89+$Q89+$R89,0),IF(AND($N89&lt;0,$E89=AG$57),$N89+$Q89+$R89,IF(AND($E89=AG$57,YEAR(AG$57)=YEAR($B$3)),($N89*(1+$B$6)^(SUMPRODUCT((YEAR($T$57:AG$57)=YEAR($B$3))*1)-0.5))+$Q89+$R89,IF(AND($E89=AG$57,YEAR(AG$57)=YEAR($B$3)+1),(($N89*(1+$B$6)^(SUMPRODUCT((YEAR($T$57:AG$57)=YEAR($B$3))*1)))*(1+$B$7)^(SUMPRODUCT((YEAR($T$57:AG$57)=(YEAR($B$3)+1))*1)-0.5))+$Q89+$R89,0))))</f>
        <v>0</v>
      </c>
      <c r="AH89" s="73">
        <f>IF(OR(RIGHT($F89,3)="RGT",RIGHT($F89,3)="INC"),IF($E89=AH$57,$N89+$Q89+$R89,0),IF(AND($N89&lt;0,$E89=AH$57),$N89+$Q89+$R89,IF(AND($E89=AH$57,YEAR(AH$57)=YEAR($B$3)),($N89*(1+$B$6)^(SUMPRODUCT((YEAR($T$57:AH$57)=YEAR($B$3))*1)-0.5))+$Q89+$R89,IF(AND($E89=AH$57,YEAR(AH$57)=YEAR($B$3)+1),(($N89*(1+$B$6)^(SUMPRODUCT((YEAR($T$57:AH$57)=YEAR($B$3))*1)))*(1+$B$7)^(SUMPRODUCT((YEAR($T$57:AH$57)=(YEAR($B$3)+1))*1)-0.5))+$Q89+$R89,0))))</f>
        <v>0</v>
      </c>
      <c r="AI89" s="73">
        <f>IF(OR(RIGHT($F89,3)="RGT",RIGHT($F89,3)="INC"),IF($E89=AI$57,$N89+$Q89+$R89,0),IF(AND($N89&lt;0,$E89=AI$57),$N89+$Q89+$R89,IF(AND($E89=AI$57,YEAR(AI$57)=YEAR($B$3)),($N89*(1+$B$6)^(SUMPRODUCT((YEAR($T$57:AI$57)=YEAR($B$3))*1)-0.5))+$Q89+$R89,IF(AND($E89=AI$57,YEAR(AI$57)=YEAR($B$3)+1),(($N89*(1+$B$6)^(SUMPRODUCT((YEAR($T$57:AI$57)=YEAR($B$3))*1)))*(1+$B$7)^(SUMPRODUCT((YEAR($T$57:AI$57)=(YEAR($B$3)+1))*1)-0.5))+$Q89+$R89,0))))</f>
        <v>0</v>
      </c>
      <c r="AJ89" s="73">
        <f>IF(OR(RIGHT($F89,3)="RGT",RIGHT($F89,3)="INC"),IF($E89=AJ$57,$N89+$Q89+$R89,0),IF(AND($N89&lt;0,$E89=AJ$57),$N89+$Q89+$R89,IF(AND($E89=AJ$57,YEAR(AJ$57)=YEAR($B$3)),($N89*(1+$B$6)^(SUMPRODUCT((YEAR($T$57:AJ$57)=YEAR($B$3))*1)-0.5))+$Q89+$R89,IF(AND($E89=AJ$57,YEAR(AJ$57)=YEAR($B$3)+1),(($N89*(1+$B$6)^(SUMPRODUCT((YEAR($T$57:AJ$57)=YEAR($B$3))*1)))*(1+$B$7)^(SUMPRODUCT((YEAR($T$57:AJ$57)=(YEAR($B$3)+1))*1)-0.5))+$Q89+$R89,0))))</f>
        <v>0</v>
      </c>
      <c r="AK89" s="73">
        <f>IF(OR(RIGHT($F89,3)="RGT",RIGHT($F89,3)="INC"),IF($E89=AK$57,$N89+$Q89+$R89,0),IF(AND($N89&lt;0,$E89=AK$57),$N89+$Q89+$R89,IF(AND($E89=AK$57,YEAR(AK$57)=YEAR($B$3)),($N89*(1+$B$6)^(SUMPRODUCT((YEAR($T$57:AK$57)=YEAR($B$3))*1)-0.5))+$Q89+$R89,IF(AND($E89=AK$57,YEAR(AK$57)=YEAR($B$3)+1),(($N89*(1+$B$6)^(SUMPRODUCT((YEAR($T$57:AK$57)=YEAR($B$3))*1)))*(1+$B$7)^(SUMPRODUCT((YEAR($T$57:AK$57)=(YEAR($B$3)+1))*1)-0.5))+$Q89+$R89,0))))</f>
        <v>0</v>
      </c>
      <c r="AL89" s="73">
        <f>IF(OR(RIGHT($F89,3)="RGT",RIGHT($F89,3)="INC"),IF($E89=AL$57,$N89+$Q89+$R89,0),IF(AND($N89&lt;0,$E89=AL$57),$N89+$Q89+$R89,IF(AND($E89=AL$57,YEAR(AL$57)=YEAR($B$3)),($N89*(1+$B$6)^(SUMPRODUCT((YEAR($T$57:AL$57)=YEAR($B$3))*1)-0.5))+$Q89+$R89,IF(AND($E89=AL$57,YEAR(AL$57)=YEAR($B$3)+1),(($N89*(1+$B$6)^(SUMPRODUCT((YEAR($T$57:AL$57)=YEAR($B$3))*1)))*(1+$B$7)^(SUMPRODUCT((YEAR($T$57:AL$57)=(YEAR($B$3)+1))*1)-0.5))+$Q89+$R89,0))))</f>
        <v>0</v>
      </c>
      <c r="AM89" s="73">
        <f>IF(OR(RIGHT($F89,3)="RGT",RIGHT($F89,3)="INC"),IF($E89=AM$57,$N89+$Q89+$R89,0),IF(AND($N89&lt;0,$E89=AM$57),$N89+$Q89+$R89,IF(AND($E89=AM$57,YEAR(AM$57)=YEAR($B$3)),($N89*(1+$B$6)^(SUMPRODUCT((YEAR($T$57:AM$57)=YEAR($B$3))*1)-0.5))+$Q89+$R89,IF(AND($E89=AM$57,YEAR(AM$57)=YEAR($B$3)+1),(($N89*(1+$B$6)^(SUMPRODUCT((YEAR($T$57:AM$57)=YEAR($B$3))*1)))*(1+$B$7)^(SUMPRODUCT((YEAR($T$57:AM$57)=(YEAR($B$3)+1))*1)-0.5))+$Q89+$R89,0))))</f>
        <v>0</v>
      </c>
      <c r="AN89" s="72">
        <f>IF(OR(RIGHT($F89,3)="RGT",RIGHT($F89,3)="INC"),IF($E89=AN$57,$N89+$Q89+$R89,0),IF(AND($N89&lt;0,$E89=AN$57),$N89+$Q89+$R89,IF(AND($E89=AN$57,YEAR(AN$57)=YEAR($B$3)),($N89*(1+$B$6)^(SUMPRODUCT((YEAR($T$57:AN$57)=YEAR($B$3))*1)-0.5))+$Q89+$R89,IF(AND($E89=AN$57,YEAR(AN$57)=YEAR($B$3)+1),(($N89*(1+$B$6)^(SUMPRODUCT((YEAR($T$57:AN$57)=YEAR($B$3))*1)))*(1+$B$7)^(SUMPRODUCT((YEAR($T$57:AN$57)=(YEAR($B$3)+1))*1)-0.5))+$Q89+$R89,0))))</f>
        <v>0</v>
      </c>
    </row>
    <row r="90" spans="1:40">
      <c r="A90" s="106" t="s">
        <v>186</v>
      </c>
      <c r="B90" s="107" t="s">
        <v>187</v>
      </c>
      <c r="C90" s="107" t="s">
        <v>185</v>
      </c>
      <c r="D90" s="108" t="s">
        <v>34</v>
      </c>
      <c r="E90" s="109">
        <v>41122</v>
      </c>
      <c r="F90" s="107" t="s">
        <v>60</v>
      </c>
      <c r="G90" s="110">
        <v>0</v>
      </c>
      <c r="H90" s="110">
        <v>8.7232934944095106E-2</v>
      </c>
      <c r="I90" s="111">
        <v>1</v>
      </c>
      <c r="J90" s="68"/>
      <c r="K90" s="112">
        <v>35.306179999999998</v>
      </c>
      <c r="L90" s="113">
        <v>550</v>
      </c>
      <c r="M90" s="114"/>
      <c r="N90" s="114">
        <f t="shared" si="15"/>
        <v>35.306179999999998</v>
      </c>
      <c r="O90" s="73">
        <f t="shared" si="16"/>
        <v>502.02188578074771</v>
      </c>
      <c r="P90" s="71">
        <f t="shared" si="17"/>
        <v>0</v>
      </c>
      <c r="Q90" s="71">
        <f t="shared" si="18"/>
        <v>553.19827357555903</v>
      </c>
      <c r="R90" s="72">
        <f t="shared" si="18"/>
        <v>0</v>
      </c>
      <c r="S90" s="73"/>
      <c r="T90" s="74">
        <f>IF(OR(RIGHT($F90,3)="RGT",RIGHT($F90,3)="INC"),IF($E90=T$57,$N90+$Q90+$R90,0),IF(AND($N90&lt;0,$E90=T$57),$N90+$Q90+$R90,IF(AND($E90=T$57,YEAR(T$57)=YEAR($B$3)),($N90*(1+$B$6)^(SUMPRODUCT((YEAR($T$57:T$57)=YEAR($B$3))*1)-0.5))+$Q90+$R90,IF(AND($E90=T$57,YEAR(T$57)=YEAR($B$3)+1),(($N90*(1+$B$6)^(SUMPRODUCT((YEAR($T$57:T$57)=YEAR($B$3))*1)))*(1+$B$7)^(SUMPRODUCT((YEAR($T$57:T$57)=(YEAR($B$3)+1))*1)-0.5))+$Q90+$R90,0))))</f>
        <v>0</v>
      </c>
      <c r="U90" s="71">
        <f>IF(OR(RIGHT($F90,3)="RGT",RIGHT($F90,3)="INC"),IF($E90=U$57,$N90+$Q90+$R90,0),IF(AND($N90&lt;0,$E90=U$57),$N90+$Q90+$R90,IF(AND($E90=U$57,YEAR(U$57)=YEAR($B$3)),($N90*(1+$B$6)^(SUMPRODUCT((YEAR($T$57:U$57)=YEAR($B$3))*1)-0.5))+$Q90+$R90,IF(AND($E90=U$57,YEAR(U$57)=YEAR($B$3)+1),(($N90*(1+$B$6)^(SUMPRODUCT((YEAR($T$57:U$57)=YEAR($B$3))*1)))*(1+$B$7)^(SUMPRODUCT((YEAR($T$57:U$57)=(YEAR($B$3)+1))*1)-0.5))+$Q90+$R90,0))))</f>
        <v>0</v>
      </c>
      <c r="V90" s="71">
        <f>IF(OR(RIGHT($F90,3)="RGT",RIGHT($F90,3)="INC"),IF($E90=V$57,$N90+$Q90+$R90,0),IF(AND($N90&lt;0,$E90=V$57),$N90+$Q90+$R90,IF(AND($E90=V$57,YEAR(V$57)=YEAR($B$3)),($N90*(1+$B$6)^(SUMPRODUCT((YEAR($T$57:V$57)=YEAR($B$3))*1)-0.5))+$Q90+$R90,IF(AND($E90=V$57,YEAR(V$57)=YEAR($B$3)+1),(($N90*(1+$B$6)^(SUMPRODUCT((YEAR($T$57:V$57)=YEAR($B$3))*1)))*(1+$B$7)^(SUMPRODUCT((YEAR($T$57:V$57)=(YEAR($B$3)+1))*1)-0.5))+$Q90+$R90,0))))</f>
        <v>0</v>
      </c>
      <c r="W90" s="71">
        <f>IF(OR(RIGHT($F90,3)="RGT",RIGHT($F90,3)="INC"),IF($E90=W$57,$N90+$Q90+$R90,0),IF(AND($N90&lt;0,$E90=W$57),$N90+$Q90+$R90,IF(AND($E90=W$57,YEAR(W$57)=YEAR($B$3)),($N90*(1+$B$6)^(SUMPRODUCT((YEAR($T$57:W$57)=YEAR($B$3))*1)-0.5))+$Q90+$R90,IF(AND($E90=W$57,YEAR(W$57)=YEAR($B$3)+1),(($N90*(1+$B$6)^(SUMPRODUCT((YEAR($T$57:W$57)=YEAR($B$3))*1)))*(1+$B$7)^(SUMPRODUCT((YEAR($T$57:W$57)=(YEAR($B$3)+1))*1)-0.5))+$Q90+$R90,0))))</f>
        <v>0</v>
      </c>
      <c r="X90" s="71">
        <f>IF(OR(RIGHT($F90,3)="RGT",RIGHT($F90,3)="INC"),IF($E90=X$57,$N90+$Q90+$R90,0),IF(AND($N90&lt;0,$E90=X$57),$N90+$Q90+$R90,IF(AND($E90=X$57,YEAR(X$57)=YEAR($B$3)),($N90*(1+$B$6)^(SUMPRODUCT((YEAR($T$57:X$57)=YEAR($B$3))*1)-0.5))+$Q90+$R90,IF(AND($E90=X$57,YEAR(X$57)=YEAR($B$3)+1),(($N90*(1+$B$6)^(SUMPRODUCT((YEAR($T$57:X$57)=YEAR($B$3))*1)))*(1+$B$7)^(SUMPRODUCT((YEAR($T$57:X$57)=(YEAR($B$3)+1))*1)-0.5))+$Q90+$R90,0))))</f>
        <v>0</v>
      </c>
      <c r="Y90" s="71">
        <f>IF(OR(RIGHT($F90,3)="RGT",RIGHT($F90,3)="INC"),IF($E90=Y$57,$N90+$Q90+$R90,0),IF(AND($N90&lt;0,$E90=Y$57),$N90+$Q90+$R90,IF(AND($E90=Y$57,YEAR(Y$57)=YEAR($B$3)),($N90*(1+$B$6)^(SUMPRODUCT((YEAR($T$57:Y$57)=YEAR($B$3))*1)-0.5))+$Q90+$R90,IF(AND($E90=Y$57,YEAR(Y$57)=YEAR($B$3)+1),(($N90*(1+$B$6)^(SUMPRODUCT((YEAR($T$57:Y$57)=YEAR($B$3))*1)))*(1+$B$7)^(SUMPRODUCT((YEAR($T$57:Y$57)=(YEAR($B$3)+1))*1)-0.5))+$Q90+$R90,0))))</f>
        <v>0</v>
      </c>
      <c r="Z90" s="71">
        <f>IF(OR(RIGHT($F90,3)="RGT",RIGHT($F90,3)="INC"),IF($E90=Z$57,$N90+$Q90+$R90,0),IF(AND($N90&lt;0,$E90=Z$57),$N90+$Q90+$R90,IF(AND($E90=Z$57,YEAR(Z$57)=YEAR($B$3)),($N90*(1+$B$6)^(SUMPRODUCT((YEAR($T$57:Z$57)=YEAR($B$3))*1)-0.5))+$Q90+$R90,IF(AND($E90=Z$57,YEAR(Z$57)=YEAR($B$3)+1),(($N90*(1+$B$6)^(SUMPRODUCT((YEAR($T$57:Z$57)=YEAR($B$3))*1)))*(1+$B$7)^(SUMPRODUCT((YEAR($T$57:Z$57)=(YEAR($B$3)+1))*1)-0.5))+$Q90+$R90,0))))</f>
        <v>0</v>
      </c>
      <c r="AA90" s="71">
        <f>IF(OR(RIGHT($F90,3)="RGT",RIGHT($F90,3)="INC"),IF($E90=AA$57,$N90+$Q90+$R90,0),IF(AND($N90&lt;0,$E90=AA$57),$N90+$Q90+$R90,IF(AND($E90=AA$57,YEAR(AA$57)=YEAR($B$3)),($N90*(1+$B$6)^(SUMPRODUCT((YEAR($T$57:AA$57)=YEAR($B$3))*1)-0.5))+$Q90+$R90,IF(AND($E90=AA$57,YEAR(AA$57)=YEAR($B$3)+1),(($N90*(1+$B$6)^(SUMPRODUCT((YEAR($T$57:AA$57)=YEAR($B$3))*1)))*(1+$B$7)^(SUMPRODUCT((YEAR($T$57:AA$57)=(YEAR($B$3)+1))*1)-0.5))+$Q90+$R90,0))))</f>
        <v>590.16504359089777</v>
      </c>
      <c r="AB90" s="71">
        <f>IF(OR(RIGHT($F90,3)="RGT",RIGHT($F90,3)="INC"),IF($E90=AB$57,$N90+$Q90+$R90,0),IF(AND($N90&lt;0,$E90=AB$57),$N90+$Q90+$R90,IF(AND($E90=AB$57,YEAR(AB$57)=YEAR($B$3)),($N90*(1+$B$6)^(SUMPRODUCT((YEAR($T$57:AB$57)=YEAR($B$3))*1)-0.5))+$Q90+$R90,IF(AND($E90=AB$57,YEAR(AB$57)=YEAR($B$3)+1),(($N90*(1+$B$6)^(SUMPRODUCT((YEAR($T$57:AB$57)=YEAR($B$3))*1)))*(1+$B$7)^(SUMPRODUCT((YEAR($T$57:AB$57)=(YEAR($B$3)+1))*1)-0.5))+$Q90+$R90,0))))</f>
        <v>0</v>
      </c>
      <c r="AC90" s="71">
        <f>IF(OR(RIGHT($F90,3)="RGT",RIGHT($F90,3)="INC"),IF($E90=AC$57,$N90+$Q90+$R90,0),IF(AND($N90&lt;0,$E90=AC$57),$N90+$Q90+$R90,IF(AND($E90=AC$57,YEAR(AC$57)=YEAR($B$3)),($N90*(1+$B$6)^(SUMPRODUCT((YEAR($T$57:AC$57)=YEAR($B$3))*1)-0.5))+$Q90+$R90,IF(AND($E90=AC$57,YEAR(AC$57)=YEAR($B$3)+1),(($N90*(1+$B$6)^(SUMPRODUCT((YEAR($T$57:AC$57)=YEAR($B$3))*1)))*(1+$B$7)^(SUMPRODUCT((YEAR($T$57:AC$57)=(YEAR($B$3)+1))*1)-0.5))+$Q90+$R90,0))))</f>
        <v>0</v>
      </c>
      <c r="AD90" s="71">
        <f>IF(OR(RIGHT($F90,3)="RGT",RIGHT($F90,3)="INC"),IF($E90=AD$57,$N90+$Q90+$R90,0),IF(AND($N90&lt;0,$E90=AD$57),$N90+$Q90+$R90,IF(AND($E90=AD$57,YEAR(AD$57)=YEAR($B$3)),($N90*(1+$B$6)^(SUMPRODUCT((YEAR($T$57:AD$57)=YEAR($B$3))*1)-0.5))+$Q90+$R90,IF(AND($E90=AD$57,YEAR(AD$57)=YEAR($B$3)+1),(($N90*(1+$B$6)^(SUMPRODUCT((YEAR($T$57:AD$57)=YEAR($B$3))*1)))*(1+$B$7)^(SUMPRODUCT((YEAR($T$57:AD$57)=(YEAR($B$3)+1))*1)-0.5))+$Q90+$R90,0))))</f>
        <v>0</v>
      </c>
      <c r="AE90" s="72">
        <f>IF(OR(RIGHT($F90,3)="RGT",RIGHT($F90,3)="INC"),IF($E90=AE$57,$N90+$Q90+$R90,0),IF(AND($N90&lt;0,$E90=AE$57),$N90+$Q90+$R90,IF(AND($E90=AE$57,YEAR(AE$57)=YEAR($B$3)),($N90*(1+$B$6)^(SUMPRODUCT((YEAR($T$57:AE$57)=YEAR($B$3))*1)-0.5))+$Q90+$R90,IF(AND($E90=AE$57,YEAR(AE$57)=YEAR($B$3)+1),(($N90*(1+$B$6)^(SUMPRODUCT((YEAR($T$57:AE$57)=YEAR($B$3))*1)))*(1+$B$7)^(SUMPRODUCT((YEAR($T$57:AE$57)=(YEAR($B$3)+1))*1)-0.5))+$Q90+$R90,0))))</f>
        <v>0</v>
      </c>
      <c r="AF90" s="73">
        <f>IF(OR(RIGHT($F90,3)="RGT",RIGHT($F90,3)="INC"),IF($E90=AF$57,$N90+$Q90+$R90,0),IF(AND($N90&lt;0,$E90=AF$57),$N90+$Q90+$R90,IF(AND($E90=AF$57,YEAR(AF$57)=YEAR($B$3)),($N90*(1+$B$6)^(SUMPRODUCT((YEAR($T$57:AF$57)=YEAR($B$3))*1)-0.5))+$Q90+$R90,IF(AND($E90=AF$57,YEAR(AF$57)=YEAR($B$3)+1),(($N90*(1+$B$6)^(SUMPRODUCT((YEAR($T$57:AF$57)=YEAR($B$3))*1)))*(1+$B$7)^(SUMPRODUCT((YEAR($T$57:AF$57)=(YEAR($B$3)+1))*1)-0.5))+$Q90+$R90,0))))</f>
        <v>0</v>
      </c>
      <c r="AG90" s="73">
        <f>IF(OR(RIGHT($F90,3)="RGT",RIGHT($F90,3)="INC"),IF($E90=AG$57,$N90+$Q90+$R90,0),IF(AND($N90&lt;0,$E90=AG$57),$N90+$Q90+$R90,IF(AND($E90=AG$57,YEAR(AG$57)=YEAR($B$3)),($N90*(1+$B$6)^(SUMPRODUCT((YEAR($T$57:AG$57)=YEAR($B$3))*1)-0.5))+$Q90+$R90,IF(AND($E90=AG$57,YEAR(AG$57)=YEAR($B$3)+1),(($N90*(1+$B$6)^(SUMPRODUCT((YEAR($T$57:AG$57)=YEAR($B$3))*1)))*(1+$B$7)^(SUMPRODUCT((YEAR($T$57:AG$57)=(YEAR($B$3)+1))*1)-0.5))+$Q90+$R90,0))))</f>
        <v>0</v>
      </c>
      <c r="AH90" s="73">
        <f>IF(OR(RIGHT($F90,3)="RGT",RIGHT($F90,3)="INC"),IF($E90=AH$57,$N90+$Q90+$R90,0),IF(AND($N90&lt;0,$E90=AH$57),$N90+$Q90+$R90,IF(AND($E90=AH$57,YEAR(AH$57)=YEAR($B$3)),($N90*(1+$B$6)^(SUMPRODUCT((YEAR($T$57:AH$57)=YEAR($B$3))*1)-0.5))+$Q90+$R90,IF(AND($E90=AH$57,YEAR(AH$57)=YEAR($B$3)+1),(($N90*(1+$B$6)^(SUMPRODUCT((YEAR($T$57:AH$57)=YEAR($B$3))*1)))*(1+$B$7)^(SUMPRODUCT((YEAR($T$57:AH$57)=(YEAR($B$3)+1))*1)-0.5))+$Q90+$R90,0))))</f>
        <v>0</v>
      </c>
      <c r="AI90" s="73">
        <f>IF(OR(RIGHT($F90,3)="RGT",RIGHT($F90,3)="INC"),IF($E90=AI$57,$N90+$Q90+$R90,0),IF(AND($N90&lt;0,$E90=AI$57),$N90+$Q90+$R90,IF(AND($E90=AI$57,YEAR(AI$57)=YEAR($B$3)),($N90*(1+$B$6)^(SUMPRODUCT((YEAR($T$57:AI$57)=YEAR($B$3))*1)-0.5))+$Q90+$R90,IF(AND($E90=AI$57,YEAR(AI$57)=YEAR($B$3)+1),(($N90*(1+$B$6)^(SUMPRODUCT((YEAR($T$57:AI$57)=YEAR($B$3))*1)))*(1+$B$7)^(SUMPRODUCT((YEAR($T$57:AI$57)=(YEAR($B$3)+1))*1)-0.5))+$Q90+$R90,0))))</f>
        <v>0</v>
      </c>
      <c r="AJ90" s="73">
        <f>IF(OR(RIGHT($F90,3)="RGT",RIGHT($F90,3)="INC"),IF($E90=AJ$57,$N90+$Q90+$R90,0),IF(AND($N90&lt;0,$E90=AJ$57),$N90+$Q90+$R90,IF(AND($E90=AJ$57,YEAR(AJ$57)=YEAR($B$3)),($N90*(1+$B$6)^(SUMPRODUCT((YEAR($T$57:AJ$57)=YEAR($B$3))*1)-0.5))+$Q90+$R90,IF(AND($E90=AJ$57,YEAR(AJ$57)=YEAR($B$3)+1),(($N90*(1+$B$6)^(SUMPRODUCT((YEAR($T$57:AJ$57)=YEAR($B$3))*1)))*(1+$B$7)^(SUMPRODUCT((YEAR($T$57:AJ$57)=(YEAR($B$3)+1))*1)-0.5))+$Q90+$R90,0))))</f>
        <v>0</v>
      </c>
      <c r="AK90" s="73">
        <f>IF(OR(RIGHT($F90,3)="RGT",RIGHT($F90,3)="INC"),IF($E90=AK$57,$N90+$Q90+$R90,0),IF(AND($N90&lt;0,$E90=AK$57),$N90+$Q90+$R90,IF(AND($E90=AK$57,YEAR(AK$57)=YEAR($B$3)),($N90*(1+$B$6)^(SUMPRODUCT((YEAR($T$57:AK$57)=YEAR($B$3))*1)-0.5))+$Q90+$R90,IF(AND($E90=AK$57,YEAR(AK$57)=YEAR($B$3)+1),(($N90*(1+$B$6)^(SUMPRODUCT((YEAR($T$57:AK$57)=YEAR($B$3))*1)))*(1+$B$7)^(SUMPRODUCT((YEAR($T$57:AK$57)=(YEAR($B$3)+1))*1)-0.5))+$Q90+$R90,0))))</f>
        <v>0</v>
      </c>
      <c r="AL90" s="73">
        <f>IF(OR(RIGHT($F90,3)="RGT",RIGHT($F90,3)="INC"),IF($E90=AL$57,$N90+$Q90+$R90,0),IF(AND($N90&lt;0,$E90=AL$57),$N90+$Q90+$R90,IF(AND($E90=AL$57,YEAR(AL$57)=YEAR($B$3)),($N90*(1+$B$6)^(SUMPRODUCT((YEAR($T$57:AL$57)=YEAR($B$3))*1)-0.5))+$Q90+$R90,IF(AND($E90=AL$57,YEAR(AL$57)=YEAR($B$3)+1),(($N90*(1+$B$6)^(SUMPRODUCT((YEAR($T$57:AL$57)=YEAR($B$3))*1)))*(1+$B$7)^(SUMPRODUCT((YEAR($T$57:AL$57)=(YEAR($B$3)+1))*1)-0.5))+$Q90+$R90,0))))</f>
        <v>0</v>
      </c>
      <c r="AM90" s="73">
        <f>IF(OR(RIGHT($F90,3)="RGT",RIGHT($F90,3)="INC"),IF($E90=AM$57,$N90+$Q90+$R90,0),IF(AND($N90&lt;0,$E90=AM$57),$N90+$Q90+$R90,IF(AND($E90=AM$57,YEAR(AM$57)=YEAR($B$3)),($N90*(1+$B$6)^(SUMPRODUCT((YEAR($T$57:AM$57)=YEAR($B$3))*1)-0.5))+$Q90+$R90,IF(AND($E90=AM$57,YEAR(AM$57)=YEAR($B$3)+1),(($N90*(1+$B$6)^(SUMPRODUCT((YEAR($T$57:AM$57)=YEAR($B$3))*1)))*(1+$B$7)^(SUMPRODUCT((YEAR($T$57:AM$57)=(YEAR($B$3)+1))*1)-0.5))+$Q90+$R90,0))))</f>
        <v>0</v>
      </c>
      <c r="AN90" s="72">
        <f>IF(OR(RIGHT($F90,3)="RGT",RIGHT($F90,3)="INC"),IF($E90=AN$57,$N90+$Q90+$R90,0),IF(AND($N90&lt;0,$E90=AN$57),$N90+$Q90+$R90,IF(AND($E90=AN$57,YEAR(AN$57)=YEAR($B$3)),($N90*(1+$B$6)^(SUMPRODUCT((YEAR($T$57:AN$57)=YEAR($B$3))*1)-0.5))+$Q90+$R90,IF(AND($E90=AN$57,YEAR(AN$57)=YEAR($B$3)+1),(($N90*(1+$B$6)^(SUMPRODUCT((YEAR($T$57:AN$57)=YEAR($B$3))*1)))*(1+$B$7)^(SUMPRODUCT((YEAR($T$57:AN$57)=(YEAR($B$3)+1))*1)-0.5))+$Q90+$R90,0))))</f>
        <v>0</v>
      </c>
    </row>
    <row r="91" spans="1:40">
      <c r="A91" s="106" t="s">
        <v>188</v>
      </c>
      <c r="B91" s="107" t="s">
        <v>189</v>
      </c>
      <c r="C91" s="107" t="s">
        <v>190</v>
      </c>
      <c r="D91" s="108" t="s">
        <v>34</v>
      </c>
      <c r="E91" s="109">
        <v>41000</v>
      </c>
      <c r="F91" s="107" t="s">
        <v>60</v>
      </c>
      <c r="G91" s="110">
        <v>0.21</v>
      </c>
      <c r="H91" s="110">
        <v>8.7232934944095106E-2</v>
      </c>
      <c r="I91" s="111">
        <v>0.26</v>
      </c>
      <c r="J91" s="68"/>
      <c r="K91" s="112">
        <v>12386.555949999976</v>
      </c>
      <c r="L91" s="113">
        <v>1150</v>
      </c>
      <c r="M91" s="114"/>
      <c r="N91" s="114">
        <f t="shared" si="15"/>
        <v>2544.1985921299956</v>
      </c>
      <c r="O91" s="73">
        <f t="shared" si="16"/>
        <v>215.60470843685528</v>
      </c>
      <c r="P91" s="71">
        <f t="shared" si="17"/>
        <v>0</v>
      </c>
      <c r="Q91" s="71">
        <f t="shared" si="18"/>
        <v>237.58357127505963</v>
      </c>
      <c r="R91" s="72">
        <f t="shared" si="18"/>
        <v>0</v>
      </c>
      <c r="S91" s="73"/>
      <c r="T91" s="74">
        <f>IF(OR(RIGHT($F91,3)="RGT",RIGHT($F91,3)="INC"),IF($E91=T$57,$N91+$Q91+$R91,0),IF(AND($N91&lt;0,$E91=T$57),$N91+$Q91+$R91,IF(AND($E91=T$57,YEAR(T$57)=YEAR($B$3)),($N91*(1+$B$6)^(SUMPRODUCT((YEAR($T$57:T$57)=YEAR($B$3))*1)-0.5))+$Q91+$R91,IF(AND($E91=T$57,YEAR(T$57)=YEAR($B$3)+1),(($N91*(1+$B$6)^(SUMPRODUCT((YEAR($T$57:T$57)=YEAR($B$3))*1)))*(1+$B$7)^(SUMPRODUCT((YEAR($T$57:T$57)=(YEAR($B$3)+1))*1)-0.5))+$Q91+$R91,0))))</f>
        <v>0</v>
      </c>
      <c r="U91" s="71">
        <f>IF(OR(RIGHT($F91,3)="RGT",RIGHT($F91,3)="INC"),IF($E91=U$57,$N91+$Q91+$R91,0),IF(AND($N91&lt;0,$E91=U$57),$N91+$Q91+$R91,IF(AND($E91=U$57,YEAR(U$57)=YEAR($B$3)),($N91*(1+$B$6)^(SUMPRODUCT((YEAR($T$57:U$57)=YEAR($B$3))*1)-0.5))+$Q91+$R91,IF(AND($E91=U$57,YEAR(U$57)=YEAR($B$3)+1),(($N91*(1+$B$6)^(SUMPRODUCT((YEAR($T$57:U$57)=YEAR($B$3))*1)))*(1+$B$7)^(SUMPRODUCT((YEAR($T$57:U$57)=(YEAR($B$3)+1))*1)-0.5))+$Q91+$R91,0))))</f>
        <v>0</v>
      </c>
      <c r="V91" s="71">
        <f>IF(OR(RIGHT($F91,3)="RGT",RIGHT($F91,3)="INC"),IF($E91=V$57,$N91+$Q91+$R91,0),IF(AND($N91&lt;0,$E91=V$57),$N91+$Q91+$R91,IF(AND($E91=V$57,YEAR(V$57)=YEAR($B$3)),($N91*(1+$B$6)^(SUMPRODUCT((YEAR($T$57:V$57)=YEAR($B$3))*1)-0.5))+$Q91+$R91,IF(AND($E91=V$57,YEAR(V$57)=YEAR($B$3)+1),(($N91*(1+$B$6)^(SUMPRODUCT((YEAR($T$57:V$57)=YEAR($B$3))*1)))*(1+$B$7)^(SUMPRODUCT((YEAR($T$57:V$57)=(YEAR($B$3)+1))*1)-0.5))+$Q91+$R91,0))))</f>
        <v>0</v>
      </c>
      <c r="W91" s="71">
        <f>IF(OR(RIGHT($F91,3)="RGT",RIGHT($F91,3)="INC"),IF($E91=W$57,$N91+$Q91+$R91,0),IF(AND($N91&lt;0,$E91=W$57),$N91+$Q91+$R91,IF(AND($E91=W$57,YEAR(W$57)=YEAR($B$3)),($N91*(1+$B$6)^(SUMPRODUCT((YEAR($T$57:W$57)=YEAR($B$3))*1)-0.5))+$Q91+$R91,IF(AND($E91=W$57,YEAR(W$57)=YEAR($B$3)+1),(($N91*(1+$B$6)^(SUMPRODUCT((YEAR($T$57:W$57)=YEAR($B$3))*1)))*(1+$B$7)^(SUMPRODUCT((YEAR($T$57:W$57)=(YEAR($B$3)+1))*1)-0.5))+$Q91+$R91,0))))</f>
        <v>2836.9412043390162</v>
      </c>
      <c r="X91" s="71">
        <f>IF(OR(RIGHT($F91,3)="RGT",RIGHT($F91,3)="INC"),IF($E91=X$57,$N91+$Q91+$R91,0),IF(AND($N91&lt;0,$E91=X$57),$N91+$Q91+$R91,IF(AND($E91=X$57,YEAR(X$57)=YEAR($B$3)),($N91*(1+$B$6)^(SUMPRODUCT((YEAR($T$57:X$57)=YEAR($B$3))*1)-0.5))+$Q91+$R91,IF(AND($E91=X$57,YEAR(X$57)=YEAR($B$3)+1),(($N91*(1+$B$6)^(SUMPRODUCT((YEAR($T$57:X$57)=YEAR($B$3))*1)))*(1+$B$7)^(SUMPRODUCT((YEAR($T$57:X$57)=(YEAR($B$3)+1))*1)-0.5))+$Q91+$R91,0))))</f>
        <v>0</v>
      </c>
      <c r="Y91" s="71">
        <f>IF(OR(RIGHT($F91,3)="RGT",RIGHT($F91,3)="INC"),IF($E91=Y$57,$N91+$Q91+$R91,0),IF(AND($N91&lt;0,$E91=Y$57),$N91+$Q91+$R91,IF(AND($E91=Y$57,YEAR(Y$57)=YEAR($B$3)),($N91*(1+$B$6)^(SUMPRODUCT((YEAR($T$57:Y$57)=YEAR($B$3))*1)-0.5))+$Q91+$R91,IF(AND($E91=Y$57,YEAR(Y$57)=YEAR($B$3)+1),(($N91*(1+$B$6)^(SUMPRODUCT((YEAR($T$57:Y$57)=YEAR($B$3))*1)))*(1+$B$7)^(SUMPRODUCT((YEAR($T$57:Y$57)=(YEAR($B$3)+1))*1)-0.5))+$Q91+$R91,0))))</f>
        <v>0</v>
      </c>
      <c r="Z91" s="71">
        <f>IF(OR(RIGHT($F91,3)="RGT",RIGHT($F91,3)="INC"),IF($E91=Z$57,$N91+$Q91+$R91,0),IF(AND($N91&lt;0,$E91=Z$57),$N91+$Q91+$R91,IF(AND($E91=Z$57,YEAR(Z$57)=YEAR($B$3)),($N91*(1+$B$6)^(SUMPRODUCT((YEAR($T$57:Z$57)=YEAR($B$3))*1)-0.5))+$Q91+$R91,IF(AND($E91=Z$57,YEAR(Z$57)=YEAR($B$3)+1),(($N91*(1+$B$6)^(SUMPRODUCT((YEAR($T$57:Z$57)=YEAR($B$3))*1)))*(1+$B$7)^(SUMPRODUCT((YEAR($T$57:Z$57)=(YEAR($B$3)+1))*1)-0.5))+$Q91+$R91,0))))</f>
        <v>0</v>
      </c>
      <c r="AA91" s="71">
        <f>IF(OR(RIGHT($F91,3)="RGT",RIGHT($F91,3)="INC"),IF($E91=AA$57,$N91+$Q91+$R91,0),IF(AND($N91&lt;0,$E91=AA$57),$N91+$Q91+$R91,IF(AND($E91=AA$57,YEAR(AA$57)=YEAR($B$3)),($N91*(1+$B$6)^(SUMPRODUCT((YEAR($T$57:AA$57)=YEAR($B$3))*1)-0.5))+$Q91+$R91,IF(AND($E91=AA$57,YEAR(AA$57)=YEAR($B$3)+1),(($N91*(1+$B$6)^(SUMPRODUCT((YEAR($T$57:AA$57)=YEAR($B$3))*1)))*(1+$B$7)^(SUMPRODUCT((YEAR($T$57:AA$57)=(YEAR($B$3)+1))*1)-0.5))+$Q91+$R91,0))))</f>
        <v>0</v>
      </c>
      <c r="AB91" s="71">
        <f>IF(OR(RIGHT($F91,3)="RGT",RIGHT($F91,3)="INC"),IF($E91=AB$57,$N91+$Q91+$R91,0),IF(AND($N91&lt;0,$E91=AB$57),$N91+$Q91+$R91,IF(AND($E91=AB$57,YEAR(AB$57)=YEAR($B$3)),($N91*(1+$B$6)^(SUMPRODUCT((YEAR($T$57:AB$57)=YEAR($B$3))*1)-0.5))+$Q91+$R91,IF(AND($E91=AB$57,YEAR(AB$57)=YEAR($B$3)+1),(($N91*(1+$B$6)^(SUMPRODUCT((YEAR($T$57:AB$57)=YEAR($B$3))*1)))*(1+$B$7)^(SUMPRODUCT((YEAR($T$57:AB$57)=(YEAR($B$3)+1))*1)-0.5))+$Q91+$R91,0))))</f>
        <v>0</v>
      </c>
      <c r="AC91" s="71">
        <f>IF(OR(RIGHT($F91,3)="RGT",RIGHT($F91,3)="INC"),IF($E91=AC$57,$N91+$Q91+$R91,0),IF(AND($N91&lt;0,$E91=AC$57),$N91+$Q91+$R91,IF(AND($E91=AC$57,YEAR(AC$57)=YEAR($B$3)),($N91*(1+$B$6)^(SUMPRODUCT((YEAR($T$57:AC$57)=YEAR($B$3))*1)-0.5))+$Q91+$R91,IF(AND($E91=AC$57,YEAR(AC$57)=YEAR($B$3)+1),(($N91*(1+$B$6)^(SUMPRODUCT((YEAR($T$57:AC$57)=YEAR($B$3))*1)))*(1+$B$7)^(SUMPRODUCT((YEAR($T$57:AC$57)=(YEAR($B$3)+1))*1)-0.5))+$Q91+$R91,0))))</f>
        <v>0</v>
      </c>
      <c r="AD91" s="71">
        <f>IF(OR(RIGHT($F91,3)="RGT",RIGHT($F91,3)="INC"),IF($E91=AD$57,$N91+$Q91+$R91,0),IF(AND($N91&lt;0,$E91=AD$57),$N91+$Q91+$R91,IF(AND($E91=AD$57,YEAR(AD$57)=YEAR($B$3)),($N91*(1+$B$6)^(SUMPRODUCT((YEAR($T$57:AD$57)=YEAR($B$3))*1)-0.5))+$Q91+$R91,IF(AND($E91=AD$57,YEAR(AD$57)=YEAR($B$3)+1),(($N91*(1+$B$6)^(SUMPRODUCT((YEAR($T$57:AD$57)=YEAR($B$3))*1)))*(1+$B$7)^(SUMPRODUCT((YEAR($T$57:AD$57)=(YEAR($B$3)+1))*1)-0.5))+$Q91+$R91,0))))</f>
        <v>0</v>
      </c>
      <c r="AE91" s="72">
        <f>IF(OR(RIGHT($F91,3)="RGT",RIGHT($F91,3)="INC"),IF($E91=AE$57,$N91+$Q91+$R91,0),IF(AND($N91&lt;0,$E91=AE$57),$N91+$Q91+$R91,IF(AND($E91=AE$57,YEAR(AE$57)=YEAR($B$3)),($N91*(1+$B$6)^(SUMPRODUCT((YEAR($T$57:AE$57)=YEAR($B$3))*1)-0.5))+$Q91+$R91,IF(AND($E91=AE$57,YEAR(AE$57)=YEAR($B$3)+1),(($N91*(1+$B$6)^(SUMPRODUCT((YEAR($T$57:AE$57)=YEAR($B$3))*1)))*(1+$B$7)^(SUMPRODUCT((YEAR($T$57:AE$57)=(YEAR($B$3)+1))*1)-0.5))+$Q91+$R91,0))))</f>
        <v>0</v>
      </c>
      <c r="AF91" s="73">
        <f>IF(OR(RIGHT($F91,3)="RGT",RIGHT($F91,3)="INC"),IF($E91=AF$57,$N91+$Q91+$R91,0),IF(AND($N91&lt;0,$E91=AF$57),$N91+$Q91+$R91,IF(AND($E91=AF$57,YEAR(AF$57)=YEAR($B$3)),($N91*(1+$B$6)^(SUMPRODUCT((YEAR($T$57:AF$57)=YEAR($B$3))*1)-0.5))+$Q91+$R91,IF(AND($E91=AF$57,YEAR(AF$57)=YEAR($B$3)+1),(($N91*(1+$B$6)^(SUMPRODUCT((YEAR($T$57:AF$57)=YEAR($B$3))*1)))*(1+$B$7)^(SUMPRODUCT((YEAR($T$57:AF$57)=(YEAR($B$3)+1))*1)-0.5))+$Q91+$R91,0))))</f>
        <v>0</v>
      </c>
      <c r="AG91" s="73">
        <f>IF(OR(RIGHT($F91,3)="RGT",RIGHT($F91,3)="INC"),IF($E91=AG$57,$N91+$Q91+$R91,0),IF(AND($N91&lt;0,$E91=AG$57),$N91+$Q91+$R91,IF(AND($E91=AG$57,YEAR(AG$57)=YEAR($B$3)),($N91*(1+$B$6)^(SUMPRODUCT((YEAR($T$57:AG$57)=YEAR($B$3))*1)-0.5))+$Q91+$R91,IF(AND($E91=AG$57,YEAR(AG$57)=YEAR($B$3)+1),(($N91*(1+$B$6)^(SUMPRODUCT((YEAR($T$57:AG$57)=YEAR($B$3))*1)))*(1+$B$7)^(SUMPRODUCT((YEAR($T$57:AG$57)=(YEAR($B$3)+1))*1)-0.5))+$Q91+$R91,0))))</f>
        <v>0</v>
      </c>
      <c r="AH91" s="73">
        <f>IF(OR(RIGHT($F91,3)="RGT",RIGHT($F91,3)="INC"),IF($E91=AH$57,$N91+$Q91+$R91,0),IF(AND($N91&lt;0,$E91=AH$57),$N91+$Q91+$R91,IF(AND($E91=AH$57,YEAR(AH$57)=YEAR($B$3)),($N91*(1+$B$6)^(SUMPRODUCT((YEAR($T$57:AH$57)=YEAR($B$3))*1)-0.5))+$Q91+$R91,IF(AND($E91=AH$57,YEAR(AH$57)=YEAR($B$3)+1),(($N91*(1+$B$6)^(SUMPRODUCT((YEAR($T$57:AH$57)=YEAR($B$3))*1)))*(1+$B$7)^(SUMPRODUCT((YEAR($T$57:AH$57)=(YEAR($B$3)+1))*1)-0.5))+$Q91+$R91,0))))</f>
        <v>0</v>
      </c>
      <c r="AI91" s="73">
        <f>IF(OR(RIGHT($F91,3)="RGT",RIGHT($F91,3)="INC"),IF($E91=AI$57,$N91+$Q91+$R91,0),IF(AND($N91&lt;0,$E91=AI$57),$N91+$Q91+$R91,IF(AND($E91=AI$57,YEAR(AI$57)=YEAR($B$3)),($N91*(1+$B$6)^(SUMPRODUCT((YEAR($T$57:AI$57)=YEAR($B$3))*1)-0.5))+$Q91+$R91,IF(AND($E91=AI$57,YEAR(AI$57)=YEAR($B$3)+1),(($N91*(1+$B$6)^(SUMPRODUCT((YEAR($T$57:AI$57)=YEAR($B$3))*1)))*(1+$B$7)^(SUMPRODUCT((YEAR($T$57:AI$57)=(YEAR($B$3)+1))*1)-0.5))+$Q91+$R91,0))))</f>
        <v>0</v>
      </c>
      <c r="AJ91" s="73">
        <f>IF(OR(RIGHT($F91,3)="RGT",RIGHT($F91,3)="INC"),IF($E91=AJ$57,$N91+$Q91+$R91,0),IF(AND($N91&lt;0,$E91=AJ$57),$N91+$Q91+$R91,IF(AND($E91=AJ$57,YEAR(AJ$57)=YEAR($B$3)),($N91*(1+$B$6)^(SUMPRODUCT((YEAR($T$57:AJ$57)=YEAR($B$3))*1)-0.5))+$Q91+$R91,IF(AND($E91=AJ$57,YEAR(AJ$57)=YEAR($B$3)+1),(($N91*(1+$B$6)^(SUMPRODUCT((YEAR($T$57:AJ$57)=YEAR($B$3))*1)))*(1+$B$7)^(SUMPRODUCT((YEAR($T$57:AJ$57)=(YEAR($B$3)+1))*1)-0.5))+$Q91+$R91,0))))</f>
        <v>0</v>
      </c>
      <c r="AK91" s="73">
        <f>IF(OR(RIGHT($F91,3)="RGT",RIGHT($F91,3)="INC"),IF($E91=AK$57,$N91+$Q91+$R91,0),IF(AND($N91&lt;0,$E91=AK$57),$N91+$Q91+$R91,IF(AND($E91=AK$57,YEAR(AK$57)=YEAR($B$3)),($N91*(1+$B$6)^(SUMPRODUCT((YEAR($T$57:AK$57)=YEAR($B$3))*1)-0.5))+$Q91+$R91,IF(AND($E91=AK$57,YEAR(AK$57)=YEAR($B$3)+1),(($N91*(1+$B$6)^(SUMPRODUCT((YEAR($T$57:AK$57)=YEAR($B$3))*1)))*(1+$B$7)^(SUMPRODUCT((YEAR($T$57:AK$57)=(YEAR($B$3)+1))*1)-0.5))+$Q91+$R91,0))))</f>
        <v>0</v>
      </c>
      <c r="AL91" s="73">
        <f>IF(OR(RIGHT($F91,3)="RGT",RIGHT($F91,3)="INC"),IF($E91=AL$57,$N91+$Q91+$R91,0),IF(AND($N91&lt;0,$E91=AL$57),$N91+$Q91+$R91,IF(AND($E91=AL$57,YEAR(AL$57)=YEAR($B$3)),($N91*(1+$B$6)^(SUMPRODUCT((YEAR($T$57:AL$57)=YEAR($B$3))*1)-0.5))+$Q91+$R91,IF(AND($E91=AL$57,YEAR(AL$57)=YEAR($B$3)+1),(($N91*(1+$B$6)^(SUMPRODUCT((YEAR($T$57:AL$57)=YEAR($B$3))*1)))*(1+$B$7)^(SUMPRODUCT((YEAR($T$57:AL$57)=(YEAR($B$3)+1))*1)-0.5))+$Q91+$R91,0))))</f>
        <v>0</v>
      </c>
      <c r="AM91" s="73">
        <f>IF(OR(RIGHT($F91,3)="RGT",RIGHT($F91,3)="INC"),IF($E91=AM$57,$N91+$Q91+$R91,0),IF(AND($N91&lt;0,$E91=AM$57),$N91+$Q91+$R91,IF(AND($E91=AM$57,YEAR(AM$57)=YEAR($B$3)),($N91*(1+$B$6)^(SUMPRODUCT((YEAR($T$57:AM$57)=YEAR($B$3))*1)-0.5))+$Q91+$R91,IF(AND($E91=AM$57,YEAR(AM$57)=YEAR($B$3)+1),(($N91*(1+$B$6)^(SUMPRODUCT((YEAR($T$57:AM$57)=YEAR($B$3))*1)))*(1+$B$7)^(SUMPRODUCT((YEAR($T$57:AM$57)=(YEAR($B$3)+1))*1)-0.5))+$Q91+$R91,0))))</f>
        <v>0</v>
      </c>
      <c r="AN91" s="72">
        <f>IF(OR(RIGHT($F91,3)="RGT",RIGHT($F91,3)="INC"),IF($E91=AN$57,$N91+$Q91+$R91,0),IF(AND($N91&lt;0,$E91=AN$57),$N91+$Q91+$R91,IF(AND($E91=AN$57,YEAR(AN$57)=YEAR($B$3)),($N91*(1+$B$6)^(SUMPRODUCT((YEAR($T$57:AN$57)=YEAR($B$3))*1)-0.5))+$Q91+$R91,IF(AND($E91=AN$57,YEAR(AN$57)=YEAR($B$3)+1),(($N91*(1+$B$6)^(SUMPRODUCT((YEAR($T$57:AN$57)=YEAR($B$3))*1)))*(1+$B$7)^(SUMPRODUCT((YEAR($T$57:AN$57)=(YEAR($B$3)+1))*1)-0.5))+$Q91+$R91,0))))</f>
        <v>0</v>
      </c>
    </row>
    <row r="92" spans="1:40">
      <c r="A92" s="106" t="s">
        <v>191</v>
      </c>
      <c r="B92" s="107" t="s">
        <v>192</v>
      </c>
      <c r="C92" s="107" t="s">
        <v>193</v>
      </c>
      <c r="D92" s="108" t="s">
        <v>34</v>
      </c>
      <c r="E92" s="109">
        <v>41395</v>
      </c>
      <c r="F92" s="107" t="s">
        <v>60</v>
      </c>
      <c r="G92" s="110">
        <v>0</v>
      </c>
      <c r="H92" s="110">
        <v>8.7232934944095106E-2</v>
      </c>
      <c r="I92" s="111">
        <v>1</v>
      </c>
      <c r="J92" s="68"/>
      <c r="K92" s="112">
        <v>156.26796000000002</v>
      </c>
      <c r="L92" s="113">
        <v>2727</v>
      </c>
      <c r="M92" s="114">
        <v>1014</v>
      </c>
      <c r="N92" s="114">
        <f t="shared" si="15"/>
        <v>156.26796000000002</v>
      </c>
      <c r="O92" s="73">
        <f t="shared" si="16"/>
        <v>2489.1157864074526</v>
      </c>
      <c r="P92" s="71">
        <f t="shared" si="17"/>
        <v>925.54580396668757</v>
      </c>
      <c r="Q92" s="71">
        <f t="shared" si="18"/>
        <v>2742.8576218919079</v>
      </c>
      <c r="R92" s="72">
        <f t="shared" si="18"/>
        <v>1019.8964534647579</v>
      </c>
      <c r="S92" s="73"/>
      <c r="T92" s="74">
        <f>IF(OR(RIGHT($F92,3)="RGT",RIGHT($F92,3)="INC"),IF($E92=T$57,$N92+$Q92+$R92,0),IF(AND($N92&lt;0,$E92=T$57),$N92+$Q92+$R92,IF(AND($E92=T$57,YEAR(T$57)=YEAR($B$3)),($N92*(1+$B$6)^(SUMPRODUCT((YEAR($T$57:T$57)=YEAR($B$3))*1)-0.5))+$Q92+$R92,IF(AND($E92=T$57,YEAR(T$57)=YEAR($B$3)+1),(($N92*(1+$B$6)^(SUMPRODUCT((YEAR($T$57:T$57)=YEAR($B$3))*1)))*(1+$B$7)^(SUMPRODUCT((YEAR($T$57:T$57)=(YEAR($B$3)+1))*1)-0.5))+$Q92+$R92,0))))</f>
        <v>0</v>
      </c>
      <c r="U92" s="71">
        <f>IF(OR(RIGHT($F92,3)="RGT",RIGHT($F92,3)="INC"),IF($E92=U$57,$N92+$Q92+$R92,0),IF(AND($N92&lt;0,$E92=U$57),$N92+$Q92+$R92,IF(AND($E92=U$57,YEAR(U$57)=YEAR($B$3)),($N92*(1+$B$6)^(SUMPRODUCT((YEAR($T$57:U$57)=YEAR($B$3))*1)-0.5))+$Q92+$R92,IF(AND($E92=U$57,YEAR(U$57)=YEAR($B$3)+1),(($N92*(1+$B$6)^(SUMPRODUCT((YEAR($T$57:U$57)=YEAR($B$3))*1)))*(1+$B$7)^(SUMPRODUCT((YEAR($T$57:U$57)=(YEAR($B$3)+1))*1)-0.5))+$Q92+$R92,0))))</f>
        <v>0</v>
      </c>
      <c r="V92" s="71">
        <f>IF(OR(RIGHT($F92,3)="RGT",RIGHT($F92,3)="INC"),IF($E92=V$57,$N92+$Q92+$R92,0),IF(AND($N92&lt;0,$E92=V$57),$N92+$Q92+$R92,IF(AND($E92=V$57,YEAR(V$57)=YEAR($B$3)),($N92*(1+$B$6)^(SUMPRODUCT((YEAR($T$57:V$57)=YEAR($B$3))*1)-0.5))+$Q92+$R92,IF(AND($E92=V$57,YEAR(V$57)=YEAR($B$3)+1),(($N92*(1+$B$6)^(SUMPRODUCT((YEAR($T$57:V$57)=YEAR($B$3))*1)))*(1+$B$7)^(SUMPRODUCT((YEAR($T$57:V$57)=(YEAR($B$3)+1))*1)-0.5))+$Q92+$R92,0))))</f>
        <v>0</v>
      </c>
      <c r="W92" s="71">
        <f>IF(OR(RIGHT($F92,3)="RGT",RIGHT($F92,3)="INC"),IF($E92=W$57,$N92+$Q92+$R92,0),IF(AND($N92&lt;0,$E92=W$57),$N92+$Q92+$R92,IF(AND($E92=W$57,YEAR(W$57)=YEAR($B$3)),($N92*(1+$B$6)^(SUMPRODUCT((YEAR($T$57:W$57)=YEAR($B$3))*1)-0.5))+$Q92+$R92,IF(AND($E92=W$57,YEAR(W$57)=YEAR($B$3)+1),(($N92*(1+$B$6)^(SUMPRODUCT((YEAR($T$57:W$57)=YEAR($B$3))*1)))*(1+$B$7)^(SUMPRODUCT((YEAR($T$57:W$57)=(YEAR($B$3)+1))*1)-0.5))+$Q92+$R92,0))))</f>
        <v>0</v>
      </c>
      <c r="X92" s="71">
        <f>IF(OR(RIGHT($F92,3)="RGT",RIGHT($F92,3)="INC"),IF($E92=X$57,$N92+$Q92+$R92,0),IF(AND($N92&lt;0,$E92=X$57),$N92+$Q92+$R92,IF(AND($E92=X$57,YEAR(X$57)=YEAR($B$3)),($N92*(1+$B$6)^(SUMPRODUCT((YEAR($T$57:X$57)=YEAR($B$3))*1)-0.5))+$Q92+$R92,IF(AND($E92=X$57,YEAR(X$57)=YEAR($B$3)+1),(($N92*(1+$B$6)^(SUMPRODUCT((YEAR($T$57:X$57)=YEAR($B$3))*1)))*(1+$B$7)^(SUMPRODUCT((YEAR($T$57:X$57)=(YEAR($B$3)+1))*1)-0.5))+$Q92+$R92,0))))</f>
        <v>0</v>
      </c>
      <c r="Y92" s="71">
        <f>IF(OR(RIGHT($F92,3)="RGT",RIGHT($F92,3)="INC"),IF($E92=Y$57,$N92+$Q92+$R92,0),IF(AND($N92&lt;0,$E92=Y$57),$N92+$Q92+$R92,IF(AND($E92=Y$57,YEAR(Y$57)=YEAR($B$3)),($N92*(1+$B$6)^(SUMPRODUCT((YEAR($T$57:Y$57)=YEAR($B$3))*1)-0.5))+$Q92+$R92,IF(AND($E92=Y$57,YEAR(Y$57)=YEAR($B$3)+1),(($N92*(1+$B$6)^(SUMPRODUCT((YEAR($T$57:Y$57)=YEAR($B$3))*1)))*(1+$B$7)^(SUMPRODUCT((YEAR($T$57:Y$57)=(YEAR($B$3)+1))*1)-0.5))+$Q92+$R92,0))))</f>
        <v>0</v>
      </c>
      <c r="Z92" s="71">
        <f>IF(OR(RIGHT($F92,3)="RGT",RIGHT($F92,3)="INC"),IF($E92=Z$57,$N92+$Q92+$R92,0),IF(AND($N92&lt;0,$E92=Z$57),$N92+$Q92+$R92,IF(AND($E92=Z$57,YEAR(Z$57)=YEAR($B$3)),($N92*(1+$B$6)^(SUMPRODUCT((YEAR($T$57:Z$57)=YEAR($B$3))*1)-0.5))+$Q92+$R92,IF(AND($E92=Z$57,YEAR(Z$57)=YEAR($B$3)+1),(($N92*(1+$B$6)^(SUMPRODUCT((YEAR($T$57:Z$57)=YEAR($B$3))*1)))*(1+$B$7)^(SUMPRODUCT((YEAR($T$57:Z$57)=(YEAR($B$3)+1))*1)-0.5))+$Q92+$R92,0))))</f>
        <v>0</v>
      </c>
      <c r="AA92" s="71">
        <f>IF(OR(RIGHT($F92,3)="RGT",RIGHT($F92,3)="INC"),IF($E92=AA$57,$N92+$Q92+$R92,0),IF(AND($N92&lt;0,$E92=AA$57),$N92+$Q92+$R92,IF(AND($E92=AA$57,YEAR(AA$57)=YEAR($B$3)),($N92*(1+$B$6)^(SUMPRODUCT((YEAR($T$57:AA$57)=YEAR($B$3))*1)-0.5))+$Q92+$R92,IF(AND($E92=AA$57,YEAR(AA$57)=YEAR($B$3)+1),(($N92*(1+$B$6)^(SUMPRODUCT((YEAR($T$57:AA$57)=YEAR($B$3))*1)))*(1+$B$7)^(SUMPRODUCT((YEAR($T$57:AA$57)=(YEAR($B$3)+1))*1)-0.5))+$Q92+$R92,0))))</f>
        <v>0</v>
      </c>
      <c r="AB92" s="71">
        <f>IF(OR(RIGHT($F92,3)="RGT",RIGHT($F92,3)="INC"),IF($E92=AB$57,$N92+$Q92+$R92,0),IF(AND($N92&lt;0,$E92=AB$57),$N92+$Q92+$R92,IF(AND($E92=AB$57,YEAR(AB$57)=YEAR($B$3)),($N92*(1+$B$6)^(SUMPRODUCT((YEAR($T$57:AB$57)=YEAR($B$3))*1)-0.5))+$Q92+$R92,IF(AND($E92=AB$57,YEAR(AB$57)=YEAR($B$3)+1),(($N92*(1+$B$6)^(SUMPRODUCT((YEAR($T$57:AB$57)=YEAR($B$3))*1)))*(1+$B$7)^(SUMPRODUCT((YEAR($T$57:AB$57)=(YEAR($B$3)+1))*1)-0.5))+$Q92+$R92,0))))</f>
        <v>0</v>
      </c>
      <c r="AC92" s="71">
        <f>IF(OR(RIGHT($F92,3)="RGT",RIGHT($F92,3)="INC"),IF($E92=AC$57,$N92+$Q92+$R92,0),IF(AND($N92&lt;0,$E92=AC$57),$N92+$Q92+$R92,IF(AND($E92=AC$57,YEAR(AC$57)=YEAR($B$3)),($N92*(1+$B$6)^(SUMPRODUCT((YEAR($T$57:AC$57)=YEAR($B$3))*1)-0.5))+$Q92+$R92,IF(AND($E92=AC$57,YEAR(AC$57)=YEAR($B$3)+1),(($N92*(1+$B$6)^(SUMPRODUCT((YEAR($T$57:AC$57)=YEAR($B$3))*1)))*(1+$B$7)^(SUMPRODUCT((YEAR($T$57:AC$57)=(YEAR($B$3)+1))*1)-0.5))+$Q92+$R92,0))))</f>
        <v>0</v>
      </c>
      <c r="AD92" s="71">
        <f>IF(OR(RIGHT($F92,3)="RGT",RIGHT($F92,3)="INC"),IF($E92=AD$57,$N92+$Q92+$R92,0),IF(AND($N92&lt;0,$E92=AD$57),$N92+$Q92+$R92,IF(AND($E92=AD$57,YEAR(AD$57)=YEAR($B$3)),($N92*(1+$B$6)^(SUMPRODUCT((YEAR($T$57:AD$57)=YEAR($B$3))*1)-0.5))+$Q92+$R92,IF(AND($E92=AD$57,YEAR(AD$57)=YEAR($B$3)+1),(($N92*(1+$B$6)^(SUMPRODUCT((YEAR($T$57:AD$57)=YEAR($B$3))*1)))*(1+$B$7)^(SUMPRODUCT((YEAR($T$57:AD$57)=(YEAR($B$3)+1))*1)-0.5))+$Q92+$R92,0))))</f>
        <v>0</v>
      </c>
      <c r="AE92" s="72">
        <f>IF(OR(RIGHT($F92,3)="RGT",RIGHT($F92,3)="INC"),IF($E92=AE$57,$N92+$Q92+$R92,0),IF(AND($N92&lt;0,$E92=AE$57),$N92+$Q92+$R92,IF(AND($E92=AE$57,YEAR(AE$57)=YEAR($B$3)),($N92*(1+$B$6)^(SUMPRODUCT((YEAR($T$57:AE$57)=YEAR($B$3))*1)-0.5))+$Q92+$R92,IF(AND($E92=AE$57,YEAR(AE$57)=YEAR($B$3)+1),(($N92*(1+$B$6)^(SUMPRODUCT((YEAR($T$57:AE$57)=YEAR($B$3))*1)))*(1+$B$7)^(SUMPRODUCT((YEAR($T$57:AE$57)=(YEAR($B$3)+1))*1)-0.5))+$Q92+$R92,0))))</f>
        <v>0</v>
      </c>
      <c r="AF92" s="73">
        <f>IF(OR(RIGHT($F92,3)="RGT",RIGHT($F92,3)="INC"),IF($E92=AF$57,$N92+$Q92+$R92,0),IF(AND($N92&lt;0,$E92=AF$57),$N92+$Q92+$R92,IF(AND($E92=AF$57,YEAR(AF$57)=YEAR($B$3)),($N92*(1+$B$6)^(SUMPRODUCT((YEAR($T$57:AF$57)=YEAR($B$3))*1)-0.5))+$Q92+$R92,IF(AND($E92=AF$57,YEAR(AF$57)=YEAR($B$3)+1),(($N92*(1+$B$6)^(SUMPRODUCT((YEAR($T$57:AF$57)=YEAR($B$3))*1)))*(1+$B$7)^(SUMPRODUCT((YEAR($T$57:AF$57)=(YEAR($B$3)+1))*1)-0.5))+$Q92+$R92,0))))</f>
        <v>0</v>
      </c>
      <c r="AG92" s="73">
        <f>IF(OR(RIGHT($F92,3)="RGT",RIGHT($F92,3)="INC"),IF($E92=AG$57,$N92+$Q92+$R92,0),IF(AND($N92&lt;0,$E92=AG$57),$N92+$Q92+$R92,IF(AND($E92=AG$57,YEAR(AG$57)=YEAR($B$3)),($N92*(1+$B$6)^(SUMPRODUCT((YEAR($T$57:AG$57)=YEAR($B$3))*1)-0.5))+$Q92+$R92,IF(AND($E92=AG$57,YEAR(AG$57)=YEAR($B$3)+1),(($N92*(1+$B$6)^(SUMPRODUCT((YEAR($T$57:AG$57)=YEAR($B$3))*1)))*(1+$B$7)^(SUMPRODUCT((YEAR($T$57:AG$57)=(YEAR($B$3)+1))*1)-0.5))+$Q92+$R92,0))))</f>
        <v>0</v>
      </c>
      <c r="AH92" s="73">
        <f>IF(OR(RIGHT($F92,3)="RGT",RIGHT($F92,3)="INC"),IF($E92=AH$57,$N92+$Q92+$R92,0),IF(AND($N92&lt;0,$E92=AH$57),$N92+$Q92+$R92,IF(AND($E92=AH$57,YEAR(AH$57)=YEAR($B$3)),($N92*(1+$B$6)^(SUMPRODUCT((YEAR($T$57:AH$57)=YEAR($B$3))*1)-0.5))+$Q92+$R92,IF(AND($E92=AH$57,YEAR(AH$57)=YEAR($B$3)+1),(($N92*(1+$B$6)^(SUMPRODUCT((YEAR($T$57:AH$57)=YEAR($B$3))*1)))*(1+$B$7)^(SUMPRODUCT((YEAR($T$57:AH$57)=(YEAR($B$3)+1))*1)-0.5))+$Q92+$R92,0))))</f>
        <v>0</v>
      </c>
      <c r="AI92" s="73">
        <f>IF(OR(RIGHT($F92,3)="RGT",RIGHT($F92,3)="INC"),IF($E92=AI$57,$N92+$Q92+$R92,0),IF(AND($N92&lt;0,$E92=AI$57),$N92+$Q92+$R92,IF(AND($E92=AI$57,YEAR(AI$57)=YEAR($B$3)),($N92*(1+$B$6)^(SUMPRODUCT((YEAR($T$57:AI$57)=YEAR($B$3))*1)-0.5))+$Q92+$R92,IF(AND($E92=AI$57,YEAR(AI$57)=YEAR($B$3)+1),(($N92*(1+$B$6)^(SUMPRODUCT((YEAR($T$57:AI$57)=YEAR($B$3))*1)))*(1+$B$7)^(SUMPRODUCT((YEAR($T$57:AI$57)=(YEAR($B$3)+1))*1)-0.5))+$Q92+$R92,0))))</f>
        <v>0</v>
      </c>
      <c r="AJ92" s="73">
        <f>IF(OR(RIGHT($F92,3)="RGT",RIGHT($F92,3)="INC"),IF($E92=AJ$57,$N92+$Q92+$R92,0),IF(AND($N92&lt;0,$E92=AJ$57),$N92+$Q92+$R92,IF(AND($E92=AJ$57,YEAR(AJ$57)=YEAR($B$3)),($N92*(1+$B$6)^(SUMPRODUCT((YEAR($T$57:AJ$57)=YEAR($B$3))*1)-0.5))+$Q92+$R92,IF(AND($E92=AJ$57,YEAR(AJ$57)=YEAR($B$3)+1),(($N92*(1+$B$6)^(SUMPRODUCT((YEAR($T$57:AJ$57)=YEAR($B$3))*1)))*(1+$B$7)^(SUMPRODUCT((YEAR($T$57:AJ$57)=(YEAR($B$3)+1))*1)-0.5))+$Q92+$R92,0))))</f>
        <v>3935.3337061028101</v>
      </c>
      <c r="AK92" s="73">
        <f>IF(OR(RIGHT($F92,3)="RGT",RIGHT($F92,3)="INC"),IF($E92=AK$57,$N92+$Q92+$R92,0),IF(AND($N92&lt;0,$E92=AK$57),$N92+$Q92+$R92,IF(AND($E92=AK$57,YEAR(AK$57)=YEAR($B$3)),($N92*(1+$B$6)^(SUMPRODUCT((YEAR($T$57:AK$57)=YEAR($B$3))*1)-0.5))+$Q92+$R92,IF(AND($E92=AK$57,YEAR(AK$57)=YEAR($B$3)+1),(($N92*(1+$B$6)^(SUMPRODUCT((YEAR($T$57:AK$57)=YEAR($B$3))*1)))*(1+$B$7)^(SUMPRODUCT((YEAR($T$57:AK$57)=(YEAR($B$3)+1))*1)-0.5))+$Q92+$R92,0))))</f>
        <v>0</v>
      </c>
      <c r="AL92" s="73">
        <f>IF(OR(RIGHT($F92,3)="RGT",RIGHT($F92,3)="INC"),IF($E92=AL$57,$N92+$Q92+$R92,0),IF(AND($N92&lt;0,$E92=AL$57),$N92+$Q92+$R92,IF(AND($E92=AL$57,YEAR(AL$57)=YEAR($B$3)),($N92*(1+$B$6)^(SUMPRODUCT((YEAR($T$57:AL$57)=YEAR($B$3))*1)-0.5))+$Q92+$R92,IF(AND($E92=AL$57,YEAR(AL$57)=YEAR($B$3)+1),(($N92*(1+$B$6)^(SUMPRODUCT((YEAR($T$57:AL$57)=YEAR($B$3))*1)))*(1+$B$7)^(SUMPRODUCT((YEAR($T$57:AL$57)=(YEAR($B$3)+1))*1)-0.5))+$Q92+$R92,0))))</f>
        <v>0</v>
      </c>
      <c r="AM92" s="73">
        <f>IF(OR(RIGHT($F92,3)="RGT",RIGHT($F92,3)="INC"),IF($E92=AM$57,$N92+$Q92+$R92,0),IF(AND($N92&lt;0,$E92=AM$57),$N92+$Q92+$R92,IF(AND($E92=AM$57,YEAR(AM$57)=YEAR($B$3)),($N92*(1+$B$6)^(SUMPRODUCT((YEAR($T$57:AM$57)=YEAR($B$3))*1)-0.5))+$Q92+$R92,IF(AND($E92=AM$57,YEAR(AM$57)=YEAR($B$3)+1),(($N92*(1+$B$6)^(SUMPRODUCT((YEAR($T$57:AM$57)=YEAR($B$3))*1)))*(1+$B$7)^(SUMPRODUCT((YEAR($T$57:AM$57)=(YEAR($B$3)+1))*1)-0.5))+$Q92+$R92,0))))</f>
        <v>0</v>
      </c>
      <c r="AN92" s="72">
        <f>IF(OR(RIGHT($F92,3)="RGT",RIGHT($F92,3)="INC"),IF($E92=AN$57,$N92+$Q92+$R92,0),IF(AND($N92&lt;0,$E92=AN$57),$N92+$Q92+$R92,IF(AND($E92=AN$57,YEAR(AN$57)=YEAR($B$3)),($N92*(1+$B$6)^(SUMPRODUCT((YEAR($T$57:AN$57)=YEAR($B$3))*1)-0.5))+$Q92+$R92,IF(AND($E92=AN$57,YEAR(AN$57)=YEAR($B$3)+1),(($N92*(1+$B$6)^(SUMPRODUCT((YEAR($T$57:AN$57)=YEAR($B$3))*1)))*(1+$B$7)^(SUMPRODUCT((YEAR($T$57:AN$57)=(YEAR($B$3)+1))*1)-0.5))+$Q92+$R92,0))))</f>
        <v>0</v>
      </c>
    </row>
    <row r="93" spans="1:40">
      <c r="A93" s="106" t="s">
        <v>194</v>
      </c>
      <c r="B93" s="107" t="s">
        <v>195</v>
      </c>
      <c r="C93" s="107" t="s">
        <v>196</v>
      </c>
      <c r="D93" s="108" t="s">
        <v>34</v>
      </c>
      <c r="E93" s="109">
        <v>41000</v>
      </c>
      <c r="F93" s="107" t="s">
        <v>60</v>
      </c>
      <c r="G93" s="110">
        <v>0</v>
      </c>
      <c r="H93" s="110">
        <v>8.7232934944095106E-2</v>
      </c>
      <c r="I93" s="111">
        <v>1</v>
      </c>
      <c r="J93" s="68"/>
      <c r="K93" s="112">
        <v>239.10095000000001</v>
      </c>
      <c r="L93" s="113">
        <v>100</v>
      </c>
      <c r="M93" s="114">
        <v>0</v>
      </c>
      <c r="N93" s="114">
        <f t="shared" si="15"/>
        <v>239.10095000000001</v>
      </c>
      <c r="O93" s="73">
        <f t="shared" si="16"/>
        <v>91.276706505590482</v>
      </c>
      <c r="P93" s="71">
        <f t="shared" si="17"/>
        <v>0</v>
      </c>
      <c r="Q93" s="71">
        <f t="shared" si="18"/>
        <v>100.58150428646528</v>
      </c>
      <c r="R93" s="72">
        <f t="shared" si="18"/>
        <v>0</v>
      </c>
      <c r="S93" s="73"/>
      <c r="T93" s="74">
        <f>IF(OR(RIGHT($F93,3)="RGT",RIGHT($F93,3)="INC"),IF($E93=T$57,$N93+$Q93+$R93,0),IF(AND($N93&lt;0,$E93=T$57),$N93+$Q93+$R93,IF(AND($E93=T$57,YEAR(T$57)=YEAR($B$3)),($N93*(1+$B$6)^(SUMPRODUCT((YEAR($T$57:T$57)=YEAR($B$3))*1)-0.5))+$Q93+$R93,IF(AND($E93=T$57,YEAR(T$57)=YEAR($B$3)+1),(($N93*(1+$B$6)^(SUMPRODUCT((YEAR($T$57:T$57)=YEAR($B$3))*1)))*(1+$B$7)^(SUMPRODUCT((YEAR($T$57:T$57)=(YEAR($B$3)+1))*1)-0.5))+$Q93+$R93,0))))</f>
        <v>0</v>
      </c>
      <c r="U93" s="71">
        <f>IF(OR(RIGHT($F93,3)="RGT",RIGHT($F93,3)="INC"),IF($E93=U$57,$N93+$Q93+$R93,0),IF(AND($N93&lt;0,$E93=U$57),$N93+$Q93+$R93,IF(AND($E93=U$57,YEAR(U$57)=YEAR($B$3)),($N93*(1+$B$6)^(SUMPRODUCT((YEAR($T$57:U$57)=YEAR($B$3))*1)-0.5))+$Q93+$R93,IF(AND($E93=U$57,YEAR(U$57)=YEAR($B$3)+1),(($N93*(1+$B$6)^(SUMPRODUCT((YEAR($T$57:U$57)=YEAR($B$3))*1)))*(1+$B$7)^(SUMPRODUCT((YEAR($T$57:U$57)=(YEAR($B$3)+1))*1)-0.5))+$Q93+$R93,0))))</f>
        <v>0</v>
      </c>
      <c r="V93" s="71">
        <f>IF(OR(RIGHT($F93,3)="RGT",RIGHT($F93,3)="INC"),IF($E93=V$57,$N93+$Q93+$R93,0),IF(AND($N93&lt;0,$E93=V$57),$N93+$Q93+$R93,IF(AND($E93=V$57,YEAR(V$57)=YEAR($B$3)),($N93*(1+$B$6)^(SUMPRODUCT((YEAR($T$57:V$57)=YEAR($B$3))*1)-0.5))+$Q93+$R93,IF(AND($E93=V$57,YEAR(V$57)=YEAR($B$3)+1),(($N93*(1+$B$6)^(SUMPRODUCT((YEAR($T$57:V$57)=YEAR($B$3))*1)))*(1+$B$7)^(SUMPRODUCT((YEAR($T$57:V$57)=(YEAR($B$3)+1))*1)-0.5))+$Q93+$R93,0))))</f>
        <v>0</v>
      </c>
      <c r="W93" s="71">
        <f>IF(OR(RIGHT($F93,3)="RGT",RIGHT($F93,3)="INC"),IF($E93=W$57,$N93+$Q93+$R93,0),IF(AND($N93&lt;0,$E93=W$57),$N93+$Q93+$R93,IF(AND($E93=W$57,YEAR(W$57)=YEAR($B$3)),($N93*(1+$B$6)^(SUMPRODUCT((YEAR($T$57:W$57)=YEAR($B$3))*1)-0.5))+$Q93+$R93,IF(AND($E93=W$57,YEAR(W$57)=YEAR($B$3)+1),(($N93*(1+$B$6)^(SUMPRODUCT((YEAR($T$57:W$57)=YEAR($B$3))*1)))*(1+$B$7)^(SUMPRODUCT((YEAR($T$57:W$57)=(YEAR($B$3)+1))*1)-0.5))+$Q93+$R93,0))))</f>
        <v>344.86623951816671</v>
      </c>
      <c r="X93" s="71">
        <f>IF(OR(RIGHT($F93,3)="RGT",RIGHT($F93,3)="INC"),IF($E93=X$57,$N93+$Q93+$R93,0),IF(AND($N93&lt;0,$E93=X$57),$N93+$Q93+$R93,IF(AND($E93=X$57,YEAR(X$57)=YEAR($B$3)),($N93*(1+$B$6)^(SUMPRODUCT((YEAR($T$57:X$57)=YEAR($B$3))*1)-0.5))+$Q93+$R93,IF(AND($E93=X$57,YEAR(X$57)=YEAR($B$3)+1),(($N93*(1+$B$6)^(SUMPRODUCT((YEAR($T$57:X$57)=YEAR($B$3))*1)))*(1+$B$7)^(SUMPRODUCT((YEAR($T$57:X$57)=(YEAR($B$3)+1))*1)-0.5))+$Q93+$R93,0))))</f>
        <v>0</v>
      </c>
      <c r="Y93" s="71">
        <f>IF(OR(RIGHT($F93,3)="RGT",RIGHT($F93,3)="INC"),IF($E93=Y$57,$N93+$Q93+$R93,0),IF(AND($N93&lt;0,$E93=Y$57),$N93+$Q93+$R93,IF(AND($E93=Y$57,YEAR(Y$57)=YEAR($B$3)),($N93*(1+$B$6)^(SUMPRODUCT((YEAR($T$57:Y$57)=YEAR($B$3))*1)-0.5))+$Q93+$R93,IF(AND($E93=Y$57,YEAR(Y$57)=YEAR($B$3)+1),(($N93*(1+$B$6)^(SUMPRODUCT((YEAR($T$57:Y$57)=YEAR($B$3))*1)))*(1+$B$7)^(SUMPRODUCT((YEAR($T$57:Y$57)=(YEAR($B$3)+1))*1)-0.5))+$Q93+$R93,0))))</f>
        <v>0</v>
      </c>
      <c r="Z93" s="71">
        <f>IF(OR(RIGHT($F93,3)="RGT",RIGHT($F93,3)="INC"),IF($E93=Z$57,$N93+$Q93+$R93,0),IF(AND($N93&lt;0,$E93=Z$57),$N93+$Q93+$R93,IF(AND($E93=Z$57,YEAR(Z$57)=YEAR($B$3)),($N93*(1+$B$6)^(SUMPRODUCT((YEAR($T$57:Z$57)=YEAR($B$3))*1)-0.5))+$Q93+$R93,IF(AND($E93=Z$57,YEAR(Z$57)=YEAR($B$3)+1),(($N93*(1+$B$6)^(SUMPRODUCT((YEAR($T$57:Z$57)=YEAR($B$3))*1)))*(1+$B$7)^(SUMPRODUCT((YEAR($T$57:Z$57)=(YEAR($B$3)+1))*1)-0.5))+$Q93+$R93,0))))</f>
        <v>0</v>
      </c>
      <c r="AA93" s="71">
        <f>IF(OR(RIGHT($F93,3)="RGT",RIGHT($F93,3)="INC"),IF($E93=AA$57,$N93+$Q93+$R93,0),IF(AND($N93&lt;0,$E93=AA$57),$N93+$Q93+$R93,IF(AND($E93=AA$57,YEAR(AA$57)=YEAR($B$3)),($N93*(1+$B$6)^(SUMPRODUCT((YEAR($T$57:AA$57)=YEAR($B$3))*1)-0.5))+$Q93+$R93,IF(AND($E93=AA$57,YEAR(AA$57)=YEAR($B$3)+1),(($N93*(1+$B$6)^(SUMPRODUCT((YEAR($T$57:AA$57)=YEAR($B$3))*1)))*(1+$B$7)^(SUMPRODUCT((YEAR($T$57:AA$57)=(YEAR($B$3)+1))*1)-0.5))+$Q93+$R93,0))))</f>
        <v>0</v>
      </c>
      <c r="AB93" s="71">
        <f>IF(OR(RIGHT($F93,3)="RGT",RIGHT($F93,3)="INC"),IF($E93=AB$57,$N93+$Q93+$R93,0),IF(AND($N93&lt;0,$E93=AB$57),$N93+$Q93+$R93,IF(AND($E93=AB$57,YEAR(AB$57)=YEAR($B$3)),($N93*(1+$B$6)^(SUMPRODUCT((YEAR($T$57:AB$57)=YEAR($B$3))*1)-0.5))+$Q93+$R93,IF(AND($E93=AB$57,YEAR(AB$57)=YEAR($B$3)+1),(($N93*(1+$B$6)^(SUMPRODUCT((YEAR($T$57:AB$57)=YEAR($B$3))*1)))*(1+$B$7)^(SUMPRODUCT((YEAR($T$57:AB$57)=(YEAR($B$3)+1))*1)-0.5))+$Q93+$R93,0))))</f>
        <v>0</v>
      </c>
      <c r="AC93" s="71">
        <f>IF(OR(RIGHT($F93,3)="RGT",RIGHT($F93,3)="INC"),IF($E93=AC$57,$N93+$Q93+$R93,0),IF(AND($N93&lt;0,$E93=AC$57),$N93+$Q93+$R93,IF(AND($E93=AC$57,YEAR(AC$57)=YEAR($B$3)),($N93*(1+$B$6)^(SUMPRODUCT((YEAR($T$57:AC$57)=YEAR($B$3))*1)-0.5))+$Q93+$R93,IF(AND($E93=AC$57,YEAR(AC$57)=YEAR($B$3)+1),(($N93*(1+$B$6)^(SUMPRODUCT((YEAR($T$57:AC$57)=YEAR($B$3))*1)))*(1+$B$7)^(SUMPRODUCT((YEAR($T$57:AC$57)=(YEAR($B$3)+1))*1)-0.5))+$Q93+$R93,0))))</f>
        <v>0</v>
      </c>
      <c r="AD93" s="71">
        <f>IF(OR(RIGHT($F93,3)="RGT",RIGHT($F93,3)="INC"),IF($E93=AD$57,$N93+$Q93+$R93,0),IF(AND($N93&lt;0,$E93=AD$57),$N93+$Q93+$R93,IF(AND($E93=AD$57,YEAR(AD$57)=YEAR($B$3)),($N93*(1+$B$6)^(SUMPRODUCT((YEAR($T$57:AD$57)=YEAR($B$3))*1)-0.5))+$Q93+$R93,IF(AND($E93=AD$57,YEAR(AD$57)=YEAR($B$3)+1),(($N93*(1+$B$6)^(SUMPRODUCT((YEAR($T$57:AD$57)=YEAR($B$3))*1)))*(1+$B$7)^(SUMPRODUCT((YEAR($T$57:AD$57)=(YEAR($B$3)+1))*1)-0.5))+$Q93+$R93,0))))</f>
        <v>0</v>
      </c>
      <c r="AE93" s="72">
        <f>IF(OR(RIGHT($F93,3)="RGT",RIGHT($F93,3)="INC"),IF($E93=AE$57,$N93+$Q93+$R93,0),IF(AND($N93&lt;0,$E93=AE$57),$N93+$Q93+$R93,IF(AND($E93=AE$57,YEAR(AE$57)=YEAR($B$3)),($N93*(1+$B$6)^(SUMPRODUCT((YEAR($T$57:AE$57)=YEAR($B$3))*1)-0.5))+$Q93+$R93,IF(AND($E93=AE$57,YEAR(AE$57)=YEAR($B$3)+1),(($N93*(1+$B$6)^(SUMPRODUCT((YEAR($T$57:AE$57)=YEAR($B$3))*1)))*(1+$B$7)^(SUMPRODUCT((YEAR($T$57:AE$57)=(YEAR($B$3)+1))*1)-0.5))+$Q93+$R93,0))))</f>
        <v>0</v>
      </c>
      <c r="AF93" s="73">
        <f>IF(OR(RIGHT($F93,3)="RGT",RIGHT($F93,3)="INC"),IF($E93=AF$57,$N93+$Q93+$R93,0),IF(AND($N93&lt;0,$E93=AF$57),$N93+$Q93+$R93,IF(AND($E93=AF$57,YEAR(AF$57)=YEAR($B$3)),($N93*(1+$B$6)^(SUMPRODUCT((YEAR($T$57:AF$57)=YEAR($B$3))*1)-0.5))+$Q93+$R93,IF(AND($E93=AF$57,YEAR(AF$57)=YEAR($B$3)+1),(($N93*(1+$B$6)^(SUMPRODUCT((YEAR($T$57:AF$57)=YEAR($B$3))*1)))*(1+$B$7)^(SUMPRODUCT((YEAR($T$57:AF$57)=(YEAR($B$3)+1))*1)-0.5))+$Q93+$R93,0))))</f>
        <v>0</v>
      </c>
      <c r="AG93" s="73">
        <f>IF(OR(RIGHT($F93,3)="RGT",RIGHT($F93,3)="INC"),IF($E93=AG$57,$N93+$Q93+$R93,0),IF(AND($N93&lt;0,$E93=AG$57),$N93+$Q93+$R93,IF(AND($E93=AG$57,YEAR(AG$57)=YEAR($B$3)),($N93*(1+$B$6)^(SUMPRODUCT((YEAR($T$57:AG$57)=YEAR($B$3))*1)-0.5))+$Q93+$R93,IF(AND($E93=AG$57,YEAR(AG$57)=YEAR($B$3)+1),(($N93*(1+$B$6)^(SUMPRODUCT((YEAR($T$57:AG$57)=YEAR($B$3))*1)))*(1+$B$7)^(SUMPRODUCT((YEAR($T$57:AG$57)=(YEAR($B$3)+1))*1)-0.5))+$Q93+$R93,0))))</f>
        <v>0</v>
      </c>
      <c r="AH93" s="73">
        <f>IF(OR(RIGHT($F93,3)="RGT",RIGHT($F93,3)="INC"),IF($E93=AH$57,$N93+$Q93+$R93,0),IF(AND($N93&lt;0,$E93=AH$57),$N93+$Q93+$R93,IF(AND($E93=AH$57,YEAR(AH$57)=YEAR($B$3)),($N93*(1+$B$6)^(SUMPRODUCT((YEAR($T$57:AH$57)=YEAR($B$3))*1)-0.5))+$Q93+$R93,IF(AND($E93=AH$57,YEAR(AH$57)=YEAR($B$3)+1),(($N93*(1+$B$6)^(SUMPRODUCT((YEAR($T$57:AH$57)=YEAR($B$3))*1)))*(1+$B$7)^(SUMPRODUCT((YEAR($T$57:AH$57)=(YEAR($B$3)+1))*1)-0.5))+$Q93+$R93,0))))</f>
        <v>0</v>
      </c>
      <c r="AI93" s="73">
        <f>IF(OR(RIGHT($F93,3)="RGT",RIGHT($F93,3)="INC"),IF($E93=AI$57,$N93+$Q93+$R93,0),IF(AND($N93&lt;0,$E93=AI$57),$N93+$Q93+$R93,IF(AND($E93=AI$57,YEAR(AI$57)=YEAR($B$3)),($N93*(1+$B$6)^(SUMPRODUCT((YEAR($T$57:AI$57)=YEAR($B$3))*1)-0.5))+$Q93+$R93,IF(AND($E93=AI$57,YEAR(AI$57)=YEAR($B$3)+1),(($N93*(1+$B$6)^(SUMPRODUCT((YEAR($T$57:AI$57)=YEAR($B$3))*1)))*(1+$B$7)^(SUMPRODUCT((YEAR($T$57:AI$57)=(YEAR($B$3)+1))*1)-0.5))+$Q93+$R93,0))))</f>
        <v>0</v>
      </c>
      <c r="AJ93" s="73">
        <f>IF(OR(RIGHT($F93,3)="RGT",RIGHT($F93,3)="INC"),IF($E93=AJ$57,$N93+$Q93+$R93,0),IF(AND($N93&lt;0,$E93=AJ$57),$N93+$Q93+$R93,IF(AND($E93=AJ$57,YEAR(AJ$57)=YEAR($B$3)),($N93*(1+$B$6)^(SUMPRODUCT((YEAR($T$57:AJ$57)=YEAR($B$3))*1)-0.5))+$Q93+$R93,IF(AND($E93=AJ$57,YEAR(AJ$57)=YEAR($B$3)+1),(($N93*(1+$B$6)^(SUMPRODUCT((YEAR($T$57:AJ$57)=YEAR($B$3))*1)))*(1+$B$7)^(SUMPRODUCT((YEAR($T$57:AJ$57)=(YEAR($B$3)+1))*1)-0.5))+$Q93+$R93,0))))</f>
        <v>0</v>
      </c>
      <c r="AK93" s="73">
        <f>IF(OR(RIGHT($F93,3)="RGT",RIGHT($F93,3)="INC"),IF($E93=AK$57,$N93+$Q93+$R93,0),IF(AND($N93&lt;0,$E93=AK$57),$N93+$Q93+$R93,IF(AND($E93=AK$57,YEAR(AK$57)=YEAR($B$3)),($N93*(1+$B$6)^(SUMPRODUCT((YEAR($T$57:AK$57)=YEAR($B$3))*1)-0.5))+$Q93+$R93,IF(AND($E93=AK$57,YEAR(AK$57)=YEAR($B$3)+1),(($N93*(1+$B$6)^(SUMPRODUCT((YEAR($T$57:AK$57)=YEAR($B$3))*1)))*(1+$B$7)^(SUMPRODUCT((YEAR($T$57:AK$57)=(YEAR($B$3)+1))*1)-0.5))+$Q93+$R93,0))))</f>
        <v>0</v>
      </c>
      <c r="AL93" s="73">
        <f>IF(OR(RIGHT($F93,3)="RGT",RIGHT($F93,3)="INC"),IF($E93=AL$57,$N93+$Q93+$R93,0),IF(AND($N93&lt;0,$E93=AL$57),$N93+$Q93+$R93,IF(AND($E93=AL$57,YEAR(AL$57)=YEAR($B$3)),($N93*(1+$B$6)^(SUMPRODUCT((YEAR($T$57:AL$57)=YEAR($B$3))*1)-0.5))+$Q93+$R93,IF(AND($E93=AL$57,YEAR(AL$57)=YEAR($B$3)+1),(($N93*(1+$B$6)^(SUMPRODUCT((YEAR($T$57:AL$57)=YEAR($B$3))*1)))*(1+$B$7)^(SUMPRODUCT((YEAR($T$57:AL$57)=(YEAR($B$3)+1))*1)-0.5))+$Q93+$R93,0))))</f>
        <v>0</v>
      </c>
      <c r="AM93" s="73">
        <f>IF(OR(RIGHT($F93,3)="RGT",RIGHT($F93,3)="INC"),IF($E93=AM$57,$N93+$Q93+$R93,0),IF(AND($N93&lt;0,$E93=AM$57),$N93+$Q93+$R93,IF(AND($E93=AM$57,YEAR(AM$57)=YEAR($B$3)),($N93*(1+$B$6)^(SUMPRODUCT((YEAR($T$57:AM$57)=YEAR($B$3))*1)-0.5))+$Q93+$R93,IF(AND($E93=AM$57,YEAR(AM$57)=YEAR($B$3)+1),(($N93*(1+$B$6)^(SUMPRODUCT((YEAR($T$57:AM$57)=YEAR($B$3))*1)))*(1+$B$7)^(SUMPRODUCT((YEAR($T$57:AM$57)=(YEAR($B$3)+1))*1)-0.5))+$Q93+$R93,0))))</f>
        <v>0</v>
      </c>
      <c r="AN93" s="72">
        <f>IF(OR(RIGHT($F93,3)="RGT",RIGHT($F93,3)="INC"),IF($E93=AN$57,$N93+$Q93+$R93,0),IF(AND($N93&lt;0,$E93=AN$57),$N93+$Q93+$R93,IF(AND($E93=AN$57,YEAR(AN$57)=YEAR($B$3)),($N93*(1+$B$6)^(SUMPRODUCT((YEAR($T$57:AN$57)=YEAR($B$3))*1)-0.5))+$Q93+$R93,IF(AND($E93=AN$57,YEAR(AN$57)=YEAR($B$3)+1),(($N93*(1+$B$6)^(SUMPRODUCT((YEAR($T$57:AN$57)=YEAR($B$3))*1)))*(1+$B$7)^(SUMPRODUCT((YEAR($T$57:AN$57)=(YEAR($B$3)+1))*1)-0.5))+$Q93+$R93,0))))</f>
        <v>0</v>
      </c>
    </row>
    <row r="94" spans="1:40">
      <c r="A94" s="106" t="s">
        <v>197</v>
      </c>
      <c r="B94" s="107" t="s">
        <v>198</v>
      </c>
      <c r="C94" s="107" t="s">
        <v>199</v>
      </c>
      <c r="D94" s="108" t="s">
        <v>34</v>
      </c>
      <c r="E94" s="109">
        <v>41334</v>
      </c>
      <c r="F94" s="107" t="s">
        <v>60</v>
      </c>
      <c r="G94" s="110">
        <v>0</v>
      </c>
      <c r="H94" s="110">
        <v>8.7232934944095106E-2</v>
      </c>
      <c r="I94" s="111">
        <v>1</v>
      </c>
      <c r="J94" s="68"/>
      <c r="K94" s="112">
        <v>84.444420000000022</v>
      </c>
      <c r="L94" s="113">
        <v>415</v>
      </c>
      <c r="M94" s="114">
        <v>40</v>
      </c>
      <c r="N94" s="114">
        <f t="shared" si="15"/>
        <v>84.444420000000022</v>
      </c>
      <c r="O94" s="73">
        <f t="shared" si="16"/>
        <v>378.79833199820052</v>
      </c>
      <c r="P94" s="71">
        <f t="shared" si="17"/>
        <v>36.510682602236194</v>
      </c>
      <c r="Q94" s="71">
        <f t="shared" si="18"/>
        <v>417.41324278883087</v>
      </c>
      <c r="R94" s="72">
        <f t="shared" si="18"/>
        <v>40.23260171458611</v>
      </c>
      <c r="S94" s="73"/>
      <c r="T94" s="74">
        <f>IF(OR(RIGHT($F94,3)="RGT",RIGHT($F94,3)="INC"),IF($E94=T$57,$N94+$Q94+$R94,0),IF(AND($N94&lt;0,$E94=T$57),$N94+$Q94+$R94,IF(AND($E94=T$57,YEAR(T$57)=YEAR($B$3)),($N94*(1+$B$6)^(SUMPRODUCT((YEAR($T$57:T$57)=YEAR($B$3))*1)-0.5))+$Q94+$R94,IF(AND($E94=T$57,YEAR(T$57)=YEAR($B$3)+1),(($N94*(1+$B$6)^(SUMPRODUCT((YEAR($T$57:T$57)=YEAR($B$3))*1)))*(1+$B$7)^(SUMPRODUCT((YEAR($T$57:T$57)=(YEAR($B$3)+1))*1)-0.5))+$Q94+$R94,0))))</f>
        <v>0</v>
      </c>
      <c r="U94" s="71">
        <f>IF(OR(RIGHT($F94,3)="RGT",RIGHT($F94,3)="INC"),IF($E94=U$57,$N94+$Q94+$R94,0),IF(AND($N94&lt;0,$E94=U$57),$N94+$Q94+$R94,IF(AND($E94=U$57,YEAR(U$57)=YEAR($B$3)),($N94*(1+$B$6)^(SUMPRODUCT((YEAR($T$57:U$57)=YEAR($B$3))*1)-0.5))+$Q94+$R94,IF(AND($E94=U$57,YEAR(U$57)=YEAR($B$3)+1),(($N94*(1+$B$6)^(SUMPRODUCT((YEAR($T$57:U$57)=YEAR($B$3))*1)))*(1+$B$7)^(SUMPRODUCT((YEAR($T$57:U$57)=(YEAR($B$3)+1))*1)-0.5))+$Q94+$R94,0))))</f>
        <v>0</v>
      </c>
      <c r="V94" s="71">
        <f>IF(OR(RIGHT($F94,3)="RGT",RIGHT($F94,3)="INC"),IF($E94=V$57,$N94+$Q94+$R94,0),IF(AND($N94&lt;0,$E94=V$57),$N94+$Q94+$R94,IF(AND($E94=V$57,YEAR(V$57)=YEAR($B$3)),($N94*(1+$B$6)^(SUMPRODUCT((YEAR($T$57:V$57)=YEAR($B$3))*1)-0.5))+$Q94+$R94,IF(AND($E94=V$57,YEAR(V$57)=YEAR($B$3)+1),(($N94*(1+$B$6)^(SUMPRODUCT((YEAR($T$57:V$57)=YEAR($B$3))*1)))*(1+$B$7)^(SUMPRODUCT((YEAR($T$57:V$57)=(YEAR($B$3)+1))*1)-0.5))+$Q94+$R94,0))))</f>
        <v>0</v>
      </c>
      <c r="W94" s="71">
        <f>IF(OR(RIGHT($F94,3)="RGT",RIGHT($F94,3)="INC"),IF($E94=W$57,$N94+$Q94+$R94,0),IF(AND($N94&lt;0,$E94=W$57),$N94+$Q94+$R94,IF(AND($E94=W$57,YEAR(W$57)=YEAR($B$3)),($N94*(1+$B$6)^(SUMPRODUCT((YEAR($T$57:W$57)=YEAR($B$3))*1)-0.5))+$Q94+$R94,IF(AND($E94=W$57,YEAR(W$57)=YEAR($B$3)+1),(($N94*(1+$B$6)^(SUMPRODUCT((YEAR($T$57:W$57)=YEAR($B$3))*1)))*(1+$B$7)^(SUMPRODUCT((YEAR($T$57:W$57)=(YEAR($B$3)+1))*1)-0.5))+$Q94+$R94,0))))</f>
        <v>0</v>
      </c>
      <c r="X94" s="71">
        <f>IF(OR(RIGHT($F94,3)="RGT",RIGHT($F94,3)="INC"),IF($E94=X$57,$N94+$Q94+$R94,0),IF(AND($N94&lt;0,$E94=X$57),$N94+$Q94+$R94,IF(AND($E94=X$57,YEAR(X$57)=YEAR($B$3)),($N94*(1+$B$6)^(SUMPRODUCT((YEAR($T$57:X$57)=YEAR($B$3))*1)-0.5))+$Q94+$R94,IF(AND($E94=X$57,YEAR(X$57)=YEAR($B$3)+1),(($N94*(1+$B$6)^(SUMPRODUCT((YEAR($T$57:X$57)=YEAR($B$3))*1)))*(1+$B$7)^(SUMPRODUCT((YEAR($T$57:X$57)=(YEAR($B$3)+1))*1)-0.5))+$Q94+$R94,0))))</f>
        <v>0</v>
      </c>
      <c r="Y94" s="71">
        <f>IF(OR(RIGHT($F94,3)="RGT",RIGHT($F94,3)="INC"),IF($E94=Y$57,$N94+$Q94+$R94,0),IF(AND($N94&lt;0,$E94=Y$57),$N94+$Q94+$R94,IF(AND($E94=Y$57,YEAR(Y$57)=YEAR($B$3)),($N94*(1+$B$6)^(SUMPRODUCT((YEAR($T$57:Y$57)=YEAR($B$3))*1)-0.5))+$Q94+$R94,IF(AND($E94=Y$57,YEAR(Y$57)=YEAR($B$3)+1),(($N94*(1+$B$6)^(SUMPRODUCT((YEAR($T$57:Y$57)=YEAR($B$3))*1)))*(1+$B$7)^(SUMPRODUCT((YEAR($T$57:Y$57)=(YEAR($B$3)+1))*1)-0.5))+$Q94+$R94,0))))</f>
        <v>0</v>
      </c>
      <c r="Z94" s="71">
        <f>IF(OR(RIGHT($F94,3)="RGT",RIGHT($F94,3)="INC"),IF($E94=Z$57,$N94+$Q94+$R94,0),IF(AND($N94&lt;0,$E94=Z$57),$N94+$Q94+$R94,IF(AND($E94=Z$57,YEAR(Z$57)=YEAR($B$3)),($N94*(1+$B$6)^(SUMPRODUCT((YEAR($T$57:Z$57)=YEAR($B$3))*1)-0.5))+$Q94+$R94,IF(AND($E94=Z$57,YEAR(Z$57)=YEAR($B$3)+1),(($N94*(1+$B$6)^(SUMPRODUCT((YEAR($T$57:Z$57)=YEAR($B$3))*1)))*(1+$B$7)^(SUMPRODUCT((YEAR($T$57:Z$57)=(YEAR($B$3)+1))*1)-0.5))+$Q94+$R94,0))))</f>
        <v>0</v>
      </c>
      <c r="AA94" s="71">
        <f>IF(OR(RIGHT($F94,3)="RGT",RIGHT($F94,3)="INC"),IF($E94=AA$57,$N94+$Q94+$R94,0),IF(AND($N94&lt;0,$E94=AA$57),$N94+$Q94+$R94,IF(AND($E94=AA$57,YEAR(AA$57)=YEAR($B$3)),($N94*(1+$B$6)^(SUMPRODUCT((YEAR($T$57:AA$57)=YEAR($B$3))*1)-0.5))+$Q94+$R94,IF(AND($E94=AA$57,YEAR(AA$57)=YEAR($B$3)+1),(($N94*(1+$B$6)^(SUMPRODUCT((YEAR($T$57:AA$57)=YEAR($B$3))*1)))*(1+$B$7)^(SUMPRODUCT((YEAR($T$57:AA$57)=(YEAR($B$3)+1))*1)-0.5))+$Q94+$R94,0))))</f>
        <v>0</v>
      </c>
      <c r="AB94" s="71">
        <f>IF(OR(RIGHT($F94,3)="RGT",RIGHT($F94,3)="INC"),IF($E94=AB$57,$N94+$Q94+$R94,0),IF(AND($N94&lt;0,$E94=AB$57),$N94+$Q94+$R94,IF(AND($E94=AB$57,YEAR(AB$57)=YEAR($B$3)),($N94*(1+$B$6)^(SUMPRODUCT((YEAR($T$57:AB$57)=YEAR($B$3))*1)-0.5))+$Q94+$R94,IF(AND($E94=AB$57,YEAR(AB$57)=YEAR($B$3)+1),(($N94*(1+$B$6)^(SUMPRODUCT((YEAR($T$57:AB$57)=YEAR($B$3))*1)))*(1+$B$7)^(SUMPRODUCT((YEAR($T$57:AB$57)=(YEAR($B$3)+1))*1)-0.5))+$Q94+$R94,0))))</f>
        <v>0</v>
      </c>
      <c r="AC94" s="71">
        <f>IF(OR(RIGHT($F94,3)="RGT",RIGHT($F94,3)="INC"),IF($E94=AC$57,$N94+$Q94+$R94,0),IF(AND($N94&lt;0,$E94=AC$57),$N94+$Q94+$R94,IF(AND($E94=AC$57,YEAR(AC$57)=YEAR($B$3)),($N94*(1+$B$6)^(SUMPRODUCT((YEAR($T$57:AC$57)=YEAR($B$3))*1)-0.5))+$Q94+$R94,IF(AND($E94=AC$57,YEAR(AC$57)=YEAR($B$3)+1),(($N94*(1+$B$6)^(SUMPRODUCT((YEAR($T$57:AC$57)=YEAR($B$3))*1)))*(1+$B$7)^(SUMPRODUCT((YEAR($T$57:AC$57)=(YEAR($B$3)+1))*1)-0.5))+$Q94+$R94,0))))</f>
        <v>0</v>
      </c>
      <c r="AD94" s="71">
        <f>IF(OR(RIGHT($F94,3)="RGT",RIGHT($F94,3)="INC"),IF($E94=AD$57,$N94+$Q94+$R94,0),IF(AND($N94&lt;0,$E94=AD$57),$N94+$Q94+$R94,IF(AND($E94=AD$57,YEAR(AD$57)=YEAR($B$3)),($N94*(1+$B$6)^(SUMPRODUCT((YEAR($T$57:AD$57)=YEAR($B$3))*1)-0.5))+$Q94+$R94,IF(AND($E94=AD$57,YEAR(AD$57)=YEAR($B$3)+1),(($N94*(1+$B$6)^(SUMPRODUCT((YEAR($T$57:AD$57)=YEAR($B$3))*1)))*(1+$B$7)^(SUMPRODUCT((YEAR($T$57:AD$57)=(YEAR($B$3)+1))*1)-0.5))+$Q94+$R94,0))))</f>
        <v>0</v>
      </c>
      <c r="AE94" s="72">
        <f>IF(OR(RIGHT($F94,3)="RGT",RIGHT($F94,3)="INC"),IF($E94=AE$57,$N94+$Q94+$R94,0),IF(AND($N94&lt;0,$E94=AE$57),$N94+$Q94+$R94,IF(AND($E94=AE$57,YEAR(AE$57)=YEAR($B$3)),($N94*(1+$B$6)^(SUMPRODUCT((YEAR($T$57:AE$57)=YEAR($B$3))*1)-0.5))+$Q94+$R94,IF(AND($E94=AE$57,YEAR(AE$57)=YEAR($B$3)+1),(($N94*(1+$B$6)^(SUMPRODUCT((YEAR($T$57:AE$57)=YEAR($B$3))*1)))*(1+$B$7)^(SUMPRODUCT((YEAR($T$57:AE$57)=(YEAR($B$3)+1))*1)-0.5))+$Q94+$R94,0))))</f>
        <v>0</v>
      </c>
      <c r="AF94" s="73">
        <f>IF(OR(RIGHT($F94,3)="RGT",RIGHT($F94,3)="INC"),IF($E94=AF$57,$N94+$Q94+$R94,0),IF(AND($N94&lt;0,$E94=AF$57),$N94+$Q94+$R94,IF(AND($E94=AF$57,YEAR(AF$57)=YEAR($B$3)),($N94*(1+$B$6)^(SUMPRODUCT((YEAR($T$57:AF$57)=YEAR($B$3))*1)-0.5))+$Q94+$R94,IF(AND($E94=AF$57,YEAR(AF$57)=YEAR($B$3)+1),(($N94*(1+$B$6)^(SUMPRODUCT((YEAR($T$57:AF$57)=YEAR($B$3))*1)))*(1+$B$7)^(SUMPRODUCT((YEAR($T$57:AF$57)=(YEAR($B$3)+1))*1)-0.5))+$Q94+$R94,0))))</f>
        <v>0</v>
      </c>
      <c r="AG94" s="73">
        <f>IF(OR(RIGHT($F94,3)="RGT",RIGHT($F94,3)="INC"),IF($E94=AG$57,$N94+$Q94+$R94,0),IF(AND($N94&lt;0,$E94=AG$57),$N94+$Q94+$R94,IF(AND($E94=AG$57,YEAR(AG$57)=YEAR($B$3)),($N94*(1+$B$6)^(SUMPRODUCT((YEAR($T$57:AG$57)=YEAR($B$3))*1)-0.5))+$Q94+$R94,IF(AND($E94=AG$57,YEAR(AG$57)=YEAR($B$3)+1),(($N94*(1+$B$6)^(SUMPRODUCT((YEAR($T$57:AG$57)=YEAR($B$3))*1)))*(1+$B$7)^(SUMPRODUCT((YEAR($T$57:AG$57)=(YEAR($B$3)+1))*1)-0.5))+$Q94+$R94,0))))</f>
        <v>0</v>
      </c>
      <c r="AH94" s="73">
        <f>IF(OR(RIGHT($F94,3)="RGT",RIGHT($F94,3)="INC"),IF($E94=AH$57,$N94+$Q94+$R94,0),IF(AND($N94&lt;0,$E94=AH$57),$N94+$Q94+$R94,IF(AND($E94=AH$57,YEAR(AH$57)=YEAR($B$3)),($N94*(1+$B$6)^(SUMPRODUCT((YEAR($T$57:AH$57)=YEAR($B$3))*1)-0.5))+$Q94+$R94,IF(AND($E94=AH$57,YEAR(AH$57)=YEAR($B$3)+1),(($N94*(1+$B$6)^(SUMPRODUCT((YEAR($T$57:AH$57)=YEAR($B$3))*1)))*(1+$B$7)^(SUMPRODUCT((YEAR($T$57:AH$57)=(YEAR($B$3)+1))*1)-0.5))+$Q94+$R94,0))))</f>
        <v>549.84365657299168</v>
      </c>
      <c r="AI94" s="73">
        <f>IF(OR(RIGHT($F94,3)="RGT",RIGHT($F94,3)="INC"),IF($E94=AI$57,$N94+$Q94+$R94,0),IF(AND($N94&lt;0,$E94=AI$57),$N94+$Q94+$R94,IF(AND($E94=AI$57,YEAR(AI$57)=YEAR($B$3)),($N94*(1+$B$6)^(SUMPRODUCT((YEAR($T$57:AI$57)=YEAR($B$3))*1)-0.5))+$Q94+$R94,IF(AND($E94=AI$57,YEAR(AI$57)=YEAR($B$3)+1),(($N94*(1+$B$6)^(SUMPRODUCT((YEAR($T$57:AI$57)=YEAR($B$3))*1)))*(1+$B$7)^(SUMPRODUCT((YEAR($T$57:AI$57)=(YEAR($B$3)+1))*1)-0.5))+$Q94+$R94,0))))</f>
        <v>0</v>
      </c>
      <c r="AJ94" s="73">
        <f>IF(OR(RIGHT($F94,3)="RGT",RIGHT($F94,3)="INC"),IF($E94=AJ$57,$N94+$Q94+$R94,0),IF(AND($N94&lt;0,$E94=AJ$57),$N94+$Q94+$R94,IF(AND($E94=AJ$57,YEAR(AJ$57)=YEAR($B$3)),($N94*(1+$B$6)^(SUMPRODUCT((YEAR($T$57:AJ$57)=YEAR($B$3))*1)-0.5))+$Q94+$R94,IF(AND($E94=AJ$57,YEAR(AJ$57)=YEAR($B$3)+1),(($N94*(1+$B$6)^(SUMPRODUCT((YEAR($T$57:AJ$57)=YEAR($B$3))*1)))*(1+$B$7)^(SUMPRODUCT((YEAR($T$57:AJ$57)=(YEAR($B$3)+1))*1)-0.5))+$Q94+$R94,0))))</f>
        <v>0</v>
      </c>
      <c r="AK94" s="73">
        <f>IF(OR(RIGHT($F94,3)="RGT",RIGHT($F94,3)="INC"),IF($E94=AK$57,$N94+$Q94+$R94,0),IF(AND($N94&lt;0,$E94=AK$57),$N94+$Q94+$R94,IF(AND($E94=AK$57,YEAR(AK$57)=YEAR($B$3)),($N94*(1+$B$6)^(SUMPRODUCT((YEAR($T$57:AK$57)=YEAR($B$3))*1)-0.5))+$Q94+$R94,IF(AND($E94=AK$57,YEAR(AK$57)=YEAR($B$3)+1),(($N94*(1+$B$6)^(SUMPRODUCT((YEAR($T$57:AK$57)=YEAR($B$3))*1)))*(1+$B$7)^(SUMPRODUCT((YEAR($T$57:AK$57)=(YEAR($B$3)+1))*1)-0.5))+$Q94+$R94,0))))</f>
        <v>0</v>
      </c>
      <c r="AL94" s="73">
        <f>IF(OR(RIGHT($F94,3)="RGT",RIGHT($F94,3)="INC"),IF($E94=AL$57,$N94+$Q94+$R94,0),IF(AND($N94&lt;0,$E94=AL$57),$N94+$Q94+$R94,IF(AND($E94=AL$57,YEAR(AL$57)=YEAR($B$3)),($N94*(1+$B$6)^(SUMPRODUCT((YEAR($T$57:AL$57)=YEAR($B$3))*1)-0.5))+$Q94+$R94,IF(AND($E94=AL$57,YEAR(AL$57)=YEAR($B$3)+1),(($N94*(1+$B$6)^(SUMPRODUCT((YEAR($T$57:AL$57)=YEAR($B$3))*1)))*(1+$B$7)^(SUMPRODUCT((YEAR($T$57:AL$57)=(YEAR($B$3)+1))*1)-0.5))+$Q94+$R94,0))))</f>
        <v>0</v>
      </c>
      <c r="AM94" s="73">
        <f>IF(OR(RIGHT($F94,3)="RGT",RIGHT($F94,3)="INC"),IF($E94=AM$57,$N94+$Q94+$R94,0),IF(AND($N94&lt;0,$E94=AM$57),$N94+$Q94+$R94,IF(AND($E94=AM$57,YEAR(AM$57)=YEAR($B$3)),($N94*(1+$B$6)^(SUMPRODUCT((YEAR($T$57:AM$57)=YEAR($B$3))*1)-0.5))+$Q94+$R94,IF(AND($E94=AM$57,YEAR(AM$57)=YEAR($B$3)+1),(($N94*(1+$B$6)^(SUMPRODUCT((YEAR($T$57:AM$57)=YEAR($B$3))*1)))*(1+$B$7)^(SUMPRODUCT((YEAR($T$57:AM$57)=(YEAR($B$3)+1))*1)-0.5))+$Q94+$R94,0))))</f>
        <v>0</v>
      </c>
      <c r="AN94" s="72">
        <f>IF(OR(RIGHT($F94,3)="RGT",RIGHT($F94,3)="INC"),IF($E94=AN$57,$N94+$Q94+$R94,0),IF(AND($N94&lt;0,$E94=AN$57),$N94+$Q94+$R94,IF(AND($E94=AN$57,YEAR(AN$57)=YEAR($B$3)),($N94*(1+$B$6)^(SUMPRODUCT((YEAR($T$57:AN$57)=YEAR($B$3))*1)-0.5))+$Q94+$R94,IF(AND($E94=AN$57,YEAR(AN$57)=YEAR($B$3)+1),(($N94*(1+$B$6)^(SUMPRODUCT((YEAR($T$57:AN$57)=YEAR($B$3))*1)))*(1+$B$7)^(SUMPRODUCT((YEAR($T$57:AN$57)=(YEAR($B$3)+1))*1)-0.5))+$Q94+$R94,0))))</f>
        <v>0</v>
      </c>
    </row>
    <row r="95" spans="1:40">
      <c r="A95" s="106" t="s">
        <v>200</v>
      </c>
      <c r="B95" s="107" t="s">
        <v>201</v>
      </c>
      <c r="C95" s="107" t="s">
        <v>199</v>
      </c>
      <c r="D95" s="108" t="s">
        <v>34</v>
      </c>
      <c r="E95" s="109">
        <v>41244</v>
      </c>
      <c r="F95" s="107" t="s">
        <v>60</v>
      </c>
      <c r="G95" s="110">
        <v>0</v>
      </c>
      <c r="H95" s="110">
        <v>8.7232934944095106E-2</v>
      </c>
      <c r="I95" s="111">
        <v>1</v>
      </c>
      <c r="J95" s="68"/>
      <c r="K95" s="112">
        <v>182.06325000000004</v>
      </c>
      <c r="L95" s="113">
        <v>400</v>
      </c>
      <c r="M95" s="114">
        <v>0</v>
      </c>
      <c r="N95" s="114">
        <f t="shared" si="15"/>
        <v>182.06325000000004</v>
      </c>
      <c r="O95" s="73">
        <f t="shared" si="16"/>
        <v>365.10682602236193</v>
      </c>
      <c r="P95" s="71">
        <f t="shared" si="17"/>
        <v>0</v>
      </c>
      <c r="Q95" s="71">
        <f t="shared" si="18"/>
        <v>402.3260171458611</v>
      </c>
      <c r="R95" s="72">
        <f t="shared" si="18"/>
        <v>0</v>
      </c>
      <c r="S95" s="73"/>
      <c r="T95" s="74">
        <f>IF(OR(RIGHT($F95,3)="RGT",RIGHT($F95,3)="INC"),IF($E95=T$57,$N95+$Q95+$R95,0),IF(AND($N95&lt;0,$E95=T$57),$N95+$Q95+$R95,IF(AND($E95=T$57,YEAR(T$57)=YEAR($B$3)),($N95*(1+$B$6)^(SUMPRODUCT((YEAR($T$57:T$57)=YEAR($B$3))*1)-0.5))+$Q95+$R95,IF(AND($E95=T$57,YEAR(T$57)=YEAR($B$3)+1),(($N95*(1+$B$6)^(SUMPRODUCT((YEAR($T$57:T$57)=YEAR($B$3))*1)))*(1+$B$7)^(SUMPRODUCT((YEAR($T$57:T$57)=(YEAR($B$3)+1))*1)-0.5))+$Q95+$R95,0))))</f>
        <v>0</v>
      </c>
      <c r="U95" s="71">
        <f>IF(OR(RIGHT($F95,3)="RGT",RIGHT($F95,3)="INC"),IF($E95=U$57,$N95+$Q95+$R95,0),IF(AND($N95&lt;0,$E95=U$57),$N95+$Q95+$R95,IF(AND($E95=U$57,YEAR(U$57)=YEAR($B$3)),($N95*(1+$B$6)^(SUMPRODUCT((YEAR($T$57:U$57)=YEAR($B$3))*1)-0.5))+$Q95+$R95,IF(AND($E95=U$57,YEAR(U$57)=YEAR($B$3)+1),(($N95*(1+$B$6)^(SUMPRODUCT((YEAR($T$57:U$57)=YEAR($B$3))*1)))*(1+$B$7)^(SUMPRODUCT((YEAR($T$57:U$57)=(YEAR($B$3)+1))*1)-0.5))+$Q95+$R95,0))))</f>
        <v>0</v>
      </c>
      <c r="V95" s="71">
        <f>IF(OR(RIGHT($F95,3)="RGT",RIGHT($F95,3)="INC"),IF($E95=V$57,$N95+$Q95+$R95,0),IF(AND($N95&lt;0,$E95=V$57),$N95+$Q95+$R95,IF(AND($E95=V$57,YEAR(V$57)=YEAR($B$3)),($N95*(1+$B$6)^(SUMPRODUCT((YEAR($T$57:V$57)=YEAR($B$3))*1)-0.5))+$Q95+$R95,IF(AND($E95=V$57,YEAR(V$57)=YEAR($B$3)+1),(($N95*(1+$B$6)^(SUMPRODUCT((YEAR($T$57:V$57)=YEAR($B$3))*1)))*(1+$B$7)^(SUMPRODUCT((YEAR($T$57:V$57)=(YEAR($B$3)+1))*1)-0.5))+$Q95+$R95,0))))</f>
        <v>0</v>
      </c>
      <c r="W95" s="71">
        <f>IF(OR(RIGHT($F95,3)="RGT",RIGHT($F95,3)="INC"),IF($E95=W$57,$N95+$Q95+$R95,0),IF(AND($N95&lt;0,$E95=W$57),$N95+$Q95+$R95,IF(AND($E95=W$57,YEAR(W$57)=YEAR($B$3)),($N95*(1+$B$6)^(SUMPRODUCT((YEAR($T$57:W$57)=YEAR($B$3))*1)-0.5))+$Q95+$R95,IF(AND($E95=W$57,YEAR(W$57)=YEAR($B$3)+1),(($N95*(1+$B$6)^(SUMPRODUCT((YEAR($T$57:W$57)=YEAR($B$3))*1)))*(1+$B$7)^(SUMPRODUCT((YEAR($T$57:W$57)=(YEAR($B$3)+1))*1)-0.5))+$Q95+$R95,0))))</f>
        <v>0</v>
      </c>
      <c r="X95" s="71">
        <f>IF(OR(RIGHT($F95,3)="RGT",RIGHT($F95,3)="INC"),IF($E95=X$57,$N95+$Q95+$R95,0),IF(AND($N95&lt;0,$E95=X$57),$N95+$Q95+$R95,IF(AND($E95=X$57,YEAR(X$57)=YEAR($B$3)),($N95*(1+$B$6)^(SUMPRODUCT((YEAR($T$57:X$57)=YEAR($B$3))*1)-0.5))+$Q95+$R95,IF(AND($E95=X$57,YEAR(X$57)=YEAR($B$3)+1),(($N95*(1+$B$6)^(SUMPRODUCT((YEAR($T$57:X$57)=YEAR($B$3))*1)))*(1+$B$7)^(SUMPRODUCT((YEAR($T$57:X$57)=(YEAR($B$3)+1))*1)-0.5))+$Q95+$R95,0))))</f>
        <v>0</v>
      </c>
      <c r="Y95" s="71">
        <f>IF(OR(RIGHT($F95,3)="RGT",RIGHT($F95,3)="INC"),IF($E95=Y$57,$N95+$Q95+$R95,0),IF(AND($N95&lt;0,$E95=Y$57),$N95+$Q95+$R95,IF(AND($E95=Y$57,YEAR(Y$57)=YEAR($B$3)),($N95*(1+$B$6)^(SUMPRODUCT((YEAR($T$57:Y$57)=YEAR($B$3))*1)-0.5))+$Q95+$R95,IF(AND($E95=Y$57,YEAR(Y$57)=YEAR($B$3)+1),(($N95*(1+$B$6)^(SUMPRODUCT((YEAR($T$57:Y$57)=YEAR($B$3))*1)))*(1+$B$7)^(SUMPRODUCT((YEAR($T$57:Y$57)=(YEAR($B$3)+1))*1)-0.5))+$Q95+$R95,0))))</f>
        <v>0</v>
      </c>
      <c r="Z95" s="71">
        <f>IF(OR(RIGHT($F95,3)="RGT",RIGHT($F95,3)="INC"),IF($E95=Z$57,$N95+$Q95+$R95,0),IF(AND($N95&lt;0,$E95=Z$57),$N95+$Q95+$R95,IF(AND($E95=Z$57,YEAR(Z$57)=YEAR($B$3)),($N95*(1+$B$6)^(SUMPRODUCT((YEAR($T$57:Z$57)=YEAR($B$3))*1)-0.5))+$Q95+$R95,IF(AND($E95=Z$57,YEAR(Z$57)=YEAR($B$3)+1),(($N95*(1+$B$6)^(SUMPRODUCT((YEAR($T$57:Z$57)=YEAR($B$3))*1)))*(1+$B$7)^(SUMPRODUCT((YEAR($T$57:Z$57)=(YEAR($B$3)+1))*1)-0.5))+$Q95+$R95,0))))</f>
        <v>0</v>
      </c>
      <c r="AA95" s="71">
        <f>IF(OR(RIGHT($F95,3)="RGT",RIGHT($F95,3)="INC"),IF($E95=AA$57,$N95+$Q95+$R95,0),IF(AND($N95&lt;0,$E95=AA$57),$N95+$Q95+$R95,IF(AND($E95=AA$57,YEAR(AA$57)=YEAR($B$3)),($N95*(1+$B$6)^(SUMPRODUCT((YEAR($T$57:AA$57)=YEAR($B$3))*1)-0.5))+$Q95+$R95,IF(AND($E95=AA$57,YEAR(AA$57)=YEAR($B$3)+1),(($N95*(1+$B$6)^(SUMPRODUCT((YEAR($T$57:AA$57)=YEAR($B$3))*1)))*(1+$B$7)^(SUMPRODUCT((YEAR($T$57:AA$57)=(YEAR($B$3)+1))*1)-0.5))+$Q95+$R95,0))))</f>
        <v>0</v>
      </c>
      <c r="AB95" s="71">
        <f>IF(OR(RIGHT($F95,3)="RGT",RIGHT($F95,3)="INC"),IF($E95=AB$57,$N95+$Q95+$R95,0),IF(AND($N95&lt;0,$E95=AB$57),$N95+$Q95+$R95,IF(AND($E95=AB$57,YEAR(AB$57)=YEAR($B$3)),($N95*(1+$B$6)^(SUMPRODUCT((YEAR($T$57:AB$57)=YEAR($B$3))*1)-0.5))+$Q95+$R95,IF(AND($E95=AB$57,YEAR(AB$57)=YEAR($B$3)+1),(($N95*(1+$B$6)^(SUMPRODUCT((YEAR($T$57:AB$57)=YEAR($B$3))*1)))*(1+$B$7)^(SUMPRODUCT((YEAR($T$57:AB$57)=(YEAR($B$3)+1))*1)-0.5))+$Q95+$R95,0))))</f>
        <v>0</v>
      </c>
      <c r="AC95" s="71">
        <f>IF(OR(RIGHT($F95,3)="RGT",RIGHT($F95,3)="INC"),IF($E95=AC$57,$N95+$Q95+$R95,0),IF(AND($N95&lt;0,$E95=AC$57),$N95+$Q95+$R95,IF(AND($E95=AC$57,YEAR(AC$57)=YEAR($B$3)),($N95*(1+$B$6)^(SUMPRODUCT((YEAR($T$57:AC$57)=YEAR($B$3))*1)-0.5))+$Q95+$R95,IF(AND($E95=AC$57,YEAR(AC$57)=YEAR($B$3)+1),(($N95*(1+$B$6)^(SUMPRODUCT((YEAR($T$57:AC$57)=YEAR($B$3))*1)))*(1+$B$7)^(SUMPRODUCT((YEAR($T$57:AC$57)=(YEAR($B$3)+1))*1)-0.5))+$Q95+$R95,0))))</f>
        <v>0</v>
      </c>
      <c r="AD95" s="71">
        <f>IF(OR(RIGHT($F95,3)="RGT",RIGHT($F95,3)="INC"),IF($E95=AD$57,$N95+$Q95+$R95,0),IF(AND($N95&lt;0,$E95=AD$57),$N95+$Q95+$R95,IF(AND($E95=AD$57,YEAR(AD$57)=YEAR($B$3)),($N95*(1+$B$6)^(SUMPRODUCT((YEAR($T$57:AD$57)=YEAR($B$3))*1)-0.5))+$Q95+$R95,IF(AND($E95=AD$57,YEAR(AD$57)=YEAR($B$3)+1),(($N95*(1+$B$6)^(SUMPRODUCT((YEAR($T$57:AD$57)=YEAR($B$3))*1)))*(1+$B$7)^(SUMPRODUCT((YEAR($T$57:AD$57)=(YEAR($B$3)+1))*1)-0.5))+$Q95+$R95,0))))</f>
        <v>0</v>
      </c>
      <c r="AE95" s="72">
        <f>IF(OR(RIGHT($F95,3)="RGT",RIGHT($F95,3)="INC"),IF($E95=AE$57,$N95+$Q95+$R95,0),IF(AND($N95&lt;0,$E95=AE$57),$N95+$Q95+$R95,IF(AND($E95=AE$57,YEAR(AE$57)=YEAR($B$3)),($N95*(1+$B$6)^(SUMPRODUCT((YEAR($T$57:AE$57)=YEAR($B$3))*1)-0.5))+$Q95+$R95,IF(AND($E95=AE$57,YEAR(AE$57)=YEAR($B$3)+1),(($N95*(1+$B$6)^(SUMPRODUCT((YEAR($T$57:AE$57)=YEAR($B$3))*1)))*(1+$B$7)^(SUMPRODUCT((YEAR($T$57:AE$57)=(YEAR($B$3)+1))*1)-0.5))+$Q95+$R95,0))))</f>
        <v>597.68294275808103</v>
      </c>
      <c r="AF95" s="73">
        <f>IF(OR(RIGHT($F95,3)="RGT",RIGHT($F95,3)="INC"),IF($E95=AF$57,$N95+$Q95+$R95,0),IF(AND($N95&lt;0,$E95=AF$57),$N95+$Q95+$R95,IF(AND($E95=AF$57,YEAR(AF$57)=YEAR($B$3)),($N95*(1+$B$6)^(SUMPRODUCT((YEAR($T$57:AF$57)=YEAR($B$3))*1)-0.5))+$Q95+$R95,IF(AND($E95=AF$57,YEAR(AF$57)=YEAR($B$3)+1),(($N95*(1+$B$6)^(SUMPRODUCT((YEAR($T$57:AF$57)=YEAR($B$3))*1)))*(1+$B$7)^(SUMPRODUCT((YEAR($T$57:AF$57)=(YEAR($B$3)+1))*1)-0.5))+$Q95+$R95,0))))</f>
        <v>0</v>
      </c>
      <c r="AG95" s="73">
        <f>IF(OR(RIGHT($F95,3)="RGT",RIGHT($F95,3)="INC"),IF($E95=AG$57,$N95+$Q95+$R95,0),IF(AND($N95&lt;0,$E95=AG$57),$N95+$Q95+$R95,IF(AND($E95=AG$57,YEAR(AG$57)=YEAR($B$3)),($N95*(1+$B$6)^(SUMPRODUCT((YEAR($T$57:AG$57)=YEAR($B$3))*1)-0.5))+$Q95+$R95,IF(AND($E95=AG$57,YEAR(AG$57)=YEAR($B$3)+1),(($N95*(1+$B$6)^(SUMPRODUCT((YEAR($T$57:AG$57)=YEAR($B$3))*1)))*(1+$B$7)^(SUMPRODUCT((YEAR($T$57:AG$57)=(YEAR($B$3)+1))*1)-0.5))+$Q95+$R95,0))))</f>
        <v>0</v>
      </c>
      <c r="AH95" s="73">
        <f>IF(OR(RIGHT($F95,3)="RGT",RIGHT($F95,3)="INC"),IF($E95=AH$57,$N95+$Q95+$R95,0),IF(AND($N95&lt;0,$E95=AH$57),$N95+$Q95+$R95,IF(AND($E95=AH$57,YEAR(AH$57)=YEAR($B$3)),($N95*(1+$B$6)^(SUMPRODUCT((YEAR($T$57:AH$57)=YEAR($B$3))*1)-0.5))+$Q95+$R95,IF(AND($E95=AH$57,YEAR(AH$57)=YEAR($B$3)+1),(($N95*(1+$B$6)^(SUMPRODUCT((YEAR($T$57:AH$57)=YEAR($B$3))*1)))*(1+$B$7)^(SUMPRODUCT((YEAR($T$57:AH$57)=(YEAR($B$3)+1))*1)-0.5))+$Q95+$R95,0))))</f>
        <v>0</v>
      </c>
      <c r="AI95" s="73">
        <f>IF(OR(RIGHT($F95,3)="RGT",RIGHT($F95,3)="INC"),IF($E95=AI$57,$N95+$Q95+$R95,0),IF(AND($N95&lt;0,$E95=AI$57),$N95+$Q95+$R95,IF(AND($E95=AI$57,YEAR(AI$57)=YEAR($B$3)),($N95*(1+$B$6)^(SUMPRODUCT((YEAR($T$57:AI$57)=YEAR($B$3))*1)-0.5))+$Q95+$R95,IF(AND($E95=AI$57,YEAR(AI$57)=YEAR($B$3)+1),(($N95*(1+$B$6)^(SUMPRODUCT((YEAR($T$57:AI$57)=YEAR($B$3))*1)))*(1+$B$7)^(SUMPRODUCT((YEAR($T$57:AI$57)=(YEAR($B$3)+1))*1)-0.5))+$Q95+$R95,0))))</f>
        <v>0</v>
      </c>
      <c r="AJ95" s="73">
        <f>IF(OR(RIGHT($F95,3)="RGT",RIGHT($F95,3)="INC"),IF($E95=AJ$57,$N95+$Q95+$R95,0),IF(AND($N95&lt;0,$E95=AJ$57),$N95+$Q95+$R95,IF(AND($E95=AJ$57,YEAR(AJ$57)=YEAR($B$3)),($N95*(1+$B$6)^(SUMPRODUCT((YEAR($T$57:AJ$57)=YEAR($B$3))*1)-0.5))+$Q95+$R95,IF(AND($E95=AJ$57,YEAR(AJ$57)=YEAR($B$3)+1),(($N95*(1+$B$6)^(SUMPRODUCT((YEAR($T$57:AJ$57)=YEAR($B$3))*1)))*(1+$B$7)^(SUMPRODUCT((YEAR($T$57:AJ$57)=(YEAR($B$3)+1))*1)-0.5))+$Q95+$R95,0))))</f>
        <v>0</v>
      </c>
      <c r="AK95" s="73">
        <f>IF(OR(RIGHT($F95,3)="RGT",RIGHT($F95,3)="INC"),IF($E95=AK$57,$N95+$Q95+$R95,0),IF(AND($N95&lt;0,$E95=AK$57),$N95+$Q95+$R95,IF(AND($E95=AK$57,YEAR(AK$57)=YEAR($B$3)),($N95*(1+$B$6)^(SUMPRODUCT((YEAR($T$57:AK$57)=YEAR($B$3))*1)-0.5))+$Q95+$R95,IF(AND($E95=AK$57,YEAR(AK$57)=YEAR($B$3)+1),(($N95*(1+$B$6)^(SUMPRODUCT((YEAR($T$57:AK$57)=YEAR($B$3))*1)))*(1+$B$7)^(SUMPRODUCT((YEAR($T$57:AK$57)=(YEAR($B$3)+1))*1)-0.5))+$Q95+$R95,0))))</f>
        <v>0</v>
      </c>
      <c r="AL95" s="73">
        <f>IF(OR(RIGHT($F95,3)="RGT",RIGHT($F95,3)="INC"),IF($E95=AL$57,$N95+$Q95+$R95,0),IF(AND($N95&lt;0,$E95=AL$57),$N95+$Q95+$R95,IF(AND($E95=AL$57,YEAR(AL$57)=YEAR($B$3)),($N95*(1+$B$6)^(SUMPRODUCT((YEAR($T$57:AL$57)=YEAR($B$3))*1)-0.5))+$Q95+$R95,IF(AND($E95=AL$57,YEAR(AL$57)=YEAR($B$3)+1),(($N95*(1+$B$6)^(SUMPRODUCT((YEAR($T$57:AL$57)=YEAR($B$3))*1)))*(1+$B$7)^(SUMPRODUCT((YEAR($T$57:AL$57)=(YEAR($B$3)+1))*1)-0.5))+$Q95+$R95,0))))</f>
        <v>0</v>
      </c>
      <c r="AM95" s="73">
        <f>IF(OR(RIGHT($F95,3)="RGT",RIGHT($F95,3)="INC"),IF($E95=AM$57,$N95+$Q95+$R95,0),IF(AND($N95&lt;0,$E95=AM$57),$N95+$Q95+$R95,IF(AND($E95=AM$57,YEAR(AM$57)=YEAR($B$3)),($N95*(1+$B$6)^(SUMPRODUCT((YEAR($T$57:AM$57)=YEAR($B$3))*1)-0.5))+$Q95+$R95,IF(AND($E95=AM$57,YEAR(AM$57)=YEAR($B$3)+1),(($N95*(1+$B$6)^(SUMPRODUCT((YEAR($T$57:AM$57)=YEAR($B$3))*1)))*(1+$B$7)^(SUMPRODUCT((YEAR($T$57:AM$57)=(YEAR($B$3)+1))*1)-0.5))+$Q95+$R95,0))))</f>
        <v>0</v>
      </c>
      <c r="AN95" s="72">
        <f>IF(OR(RIGHT($F95,3)="RGT",RIGHT($F95,3)="INC"),IF($E95=AN$57,$N95+$Q95+$R95,0),IF(AND($N95&lt;0,$E95=AN$57),$N95+$Q95+$R95,IF(AND($E95=AN$57,YEAR(AN$57)=YEAR($B$3)),($N95*(1+$B$6)^(SUMPRODUCT((YEAR($T$57:AN$57)=YEAR($B$3))*1)-0.5))+$Q95+$R95,IF(AND($E95=AN$57,YEAR(AN$57)=YEAR($B$3)+1),(($N95*(1+$B$6)^(SUMPRODUCT((YEAR($T$57:AN$57)=YEAR($B$3))*1)))*(1+$B$7)^(SUMPRODUCT((YEAR($T$57:AN$57)=(YEAR($B$3)+1))*1)-0.5))+$Q95+$R95,0))))</f>
        <v>0</v>
      </c>
    </row>
    <row r="96" spans="1:40">
      <c r="A96" s="106" t="s">
        <v>202</v>
      </c>
      <c r="B96" s="107" t="s">
        <v>203</v>
      </c>
      <c r="C96" s="107" t="s">
        <v>204</v>
      </c>
      <c r="D96" s="108" t="s">
        <v>34</v>
      </c>
      <c r="E96" s="109">
        <v>41244</v>
      </c>
      <c r="F96" s="107" t="s">
        <v>60</v>
      </c>
      <c r="G96" s="110">
        <v>0</v>
      </c>
      <c r="H96" s="110">
        <v>8.7232934944095106E-2</v>
      </c>
      <c r="I96" s="111">
        <v>1</v>
      </c>
      <c r="J96" s="68"/>
      <c r="K96" s="112">
        <v>2104.5712899999976</v>
      </c>
      <c r="L96" s="113">
        <v>900</v>
      </c>
      <c r="M96" s="114">
        <v>200</v>
      </c>
      <c r="N96" s="114">
        <f t="shared" si="15"/>
        <v>2104.5712899999976</v>
      </c>
      <c r="O96" s="73">
        <f t="shared" si="16"/>
        <v>821.49035855031434</v>
      </c>
      <c r="P96" s="71">
        <f t="shared" si="17"/>
        <v>182.55341301118096</v>
      </c>
      <c r="Q96" s="71">
        <f t="shared" si="18"/>
        <v>905.23353857818745</v>
      </c>
      <c r="R96" s="72">
        <f t="shared" si="18"/>
        <v>201.16300857293055</v>
      </c>
      <c r="S96" s="73"/>
      <c r="T96" s="74">
        <f>IF(OR(RIGHT($F96,3)="RGT",RIGHT($F96,3)="INC"),IF($E96=T$57,$N96+$Q96+$R96,0),IF(AND($N96&lt;0,$E96=T$57),$N96+$Q96+$R96,IF(AND($E96=T$57,YEAR(T$57)=YEAR($B$3)),($N96*(1+$B$6)^(SUMPRODUCT((YEAR($T$57:T$57)=YEAR($B$3))*1)-0.5))+$Q96+$R96,IF(AND($E96=T$57,YEAR(T$57)=YEAR($B$3)+1),(($N96*(1+$B$6)^(SUMPRODUCT((YEAR($T$57:T$57)=YEAR($B$3))*1)))*(1+$B$7)^(SUMPRODUCT((YEAR($T$57:T$57)=(YEAR($B$3)+1))*1)-0.5))+$Q96+$R96,0))))</f>
        <v>0</v>
      </c>
      <c r="U96" s="71">
        <f>IF(OR(RIGHT($F96,3)="RGT",RIGHT($F96,3)="INC"),IF($E96=U$57,$N96+$Q96+$R96,0),IF(AND($N96&lt;0,$E96=U$57),$N96+$Q96+$R96,IF(AND($E96=U$57,YEAR(U$57)=YEAR($B$3)),($N96*(1+$B$6)^(SUMPRODUCT((YEAR($T$57:U$57)=YEAR($B$3))*1)-0.5))+$Q96+$R96,IF(AND($E96=U$57,YEAR(U$57)=YEAR($B$3)+1),(($N96*(1+$B$6)^(SUMPRODUCT((YEAR($T$57:U$57)=YEAR($B$3))*1)))*(1+$B$7)^(SUMPRODUCT((YEAR($T$57:U$57)=(YEAR($B$3)+1))*1)-0.5))+$Q96+$R96,0))))</f>
        <v>0</v>
      </c>
      <c r="V96" s="71">
        <f>IF(OR(RIGHT($F96,3)="RGT",RIGHT($F96,3)="INC"),IF($E96=V$57,$N96+$Q96+$R96,0),IF(AND($N96&lt;0,$E96=V$57),$N96+$Q96+$R96,IF(AND($E96=V$57,YEAR(V$57)=YEAR($B$3)),($N96*(1+$B$6)^(SUMPRODUCT((YEAR($T$57:V$57)=YEAR($B$3))*1)-0.5))+$Q96+$R96,IF(AND($E96=V$57,YEAR(V$57)=YEAR($B$3)+1),(($N96*(1+$B$6)^(SUMPRODUCT((YEAR($T$57:V$57)=YEAR($B$3))*1)))*(1+$B$7)^(SUMPRODUCT((YEAR($T$57:V$57)=(YEAR($B$3)+1))*1)-0.5))+$Q96+$R96,0))))</f>
        <v>0</v>
      </c>
      <c r="W96" s="71">
        <f>IF(OR(RIGHT($F96,3)="RGT",RIGHT($F96,3)="INC"),IF($E96=W$57,$N96+$Q96+$R96,0),IF(AND($N96&lt;0,$E96=W$57),$N96+$Q96+$R96,IF(AND($E96=W$57,YEAR(W$57)=YEAR($B$3)),($N96*(1+$B$6)^(SUMPRODUCT((YEAR($T$57:W$57)=YEAR($B$3))*1)-0.5))+$Q96+$R96,IF(AND($E96=W$57,YEAR(W$57)=YEAR($B$3)+1),(($N96*(1+$B$6)^(SUMPRODUCT((YEAR($T$57:W$57)=YEAR($B$3))*1)))*(1+$B$7)^(SUMPRODUCT((YEAR($T$57:W$57)=(YEAR($B$3)+1))*1)-0.5))+$Q96+$R96,0))))</f>
        <v>0</v>
      </c>
      <c r="X96" s="71">
        <f>IF(OR(RIGHT($F96,3)="RGT",RIGHT($F96,3)="INC"),IF($E96=X$57,$N96+$Q96+$R96,0),IF(AND($N96&lt;0,$E96=X$57),$N96+$Q96+$R96,IF(AND($E96=X$57,YEAR(X$57)=YEAR($B$3)),($N96*(1+$B$6)^(SUMPRODUCT((YEAR($T$57:X$57)=YEAR($B$3))*1)-0.5))+$Q96+$R96,IF(AND($E96=X$57,YEAR(X$57)=YEAR($B$3)+1),(($N96*(1+$B$6)^(SUMPRODUCT((YEAR($T$57:X$57)=YEAR($B$3))*1)))*(1+$B$7)^(SUMPRODUCT((YEAR($T$57:X$57)=(YEAR($B$3)+1))*1)-0.5))+$Q96+$R96,0))))</f>
        <v>0</v>
      </c>
      <c r="Y96" s="71">
        <f>IF(OR(RIGHT($F96,3)="RGT",RIGHT($F96,3)="INC"),IF($E96=Y$57,$N96+$Q96+$R96,0),IF(AND($N96&lt;0,$E96=Y$57),$N96+$Q96+$R96,IF(AND($E96=Y$57,YEAR(Y$57)=YEAR($B$3)),($N96*(1+$B$6)^(SUMPRODUCT((YEAR($T$57:Y$57)=YEAR($B$3))*1)-0.5))+$Q96+$R96,IF(AND($E96=Y$57,YEAR(Y$57)=YEAR($B$3)+1),(($N96*(1+$B$6)^(SUMPRODUCT((YEAR($T$57:Y$57)=YEAR($B$3))*1)))*(1+$B$7)^(SUMPRODUCT((YEAR($T$57:Y$57)=(YEAR($B$3)+1))*1)-0.5))+$Q96+$R96,0))))</f>
        <v>0</v>
      </c>
      <c r="Z96" s="71">
        <f>IF(OR(RIGHT($F96,3)="RGT",RIGHT($F96,3)="INC"),IF($E96=Z$57,$N96+$Q96+$R96,0),IF(AND($N96&lt;0,$E96=Z$57),$N96+$Q96+$R96,IF(AND($E96=Z$57,YEAR(Z$57)=YEAR($B$3)),($N96*(1+$B$6)^(SUMPRODUCT((YEAR($T$57:Z$57)=YEAR($B$3))*1)-0.5))+$Q96+$R96,IF(AND($E96=Z$57,YEAR(Z$57)=YEAR($B$3)+1),(($N96*(1+$B$6)^(SUMPRODUCT((YEAR($T$57:Z$57)=YEAR($B$3))*1)))*(1+$B$7)^(SUMPRODUCT((YEAR($T$57:Z$57)=(YEAR($B$3)+1))*1)-0.5))+$Q96+$R96,0))))</f>
        <v>0</v>
      </c>
      <c r="AA96" s="71">
        <f>IF(OR(RIGHT($F96,3)="RGT",RIGHT($F96,3)="INC"),IF($E96=AA$57,$N96+$Q96+$R96,0),IF(AND($N96&lt;0,$E96=AA$57),$N96+$Q96+$R96,IF(AND($E96=AA$57,YEAR(AA$57)=YEAR($B$3)),($N96*(1+$B$6)^(SUMPRODUCT((YEAR($T$57:AA$57)=YEAR($B$3))*1)-0.5))+$Q96+$R96,IF(AND($E96=AA$57,YEAR(AA$57)=YEAR($B$3)+1),(($N96*(1+$B$6)^(SUMPRODUCT((YEAR($T$57:AA$57)=YEAR($B$3))*1)))*(1+$B$7)^(SUMPRODUCT((YEAR($T$57:AA$57)=(YEAR($B$3)+1))*1)-0.5))+$Q96+$R96,0))))</f>
        <v>0</v>
      </c>
      <c r="AB96" s="71">
        <f>IF(OR(RIGHT($F96,3)="RGT",RIGHT($F96,3)="INC"),IF($E96=AB$57,$N96+$Q96+$R96,0),IF(AND($N96&lt;0,$E96=AB$57),$N96+$Q96+$R96,IF(AND($E96=AB$57,YEAR(AB$57)=YEAR($B$3)),($N96*(1+$B$6)^(SUMPRODUCT((YEAR($T$57:AB$57)=YEAR($B$3))*1)-0.5))+$Q96+$R96,IF(AND($E96=AB$57,YEAR(AB$57)=YEAR($B$3)+1),(($N96*(1+$B$6)^(SUMPRODUCT((YEAR($T$57:AB$57)=YEAR($B$3))*1)))*(1+$B$7)^(SUMPRODUCT((YEAR($T$57:AB$57)=(YEAR($B$3)+1))*1)-0.5))+$Q96+$R96,0))))</f>
        <v>0</v>
      </c>
      <c r="AC96" s="71">
        <f>IF(OR(RIGHT($F96,3)="RGT",RIGHT($F96,3)="INC"),IF($E96=AC$57,$N96+$Q96+$R96,0),IF(AND($N96&lt;0,$E96=AC$57),$N96+$Q96+$R96,IF(AND($E96=AC$57,YEAR(AC$57)=YEAR($B$3)),($N96*(1+$B$6)^(SUMPRODUCT((YEAR($T$57:AC$57)=YEAR($B$3))*1)-0.5))+$Q96+$R96,IF(AND($E96=AC$57,YEAR(AC$57)=YEAR($B$3)+1),(($N96*(1+$B$6)^(SUMPRODUCT((YEAR($T$57:AC$57)=YEAR($B$3))*1)))*(1+$B$7)^(SUMPRODUCT((YEAR($T$57:AC$57)=(YEAR($B$3)+1))*1)-0.5))+$Q96+$R96,0))))</f>
        <v>0</v>
      </c>
      <c r="AD96" s="71">
        <f>IF(OR(RIGHT($F96,3)="RGT",RIGHT($F96,3)="INC"),IF($E96=AD$57,$N96+$Q96+$R96,0),IF(AND($N96&lt;0,$E96=AD$57),$N96+$Q96+$R96,IF(AND($E96=AD$57,YEAR(AD$57)=YEAR($B$3)),($N96*(1+$B$6)^(SUMPRODUCT((YEAR($T$57:AD$57)=YEAR($B$3))*1)-0.5))+$Q96+$R96,IF(AND($E96=AD$57,YEAR(AD$57)=YEAR($B$3)+1),(($N96*(1+$B$6)^(SUMPRODUCT((YEAR($T$57:AD$57)=YEAR($B$3))*1)))*(1+$B$7)^(SUMPRODUCT((YEAR($T$57:AD$57)=(YEAR($B$3)+1))*1)-0.5))+$Q96+$R96,0))))</f>
        <v>0</v>
      </c>
      <c r="AE96" s="72">
        <f>IF(OR(RIGHT($F96,3)="RGT",RIGHT($F96,3)="INC"),IF($E96=AE$57,$N96+$Q96+$R96,0),IF(AND($N96&lt;0,$E96=AE$57),$N96+$Q96+$R96,IF(AND($E96=AE$57,YEAR(AE$57)=YEAR($B$3)),($N96*(1+$B$6)^(SUMPRODUCT((YEAR($T$57:AE$57)=YEAR($B$3))*1)-0.5))+$Q96+$R96,IF(AND($E96=AE$57,YEAR(AE$57)=YEAR($B$3)+1),(($N96*(1+$B$6)^(SUMPRODUCT((YEAR($T$57:AE$57)=YEAR($B$3))*1)))*(1+$B$7)^(SUMPRODUCT((YEAR($T$57:AE$57)=(YEAR($B$3)+1))*1)-0.5))+$Q96+$R96,0))))</f>
        <v>3364.6368946465254</v>
      </c>
      <c r="AF96" s="73">
        <f>IF(OR(RIGHT($F96,3)="RGT",RIGHT($F96,3)="INC"),IF($E96=AF$57,$N96+$Q96+$R96,0),IF(AND($N96&lt;0,$E96=AF$57),$N96+$Q96+$R96,IF(AND($E96=AF$57,YEAR(AF$57)=YEAR($B$3)),($N96*(1+$B$6)^(SUMPRODUCT((YEAR($T$57:AF$57)=YEAR($B$3))*1)-0.5))+$Q96+$R96,IF(AND($E96=AF$57,YEAR(AF$57)=YEAR($B$3)+1),(($N96*(1+$B$6)^(SUMPRODUCT((YEAR($T$57:AF$57)=YEAR($B$3))*1)))*(1+$B$7)^(SUMPRODUCT((YEAR($T$57:AF$57)=(YEAR($B$3)+1))*1)-0.5))+$Q96+$R96,0))))</f>
        <v>0</v>
      </c>
      <c r="AG96" s="73">
        <f>IF(OR(RIGHT($F96,3)="RGT",RIGHT($F96,3)="INC"),IF($E96=AG$57,$N96+$Q96+$R96,0),IF(AND($N96&lt;0,$E96=AG$57),$N96+$Q96+$R96,IF(AND($E96=AG$57,YEAR(AG$57)=YEAR($B$3)),($N96*(1+$B$6)^(SUMPRODUCT((YEAR($T$57:AG$57)=YEAR($B$3))*1)-0.5))+$Q96+$R96,IF(AND($E96=AG$57,YEAR(AG$57)=YEAR($B$3)+1),(($N96*(1+$B$6)^(SUMPRODUCT((YEAR($T$57:AG$57)=YEAR($B$3))*1)))*(1+$B$7)^(SUMPRODUCT((YEAR($T$57:AG$57)=(YEAR($B$3)+1))*1)-0.5))+$Q96+$R96,0))))</f>
        <v>0</v>
      </c>
      <c r="AH96" s="73">
        <f>IF(OR(RIGHT($F96,3)="RGT",RIGHT($F96,3)="INC"),IF($E96=AH$57,$N96+$Q96+$R96,0),IF(AND($N96&lt;0,$E96=AH$57),$N96+$Q96+$R96,IF(AND($E96=AH$57,YEAR(AH$57)=YEAR($B$3)),($N96*(1+$B$6)^(SUMPRODUCT((YEAR($T$57:AH$57)=YEAR($B$3))*1)-0.5))+$Q96+$R96,IF(AND($E96=AH$57,YEAR(AH$57)=YEAR($B$3)+1),(($N96*(1+$B$6)^(SUMPRODUCT((YEAR($T$57:AH$57)=YEAR($B$3))*1)))*(1+$B$7)^(SUMPRODUCT((YEAR($T$57:AH$57)=(YEAR($B$3)+1))*1)-0.5))+$Q96+$R96,0))))</f>
        <v>0</v>
      </c>
      <c r="AI96" s="73">
        <f>IF(OR(RIGHT($F96,3)="RGT",RIGHT($F96,3)="INC"),IF($E96=AI$57,$N96+$Q96+$R96,0),IF(AND($N96&lt;0,$E96=AI$57),$N96+$Q96+$R96,IF(AND($E96=AI$57,YEAR(AI$57)=YEAR($B$3)),($N96*(1+$B$6)^(SUMPRODUCT((YEAR($T$57:AI$57)=YEAR($B$3))*1)-0.5))+$Q96+$R96,IF(AND($E96=AI$57,YEAR(AI$57)=YEAR($B$3)+1),(($N96*(1+$B$6)^(SUMPRODUCT((YEAR($T$57:AI$57)=YEAR($B$3))*1)))*(1+$B$7)^(SUMPRODUCT((YEAR($T$57:AI$57)=(YEAR($B$3)+1))*1)-0.5))+$Q96+$R96,0))))</f>
        <v>0</v>
      </c>
      <c r="AJ96" s="73">
        <f>IF(OR(RIGHT($F96,3)="RGT",RIGHT($F96,3)="INC"),IF($E96=AJ$57,$N96+$Q96+$R96,0),IF(AND($N96&lt;0,$E96=AJ$57),$N96+$Q96+$R96,IF(AND($E96=AJ$57,YEAR(AJ$57)=YEAR($B$3)),($N96*(1+$B$6)^(SUMPRODUCT((YEAR($T$57:AJ$57)=YEAR($B$3))*1)-0.5))+$Q96+$R96,IF(AND($E96=AJ$57,YEAR(AJ$57)=YEAR($B$3)+1),(($N96*(1+$B$6)^(SUMPRODUCT((YEAR($T$57:AJ$57)=YEAR($B$3))*1)))*(1+$B$7)^(SUMPRODUCT((YEAR($T$57:AJ$57)=(YEAR($B$3)+1))*1)-0.5))+$Q96+$R96,0))))</f>
        <v>0</v>
      </c>
      <c r="AK96" s="73">
        <f>IF(OR(RIGHT($F96,3)="RGT",RIGHT($F96,3)="INC"),IF($E96=AK$57,$N96+$Q96+$R96,0),IF(AND($N96&lt;0,$E96=AK$57),$N96+$Q96+$R96,IF(AND($E96=AK$57,YEAR(AK$57)=YEAR($B$3)),($N96*(1+$B$6)^(SUMPRODUCT((YEAR($T$57:AK$57)=YEAR($B$3))*1)-0.5))+$Q96+$R96,IF(AND($E96=AK$57,YEAR(AK$57)=YEAR($B$3)+1),(($N96*(1+$B$6)^(SUMPRODUCT((YEAR($T$57:AK$57)=YEAR($B$3))*1)))*(1+$B$7)^(SUMPRODUCT((YEAR($T$57:AK$57)=(YEAR($B$3)+1))*1)-0.5))+$Q96+$R96,0))))</f>
        <v>0</v>
      </c>
      <c r="AL96" s="73">
        <f>IF(OR(RIGHT($F96,3)="RGT",RIGHT($F96,3)="INC"),IF($E96=AL$57,$N96+$Q96+$R96,0),IF(AND($N96&lt;0,$E96=AL$57),$N96+$Q96+$R96,IF(AND($E96=AL$57,YEAR(AL$57)=YEAR($B$3)),($N96*(1+$B$6)^(SUMPRODUCT((YEAR($T$57:AL$57)=YEAR($B$3))*1)-0.5))+$Q96+$R96,IF(AND($E96=AL$57,YEAR(AL$57)=YEAR($B$3)+1),(($N96*(1+$B$6)^(SUMPRODUCT((YEAR($T$57:AL$57)=YEAR($B$3))*1)))*(1+$B$7)^(SUMPRODUCT((YEAR($T$57:AL$57)=(YEAR($B$3)+1))*1)-0.5))+$Q96+$R96,0))))</f>
        <v>0</v>
      </c>
      <c r="AM96" s="73">
        <f>IF(OR(RIGHT($F96,3)="RGT",RIGHT($F96,3)="INC"),IF($E96=AM$57,$N96+$Q96+$R96,0),IF(AND($N96&lt;0,$E96=AM$57),$N96+$Q96+$R96,IF(AND($E96=AM$57,YEAR(AM$57)=YEAR($B$3)),($N96*(1+$B$6)^(SUMPRODUCT((YEAR($T$57:AM$57)=YEAR($B$3))*1)-0.5))+$Q96+$R96,IF(AND($E96=AM$57,YEAR(AM$57)=YEAR($B$3)+1),(($N96*(1+$B$6)^(SUMPRODUCT((YEAR($T$57:AM$57)=YEAR($B$3))*1)))*(1+$B$7)^(SUMPRODUCT((YEAR($T$57:AM$57)=(YEAR($B$3)+1))*1)-0.5))+$Q96+$R96,0))))</f>
        <v>0</v>
      </c>
      <c r="AN96" s="72">
        <f>IF(OR(RIGHT($F96,3)="RGT",RIGHT($F96,3)="INC"),IF($E96=AN$57,$N96+$Q96+$R96,0),IF(AND($N96&lt;0,$E96=AN$57),$N96+$Q96+$R96,IF(AND($E96=AN$57,YEAR(AN$57)=YEAR($B$3)),($N96*(1+$B$6)^(SUMPRODUCT((YEAR($T$57:AN$57)=YEAR($B$3))*1)-0.5))+$Q96+$R96,IF(AND($E96=AN$57,YEAR(AN$57)=YEAR($B$3)+1),(($N96*(1+$B$6)^(SUMPRODUCT((YEAR($T$57:AN$57)=YEAR($B$3))*1)))*(1+$B$7)^(SUMPRODUCT((YEAR($T$57:AN$57)=(YEAR($B$3)+1))*1)-0.5))+$Q96+$R96,0))))</f>
        <v>0</v>
      </c>
    </row>
    <row r="97" spans="1:40">
      <c r="A97" s="106" t="s">
        <v>205</v>
      </c>
      <c r="B97" s="107" t="s">
        <v>206</v>
      </c>
      <c r="C97" s="107" t="s">
        <v>207</v>
      </c>
      <c r="D97" s="108" t="s">
        <v>34</v>
      </c>
      <c r="E97" s="109">
        <v>41487</v>
      </c>
      <c r="F97" s="107" t="s">
        <v>60</v>
      </c>
      <c r="G97" s="110">
        <v>0.45</v>
      </c>
      <c r="H97" s="110">
        <v>8.7232934944095106E-2</v>
      </c>
      <c r="I97" s="111">
        <v>1</v>
      </c>
      <c r="J97" s="68"/>
      <c r="K97" s="112">
        <v>1585.4062300000016</v>
      </c>
      <c r="L97" s="113">
        <v>900</v>
      </c>
      <c r="M97" s="114">
        <v>1600</v>
      </c>
      <c r="N97" s="114">
        <f t="shared" si="15"/>
        <v>871.97342650000098</v>
      </c>
      <c r="O97" s="73">
        <f t="shared" si="16"/>
        <v>451.8196972026729</v>
      </c>
      <c r="P97" s="71">
        <f t="shared" si="17"/>
        <v>803.23501724919629</v>
      </c>
      <c r="Q97" s="71">
        <f t="shared" si="18"/>
        <v>497.87844621800309</v>
      </c>
      <c r="R97" s="72">
        <f t="shared" si="18"/>
        <v>885.11723772089442</v>
      </c>
      <c r="S97" s="73"/>
      <c r="T97" s="74">
        <f>IF(OR(RIGHT($F97,3)="RGT",RIGHT($F97,3)="INC"),IF($E97=T$57,$N97+$Q97+$R97,0),IF(AND($N97&lt;0,$E97=T$57),$N97+$Q97+$R97,IF(AND($E97=T$57,YEAR(T$57)=YEAR($B$3)),($N97*(1+$B$6)^(SUMPRODUCT((YEAR($T$57:T$57)=YEAR($B$3))*1)-0.5))+$Q97+$R97,IF(AND($E97=T$57,YEAR(T$57)=YEAR($B$3)+1),(($N97*(1+$B$6)^(SUMPRODUCT((YEAR($T$57:T$57)=YEAR($B$3))*1)))*(1+$B$7)^(SUMPRODUCT((YEAR($T$57:T$57)=(YEAR($B$3)+1))*1)-0.5))+$Q97+$R97,0))))</f>
        <v>0</v>
      </c>
      <c r="U97" s="71">
        <f>IF(OR(RIGHT($F97,3)="RGT",RIGHT($F97,3)="INC"),IF($E97=U$57,$N97+$Q97+$R97,0),IF(AND($N97&lt;0,$E97=U$57),$N97+$Q97+$R97,IF(AND($E97=U$57,YEAR(U$57)=YEAR($B$3)),($N97*(1+$B$6)^(SUMPRODUCT((YEAR($T$57:U$57)=YEAR($B$3))*1)-0.5))+$Q97+$R97,IF(AND($E97=U$57,YEAR(U$57)=YEAR($B$3)+1),(($N97*(1+$B$6)^(SUMPRODUCT((YEAR($T$57:U$57)=YEAR($B$3))*1)))*(1+$B$7)^(SUMPRODUCT((YEAR($T$57:U$57)=(YEAR($B$3)+1))*1)-0.5))+$Q97+$R97,0))))</f>
        <v>0</v>
      </c>
      <c r="V97" s="71">
        <f>IF(OR(RIGHT($F97,3)="RGT",RIGHT($F97,3)="INC"),IF($E97=V$57,$N97+$Q97+$R97,0),IF(AND($N97&lt;0,$E97=V$57),$N97+$Q97+$R97,IF(AND($E97=V$57,YEAR(V$57)=YEAR($B$3)),($N97*(1+$B$6)^(SUMPRODUCT((YEAR($T$57:V$57)=YEAR($B$3))*1)-0.5))+$Q97+$R97,IF(AND($E97=V$57,YEAR(V$57)=YEAR($B$3)+1),(($N97*(1+$B$6)^(SUMPRODUCT((YEAR($T$57:V$57)=YEAR($B$3))*1)))*(1+$B$7)^(SUMPRODUCT((YEAR($T$57:V$57)=(YEAR($B$3)+1))*1)-0.5))+$Q97+$R97,0))))</f>
        <v>0</v>
      </c>
      <c r="W97" s="71">
        <f>IF(OR(RIGHT($F97,3)="RGT",RIGHT($F97,3)="INC"),IF($E97=W$57,$N97+$Q97+$R97,0),IF(AND($N97&lt;0,$E97=W$57),$N97+$Q97+$R97,IF(AND($E97=W$57,YEAR(W$57)=YEAR($B$3)),($N97*(1+$B$6)^(SUMPRODUCT((YEAR($T$57:W$57)=YEAR($B$3))*1)-0.5))+$Q97+$R97,IF(AND($E97=W$57,YEAR(W$57)=YEAR($B$3)+1),(($N97*(1+$B$6)^(SUMPRODUCT((YEAR($T$57:W$57)=YEAR($B$3))*1)))*(1+$B$7)^(SUMPRODUCT((YEAR($T$57:W$57)=(YEAR($B$3)+1))*1)-0.5))+$Q97+$R97,0))))</f>
        <v>0</v>
      </c>
      <c r="X97" s="71">
        <f>IF(OR(RIGHT($F97,3)="RGT",RIGHT($F97,3)="INC"),IF($E97=X$57,$N97+$Q97+$R97,0),IF(AND($N97&lt;0,$E97=X$57),$N97+$Q97+$R97,IF(AND($E97=X$57,YEAR(X$57)=YEAR($B$3)),($N97*(1+$B$6)^(SUMPRODUCT((YEAR($T$57:X$57)=YEAR($B$3))*1)-0.5))+$Q97+$R97,IF(AND($E97=X$57,YEAR(X$57)=YEAR($B$3)+1),(($N97*(1+$B$6)^(SUMPRODUCT((YEAR($T$57:X$57)=YEAR($B$3))*1)))*(1+$B$7)^(SUMPRODUCT((YEAR($T$57:X$57)=(YEAR($B$3)+1))*1)-0.5))+$Q97+$R97,0))))</f>
        <v>0</v>
      </c>
      <c r="Y97" s="71">
        <f>IF(OR(RIGHT($F97,3)="RGT",RIGHT($F97,3)="INC"),IF($E97=Y$57,$N97+$Q97+$R97,0),IF(AND($N97&lt;0,$E97=Y$57),$N97+$Q97+$R97,IF(AND($E97=Y$57,YEAR(Y$57)=YEAR($B$3)),($N97*(1+$B$6)^(SUMPRODUCT((YEAR($T$57:Y$57)=YEAR($B$3))*1)-0.5))+$Q97+$R97,IF(AND($E97=Y$57,YEAR(Y$57)=YEAR($B$3)+1),(($N97*(1+$B$6)^(SUMPRODUCT((YEAR($T$57:Y$57)=YEAR($B$3))*1)))*(1+$B$7)^(SUMPRODUCT((YEAR($T$57:Y$57)=(YEAR($B$3)+1))*1)-0.5))+$Q97+$R97,0))))</f>
        <v>0</v>
      </c>
      <c r="Z97" s="71">
        <f>IF(OR(RIGHT($F97,3)="RGT",RIGHT($F97,3)="INC"),IF($E97=Z$57,$N97+$Q97+$R97,0),IF(AND($N97&lt;0,$E97=Z$57),$N97+$Q97+$R97,IF(AND($E97=Z$57,YEAR(Z$57)=YEAR($B$3)),($N97*(1+$B$6)^(SUMPRODUCT((YEAR($T$57:Z$57)=YEAR($B$3))*1)-0.5))+$Q97+$R97,IF(AND($E97=Z$57,YEAR(Z$57)=YEAR($B$3)+1),(($N97*(1+$B$6)^(SUMPRODUCT((YEAR($T$57:Z$57)=YEAR($B$3))*1)))*(1+$B$7)^(SUMPRODUCT((YEAR($T$57:Z$57)=(YEAR($B$3)+1))*1)-0.5))+$Q97+$R97,0))))</f>
        <v>0</v>
      </c>
      <c r="AA97" s="71">
        <f>IF(OR(RIGHT($F97,3)="RGT",RIGHT($F97,3)="INC"),IF($E97=AA$57,$N97+$Q97+$R97,0),IF(AND($N97&lt;0,$E97=AA$57),$N97+$Q97+$R97,IF(AND($E97=AA$57,YEAR(AA$57)=YEAR($B$3)),($N97*(1+$B$6)^(SUMPRODUCT((YEAR($T$57:AA$57)=YEAR($B$3))*1)-0.5))+$Q97+$R97,IF(AND($E97=AA$57,YEAR(AA$57)=YEAR($B$3)+1),(($N97*(1+$B$6)^(SUMPRODUCT((YEAR($T$57:AA$57)=YEAR($B$3))*1)))*(1+$B$7)^(SUMPRODUCT((YEAR($T$57:AA$57)=(YEAR($B$3)+1))*1)-0.5))+$Q97+$R97,0))))</f>
        <v>0</v>
      </c>
      <c r="AB97" s="71">
        <f>IF(OR(RIGHT($F97,3)="RGT",RIGHT($F97,3)="INC"),IF($E97=AB$57,$N97+$Q97+$R97,0),IF(AND($N97&lt;0,$E97=AB$57),$N97+$Q97+$R97,IF(AND($E97=AB$57,YEAR(AB$57)=YEAR($B$3)),($N97*(1+$B$6)^(SUMPRODUCT((YEAR($T$57:AB$57)=YEAR($B$3))*1)-0.5))+$Q97+$R97,IF(AND($E97=AB$57,YEAR(AB$57)=YEAR($B$3)+1),(($N97*(1+$B$6)^(SUMPRODUCT((YEAR($T$57:AB$57)=YEAR($B$3))*1)))*(1+$B$7)^(SUMPRODUCT((YEAR($T$57:AB$57)=(YEAR($B$3)+1))*1)-0.5))+$Q97+$R97,0))))</f>
        <v>0</v>
      </c>
      <c r="AC97" s="71">
        <f>IF(OR(RIGHT($F97,3)="RGT",RIGHT($F97,3)="INC"),IF($E97=AC$57,$N97+$Q97+$R97,0),IF(AND($N97&lt;0,$E97=AC$57),$N97+$Q97+$R97,IF(AND($E97=AC$57,YEAR(AC$57)=YEAR($B$3)),($N97*(1+$B$6)^(SUMPRODUCT((YEAR($T$57:AC$57)=YEAR($B$3))*1)-0.5))+$Q97+$R97,IF(AND($E97=AC$57,YEAR(AC$57)=YEAR($B$3)+1),(($N97*(1+$B$6)^(SUMPRODUCT((YEAR($T$57:AC$57)=YEAR($B$3))*1)))*(1+$B$7)^(SUMPRODUCT((YEAR($T$57:AC$57)=(YEAR($B$3)+1))*1)-0.5))+$Q97+$R97,0))))</f>
        <v>0</v>
      </c>
      <c r="AD97" s="71">
        <f>IF(OR(RIGHT($F97,3)="RGT",RIGHT($F97,3)="INC"),IF($E97=AD$57,$N97+$Q97+$R97,0),IF(AND($N97&lt;0,$E97=AD$57),$N97+$Q97+$R97,IF(AND($E97=AD$57,YEAR(AD$57)=YEAR($B$3)),($N97*(1+$B$6)^(SUMPRODUCT((YEAR($T$57:AD$57)=YEAR($B$3))*1)-0.5))+$Q97+$R97,IF(AND($E97=AD$57,YEAR(AD$57)=YEAR($B$3)+1),(($N97*(1+$B$6)^(SUMPRODUCT((YEAR($T$57:AD$57)=YEAR($B$3))*1)))*(1+$B$7)^(SUMPRODUCT((YEAR($T$57:AD$57)=(YEAR($B$3)+1))*1)-0.5))+$Q97+$R97,0))))</f>
        <v>0</v>
      </c>
      <c r="AE97" s="72">
        <f>IF(OR(RIGHT($F97,3)="RGT",RIGHT($F97,3)="INC"),IF($E97=AE$57,$N97+$Q97+$R97,0),IF(AND($N97&lt;0,$E97=AE$57),$N97+$Q97+$R97,IF(AND($E97=AE$57,YEAR(AE$57)=YEAR($B$3)),($N97*(1+$B$6)^(SUMPRODUCT((YEAR($T$57:AE$57)=YEAR($B$3))*1)-0.5))+$Q97+$R97,IF(AND($E97=AE$57,YEAR(AE$57)=YEAR($B$3)+1),(($N97*(1+$B$6)^(SUMPRODUCT((YEAR($T$57:AE$57)=YEAR($B$3))*1)))*(1+$B$7)^(SUMPRODUCT((YEAR($T$57:AE$57)=(YEAR($B$3)+1))*1)-0.5))+$Q97+$R97,0))))</f>
        <v>0</v>
      </c>
      <c r="AF97" s="73">
        <f>IF(OR(RIGHT($F97,3)="RGT",RIGHT($F97,3)="INC"),IF($E97=AF$57,$N97+$Q97+$R97,0),IF(AND($N97&lt;0,$E97=AF$57),$N97+$Q97+$R97,IF(AND($E97=AF$57,YEAR(AF$57)=YEAR($B$3)),($N97*(1+$B$6)^(SUMPRODUCT((YEAR($T$57:AF$57)=YEAR($B$3))*1)-0.5))+$Q97+$R97,IF(AND($E97=AF$57,YEAR(AF$57)=YEAR($B$3)+1),(($N97*(1+$B$6)^(SUMPRODUCT((YEAR($T$57:AF$57)=YEAR($B$3))*1)))*(1+$B$7)^(SUMPRODUCT((YEAR($T$57:AF$57)=(YEAR($B$3)+1))*1)-0.5))+$Q97+$R97,0))))</f>
        <v>0</v>
      </c>
      <c r="AG97" s="73">
        <f>IF(OR(RIGHT($F97,3)="RGT",RIGHT($F97,3)="INC"),IF($E97=AG$57,$N97+$Q97+$R97,0),IF(AND($N97&lt;0,$E97=AG$57),$N97+$Q97+$R97,IF(AND($E97=AG$57,YEAR(AG$57)=YEAR($B$3)),($N97*(1+$B$6)^(SUMPRODUCT((YEAR($T$57:AG$57)=YEAR($B$3))*1)-0.5))+$Q97+$R97,IF(AND($E97=AG$57,YEAR(AG$57)=YEAR($B$3)+1),(($N97*(1+$B$6)^(SUMPRODUCT((YEAR($T$57:AG$57)=YEAR($B$3))*1)))*(1+$B$7)^(SUMPRODUCT((YEAR($T$57:AG$57)=(YEAR($B$3)+1))*1)-0.5))+$Q97+$R97,0))))</f>
        <v>0</v>
      </c>
      <c r="AH97" s="73">
        <f>IF(OR(RIGHT($F97,3)="RGT",RIGHT($F97,3)="INC"),IF($E97=AH$57,$N97+$Q97+$R97,0),IF(AND($N97&lt;0,$E97=AH$57),$N97+$Q97+$R97,IF(AND($E97=AH$57,YEAR(AH$57)=YEAR($B$3)),($N97*(1+$B$6)^(SUMPRODUCT((YEAR($T$57:AH$57)=YEAR($B$3))*1)-0.5))+$Q97+$R97,IF(AND($E97=AH$57,YEAR(AH$57)=YEAR($B$3)+1),(($N97*(1+$B$6)^(SUMPRODUCT((YEAR($T$57:AH$57)=YEAR($B$3))*1)))*(1+$B$7)^(SUMPRODUCT((YEAR($T$57:AH$57)=(YEAR($B$3)+1))*1)-0.5))+$Q97+$R97,0))))</f>
        <v>0</v>
      </c>
      <c r="AI97" s="73">
        <f>IF(OR(RIGHT($F97,3)="RGT",RIGHT($F97,3)="INC"),IF($E97=AI$57,$N97+$Q97+$R97,0),IF(AND($N97&lt;0,$E97=AI$57),$N97+$Q97+$R97,IF(AND($E97=AI$57,YEAR(AI$57)=YEAR($B$3)),($N97*(1+$B$6)^(SUMPRODUCT((YEAR($T$57:AI$57)=YEAR($B$3))*1)-0.5))+$Q97+$R97,IF(AND($E97=AI$57,YEAR(AI$57)=YEAR($B$3)+1),(($N97*(1+$B$6)^(SUMPRODUCT((YEAR($T$57:AI$57)=YEAR($B$3))*1)))*(1+$B$7)^(SUMPRODUCT((YEAR($T$57:AI$57)=(YEAR($B$3)+1))*1)-0.5))+$Q97+$R97,0))))</f>
        <v>0</v>
      </c>
      <c r="AJ97" s="73">
        <f>IF(OR(RIGHT($F97,3)="RGT",RIGHT($F97,3)="INC"),IF($E97=AJ$57,$N97+$Q97+$R97,0),IF(AND($N97&lt;0,$E97=AJ$57),$N97+$Q97+$R97,IF(AND($E97=AJ$57,YEAR(AJ$57)=YEAR($B$3)),($N97*(1+$B$6)^(SUMPRODUCT((YEAR($T$57:AJ$57)=YEAR($B$3))*1)-0.5))+$Q97+$R97,IF(AND($E97=AJ$57,YEAR(AJ$57)=YEAR($B$3)+1),(($N97*(1+$B$6)^(SUMPRODUCT((YEAR($T$57:AJ$57)=YEAR($B$3))*1)))*(1+$B$7)^(SUMPRODUCT((YEAR($T$57:AJ$57)=(YEAR($B$3)+1))*1)-0.5))+$Q97+$R97,0))))</f>
        <v>0</v>
      </c>
      <c r="AK97" s="73">
        <f>IF(OR(RIGHT($F97,3)="RGT",RIGHT($F97,3)="INC"),IF($E97=AK$57,$N97+$Q97+$R97,0),IF(AND($N97&lt;0,$E97=AK$57),$N97+$Q97+$R97,IF(AND($E97=AK$57,YEAR(AK$57)=YEAR($B$3)),($N97*(1+$B$6)^(SUMPRODUCT((YEAR($T$57:AK$57)=YEAR($B$3))*1)-0.5))+$Q97+$R97,IF(AND($E97=AK$57,YEAR(AK$57)=YEAR($B$3)+1),(($N97*(1+$B$6)^(SUMPRODUCT((YEAR($T$57:AK$57)=YEAR($B$3))*1)))*(1+$B$7)^(SUMPRODUCT((YEAR($T$57:AK$57)=(YEAR($B$3)+1))*1)-0.5))+$Q97+$R97,0))))</f>
        <v>0</v>
      </c>
      <c r="AL97" s="73">
        <f>IF(OR(RIGHT($F97,3)="RGT",RIGHT($F97,3)="INC"),IF($E97=AL$57,$N97+$Q97+$R97,0),IF(AND($N97&lt;0,$E97=AL$57),$N97+$Q97+$R97,IF(AND($E97=AL$57,YEAR(AL$57)=YEAR($B$3)),($N97*(1+$B$6)^(SUMPRODUCT((YEAR($T$57:AL$57)=YEAR($B$3))*1)-0.5))+$Q97+$R97,IF(AND($E97=AL$57,YEAR(AL$57)=YEAR($B$3)+1),(($N97*(1+$B$6)^(SUMPRODUCT((YEAR($T$57:AL$57)=YEAR($B$3))*1)))*(1+$B$7)^(SUMPRODUCT((YEAR($T$57:AL$57)=(YEAR($B$3)+1))*1)-0.5))+$Q97+$R97,0))))</f>
        <v>0</v>
      </c>
      <c r="AM97" s="73">
        <f>IF(OR(RIGHT($F97,3)="RGT",RIGHT($F97,3)="INC"),IF($E97=AM$57,$N97+$Q97+$R97,0),IF(AND($N97&lt;0,$E97=AM$57),$N97+$Q97+$R97,IF(AND($E97=AM$57,YEAR(AM$57)=YEAR($B$3)),($N97*(1+$B$6)^(SUMPRODUCT((YEAR($T$57:AM$57)=YEAR($B$3))*1)-0.5))+$Q97+$R97,IF(AND($E97=AM$57,YEAR(AM$57)=YEAR($B$3)+1),(($N97*(1+$B$6)^(SUMPRODUCT((YEAR($T$57:AM$57)=YEAR($B$3))*1)))*(1+$B$7)^(SUMPRODUCT((YEAR($T$57:AM$57)=(YEAR($B$3)+1))*1)-0.5))+$Q97+$R97,0))))</f>
        <v>2362.6610278810704</v>
      </c>
      <c r="AN97" s="72">
        <f>IF(OR(RIGHT($F97,3)="RGT",RIGHT($F97,3)="INC"),IF($E97=AN$57,$N97+$Q97+$R97,0),IF(AND($N97&lt;0,$E97=AN$57),$N97+$Q97+$R97,IF(AND($E97=AN$57,YEAR(AN$57)=YEAR($B$3)),($N97*(1+$B$6)^(SUMPRODUCT((YEAR($T$57:AN$57)=YEAR($B$3))*1)-0.5))+$Q97+$R97,IF(AND($E97=AN$57,YEAR(AN$57)=YEAR($B$3)+1),(($N97*(1+$B$6)^(SUMPRODUCT((YEAR($T$57:AN$57)=YEAR($B$3))*1)))*(1+$B$7)^(SUMPRODUCT((YEAR($T$57:AN$57)=(YEAR($B$3)+1))*1)-0.5))+$Q97+$R97,0))))</f>
        <v>0</v>
      </c>
    </row>
    <row r="98" spans="1:40">
      <c r="A98" s="106" t="s">
        <v>208</v>
      </c>
      <c r="B98" s="107" t="s">
        <v>209</v>
      </c>
      <c r="C98" s="107" t="s">
        <v>210</v>
      </c>
      <c r="D98" s="108" t="s">
        <v>34</v>
      </c>
      <c r="E98" s="109">
        <v>41395</v>
      </c>
      <c r="F98" s="107" t="s">
        <v>60</v>
      </c>
      <c r="G98" s="110">
        <v>0</v>
      </c>
      <c r="H98" s="110">
        <v>8.7232934944095106E-2</v>
      </c>
      <c r="I98" s="111">
        <v>1</v>
      </c>
      <c r="J98" s="68"/>
      <c r="K98" s="112">
        <v>6.6891700000000007</v>
      </c>
      <c r="L98" s="113">
        <v>1750</v>
      </c>
      <c r="M98" s="114">
        <v>550</v>
      </c>
      <c r="N98" s="114">
        <f t="shared" si="15"/>
        <v>6.6891700000000007</v>
      </c>
      <c r="O98" s="73">
        <f t="shared" si="16"/>
        <v>1597.3423638478334</v>
      </c>
      <c r="P98" s="71">
        <f t="shared" si="17"/>
        <v>502.02188578074771</v>
      </c>
      <c r="Q98" s="71">
        <f t="shared" si="18"/>
        <v>1760.1763250131423</v>
      </c>
      <c r="R98" s="72">
        <f t="shared" si="18"/>
        <v>553.19827357555903</v>
      </c>
      <c r="S98" s="73"/>
      <c r="T98" s="74">
        <f>IF(OR(RIGHT($F98,3)="RGT",RIGHT($F98,3)="INC"),IF($E98=T$57,$N98+$Q98+$R98,0),IF(AND($N98&lt;0,$E98=T$57),$N98+$Q98+$R98,IF(AND($E98=T$57,YEAR(T$57)=YEAR($B$3)),($N98*(1+$B$6)^(SUMPRODUCT((YEAR($T$57:T$57)=YEAR($B$3))*1)-0.5))+$Q98+$R98,IF(AND($E98=T$57,YEAR(T$57)=YEAR($B$3)+1),(($N98*(1+$B$6)^(SUMPRODUCT((YEAR($T$57:T$57)=YEAR($B$3))*1)))*(1+$B$7)^(SUMPRODUCT((YEAR($T$57:T$57)=(YEAR($B$3)+1))*1)-0.5))+$Q98+$R98,0))))</f>
        <v>0</v>
      </c>
      <c r="U98" s="71">
        <f>IF(OR(RIGHT($F98,3)="RGT",RIGHT($F98,3)="INC"),IF($E98=U$57,$N98+$Q98+$R98,0),IF(AND($N98&lt;0,$E98=U$57),$N98+$Q98+$R98,IF(AND($E98=U$57,YEAR(U$57)=YEAR($B$3)),($N98*(1+$B$6)^(SUMPRODUCT((YEAR($T$57:U$57)=YEAR($B$3))*1)-0.5))+$Q98+$R98,IF(AND($E98=U$57,YEAR(U$57)=YEAR($B$3)+1),(($N98*(1+$B$6)^(SUMPRODUCT((YEAR($T$57:U$57)=YEAR($B$3))*1)))*(1+$B$7)^(SUMPRODUCT((YEAR($T$57:U$57)=(YEAR($B$3)+1))*1)-0.5))+$Q98+$R98,0))))</f>
        <v>0</v>
      </c>
      <c r="V98" s="71">
        <f>IF(OR(RIGHT($F98,3)="RGT",RIGHT($F98,3)="INC"),IF($E98=V$57,$N98+$Q98+$R98,0),IF(AND($N98&lt;0,$E98=V$57),$N98+$Q98+$R98,IF(AND($E98=V$57,YEAR(V$57)=YEAR($B$3)),($N98*(1+$B$6)^(SUMPRODUCT((YEAR($T$57:V$57)=YEAR($B$3))*1)-0.5))+$Q98+$R98,IF(AND($E98=V$57,YEAR(V$57)=YEAR($B$3)+1),(($N98*(1+$B$6)^(SUMPRODUCT((YEAR($T$57:V$57)=YEAR($B$3))*1)))*(1+$B$7)^(SUMPRODUCT((YEAR($T$57:V$57)=(YEAR($B$3)+1))*1)-0.5))+$Q98+$R98,0))))</f>
        <v>0</v>
      </c>
      <c r="W98" s="71">
        <f>IF(OR(RIGHT($F98,3)="RGT",RIGHT($F98,3)="INC"),IF($E98=W$57,$N98+$Q98+$R98,0),IF(AND($N98&lt;0,$E98=W$57),$N98+$Q98+$R98,IF(AND($E98=W$57,YEAR(W$57)=YEAR($B$3)),($N98*(1+$B$6)^(SUMPRODUCT((YEAR($T$57:W$57)=YEAR($B$3))*1)-0.5))+$Q98+$R98,IF(AND($E98=W$57,YEAR(W$57)=YEAR($B$3)+1),(($N98*(1+$B$6)^(SUMPRODUCT((YEAR($T$57:W$57)=YEAR($B$3))*1)))*(1+$B$7)^(SUMPRODUCT((YEAR($T$57:W$57)=(YEAR($B$3)+1))*1)-0.5))+$Q98+$R98,0))))</f>
        <v>0</v>
      </c>
      <c r="X98" s="71">
        <f>IF(OR(RIGHT($F98,3)="RGT",RIGHT($F98,3)="INC"),IF($E98=X$57,$N98+$Q98+$R98,0),IF(AND($N98&lt;0,$E98=X$57),$N98+$Q98+$R98,IF(AND($E98=X$57,YEAR(X$57)=YEAR($B$3)),($N98*(1+$B$6)^(SUMPRODUCT((YEAR($T$57:X$57)=YEAR($B$3))*1)-0.5))+$Q98+$R98,IF(AND($E98=X$57,YEAR(X$57)=YEAR($B$3)+1),(($N98*(1+$B$6)^(SUMPRODUCT((YEAR($T$57:X$57)=YEAR($B$3))*1)))*(1+$B$7)^(SUMPRODUCT((YEAR($T$57:X$57)=(YEAR($B$3)+1))*1)-0.5))+$Q98+$R98,0))))</f>
        <v>0</v>
      </c>
      <c r="Y98" s="71">
        <f>IF(OR(RIGHT($F98,3)="RGT",RIGHT($F98,3)="INC"),IF($E98=Y$57,$N98+$Q98+$R98,0),IF(AND($N98&lt;0,$E98=Y$57),$N98+$Q98+$R98,IF(AND($E98=Y$57,YEAR(Y$57)=YEAR($B$3)),($N98*(1+$B$6)^(SUMPRODUCT((YEAR($T$57:Y$57)=YEAR($B$3))*1)-0.5))+$Q98+$R98,IF(AND($E98=Y$57,YEAR(Y$57)=YEAR($B$3)+1),(($N98*(1+$B$6)^(SUMPRODUCT((YEAR($T$57:Y$57)=YEAR($B$3))*1)))*(1+$B$7)^(SUMPRODUCT((YEAR($T$57:Y$57)=(YEAR($B$3)+1))*1)-0.5))+$Q98+$R98,0))))</f>
        <v>0</v>
      </c>
      <c r="Z98" s="71">
        <f>IF(OR(RIGHT($F98,3)="RGT",RIGHT($F98,3)="INC"),IF($E98=Z$57,$N98+$Q98+$R98,0),IF(AND($N98&lt;0,$E98=Z$57),$N98+$Q98+$R98,IF(AND($E98=Z$57,YEAR(Z$57)=YEAR($B$3)),($N98*(1+$B$6)^(SUMPRODUCT((YEAR($T$57:Z$57)=YEAR($B$3))*1)-0.5))+$Q98+$R98,IF(AND($E98=Z$57,YEAR(Z$57)=YEAR($B$3)+1),(($N98*(1+$B$6)^(SUMPRODUCT((YEAR($T$57:Z$57)=YEAR($B$3))*1)))*(1+$B$7)^(SUMPRODUCT((YEAR($T$57:Z$57)=(YEAR($B$3)+1))*1)-0.5))+$Q98+$R98,0))))</f>
        <v>0</v>
      </c>
      <c r="AA98" s="71">
        <f>IF(OR(RIGHT($F98,3)="RGT",RIGHT($F98,3)="INC"),IF($E98=AA$57,$N98+$Q98+$R98,0),IF(AND($N98&lt;0,$E98=AA$57),$N98+$Q98+$R98,IF(AND($E98=AA$57,YEAR(AA$57)=YEAR($B$3)),($N98*(1+$B$6)^(SUMPRODUCT((YEAR($T$57:AA$57)=YEAR($B$3))*1)-0.5))+$Q98+$R98,IF(AND($E98=AA$57,YEAR(AA$57)=YEAR($B$3)+1),(($N98*(1+$B$6)^(SUMPRODUCT((YEAR($T$57:AA$57)=YEAR($B$3))*1)))*(1+$B$7)^(SUMPRODUCT((YEAR($T$57:AA$57)=(YEAR($B$3)+1))*1)-0.5))+$Q98+$R98,0))))</f>
        <v>0</v>
      </c>
      <c r="AB98" s="71">
        <f>IF(OR(RIGHT($F98,3)="RGT",RIGHT($F98,3)="INC"),IF($E98=AB$57,$N98+$Q98+$R98,0),IF(AND($N98&lt;0,$E98=AB$57),$N98+$Q98+$R98,IF(AND($E98=AB$57,YEAR(AB$57)=YEAR($B$3)),($N98*(1+$B$6)^(SUMPRODUCT((YEAR($T$57:AB$57)=YEAR($B$3))*1)-0.5))+$Q98+$R98,IF(AND($E98=AB$57,YEAR(AB$57)=YEAR($B$3)+1),(($N98*(1+$B$6)^(SUMPRODUCT((YEAR($T$57:AB$57)=YEAR($B$3))*1)))*(1+$B$7)^(SUMPRODUCT((YEAR($T$57:AB$57)=(YEAR($B$3)+1))*1)-0.5))+$Q98+$R98,0))))</f>
        <v>0</v>
      </c>
      <c r="AC98" s="71">
        <f>IF(OR(RIGHT($F98,3)="RGT",RIGHT($F98,3)="INC"),IF($E98=AC$57,$N98+$Q98+$R98,0),IF(AND($N98&lt;0,$E98=AC$57),$N98+$Q98+$R98,IF(AND($E98=AC$57,YEAR(AC$57)=YEAR($B$3)),($N98*(1+$B$6)^(SUMPRODUCT((YEAR($T$57:AC$57)=YEAR($B$3))*1)-0.5))+$Q98+$R98,IF(AND($E98=AC$57,YEAR(AC$57)=YEAR($B$3)+1),(($N98*(1+$B$6)^(SUMPRODUCT((YEAR($T$57:AC$57)=YEAR($B$3))*1)))*(1+$B$7)^(SUMPRODUCT((YEAR($T$57:AC$57)=(YEAR($B$3)+1))*1)-0.5))+$Q98+$R98,0))))</f>
        <v>0</v>
      </c>
      <c r="AD98" s="71">
        <f>IF(OR(RIGHT($F98,3)="RGT",RIGHT($F98,3)="INC"),IF($E98=AD$57,$N98+$Q98+$R98,0),IF(AND($N98&lt;0,$E98=AD$57),$N98+$Q98+$R98,IF(AND($E98=AD$57,YEAR(AD$57)=YEAR($B$3)),($N98*(1+$B$6)^(SUMPRODUCT((YEAR($T$57:AD$57)=YEAR($B$3))*1)-0.5))+$Q98+$R98,IF(AND($E98=AD$57,YEAR(AD$57)=YEAR($B$3)+1),(($N98*(1+$B$6)^(SUMPRODUCT((YEAR($T$57:AD$57)=YEAR($B$3))*1)))*(1+$B$7)^(SUMPRODUCT((YEAR($T$57:AD$57)=(YEAR($B$3)+1))*1)-0.5))+$Q98+$R98,0))))</f>
        <v>0</v>
      </c>
      <c r="AE98" s="72">
        <f>IF(OR(RIGHT($F98,3)="RGT",RIGHT($F98,3)="INC"),IF($E98=AE$57,$N98+$Q98+$R98,0),IF(AND($N98&lt;0,$E98=AE$57),$N98+$Q98+$R98,IF(AND($E98=AE$57,YEAR(AE$57)=YEAR($B$3)),($N98*(1+$B$6)^(SUMPRODUCT((YEAR($T$57:AE$57)=YEAR($B$3))*1)-0.5))+$Q98+$R98,IF(AND($E98=AE$57,YEAR(AE$57)=YEAR($B$3)+1),(($N98*(1+$B$6)^(SUMPRODUCT((YEAR($T$57:AE$57)=YEAR($B$3))*1)))*(1+$B$7)^(SUMPRODUCT((YEAR($T$57:AE$57)=(YEAR($B$3)+1))*1)-0.5))+$Q98+$R98,0))))</f>
        <v>0</v>
      </c>
      <c r="AF98" s="73">
        <f>IF(OR(RIGHT($F98,3)="RGT",RIGHT($F98,3)="INC"),IF($E98=AF$57,$N98+$Q98+$R98,0),IF(AND($N98&lt;0,$E98=AF$57),$N98+$Q98+$R98,IF(AND($E98=AF$57,YEAR(AF$57)=YEAR($B$3)),($N98*(1+$B$6)^(SUMPRODUCT((YEAR($T$57:AF$57)=YEAR($B$3))*1)-0.5))+$Q98+$R98,IF(AND($E98=AF$57,YEAR(AF$57)=YEAR($B$3)+1),(($N98*(1+$B$6)^(SUMPRODUCT((YEAR($T$57:AF$57)=YEAR($B$3))*1)))*(1+$B$7)^(SUMPRODUCT((YEAR($T$57:AF$57)=(YEAR($B$3)+1))*1)-0.5))+$Q98+$R98,0))))</f>
        <v>0</v>
      </c>
      <c r="AG98" s="73">
        <f>IF(OR(RIGHT($F98,3)="RGT",RIGHT($F98,3)="INC"),IF($E98=AG$57,$N98+$Q98+$R98,0),IF(AND($N98&lt;0,$E98=AG$57),$N98+$Q98+$R98,IF(AND($E98=AG$57,YEAR(AG$57)=YEAR($B$3)),($N98*(1+$B$6)^(SUMPRODUCT((YEAR($T$57:AG$57)=YEAR($B$3))*1)-0.5))+$Q98+$R98,IF(AND($E98=AG$57,YEAR(AG$57)=YEAR($B$3)+1),(($N98*(1+$B$6)^(SUMPRODUCT((YEAR($T$57:AG$57)=YEAR($B$3))*1)))*(1+$B$7)^(SUMPRODUCT((YEAR($T$57:AG$57)=(YEAR($B$3)+1))*1)-0.5))+$Q98+$R98,0))))</f>
        <v>0</v>
      </c>
      <c r="AH98" s="73">
        <f>IF(OR(RIGHT($F98,3)="RGT",RIGHT($F98,3)="INC"),IF($E98=AH$57,$N98+$Q98+$R98,0),IF(AND($N98&lt;0,$E98=AH$57),$N98+$Q98+$R98,IF(AND($E98=AH$57,YEAR(AH$57)=YEAR($B$3)),($N98*(1+$B$6)^(SUMPRODUCT((YEAR($T$57:AH$57)=YEAR($B$3))*1)-0.5))+$Q98+$R98,IF(AND($E98=AH$57,YEAR(AH$57)=YEAR($B$3)+1),(($N98*(1+$B$6)^(SUMPRODUCT((YEAR($T$57:AH$57)=YEAR($B$3))*1)))*(1+$B$7)^(SUMPRODUCT((YEAR($T$57:AH$57)=(YEAR($B$3)+1))*1)-0.5))+$Q98+$R98,0))))</f>
        <v>0</v>
      </c>
      <c r="AI98" s="73">
        <f>IF(OR(RIGHT($F98,3)="RGT",RIGHT($F98,3)="INC"),IF($E98=AI$57,$N98+$Q98+$R98,0),IF(AND($N98&lt;0,$E98=AI$57),$N98+$Q98+$R98,IF(AND($E98=AI$57,YEAR(AI$57)=YEAR($B$3)),($N98*(1+$B$6)^(SUMPRODUCT((YEAR($T$57:AI$57)=YEAR($B$3))*1)-0.5))+$Q98+$R98,IF(AND($E98=AI$57,YEAR(AI$57)=YEAR($B$3)+1),(($N98*(1+$B$6)^(SUMPRODUCT((YEAR($T$57:AI$57)=YEAR($B$3))*1)))*(1+$B$7)^(SUMPRODUCT((YEAR($T$57:AI$57)=(YEAR($B$3)+1))*1)-0.5))+$Q98+$R98,0))))</f>
        <v>0</v>
      </c>
      <c r="AJ98" s="73">
        <f>IF(OR(RIGHT($F98,3)="RGT",RIGHT($F98,3)="INC"),IF($E98=AJ$57,$N98+$Q98+$R98,0),IF(AND($N98&lt;0,$E98=AJ$57),$N98+$Q98+$R98,IF(AND($E98=AJ$57,YEAR(AJ$57)=YEAR($B$3)),($N98*(1+$B$6)^(SUMPRODUCT((YEAR($T$57:AJ$57)=YEAR($B$3))*1)-0.5))+$Q98+$R98,IF(AND($E98=AJ$57,YEAR(AJ$57)=YEAR($B$3)+1),(($N98*(1+$B$6)^(SUMPRODUCT((YEAR($T$57:AJ$57)=YEAR($B$3))*1)))*(1+$B$7)^(SUMPRODUCT((YEAR($T$57:AJ$57)=(YEAR($B$3)+1))*1)-0.5))+$Q98+$R98,0))))</f>
        <v>2320.7620021780117</v>
      </c>
      <c r="AK98" s="73">
        <f>IF(OR(RIGHT($F98,3)="RGT",RIGHT($F98,3)="INC"),IF($E98=AK$57,$N98+$Q98+$R98,0),IF(AND($N98&lt;0,$E98=AK$57),$N98+$Q98+$R98,IF(AND($E98=AK$57,YEAR(AK$57)=YEAR($B$3)),($N98*(1+$B$6)^(SUMPRODUCT((YEAR($T$57:AK$57)=YEAR($B$3))*1)-0.5))+$Q98+$R98,IF(AND($E98=AK$57,YEAR(AK$57)=YEAR($B$3)+1),(($N98*(1+$B$6)^(SUMPRODUCT((YEAR($T$57:AK$57)=YEAR($B$3))*1)))*(1+$B$7)^(SUMPRODUCT((YEAR($T$57:AK$57)=(YEAR($B$3)+1))*1)-0.5))+$Q98+$R98,0))))</f>
        <v>0</v>
      </c>
      <c r="AL98" s="73">
        <f>IF(OR(RIGHT($F98,3)="RGT",RIGHT($F98,3)="INC"),IF($E98=AL$57,$N98+$Q98+$R98,0),IF(AND($N98&lt;0,$E98=AL$57),$N98+$Q98+$R98,IF(AND($E98=AL$57,YEAR(AL$57)=YEAR($B$3)),($N98*(1+$B$6)^(SUMPRODUCT((YEAR($T$57:AL$57)=YEAR($B$3))*1)-0.5))+$Q98+$R98,IF(AND($E98=AL$57,YEAR(AL$57)=YEAR($B$3)+1),(($N98*(1+$B$6)^(SUMPRODUCT((YEAR($T$57:AL$57)=YEAR($B$3))*1)))*(1+$B$7)^(SUMPRODUCT((YEAR($T$57:AL$57)=(YEAR($B$3)+1))*1)-0.5))+$Q98+$R98,0))))</f>
        <v>0</v>
      </c>
      <c r="AM98" s="73">
        <f>IF(OR(RIGHT($F98,3)="RGT",RIGHT($F98,3)="INC"),IF($E98=AM$57,$N98+$Q98+$R98,0),IF(AND($N98&lt;0,$E98=AM$57),$N98+$Q98+$R98,IF(AND($E98=AM$57,YEAR(AM$57)=YEAR($B$3)),($N98*(1+$B$6)^(SUMPRODUCT((YEAR($T$57:AM$57)=YEAR($B$3))*1)-0.5))+$Q98+$R98,IF(AND($E98=AM$57,YEAR(AM$57)=YEAR($B$3)+1),(($N98*(1+$B$6)^(SUMPRODUCT((YEAR($T$57:AM$57)=YEAR($B$3))*1)))*(1+$B$7)^(SUMPRODUCT((YEAR($T$57:AM$57)=(YEAR($B$3)+1))*1)-0.5))+$Q98+$R98,0))))</f>
        <v>0</v>
      </c>
      <c r="AN98" s="72">
        <f>IF(OR(RIGHT($F98,3)="RGT",RIGHT($F98,3)="INC"),IF($E98=AN$57,$N98+$Q98+$R98,0),IF(AND($N98&lt;0,$E98=AN$57),$N98+$Q98+$R98,IF(AND($E98=AN$57,YEAR(AN$57)=YEAR($B$3)),($N98*(1+$B$6)^(SUMPRODUCT((YEAR($T$57:AN$57)=YEAR($B$3))*1)-0.5))+$Q98+$R98,IF(AND($E98=AN$57,YEAR(AN$57)=YEAR($B$3)+1),(($N98*(1+$B$6)^(SUMPRODUCT((YEAR($T$57:AN$57)=YEAR($B$3))*1)))*(1+$B$7)^(SUMPRODUCT((YEAR($T$57:AN$57)=(YEAR($B$3)+1))*1)-0.5))+$Q98+$R98,0))))</f>
        <v>0</v>
      </c>
    </row>
    <row r="99" spans="1:40">
      <c r="A99" s="106" t="s">
        <v>211</v>
      </c>
      <c r="B99" s="107" t="s">
        <v>212</v>
      </c>
      <c r="C99" s="107" t="s">
        <v>213</v>
      </c>
      <c r="D99" s="108" t="s">
        <v>34</v>
      </c>
      <c r="E99" s="109">
        <v>41091</v>
      </c>
      <c r="F99" s="107" t="s">
        <v>60</v>
      </c>
      <c r="G99" s="110">
        <v>0</v>
      </c>
      <c r="H99" s="110">
        <v>8.7232934944095106E-2</v>
      </c>
      <c r="I99" s="111">
        <v>1</v>
      </c>
      <c r="J99" s="68"/>
      <c r="K99" s="112">
        <v>267.90002999999996</v>
      </c>
      <c r="L99" s="113">
        <v>210.2</v>
      </c>
      <c r="M99" s="114"/>
      <c r="N99" s="114">
        <f t="shared" si="15"/>
        <v>267.90002999999996</v>
      </c>
      <c r="O99" s="73">
        <f t="shared" si="16"/>
        <v>191.86363707475118</v>
      </c>
      <c r="P99" s="71">
        <f t="shared" si="17"/>
        <v>0</v>
      </c>
      <c r="Q99" s="71">
        <f t="shared" si="18"/>
        <v>211.42232201015</v>
      </c>
      <c r="R99" s="72">
        <f t="shared" si="18"/>
        <v>0</v>
      </c>
      <c r="S99" s="73"/>
      <c r="T99" s="74">
        <f>IF(OR(RIGHT($F99,3)="RGT",RIGHT($F99,3)="INC"),IF($E99=T$57,$N99+$Q99+$R99,0),IF(AND($N99&lt;0,$E99=T$57),$N99+$Q99+$R99,IF(AND($E99=T$57,YEAR(T$57)=YEAR($B$3)),($N99*(1+$B$6)^(SUMPRODUCT((YEAR($T$57:T$57)=YEAR($B$3))*1)-0.5))+$Q99+$R99,IF(AND($E99=T$57,YEAR(T$57)=YEAR($B$3)+1),(($N99*(1+$B$6)^(SUMPRODUCT((YEAR($T$57:T$57)=YEAR($B$3))*1)))*(1+$B$7)^(SUMPRODUCT((YEAR($T$57:T$57)=(YEAR($B$3)+1))*1)-0.5))+$Q99+$R99,0))))</f>
        <v>0</v>
      </c>
      <c r="U99" s="71">
        <f>IF(OR(RIGHT($F99,3)="RGT",RIGHT($F99,3)="INC"),IF($E99=U$57,$N99+$Q99+$R99,0),IF(AND($N99&lt;0,$E99=U$57),$N99+$Q99+$R99,IF(AND($E99=U$57,YEAR(U$57)=YEAR($B$3)),($N99*(1+$B$6)^(SUMPRODUCT((YEAR($T$57:U$57)=YEAR($B$3))*1)-0.5))+$Q99+$R99,IF(AND($E99=U$57,YEAR(U$57)=YEAR($B$3)+1),(($N99*(1+$B$6)^(SUMPRODUCT((YEAR($T$57:U$57)=YEAR($B$3))*1)))*(1+$B$7)^(SUMPRODUCT((YEAR($T$57:U$57)=(YEAR($B$3)+1))*1)-0.5))+$Q99+$R99,0))))</f>
        <v>0</v>
      </c>
      <c r="V99" s="71">
        <f>IF(OR(RIGHT($F99,3)="RGT",RIGHT($F99,3)="INC"),IF($E99=V$57,$N99+$Q99+$R99,0),IF(AND($N99&lt;0,$E99=V$57),$N99+$Q99+$R99,IF(AND($E99=V$57,YEAR(V$57)=YEAR($B$3)),($N99*(1+$B$6)^(SUMPRODUCT((YEAR($T$57:V$57)=YEAR($B$3))*1)-0.5))+$Q99+$R99,IF(AND($E99=V$57,YEAR(V$57)=YEAR($B$3)+1),(($N99*(1+$B$6)^(SUMPRODUCT((YEAR($T$57:V$57)=YEAR($B$3))*1)))*(1+$B$7)^(SUMPRODUCT((YEAR($T$57:V$57)=(YEAR($B$3)+1))*1)-0.5))+$Q99+$R99,0))))</f>
        <v>0</v>
      </c>
      <c r="W99" s="71">
        <f>IF(OR(RIGHT($F99,3)="RGT",RIGHT($F99,3)="INC"),IF($E99=W$57,$N99+$Q99+$R99,0),IF(AND($N99&lt;0,$E99=W$57),$N99+$Q99+$R99,IF(AND($E99=W$57,YEAR(W$57)=YEAR($B$3)),($N99*(1+$B$6)^(SUMPRODUCT((YEAR($T$57:W$57)=YEAR($B$3))*1)-0.5))+$Q99+$R99,IF(AND($E99=W$57,YEAR(W$57)=YEAR($B$3)+1),(($N99*(1+$B$6)^(SUMPRODUCT((YEAR($T$57:W$57)=YEAR($B$3))*1)))*(1+$B$7)^(SUMPRODUCT((YEAR($T$57:W$57)=(YEAR($B$3)+1))*1)-0.5))+$Q99+$R99,0))))</f>
        <v>0</v>
      </c>
      <c r="X99" s="71">
        <f>IF(OR(RIGHT($F99,3)="RGT",RIGHT($F99,3)="INC"),IF($E99=X$57,$N99+$Q99+$R99,0),IF(AND($N99&lt;0,$E99=X$57),$N99+$Q99+$R99,IF(AND($E99=X$57,YEAR(X$57)=YEAR($B$3)),($N99*(1+$B$6)^(SUMPRODUCT((YEAR($T$57:X$57)=YEAR($B$3))*1)-0.5))+$Q99+$R99,IF(AND($E99=X$57,YEAR(X$57)=YEAR($B$3)+1),(($N99*(1+$B$6)^(SUMPRODUCT((YEAR($T$57:X$57)=YEAR($B$3))*1)))*(1+$B$7)^(SUMPRODUCT((YEAR($T$57:X$57)=(YEAR($B$3)+1))*1)-0.5))+$Q99+$R99,0))))</f>
        <v>0</v>
      </c>
      <c r="Y99" s="71">
        <f>IF(OR(RIGHT($F99,3)="RGT",RIGHT($F99,3)="INC"),IF($E99=Y$57,$N99+$Q99+$R99,0),IF(AND($N99&lt;0,$E99=Y$57),$N99+$Q99+$R99,IF(AND($E99=Y$57,YEAR(Y$57)=YEAR($B$3)),($N99*(1+$B$6)^(SUMPRODUCT((YEAR($T$57:Y$57)=YEAR($B$3))*1)-0.5))+$Q99+$R99,IF(AND($E99=Y$57,YEAR(Y$57)=YEAR($B$3)+1),(($N99*(1+$B$6)^(SUMPRODUCT((YEAR($T$57:Y$57)=YEAR($B$3))*1)))*(1+$B$7)^(SUMPRODUCT((YEAR($T$57:Y$57)=(YEAR($B$3)+1))*1)-0.5))+$Q99+$R99,0))))</f>
        <v>0</v>
      </c>
      <c r="Z99" s="71">
        <f>IF(OR(RIGHT($F99,3)="RGT",RIGHT($F99,3)="INC"),IF($E99=Z$57,$N99+$Q99+$R99,0),IF(AND($N99&lt;0,$E99=Z$57),$N99+$Q99+$R99,IF(AND($E99=Z$57,YEAR(Z$57)=YEAR($B$3)),($N99*(1+$B$6)^(SUMPRODUCT((YEAR($T$57:Z$57)=YEAR($B$3))*1)-0.5))+$Q99+$R99,IF(AND($E99=Z$57,YEAR(Z$57)=YEAR($B$3)+1),(($N99*(1+$B$6)^(SUMPRODUCT((YEAR($T$57:Z$57)=YEAR($B$3))*1)))*(1+$B$7)^(SUMPRODUCT((YEAR($T$57:Z$57)=(YEAR($B$3)+1))*1)-0.5))+$Q99+$R99,0))))</f>
        <v>490.20905349672125</v>
      </c>
      <c r="AA99" s="71">
        <f>IF(OR(RIGHT($F99,3)="RGT",RIGHT($F99,3)="INC"),IF($E99=AA$57,$N99+$Q99+$R99,0),IF(AND($N99&lt;0,$E99=AA$57),$N99+$Q99+$R99,IF(AND($E99=AA$57,YEAR(AA$57)=YEAR($B$3)),($N99*(1+$B$6)^(SUMPRODUCT((YEAR($T$57:AA$57)=YEAR($B$3))*1)-0.5))+$Q99+$R99,IF(AND($E99=AA$57,YEAR(AA$57)=YEAR($B$3)+1),(($N99*(1+$B$6)^(SUMPRODUCT((YEAR($T$57:AA$57)=YEAR($B$3))*1)))*(1+$B$7)^(SUMPRODUCT((YEAR($T$57:AA$57)=(YEAR($B$3)+1))*1)-0.5))+$Q99+$R99,0))))</f>
        <v>0</v>
      </c>
      <c r="AB99" s="71">
        <f>IF(OR(RIGHT($F99,3)="RGT",RIGHT($F99,3)="INC"),IF($E99=AB$57,$N99+$Q99+$R99,0),IF(AND($N99&lt;0,$E99=AB$57),$N99+$Q99+$R99,IF(AND($E99=AB$57,YEAR(AB$57)=YEAR($B$3)),($N99*(1+$B$6)^(SUMPRODUCT((YEAR($T$57:AB$57)=YEAR($B$3))*1)-0.5))+$Q99+$R99,IF(AND($E99=AB$57,YEAR(AB$57)=YEAR($B$3)+1),(($N99*(1+$B$6)^(SUMPRODUCT((YEAR($T$57:AB$57)=YEAR($B$3))*1)))*(1+$B$7)^(SUMPRODUCT((YEAR($T$57:AB$57)=(YEAR($B$3)+1))*1)-0.5))+$Q99+$R99,0))))</f>
        <v>0</v>
      </c>
      <c r="AC99" s="71">
        <f>IF(OR(RIGHT($F99,3)="RGT",RIGHT($F99,3)="INC"),IF($E99=AC$57,$N99+$Q99+$R99,0),IF(AND($N99&lt;0,$E99=AC$57),$N99+$Q99+$R99,IF(AND($E99=AC$57,YEAR(AC$57)=YEAR($B$3)),($N99*(1+$B$6)^(SUMPRODUCT((YEAR($T$57:AC$57)=YEAR($B$3))*1)-0.5))+$Q99+$R99,IF(AND($E99=AC$57,YEAR(AC$57)=YEAR($B$3)+1),(($N99*(1+$B$6)^(SUMPRODUCT((YEAR($T$57:AC$57)=YEAR($B$3))*1)))*(1+$B$7)^(SUMPRODUCT((YEAR($T$57:AC$57)=(YEAR($B$3)+1))*1)-0.5))+$Q99+$R99,0))))</f>
        <v>0</v>
      </c>
      <c r="AD99" s="71">
        <f>IF(OR(RIGHT($F99,3)="RGT",RIGHT($F99,3)="INC"),IF($E99=AD$57,$N99+$Q99+$R99,0),IF(AND($N99&lt;0,$E99=AD$57),$N99+$Q99+$R99,IF(AND($E99=AD$57,YEAR(AD$57)=YEAR($B$3)),($N99*(1+$B$6)^(SUMPRODUCT((YEAR($T$57:AD$57)=YEAR($B$3))*1)-0.5))+$Q99+$R99,IF(AND($E99=AD$57,YEAR(AD$57)=YEAR($B$3)+1),(($N99*(1+$B$6)^(SUMPRODUCT((YEAR($T$57:AD$57)=YEAR($B$3))*1)))*(1+$B$7)^(SUMPRODUCT((YEAR($T$57:AD$57)=(YEAR($B$3)+1))*1)-0.5))+$Q99+$R99,0))))</f>
        <v>0</v>
      </c>
      <c r="AE99" s="72">
        <f>IF(OR(RIGHT($F99,3)="RGT",RIGHT($F99,3)="INC"),IF($E99=AE$57,$N99+$Q99+$R99,0),IF(AND($N99&lt;0,$E99=AE$57),$N99+$Q99+$R99,IF(AND($E99=AE$57,YEAR(AE$57)=YEAR($B$3)),($N99*(1+$B$6)^(SUMPRODUCT((YEAR($T$57:AE$57)=YEAR($B$3))*1)-0.5))+$Q99+$R99,IF(AND($E99=AE$57,YEAR(AE$57)=YEAR($B$3)+1),(($N99*(1+$B$6)^(SUMPRODUCT((YEAR($T$57:AE$57)=YEAR($B$3))*1)))*(1+$B$7)^(SUMPRODUCT((YEAR($T$57:AE$57)=(YEAR($B$3)+1))*1)-0.5))+$Q99+$R99,0))))</f>
        <v>0</v>
      </c>
      <c r="AF99" s="73">
        <f>IF(OR(RIGHT($F99,3)="RGT",RIGHT($F99,3)="INC"),IF($E99=AF$57,$N99+$Q99+$R99,0),IF(AND($N99&lt;0,$E99=AF$57),$N99+$Q99+$R99,IF(AND($E99=AF$57,YEAR(AF$57)=YEAR($B$3)),($N99*(1+$B$6)^(SUMPRODUCT((YEAR($T$57:AF$57)=YEAR($B$3))*1)-0.5))+$Q99+$R99,IF(AND($E99=AF$57,YEAR(AF$57)=YEAR($B$3)+1),(($N99*(1+$B$6)^(SUMPRODUCT((YEAR($T$57:AF$57)=YEAR($B$3))*1)))*(1+$B$7)^(SUMPRODUCT((YEAR($T$57:AF$57)=(YEAR($B$3)+1))*1)-0.5))+$Q99+$R99,0))))</f>
        <v>0</v>
      </c>
      <c r="AG99" s="73">
        <f>IF(OR(RIGHT($F99,3)="RGT",RIGHT($F99,3)="INC"),IF($E99=AG$57,$N99+$Q99+$R99,0),IF(AND($N99&lt;0,$E99=AG$57),$N99+$Q99+$R99,IF(AND($E99=AG$57,YEAR(AG$57)=YEAR($B$3)),($N99*(1+$B$6)^(SUMPRODUCT((YEAR($T$57:AG$57)=YEAR($B$3))*1)-0.5))+$Q99+$R99,IF(AND($E99=AG$57,YEAR(AG$57)=YEAR($B$3)+1),(($N99*(1+$B$6)^(SUMPRODUCT((YEAR($T$57:AG$57)=YEAR($B$3))*1)))*(1+$B$7)^(SUMPRODUCT((YEAR($T$57:AG$57)=(YEAR($B$3)+1))*1)-0.5))+$Q99+$R99,0))))</f>
        <v>0</v>
      </c>
      <c r="AH99" s="73">
        <f>IF(OR(RIGHT($F99,3)="RGT",RIGHT($F99,3)="INC"),IF($E99=AH$57,$N99+$Q99+$R99,0),IF(AND($N99&lt;0,$E99=AH$57),$N99+$Q99+$R99,IF(AND($E99=AH$57,YEAR(AH$57)=YEAR($B$3)),($N99*(1+$B$6)^(SUMPRODUCT((YEAR($T$57:AH$57)=YEAR($B$3))*1)-0.5))+$Q99+$R99,IF(AND($E99=AH$57,YEAR(AH$57)=YEAR($B$3)+1),(($N99*(1+$B$6)^(SUMPRODUCT((YEAR($T$57:AH$57)=YEAR($B$3))*1)))*(1+$B$7)^(SUMPRODUCT((YEAR($T$57:AH$57)=(YEAR($B$3)+1))*1)-0.5))+$Q99+$R99,0))))</f>
        <v>0</v>
      </c>
      <c r="AI99" s="73">
        <f>IF(OR(RIGHT($F99,3)="RGT",RIGHT($F99,3)="INC"),IF($E99=AI$57,$N99+$Q99+$R99,0),IF(AND($N99&lt;0,$E99=AI$57),$N99+$Q99+$R99,IF(AND($E99=AI$57,YEAR(AI$57)=YEAR($B$3)),($N99*(1+$B$6)^(SUMPRODUCT((YEAR($T$57:AI$57)=YEAR($B$3))*1)-0.5))+$Q99+$R99,IF(AND($E99=AI$57,YEAR(AI$57)=YEAR($B$3)+1),(($N99*(1+$B$6)^(SUMPRODUCT((YEAR($T$57:AI$57)=YEAR($B$3))*1)))*(1+$B$7)^(SUMPRODUCT((YEAR($T$57:AI$57)=(YEAR($B$3)+1))*1)-0.5))+$Q99+$R99,0))))</f>
        <v>0</v>
      </c>
      <c r="AJ99" s="73">
        <f>IF(OR(RIGHT($F99,3)="RGT",RIGHT($F99,3)="INC"),IF($E99=AJ$57,$N99+$Q99+$R99,0),IF(AND($N99&lt;0,$E99=AJ$57),$N99+$Q99+$R99,IF(AND($E99=AJ$57,YEAR(AJ$57)=YEAR($B$3)),($N99*(1+$B$6)^(SUMPRODUCT((YEAR($T$57:AJ$57)=YEAR($B$3))*1)-0.5))+$Q99+$R99,IF(AND($E99=AJ$57,YEAR(AJ$57)=YEAR($B$3)+1),(($N99*(1+$B$6)^(SUMPRODUCT((YEAR($T$57:AJ$57)=YEAR($B$3))*1)))*(1+$B$7)^(SUMPRODUCT((YEAR($T$57:AJ$57)=(YEAR($B$3)+1))*1)-0.5))+$Q99+$R99,0))))</f>
        <v>0</v>
      </c>
      <c r="AK99" s="73">
        <f>IF(OR(RIGHT($F99,3)="RGT",RIGHT($F99,3)="INC"),IF($E99=AK$57,$N99+$Q99+$R99,0),IF(AND($N99&lt;0,$E99=AK$57),$N99+$Q99+$R99,IF(AND($E99=AK$57,YEAR(AK$57)=YEAR($B$3)),($N99*(1+$B$6)^(SUMPRODUCT((YEAR($T$57:AK$57)=YEAR($B$3))*1)-0.5))+$Q99+$R99,IF(AND($E99=AK$57,YEAR(AK$57)=YEAR($B$3)+1),(($N99*(1+$B$6)^(SUMPRODUCT((YEAR($T$57:AK$57)=YEAR($B$3))*1)))*(1+$B$7)^(SUMPRODUCT((YEAR($T$57:AK$57)=(YEAR($B$3)+1))*1)-0.5))+$Q99+$R99,0))))</f>
        <v>0</v>
      </c>
      <c r="AL99" s="73">
        <f>IF(OR(RIGHT($F99,3)="RGT",RIGHT($F99,3)="INC"),IF($E99=AL$57,$N99+$Q99+$R99,0),IF(AND($N99&lt;0,$E99=AL$57),$N99+$Q99+$R99,IF(AND($E99=AL$57,YEAR(AL$57)=YEAR($B$3)),($N99*(1+$B$6)^(SUMPRODUCT((YEAR($T$57:AL$57)=YEAR($B$3))*1)-0.5))+$Q99+$R99,IF(AND($E99=AL$57,YEAR(AL$57)=YEAR($B$3)+1),(($N99*(1+$B$6)^(SUMPRODUCT((YEAR($T$57:AL$57)=YEAR($B$3))*1)))*(1+$B$7)^(SUMPRODUCT((YEAR($T$57:AL$57)=(YEAR($B$3)+1))*1)-0.5))+$Q99+$R99,0))))</f>
        <v>0</v>
      </c>
      <c r="AM99" s="73">
        <f>IF(OR(RIGHT($F99,3)="RGT",RIGHT($F99,3)="INC"),IF($E99=AM$57,$N99+$Q99+$R99,0),IF(AND($N99&lt;0,$E99=AM$57),$N99+$Q99+$R99,IF(AND($E99=AM$57,YEAR(AM$57)=YEAR($B$3)),($N99*(1+$B$6)^(SUMPRODUCT((YEAR($T$57:AM$57)=YEAR($B$3))*1)-0.5))+$Q99+$R99,IF(AND($E99=AM$57,YEAR(AM$57)=YEAR($B$3)+1),(($N99*(1+$B$6)^(SUMPRODUCT((YEAR($T$57:AM$57)=YEAR($B$3))*1)))*(1+$B$7)^(SUMPRODUCT((YEAR($T$57:AM$57)=(YEAR($B$3)+1))*1)-0.5))+$Q99+$R99,0))))</f>
        <v>0</v>
      </c>
      <c r="AN99" s="72">
        <f>IF(OR(RIGHT($F99,3)="RGT",RIGHT($F99,3)="INC"),IF($E99=AN$57,$N99+$Q99+$R99,0),IF(AND($N99&lt;0,$E99=AN$57),$N99+$Q99+$R99,IF(AND($E99=AN$57,YEAR(AN$57)=YEAR($B$3)),($N99*(1+$B$6)^(SUMPRODUCT((YEAR($T$57:AN$57)=YEAR($B$3))*1)-0.5))+$Q99+$R99,IF(AND($E99=AN$57,YEAR(AN$57)=YEAR($B$3)+1),(($N99*(1+$B$6)^(SUMPRODUCT((YEAR($T$57:AN$57)=YEAR($B$3))*1)))*(1+$B$7)^(SUMPRODUCT((YEAR($T$57:AN$57)=(YEAR($B$3)+1))*1)-0.5))+$Q99+$R99,0))))</f>
        <v>0</v>
      </c>
    </row>
    <row r="100" spans="1:40">
      <c r="A100" s="106" t="s">
        <v>214</v>
      </c>
      <c r="B100" s="107" t="s">
        <v>215</v>
      </c>
      <c r="C100" s="107" t="s">
        <v>216</v>
      </c>
      <c r="D100" s="108" t="s">
        <v>34</v>
      </c>
      <c r="E100" s="109">
        <v>41244</v>
      </c>
      <c r="F100" s="107" t="s">
        <v>60</v>
      </c>
      <c r="G100" s="110">
        <v>0</v>
      </c>
      <c r="H100" s="110">
        <v>8.7232934944095106E-2</v>
      </c>
      <c r="I100" s="111">
        <v>1</v>
      </c>
      <c r="J100" s="68"/>
      <c r="K100" s="112">
        <v>53.347849999999909</v>
      </c>
      <c r="L100" s="113">
        <v>252</v>
      </c>
      <c r="M100" s="114"/>
      <c r="N100" s="114">
        <f t="shared" si="15"/>
        <v>53.347849999999909</v>
      </c>
      <c r="O100" s="73">
        <f t="shared" si="16"/>
        <v>230.01730039408804</v>
      </c>
      <c r="P100" s="71">
        <f t="shared" si="17"/>
        <v>0</v>
      </c>
      <c r="Q100" s="71">
        <f t="shared" si="18"/>
        <v>253.46539080189251</v>
      </c>
      <c r="R100" s="72">
        <f t="shared" si="18"/>
        <v>0</v>
      </c>
      <c r="S100" s="73"/>
      <c r="T100" s="74">
        <f>IF(OR(RIGHT($F100,3)="RGT",RIGHT($F100,3)="INC"),IF($E100=T$57,$N100+$Q100+$R100,0),IF(AND($N100&lt;0,$E100=T$57),$N100+$Q100+$R100,IF(AND($E100=T$57,YEAR(T$57)=YEAR($B$3)),($N100*(1+$B$6)^(SUMPRODUCT((YEAR($T$57:T$57)=YEAR($B$3))*1)-0.5))+$Q100+$R100,IF(AND($E100=T$57,YEAR(T$57)=YEAR($B$3)+1),(($N100*(1+$B$6)^(SUMPRODUCT((YEAR($T$57:T$57)=YEAR($B$3))*1)))*(1+$B$7)^(SUMPRODUCT((YEAR($T$57:T$57)=(YEAR($B$3)+1))*1)-0.5))+$Q100+$R100,0))))</f>
        <v>0</v>
      </c>
      <c r="U100" s="71">
        <f>IF(OR(RIGHT($F100,3)="RGT",RIGHT($F100,3)="INC"),IF($E100=U$57,$N100+$Q100+$R100,0),IF(AND($N100&lt;0,$E100=U$57),$N100+$Q100+$R100,IF(AND($E100=U$57,YEAR(U$57)=YEAR($B$3)),($N100*(1+$B$6)^(SUMPRODUCT((YEAR($T$57:U$57)=YEAR($B$3))*1)-0.5))+$Q100+$R100,IF(AND($E100=U$57,YEAR(U$57)=YEAR($B$3)+1),(($N100*(1+$B$6)^(SUMPRODUCT((YEAR($T$57:U$57)=YEAR($B$3))*1)))*(1+$B$7)^(SUMPRODUCT((YEAR($T$57:U$57)=(YEAR($B$3)+1))*1)-0.5))+$Q100+$R100,0))))</f>
        <v>0</v>
      </c>
      <c r="V100" s="71">
        <f>IF(OR(RIGHT($F100,3)="RGT",RIGHT($F100,3)="INC"),IF($E100=V$57,$N100+$Q100+$R100,0),IF(AND($N100&lt;0,$E100=V$57),$N100+$Q100+$R100,IF(AND($E100=V$57,YEAR(V$57)=YEAR($B$3)),($N100*(1+$B$6)^(SUMPRODUCT((YEAR($T$57:V$57)=YEAR($B$3))*1)-0.5))+$Q100+$R100,IF(AND($E100=V$57,YEAR(V$57)=YEAR($B$3)+1),(($N100*(1+$B$6)^(SUMPRODUCT((YEAR($T$57:V$57)=YEAR($B$3))*1)))*(1+$B$7)^(SUMPRODUCT((YEAR($T$57:V$57)=(YEAR($B$3)+1))*1)-0.5))+$Q100+$R100,0))))</f>
        <v>0</v>
      </c>
      <c r="W100" s="71">
        <f>IF(OR(RIGHT($F100,3)="RGT",RIGHT($F100,3)="INC"),IF($E100=W$57,$N100+$Q100+$R100,0),IF(AND($N100&lt;0,$E100=W$57),$N100+$Q100+$R100,IF(AND($E100=W$57,YEAR(W$57)=YEAR($B$3)),($N100*(1+$B$6)^(SUMPRODUCT((YEAR($T$57:W$57)=YEAR($B$3))*1)-0.5))+$Q100+$R100,IF(AND($E100=W$57,YEAR(W$57)=YEAR($B$3)+1),(($N100*(1+$B$6)^(SUMPRODUCT((YEAR($T$57:W$57)=YEAR($B$3))*1)))*(1+$B$7)^(SUMPRODUCT((YEAR($T$57:W$57)=(YEAR($B$3)+1))*1)-0.5))+$Q100+$R100,0))))</f>
        <v>0</v>
      </c>
      <c r="X100" s="71">
        <f>IF(OR(RIGHT($F100,3)="RGT",RIGHT($F100,3)="INC"),IF($E100=X$57,$N100+$Q100+$R100,0),IF(AND($N100&lt;0,$E100=X$57),$N100+$Q100+$R100,IF(AND($E100=X$57,YEAR(X$57)=YEAR($B$3)),($N100*(1+$B$6)^(SUMPRODUCT((YEAR($T$57:X$57)=YEAR($B$3))*1)-0.5))+$Q100+$R100,IF(AND($E100=X$57,YEAR(X$57)=YEAR($B$3)+1),(($N100*(1+$B$6)^(SUMPRODUCT((YEAR($T$57:X$57)=YEAR($B$3))*1)))*(1+$B$7)^(SUMPRODUCT((YEAR($T$57:X$57)=(YEAR($B$3)+1))*1)-0.5))+$Q100+$R100,0))))</f>
        <v>0</v>
      </c>
      <c r="Y100" s="71">
        <f>IF(OR(RIGHT($F100,3)="RGT",RIGHT($F100,3)="INC"),IF($E100=Y$57,$N100+$Q100+$R100,0),IF(AND($N100&lt;0,$E100=Y$57),$N100+$Q100+$R100,IF(AND($E100=Y$57,YEAR(Y$57)=YEAR($B$3)),($N100*(1+$B$6)^(SUMPRODUCT((YEAR($T$57:Y$57)=YEAR($B$3))*1)-0.5))+$Q100+$R100,IF(AND($E100=Y$57,YEAR(Y$57)=YEAR($B$3)+1),(($N100*(1+$B$6)^(SUMPRODUCT((YEAR($T$57:Y$57)=YEAR($B$3))*1)))*(1+$B$7)^(SUMPRODUCT((YEAR($T$57:Y$57)=(YEAR($B$3)+1))*1)-0.5))+$Q100+$R100,0))))</f>
        <v>0</v>
      </c>
      <c r="Z100" s="71">
        <f>IF(OR(RIGHT($F100,3)="RGT",RIGHT($F100,3)="INC"),IF($E100=Z$57,$N100+$Q100+$R100,0),IF(AND($N100&lt;0,$E100=Z$57),$N100+$Q100+$R100,IF(AND($E100=Z$57,YEAR(Z$57)=YEAR($B$3)),($N100*(1+$B$6)^(SUMPRODUCT((YEAR($T$57:Z$57)=YEAR($B$3))*1)-0.5))+$Q100+$R100,IF(AND($E100=Z$57,YEAR(Z$57)=YEAR($B$3)+1),(($N100*(1+$B$6)^(SUMPRODUCT((YEAR($T$57:Z$57)=YEAR($B$3))*1)))*(1+$B$7)^(SUMPRODUCT((YEAR($T$57:Z$57)=(YEAR($B$3)+1))*1)-0.5))+$Q100+$R100,0))))</f>
        <v>0</v>
      </c>
      <c r="AA100" s="71">
        <f>IF(OR(RIGHT($F100,3)="RGT",RIGHT($F100,3)="INC"),IF($E100=AA$57,$N100+$Q100+$R100,0),IF(AND($N100&lt;0,$E100=AA$57),$N100+$Q100+$R100,IF(AND($E100=AA$57,YEAR(AA$57)=YEAR($B$3)),($N100*(1+$B$6)^(SUMPRODUCT((YEAR($T$57:AA$57)=YEAR($B$3))*1)-0.5))+$Q100+$R100,IF(AND($E100=AA$57,YEAR(AA$57)=YEAR($B$3)+1),(($N100*(1+$B$6)^(SUMPRODUCT((YEAR($T$57:AA$57)=YEAR($B$3))*1)))*(1+$B$7)^(SUMPRODUCT((YEAR($T$57:AA$57)=(YEAR($B$3)+1))*1)-0.5))+$Q100+$R100,0))))</f>
        <v>0</v>
      </c>
      <c r="AB100" s="71">
        <f>IF(OR(RIGHT($F100,3)="RGT",RIGHT($F100,3)="INC"),IF($E100=AB$57,$N100+$Q100+$R100,0),IF(AND($N100&lt;0,$E100=AB$57),$N100+$Q100+$R100,IF(AND($E100=AB$57,YEAR(AB$57)=YEAR($B$3)),($N100*(1+$B$6)^(SUMPRODUCT((YEAR($T$57:AB$57)=YEAR($B$3))*1)-0.5))+$Q100+$R100,IF(AND($E100=AB$57,YEAR(AB$57)=YEAR($B$3)+1),(($N100*(1+$B$6)^(SUMPRODUCT((YEAR($T$57:AB$57)=YEAR($B$3))*1)))*(1+$B$7)^(SUMPRODUCT((YEAR($T$57:AB$57)=(YEAR($B$3)+1))*1)-0.5))+$Q100+$R100,0))))</f>
        <v>0</v>
      </c>
      <c r="AC100" s="71">
        <f>IF(OR(RIGHT($F100,3)="RGT",RIGHT($F100,3)="INC"),IF($E100=AC$57,$N100+$Q100+$R100,0),IF(AND($N100&lt;0,$E100=AC$57),$N100+$Q100+$R100,IF(AND($E100=AC$57,YEAR(AC$57)=YEAR($B$3)),($N100*(1+$B$6)^(SUMPRODUCT((YEAR($T$57:AC$57)=YEAR($B$3))*1)-0.5))+$Q100+$R100,IF(AND($E100=AC$57,YEAR(AC$57)=YEAR($B$3)+1),(($N100*(1+$B$6)^(SUMPRODUCT((YEAR($T$57:AC$57)=YEAR($B$3))*1)))*(1+$B$7)^(SUMPRODUCT((YEAR($T$57:AC$57)=(YEAR($B$3)+1))*1)-0.5))+$Q100+$R100,0))))</f>
        <v>0</v>
      </c>
      <c r="AD100" s="71">
        <f>IF(OR(RIGHT($F100,3)="RGT",RIGHT($F100,3)="INC"),IF($E100=AD$57,$N100+$Q100+$R100,0),IF(AND($N100&lt;0,$E100=AD$57),$N100+$Q100+$R100,IF(AND($E100=AD$57,YEAR(AD$57)=YEAR($B$3)),($N100*(1+$B$6)^(SUMPRODUCT((YEAR($T$57:AD$57)=YEAR($B$3))*1)-0.5))+$Q100+$R100,IF(AND($E100=AD$57,YEAR(AD$57)=YEAR($B$3)+1),(($N100*(1+$B$6)^(SUMPRODUCT((YEAR($T$57:AD$57)=YEAR($B$3))*1)))*(1+$B$7)^(SUMPRODUCT((YEAR($T$57:AD$57)=(YEAR($B$3)+1))*1)-0.5))+$Q100+$R100,0))))</f>
        <v>0</v>
      </c>
      <c r="AE100" s="72">
        <f>IF(OR(RIGHT($F100,3)="RGT",RIGHT($F100,3)="INC"),IF($E100=AE$57,$N100+$Q100+$R100,0),IF(AND($N100&lt;0,$E100=AE$57),$N100+$Q100+$R100,IF(AND($E100=AE$57,YEAR(AE$57)=YEAR($B$3)),($N100*(1+$B$6)^(SUMPRODUCT((YEAR($T$57:AE$57)=YEAR($B$3))*1)-0.5))+$Q100+$R100,IF(AND($E100=AE$57,YEAR(AE$57)=YEAR($B$3)+1),(($N100*(1+$B$6)^(SUMPRODUCT((YEAR($T$57:AE$57)=YEAR($B$3))*1)))*(1+$B$7)^(SUMPRODUCT((YEAR($T$57:AE$57)=(YEAR($B$3)+1))*1)-0.5))+$Q100+$R100,0))))</f>
        <v>310.7085300077556</v>
      </c>
      <c r="AF100" s="73">
        <f>IF(OR(RIGHT($F100,3)="RGT",RIGHT($F100,3)="INC"),IF($E100=AF$57,$N100+$Q100+$R100,0),IF(AND($N100&lt;0,$E100=AF$57),$N100+$Q100+$R100,IF(AND($E100=AF$57,YEAR(AF$57)=YEAR($B$3)),($N100*(1+$B$6)^(SUMPRODUCT((YEAR($T$57:AF$57)=YEAR($B$3))*1)-0.5))+$Q100+$R100,IF(AND($E100=AF$57,YEAR(AF$57)=YEAR($B$3)+1),(($N100*(1+$B$6)^(SUMPRODUCT((YEAR($T$57:AF$57)=YEAR($B$3))*1)))*(1+$B$7)^(SUMPRODUCT((YEAR($T$57:AF$57)=(YEAR($B$3)+1))*1)-0.5))+$Q100+$R100,0))))</f>
        <v>0</v>
      </c>
      <c r="AG100" s="73">
        <f>IF(OR(RIGHT($F100,3)="RGT",RIGHT($F100,3)="INC"),IF($E100=AG$57,$N100+$Q100+$R100,0),IF(AND($N100&lt;0,$E100=AG$57),$N100+$Q100+$R100,IF(AND($E100=AG$57,YEAR(AG$57)=YEAR($B$3)),($N100*(1+$B$6)^(SUMPRODUCT((YEAR($T$57:AG$57)=YEAR($B$3))*1)-0.5))+$Q100+$R100,IF(AND($E100=AG$57,YEAR(AG$57)=YEAR($B$3)+1),(($N100*(1+$B$6)^(SUMPRODUCT((YEAR($T$57:AG$57)=YEAR($B$3))*1)))*(1+$B$7)^(SUMPRODUCT((YEAR($T$57:AG$57)=(YEAR($B$3)+1))*1)-0.5))+$Q100+$R100,0))))</f>
        <v>0</v>
      </c>
      <c r="AH100" s="73">
        <f>IF(OR(RIGHT($F100,3)="RGT",RIGHT($F100,3)="INC"),IF($E100=AH$57,$N100+$Q100+$R100,0),IF(AND($N100&lt;0,$E100=AH$57),$N100+$Q100+$R100,IF(AND($E100=AH$57,YEAR(AH$57)=YEAR($B$3)),($N100*(1+$B$6)^(SUMPRODUCT((YEAR($T$57:AH$57)=YEAR($B$3))*1)-0.5))+$Q100+$R100,IF(AND($E100=AH$57,YEAR(AH$57)=YEAR($B$3)+1),(($N100*(1+$B$6)^(SUMPRODUCT((YEAR($T$57:AH$57)=YEAR($B$3))*1)))*(1+$B$7)^(SUMPRODUCT((YEAR($T$57:AH$57)=(YEAR($B$3)+1))*1)-0.5))+$Q100+$R100,0))))</f>
        <v>0</v>
      </c>
      <c r="AI100" s="73">
        <f>IF(OR(RIGHT($F100,3)="RGT",RIGHT($F100,3)="INC"),IF($E100=AI$57,$N100+$Q100+$R100,0),IF(AND($N100&lt;0,$E100=AI$57),$N100+$Q100+$R100,IF(AND($E100=AI$57,YEAR(AI$57)=YEAR($B$3)),($N100*(1+$B$6)^(SUMPRODUCT((YEAR($T$57:AI$57)=YEAR($B$3))*1)-0.5))+$Q100+$R100,IF(AND($E100=AI$57,YEAR(AI$57)=YEAR($B$3)+1),(($N100*(1+$B$6)^(SUMPRODUCT((YEAR($T$57:AI$57)=YEAR($B$3))*1)))*(1+$B$7)^(SUMPRODUCT((YEAR($T$57:AI$57)=(YEAR($B$3)+1))*1)-0.5))+$Q100+$R100,0))))</f>
        <v>0</v>
      </c>
      <c r="AJ100" s="73">
        <f>IF(OR(RIGHT($F100,3)="RGT",RIGHT($F100,3)="INC"),IF($E100=AJ$57,$N100+$Q100+$R100,0),IF(AND($N100&lt;0,$E100=AJ$57),$N100+$Q100+$R100,IF(AND($E100=AJ$57,YEAR(AJ$57)=YEAR($B$3)),($N100*(1+$B$6)^(SUMPRODUCT((YEAR($T$57:AJ$57)=YEAR($B$3))*1)-0.5))+$Q100+$R100,IF(AND($E100=AJ$57,YEAR(AJ$57)=YEAR($B$3)+1),(($N100*(1+$B$6)^(SUMPRODUCT((YEAR($T$57:AJ$57)=YEAR($B$3))*1)))*(1+$B$7)^(SUMPRODUCT((YEAR($T$57:AJ$57)=(YEAR($B$3)+1))*1)-0.5))+$Q100+$R100,0))))</f>
        <v>0</v>
      </c>
      <c r="AK100" s="73">
        <f>IF(OR(RIGHT($F100,3)="RGT",RIGHT($F100,3)="INC"),IF($E100=AK$57,$N100+$Q100+$R100,0),IF(AND($N100&lt;0,$E100=AK$57),$N100+$Q100+$R100,IF(AND($E100=AK$57,YEAR(AK$57)=YEAR($B$3)),($N100*(1+$B$6)^(SUMPRODUCT((YEAR($T$57:AK$57)=YEAR($B$3))*1)-0.5))+$Q100+$R100,IF(AND($E100=AK$57,YEAR(AK$57)=YEAR($B$3)+1),(($N100*(1+$B$6)^(SUMPRODUCT((YEAR($T$57:AK$57)=YEAR($B$3))*1)))*(1+$B$7)^(SUMPRODUCT((YEAR($T$57:AK$57)=(YEAR($B$3)+1))*1)-0.5))+$Q100+$R100,0))))</f>
        <v>0</v>
      </c>
      <c r="AL100" s="73">
        <f>IF(OR(RIGHT($F100,3)="RGT",RIGHT($F100,3)="INC"),IF($E100=AL$57,$N100+$Q100+$R100,0),IF(AND($N100&lt;0,$E100=AL$57),$N100+$Q100+$R100,IF(AND($E100=AL$57,YEAR(AL$57)=YEAR($B$3)),($N100*(1+$B$6)^(SUMPRODUCT((YEAR($T$57:AL$57)=YEAR($B$3))*1)-0.5))+$Q100+$R100,IF(AND($E100=AL$57,YEAR(AL$57)=YEAR($B$3)+1),(($N100*(1+$B$6)^(SUMPRODUCT((YEAR($T$57:AL$57)=YEAR($B$3))*1)))*(1+$B$7)^(SUMPRODUCT((YEAR($T$57:AL$57)=(YEAR($B$3)+1))*1)-0.5))+$Q100+$R100,0))))</f>
        <v>0</v>
      </c>
      <c r="AM100" s="73">
        <f>IF(OR(RIGHT($F100,3)="RGT",RIGHT($F100,3)="INC"),IF($E100=AM$57,$N100+$Q100+$R100,0),IF(AND($N100&lt;0,$E100=AM$57),$N100+$Q100+$R100,IF(AND($E100=AM$57,YEAR(AM$57)=YEAR($B$3)),($N100*(1+$B$6)^(SUMPRODUCT((YEAR($T$57:AM$57)=YEAR($B$3))*1)-0.5))+$Q100+$R100,IF(AND($E100=AM$57,YEAR(AM$57)=YEAR($B$3)+1),(($N100*(1+$B$6)^(SUMPRODUCT((YEAR($T$57:AM$57)=YEAR($B$3))*1)))*(1+$B$7)^(SUMPRODUCT((YEAR($T$57:AM$57)=(YEAR($B$3)+1))*1)-0.5))+$Q100+$R100,0))))</f>
        <v>0</v>
      </c>
      <c r="AN100" s="72">
        <f>IF(OR(RIGHT($F100,3)="RGT",RIGHT($F100,3)="INC"),IF($E100=AN$57,$N100+$Q100+$R100,0),IF(AND($N100&lt;0,$E100=AN$57),$N100+$Q100+$R100,IF(AND($E100=AN$57,YEAR(AN$57)=YEAR($B$3)),($N100*(1+$B$6)^(SUMPRODUCT((YEAR($T$57:AN$57)=YEAR($B$3))*1)-0.5))+$Q100+$R100,IF(AND($E100=AN$57,YEAR(AN$57)=YEAR($B$3)+1),(($N100*(1+$B$6)^(SUMPRODUCT((YEAR($T$57:AN$57)=YEAR($B$3))*1)))*(1+$B$7)^(SUMPRODUCT((YEAR($T$57:AN$57)=(YEAR($B$3)+1))*1)-0.5))+$Q100+$R100,0))))</f>
        <v>0</v>
      </c>
    </row>
    <row r="101" spans="1:40">
      <c r="A101" s="106" t="s">
        <v>217</v>
      </c>
      <c r="B101" s="107" t="s">
        <v>218</v>
      </c>
      <c r="C101" s="107" t="s">
        <v>219</v>
      </c>
      <c r="D101" s="108" t="s">
        <v>34</v>
      </c>
      <c r="E101" s="109">
        <v>41061</v>
      </c>
      <c r="F101" s="107" t="s">
        <v>60</v>
      </c>
      <c r="G101" s="110">
        <v>0</v>
      </c>
      <c r="H101" s="110">
        <v>8.7232934944095106E-2</v>
      </c>
      <c r="I101" s="111">
        <v>1</v>
      </c>
      <c r="J101" s="68"/>
      <c r="K101" s="112">
        <v>0</v>
      </c>
      <c r="L101" s="113">
        <v>10003.178</v>
      </c>
      <c r="M101" s="114"/>
      <c r="N101" s="114">
        <f t="shared" si="15"/>
        <v>0</v>
      </c>
      <c r="O101" s="73">
        <f t="shared" si="16"/>
        <v>9130.5714242917966</v>
      </c>
      <c r="P101" s="71">
        <f t="shared" si="17"/>
        <v>0</v>
      </c>
      <c r="Q101" s="71">
        <f t="shared" si="18"/>
        <v>10061.346908852751</v>
      </c>
      <c r="R101" s="72">
        <f t="shared" si="18"/>
        <v>0</v>
      </c>
      <c r="S101" s="73"/>
      <c r="T101" s="74">
        <f>IF(OR(RIGHT($F101,3)="RGT",RIGHT($F101,3)="INC"),IF($E101=T$57,$N101+$Q101+$R101,0),IF(AND($N101&lt;0,$E101=T$57),$N101+$Q101+$R101,IF(AND($E101=T$57,YEAR(T$57)=YEAR($B$3)),($N101*(1+$B$6)^(SUMPRODUCT((YEAR($T$57:T$57)=YEAR($B$3))*1)-0.5))+$Q101+$R101,IF(AND($E101=T$57,YEAR(T$57)=YEAR($B$3)+1),(($N101*(1+$B$6)^(SUMPRODUCT((YEAR($T$57:T$57)=YEAR($B$3))*1)))*(1+$B$7)^(SUMPRODUCT((YEAR($T$57:T$57)=(YEAR($B$3)+1))*1)-0.5))+$Q101+$R101,0))))</f>
        <v>0</v>
      </c>
      <c r="U101" s="71">
        <f>IF(OR(RIGHT($F101,3)="RGT",RIGHT($F101,3)="INC"),IF($E101=U$57,$N101+$Q101+$R101,0),IF(AND($N101&lt;0,$E101=U$57),$N101+$Q101+$R101,IF(AND($E101=U$57,YEAR(U$57)=YEAR($B$3)),($N101*(1+$B$6)^(SUMPRODUCT((YEAR($T$57:U$57)=YEAR($B$3))*1)-0.5))+$Q101+$R101,IF(AND($E101=U$57,YEAR(U$57)=YEAR($B$3)+1),(($N101*(1+$B$6)^(SUMPRODUCT((YEAR($T$57:U$57)=YEAR($B$3))*1)))*(1+$B$7)^(SUMPRODUCT((YEAR($T$57:U$57)=(YEAR($B$3)+1))*1)-0.5))+$Q101+$R101,0))))</f>
        <v>0</v>
      </c>
      <c r="V101" s="71">
        <f>IF(OR(RIGHT($F101,3)="RGT",RIGHT($F101,3)="INC"),IF($E101=V$57,$N101+$Q101+$R101,0),IF(AND($N101&lt;0,$E101=V$57),$N101+$Q101+$R101,IF(AND($E101=V$57,YEAR(V$57)=YEAR($B$3)),($N101*(1+$B$6)^(SUMPRODUCT((YEAR($T$57:V$57)=YEAR($B$3))*1)-0.5))+$Q101+$R101,IF(AND($E101=V$57,YEAR(V$57)=YEAR($B$3)+1),(($N101*(1+$B$6)^(SUMPRODUCT((YEAR($T$57:V$57)=YEAR($B$3))*1)))*(1+$B$7)^(SUMPRODUCT((YEAR($T$57:V$57)=(YEAR($B$3)+1))*1)-0.5))+$Q101+$R101,0))))</f>
        <v>0</v>
      </c>
      <c r="W101" s="71">
        <f>IF(OR(RIGHT($F101,3)="RGT",RIGHT($F101,3)="INC"),IF($E101=W$57,$N101+$Q101+$R101,0),IF(AND($N101&lt;0,$E101=W$57),$N101+$Q101+$R101,IF(AND($E101=W$57,YEAR(W$57)=YEAR($B$3)),($N101*(1+$B$6)^(SUMPRODUCT((YEAR($T$57:W$57)=YEAR($B$3))*1)-0.5))+$Q101+$R101,IF(AND($E101=W$57,YEAR(W$57)=YEAR($B$3)+1),(($N101*(1+$B$6)^(SUMPRODUCT((YEAR($T$57:W$57)=YEAR($B$3))*1)))*(1+$B$7)^(SUMPRODUCT((YEAR($T$57:W$57)=(YEAR($B$3)+1))*1)-0.5))+$Q101+$R101,0))))</f>
        <v>0</v>
      </c>
      <c r="X101" s="71">
        <f>IF(OR(RIGHT($F101,3)="RGT",RIGHT($F101,3)="INC"),IF($E101=X$57,$N101+$Q101+$R101,0),IF(AND($N101&lt;0,$E101=X$57),$N101+$Q101+$R101,IF(AND($E101=X$57,YEAR(X$57)=YEAR($B$3)),($N101*(1+$B$6)^(SUMPRODUCT((YEAR($T$57:X$57)=YEAR($B$3))*1)-0.5))+$Q101+$R101,IF(AND($E101=X$57,YEAR(X$57)=YEAR($B$3)+1),(($N101*(1+$B$6)^(SUMPRODUCT((YEAR($T$57:X$57)=YEAR($B$3))*1)))*(1+$B$7)^(SUMPRODUCT((YEAR($T$57:X$57)=(YEAR($B$3)+1))*1)-0.5))+$Q101+$R101,0))))</f>
        <v>0</v>
      </c>
      <c r="Y101" s="71">
        <f>IF(OR(RIGHT($F101,3)="RGT",RIGHT($F101,3)="INC"),IF($E101=Y$57,$N101+$Q101+$R101,0),IF(AND($N101&lt;0,$E101=Y$57),$N101+$Q101+$R101,IF(AND($E101=Y$57,YEAR(Y$57)=YEAR($B$3)),($N101*(1+$B$6)^(SUMPRODUCT((YEAR($T$57:Y$57)=YEAR($B$3))*1)-0.5))+$Q101+$R101,IF(AND($E101=Y$57,YEAR(Y$57)=YEAR($B$3)+1),(($N101*(1+$B$6)^(SUMPRODUCT((YEAR($T$57:Y$57)=YEAR($B$3))*1)))*(1+$B$7)^(SUMPRODUCT((YEAR($T$57:Y$57)=(YEAR($B$3)+1))*1)-0.5))+$Q101+$R101,0))))</f>
        <v>10061.346908852751</v>
      </c>
      <c r="Z101" s="71">
        <f>IF(OR(RIGHT($F101,3)="RGT",RIGHT($F101,3)="INC"),IF($E101=Z$57,$N101+$Q101+$R101,0),IF(AND($N101&lt;0,$E101=Z$57),$N101+$Q101+$R101,IF(AND($E101=Z$57,YEAR(Z$57)=YEAR($B$3)),($N101*(1+$B$6)^(SUMPRODUCT((YEAR($T$57:Z$57)=YEAR($B$3))*1)-0.5))+$Q101+$R101,IF(AND($E101=Z$57,YEAR(Z$57)=YEAR($B$3)+1),(($N101*(1+$B$6)^(SUMPRODUCT((YEAR($T$57:Z$57)=YEAR($B$3))*1)))*(1+$B$7)^(SUMPRODUCT((YEAR($T$57:Z$57)=(YEAR($B$3)+1))*1)-0.5))+$Q101+$R101,0))))</f>
        <v>0</v>
      </c>
      <c r="AA101" s="71">
        <f>IF(OR(RIGHT($F101,3)="RGT",RIGHT($F101,3)="INC"),IF($E101=AA$57,$N101+$Q101+$R101,0),IF(AND($N101&lt;0,$E101=AA$57),$N101+$Q101+$R101,IF(AND($E101=AA$57,YEAR(AA$57)=YEAR($B$3)),($N101*(1+$B$6)^(SUMPRODUCT((YEAR($T$57:AA$57)=YEAR($B$3))*1)-0.5))+$Q101+$R101,IF(AND($E101=AA$57,YEAR(AA$57)=YEAR($B$3)+1),(($N101*(1+$B$6)^(SUMPRODUCT((YEAR($T$57:AA$57)=YEAR($B$3))*1)))*(1+$B$7)^(SUMPRODUCT((YEAR($T$57:AA$57)=(YEAR($B$3)+1))*1)-0.5))+$Q101+$R101,0))))</f>
        <v>0</v>
      </c>
      <c r="AB101" s="71">
        <f>IF(OR(RIGHT($F101,3)="RGT",RIGHT($F101,3)="INC"),IF($E101=AB$57,$N101+$Q101+$R101,0),IF(AND($N101&lt;0,$E101=AB$57),$N101+$Q101+$R101,IF(AND($E101=AB$57,YEAR(AB$57)=YEAR($B$3)),($N101*(1+$B$6)^(SUMPRODUCT((YEAR($T$57:AB$57)=YEAR($B$3))*1)-0.5))+$Q101+$R101,IF(AND($E101=AB$57,YEAR(AB$57)=YEAR($B$3)+1),(($N101*(1+$B$6)^(SUMPRODUCT((YEAR($T$57:AB$57)=YEAR($B$3))*1)))*(1+$B$7)^(SUMPRODUCT((YEAR($T$57:AB$57)=(YEAR($B$3)+1))*1)-0.5))+$Q101+$R101,0))))</f>
        <v>0</v>
      </c>
      <c r="AC101" s="71">
        <f>IF(OR(RIGHT($F101,3)="RGT",RIGHT($F101,3)="INC"),IF($E101=AC$57,$N101+$Q101+$R101,0),IF(AND($N101&lt;0,$E101=AC$57),$N101+$Q101+$R101,IF(AND($E101=AC$57,YEAR(AC$57)=YEAR($B$3)),($N101*(1+$B$6)^(SUMPRODUCT((YEAR($T$57:AC$57)=YEAR($B$3))*1)-0.5))+$Q101+$R101,IF(AND($E101=AC$57,YEAR(AC$57)=YEAR($B$3)+1),(($N101*(1+$B$6)^(SUMPRODUCT((YEAR($T$57:AC$57)=YEAR($B$3))*1)))*(1+$B$7)^(SUMPRODUCT((YEAR($T$57:AC$57)=(YEAR($B$3)+1))*1)-0.5))+$Q101+$R101,0))))</f>
        <v>0</v>
      </c>
      <c r="AD101" s="71">
        <f>IF(OR(RIGHT($F101,3)="RGT",RIGHT($F101,3)="INC"),IF($E101=AD$57,$N101+$Q101+$R101,0),IF(AND($N101&lt;0,$E101=AD$57),$N101+$Q101+$R101,IF(AND($E101=AD$57,YEAR(AD$57)=YEAR($B$3)),($N101*(1+$B$6)^(SUMPRODUCT((YEAR($T$57:AD$57)=YEAR($B$3))*1)-0.5))+$Q101+$R101,IF(AND($E101=AD$57,YEAR(AD$57)=YEAR($B$3)+1),(($N101*(1+$B$6)^(SUMPRODUCT((YEAR($T$57:AD$57)=YEAR($B$3))*1)))*(1+$B$7)^(SUMPRODUCT((YEAR($T$57:AD$57)=(YEAR($B$3)+1))*1)-0.5))+$Q101+$R101,0))))</f>
        <v>0</v>
      </c>
      <c r="AE101" s="72">
        <f>IF(OR(RIGHT($F101,3)="RGT",RIGHT($F101,3)="INC"),IF($E101=AE$57,$N101+$Q101+$R101,0),IF(AND($N101&lt;0,$E101=AE$57),$N101+$Q101+$R101,IF(AND($E101=AE$57,YEAR(AE$57)=YEAR($B$3)),($N101*(1+$B$6)^(SUMPRODUCT((YEAR($T$57:AE$57)=YEAR($B$3))*1)-0.5))+$Q101+$R101,IF(AND($E101=AE$57,YEAR(AE$57)=YEAR($B$3)+1),(($N101*(1+$B$6)^(SUMPRODUCT((YEAR($T$57:AE$57)=YEAR($B$3))*1)))*(1+$B$7)^(SUMPRODUCT((YEAR($T$57:AE$57)=(YEAR($B$3)+1))*1)-0.5))+$Q101+$R101,0))))</f>
        <v>0</v>
      </c>
      <c r="AF101" s="73">
        <f>IF(OR(RIGHT($F101,3)="RGT",RIGHT($F101,3)="INC"),IF($E101=AF$57,$N101+$Q101+$R101,0),IF(AND($N101&lt;0,$E101=AF$57),$N101+$Q101+$R101,IF(AND($E101=AF$57,YEAR(AF$57)=YEAR($B$3)),($N101*(1+$B$6)^(SUMPRODUCT((YEAR($T$57:AF$57)=YEAR($B$3))*1)-0.5))+$Q101+$R101,IF(AND($E101=AF$57,YEAR(AF$57)=YEAR($B$3)+1),(($N101*(1+$B$6)^(SUMPRODUCT((YEAR($T$57:AF$57)=YEAR($B$3))*1)))*(1+$B$7)^(SUMPRODUCT((YEAR($T$57:AF$57)=(YEAR($B$3)+1))*1)-0.5))+$Q101+$R101,0))))</f>
        <v>0</v>
      </c>
      <c r="AG101" s="73">
        <f>IF(OR(RIGHT($F101,3)="RGT",RIGHT($F101,3)="INC"),IF($E101=AG$57,$N101+$Q101+$R101,0),IF(AND($N101&lt;0,$E101=AG$57),$N101+$Q101+$R101,IF(AND($E101=AG$57,YEAR(AG$57)=YEAR($B$3)),($N101*(1+$B$6)^(SUMPRODUCT((YEAR($T$57:AG$57)=YEAR($B$3))*1)-0.5))+$Q101+$R101,IF(AND($E101=AG$57,YEAR(AG$57)=YEAR($B$3)+1),(($N101*(1+$B$6)^(SUMPRODUCT((YEAR($T$57:AG$57)=YEAR($B$3))*1)))*(1+$B$7)^(SUMPRODUCT((YEAR($T$57:AG$57)=(YEAR($B$3)+1))*1)-0.5))+$Q101+$R101,0))))</f>
        <v>0</v>
      </c>
      <c r="AH101" s="73">
        <f>IF(OR(RIGHT($F101,3)="RGT",RIGHT($F101,3)="INC"),IF($E101=AH$57,$N101+$Q101+$R101,0),IF(AND($N101&lt;0,$E101=AH$57),$N101+$Q101+$R101,IF(AND($E101=AH$57,YEAR(AH$57)=YEAR($B$3)),($N101*(1+$B$6)^(SUMPRODUCT((YEAR($T$57:AH$57)=YEAR($B$3))*1)-0.5))+$Q101+$R101,IF(AND($E101=AH$57,YEAR(AH$57)=YEAR($B$3)+1),(($N101*(1+$B$6)^(SUMPRODUCT((YEAR($T$57:AH$57)=YEAR($B$3))*1)))*(1+$B$7)^(SUMPRODUCT((YEAR($T$57:AH$57)=(YEAR($B$3)+1))*1)-0.5))+$Q101+$R101,0))))</f>
        <v>0</v>
      </c>
      <c r="AI101" s="73">
        <f>IF(OR(RIGHT($F101,3)="RGT",RIGHT($F101,3)="INC"),IF($E101=AI$57,$N101+$Q101+$R101,0),IF(AND($N101&lt;0,$E101=AI$57),$N101+$Q101+$R101,IF(AND($E101=AI$57,YEAR(AI$57)=YEAR($B$3)),($N101*(1+$B$6)^(SUMPRODUCT((YEAR($T$57:AI$57)=YEAR($B$3))*1)-0.5))+$Q101+$R101,IF(AND($E101=AI$57,YEAR(AI$57)=YEAR($B$3)+1),(($N101*(1+$B$6)^(SUMPRODUCT((YEAR($T$57:AI$57)=YEAR($B$3))*1)))*(1+$B$7)^(SUMPRODUCT((YEAR($T$57:AI$57)=(YEAR($B$3)+1))*1)-0.5))+$Q101+$R101,0))))</f>
        <v>0</v>
      </c>
      <c r="AJ101" s="73">
        <f>IF(OR(RIGHT($F101,3)="RGT",RIGHT($F101,3)="INC"),IF($E101=AJ$57,$N101+$Q101+$R101,0),IF(AND($N101&lt;0,$E101=AJ$57),$N101+$Q101+$R101,IF(AND($E101=AJ$57,YEAR(AJ$57)=YEAR($B$3)),($N101*(1+$B$6)^(SUMPRODUCT((YEAR($T$57:AJ$57)=YEAR($B$3))*1)-0.5))+$Q101+$R101,IF(AND($E101=AJ$57,YEAR(AJ$57)=YEAR($B$3)+1),(($N101*(1+$B$6)^(SUMPRODUCT((YEAR($T$57:AJ$57)=YEAR($B$3))*1)))*(1+$B$7)^(SUMPRODUCT((YEAR($T$57:AJ$57)=(YEAR($B$3)+1))*1)-0.5))+$Q101+$R101,0))))</f>
        <v>0</v>
      </c>
      <c r="AK101" s="73">
        <f>IF(OR(RIGHT($F101,3)="RGT",RIGHT($F101,3)="INC"),IF($E101=AK$57,$N101+$Q101+$R101,0),IF(AND($N101&lt;0,$E101=AK$57),$N101+$Q101+$R101,IF(AND($E101=AK$57,YEAR(AK$57)=YEAR($B$3)),($N101*(1+$B$6)^(SUMPRODUCT((YEAR($T$57:AK$57)=YEAR($B$3))*1)-0.5))+$Q101+$R101,IF(AND($E101=AK$57,YEAR(AK$57)=YEAR($B$3)+1),(($N101*(1+$B$6)^(SUMPRODUCT((YEAR($T$57:AK$57)=YEAR($B$3))*1)))*(1+$B$7)^(SUMPRODUCT((YEAR($T$57:AK$57)=(YEAR($B$3)+1))*1)-0.5))+$Q101+$R101,0))))</f>
        <v>0</v>
      </c>
      <c r="AL101" s="73">
        <f>IF(OR(RIGHT($F101,3)="RGT",RIGHT($F101,3)="INC"),IF($E101=AL$57,$N101+$Q101+$R101,0),IF(AND($N101&lt;0,$E101=AL$57),$N101+$Q101+$R101,IF(AND($E101=AL$57,YEAR(AL$57)=YEAR($B$3)),($N101*(1+$B$6)^(SUMPRODUCT((YEAR($T$57:AL$57)=YEAR($B$3))*1)-0.5))+$Q101+$R101,IF(AND($E101=AL$57,YEAR(AL$57)=YEAR($B$3)+1),(($N101*(1+$B$6)^(SUMPRODUCT((YEAR($T$57:AL$57)=YEAR($B$3))*1)))*(1+$B$7)^(SUMPRODUCT((YEAR($T$57:AL$57)=(YEAR($B$3)+1))*1)-0.5))+$Q101+$R101,0))))</f>
        <v>0</v>
      </c>
      <c r="AM101" s="73">
        <f>IF(OR(RIGHT($F101,3)="RGT",RIGHT($F101,3)="INC"),IF($E101=AM$57,$N101+$Q101+$R101,0),IF(AND($N101&lt;0,$E101=AM$57),$N101+$Q101+$R101,IF(AND($E101=AM$57,YEAR(AM$57)=YEAR($B$3)),($N101*(1+$B$6)^(SUMPRODUCT((YEAR($T$57:AM$57)=YEAR($B$3))*1)-0.5))+$Q101+$R101,IF(AND($E101=AM$57,YEAR(AM$57)=YEAR($B$3)+1),(($N101*(1+$B$6)^(SUMPRODUCT((YEAR($T$57:AM$57)=YEAR($B$3))*1)))*(1+$B$7)^(SUMPRODUCT((YEAR($T$57:AM$57)=(YEAR($B$3)+1))*1)-0.5))+$Q101+$R101,0))))</f>
        <v>0</v>
      </c>
      <c r="AN101" s="72">
        <f>IF(OR(RIGHT($F101,3)="RGT",RIGHT($F101,3)="INC"),IF($E101=AN$57,$N101+$Q101+$R101,0),IF(AND($N101&lt;0,$E101=AN$57),$N101+$Q101+$R101,IF(AND($E101=AN$57,YEAR(AN$57)=YEAR($B$3)),($N101*(1+$B$6)^(SUMPRODUCT((YEAR($T$57:AN$57)=YEAR($B$3))*1)-0.5))+$Q101+$R101,IF(AND($E101=AN$57,YEAR(AN$57)=YEAR($B$3)+1),(($N101*(1+$B$6)^(SUMPRODUCT((YEAR($T$57:AN$57)=YEAR($B$3))*1)))*(1+$B$7)^(SUMPRODUCT((YEAR($T$57:AN$57)=(YEAR($B$3)+1))*1)-0.5))+$Q101+$R101,0))))</f>
        <v>0</v>
      </c>
    </row>
    <row r="102" spans="1:40">
      <c r="A102" s="106" t="s">
        <v>220</v>
      </c>
      <c r="B102" s="107" t="s">
        <v>221</v>
      </c>
      <c r="C102" s="107" t="s">
        <v>222</v>
      </c>
      <c r="D102" s="108" t="s">
        <v>34</v>
      </c>
      <c r="E102" s="109">
        <v>41426</v>
      </c>
      <c r="F102" s="107" t="s">
        <v>60</v>
      </c>
      <c r="G102" s="110">
        <v>0</v>
      </c>
      <c r="H102" s="110">
        <v>8.7232934944095106E-2</v>
      </c>
      <c r="I102" s="111">
        <v>1</v>
      </c>
      <c r="J102" s="68"/>
      <c r="K102" s="112">
        <v>0</v>
      </c>
      <c r="L102" s="113">
        <v>2300</v>
      </c>
      <c r="M102" s="114">
        <v>1900</v>
      </c>
      <c r="N102" s="114">
        <f t="shared" si="15"/>
        <v>0</v>
      </c>
      <c r="O102" s="73">
        <f t="shared" si="16"/>
        <v>2099.3642496285811</v>
      </c>
      <c r="P102" s="71">
        <f t="shared" si="17"/>
        <v>1734.2574236062192</v>
      </c>
      <c r="Q102" s="71">
        <f t="shared" si="18"/>
        <v>2313.3745985887012</v>
      </c>
      <c r="R102" s="72">
        <f t="shared" si="18"/>
        <v>1911.04858144284</v>
      </c>
      <c r="S102" s="73"/>
      <c r="T102" s="74">
        <f>IF(OR(RIGHT($F102,3)="RGT",RIGHT($F102,3)="INC"),IF($E102=T$57,$N102+$Q102+$R102,0),IF(AND($N102&lt;0,$E102=T$57),$N102+$Q102+$R102,IF(AND($E102=T$57,YEAR(T$57)=YEAR($B$3)),($N102*(1+$B$6)^(SUMPRODUCT((YEAR($T$57:T$57)=YEAR($B$3))*1)-0.5))+$Q102+$R102,IF(AND($E102=T$57,YEAR(T$57)=YEAR($B$3)+1),(($N102*(1+$B$6)^(SUMPRODUCT((YEAR($T$57:T$57)=YEAR($B$3))*1)))*(1+$B$7)^(SUMPRODUCT((YEAR($T$57:T$57)=(YEAR($B$3)+1))*1)-0.5))+$Q102+$R102,0))))</f>
        <v>0</v>
      </c>
      <c r="U102" s="71">
        <f>IF(OR(RIGHT($F102,3)="RGT",RIGHT($F102,3)="INC"),IF($E102=U$57,$N102+$Q102+$R102,0),IF(AND($N102&lt;0,$E102=U$57),$N102+$Q102+$R102,IF(AND($E102=U$57,YEAR(U$57)=YEAR($B$3)),($N102*(1+$B$6)^(SUMPRODUCT((YEAR($T$57:U$57)=YEAR($B$3))*1)-0.5))+$Q102+$R102,IF(AND($E102=U$57,YEAR(U$57)=YEAR($B$3)+1),(($N102*(1+$B$6)^(SUMPRODUCT((YEAR($T$57:U$57)=YEAR($B$3))*1)))*(1+$B$7)^(SUMPRODUCT((YEAR($T$57:U$57)=(YEAR($B$3)+1))*1)-0.5))+$Q102+$R102,0))))</f>
        <v>0</v>
      </c>
      <c r="V102" s="71">
        <f>IF(OR(RIGHT($F102,3)="RGT",RIGHT($F102,3)="INC"),IF($E102=V$57,$N102+$Q102+$R102,0),IF(AND($N102&lt;0,$E102=V$57),$N102+$Q102+$R102,IF(AND($E102=V$57,YEAR(V$57)=YEAR($B$3)),($N102*(1+$B$6)^(SUMPRODUCT((YEAR($T$57:V$57)=YEAR($B$3))*1)-0.5))+$Q102+$R102,IF(AND($E102=V$57,YEAR(V$57)=YEAR($B$3)+1),(($N102*(1+$B$6)^(SUMPRODUCT((YEAR($T$57:V$57)=YEAR($B$3))*1)))*(1+$B$7)^(SUMPRODUCT((YEAR($T$57:V$57)=(YEAR($B$3)+1))*1)-0.5))+$Q102+$R102,0))))</f>
        <v>0</v>
      </c>
      <c r="W102" s="71">
        <f>IF(OR(RIGHT($F102,3)="RGT",RIGHT($F102,3)="INC"),IF($E102=W$57,$N102+$Q102+$R102,0),IF(AND($N102&lt;0,$E102=W$57),$N102+$Q102+$R102,IF(AND($E102=W$57,YEAR(W$57)=YEAR($B$3)),($N102*(1+$B$6)^(SUMPRODUCT((YEAR($T$57:W$57)=YEAR($B$3))*1)-0.5))+$Q102+$R102,IF(AND($E102=W$57,YEAR(W$57)=YEAR($B$3)+1),(($N102*(1+$B$6)^(SUMPRODUCT((YEAR($T$57:W$57)=YEAR($B$3))*1)))*(1+$B$7)^(SUMPRODUCT((YEAR($T$57:W$57)=(YEAR($B$3)+1))*1)-0.5))+$Q102+$R102,0))))</f>
        <v>0</v>
      </c>
      <c r="X102" s="71">
        <f>IF(OR(RIGHT($F102,3)="RGT",RIGHT($F102,3)="INC"),IF($E102=X$57,$N102+$Q102+$R102,0),IF(AND($N102&lt;0,$E102=X$57),$N102+$Q102+$R102,IF(AND($E102=X$57,YEAR(X$57)=YEAR($B$3)),($N102*(1+$B$6)^(SUMPRODUCT((YEAR($T$57:X$57)=YEAR($B$3))*1)-0.5))+$Q102+$R102,IF(AND($E102=X$57,YEAR(X$57)=YEAR($B$3)+1),(($N102*(1+$B$6)^(SUMPRODUCT((YEAR($T$57:X$57)=YEAR($B$3))*1)))*(1+$B$7)^(SUMPRODUCT((YEAR($T$57:X$57)=(YEAR($B$3)+1))*1)-0.5))+$Q102+$R102,0))))</f>
        <v>0</v>
      </c>
      <c r="Y102" s="71">
        <f>IF(OR(RIGHT($F102,3)="RGT",RIGHT($F102,3)="INC"),IF($E102=Y$57,$N102+$Q102+$R102,0),IF(AND($N102&lt;0,$E102=Y$57),$N102+$Q102+$R102,IF(AND($E102=Y$57,YEAR(Y$57)=YEAR($B$3)),($N102*(1+$B$6)^(SUMPRODUCT((YEAR($T$57:Y$57)=YEAR($B$3))*1)-0.5))+$Q102+$R102,IF(AND($E102=Y$57,YEAR(Y$57)=YEAR($B$3)+1),(($N102*(1+$B$6)^(SUMPRODUCT((YEAR($T$57:Y$57)=YEAR($B$3))*1)))*(1+$B$7)^(SUMPRODUCT((YEAR($T$57:Y$57)=(YEAR($B$3)+1))*1)-0.5))+$Q102+$R102,0))))</f>
        <v>0</v>
      </c>
      <c r="Z102" s="71">
        <f>IF(OR(RIGHT($F102,3)="RGT",RIGHT($F102,3)="INC"),IF($E102=Z$57,$N102+$Q102+$R102,0),IF(AND($N102&lt;0,$E102=Z$57),$N102+$Q102+$R102,IF(AND($E102=Z$57,YEAR(Z$57)=YEAR($B$3)),($N102*(1+$B$6)^(SUMPRODUCT((YEAR($T$57:Z$57)=YEAR($B$3))*1)-0.5))+$Q102+$R102,IF(AND($E102=Z$57,YEAR(Z$57)=YEAR($B$3)+1),(($N102*(1+$B$6)^(SUMPRODUCT((YEAR($T$57:Z$57)=YEAR($B$3))*1)))*(1+$B$7)^(SUMPRODUCT((YEAR($T$57:Z$57)=(YEAR($B$3)+1))*1)-0.5))+$Q102+$R102,0))))</f>
        <v>0</v>
      </c>
      <c r="AA102" s="71">
        <f>IF(OR(RIGHT($F102,3)="RGT",RIGHT($F102,3)="INC"),IF($E102=AA$57,$N102+$Q102+$R102,0),IF(AND($N102&lt;0,$E102=AA$57),$N102+$Q102+$R102,IF(AND($E102=AA$57,YEAR(AA$57)=YEAR($B$3)),($N102*(1+$B$6)^(SUMPRODUCT((YEAR($T$57:AA$57)=YEAR($B$3))*1)-0.5))+$Q102+$R102,IF(AND($E102=AA$57,YEAR(AA$57)=YEAR($B$3)+1),(($N102*(1+$B$6)^(SUMPRODUCT((YEAR($T$57:AA$57)=YEAR($B$3))*1)))*(1+$B$7)^(SUMPRODUCT((YEAR($T$57:AA$57)=(YEAR($B$3)+1))*1)-0.5))+$Q102+$R102,0))))</f>
        <v>0</v>
      </c>
      <c r="AB102" s="71">
        <f>IF(OR(RIGHT($F102,3)="RGT",RIGHT($F102,3)="INC"),IF($E102=AB$57,$N102+$Q102+$R102,0),IF(AND($N102&lt;0,$E102=AB$57),$N102+$Q102+$R102,IF(AND($E102=AB$57,YEAR(AB$57)=YEAR($B$3)),($N102*(1+$B$6)^(SUMPRODUCT((YEAR($T$57:AB$57)=YEAR($B$3))*1)-0.5))+$Q102+$R102,IF(AND($E102=AB$57,YEAR(AB$57)=YEAR($B$3)+1),(($N102*(1+$B$6)^(SUMPRODUCT((YEAR($T$57:AB$57)=YEAR($B$3))*1)))*(1+$B$7)^(SUMPRODUCT((YEAR($T$57:AB$57)=(YEAR($B$3)+1))*1)-0.5))+$Q102+$R102,0))))</f>
        <v>0</v>
      </c>
      <c r="AC102" s="71">
        <f>IF(OR(RIGHT($F102,3)="RGT",RIGHT($F102,3)="INC"),IF($E102=AC$57,$N102+$Q102+$R102,0),IF(AND($N102&lt;0,$E102=AC$57),$N102+$Q102+$R102,IF(AND($E102=AC$57,YEAR(AC$57)=YEAR($B$3)),($N102*(1+$B$6)^(SUMPRODUCT((YEAR($T$57:AC$57)=YEAR($B$3))*1)-0.5))+$Q102+$R102,IF(AND($E102=AC$57,YEAR(AC$57)=YEAR($B$3)+1),(($N102*(1+$B$6)^(SUMPRODUCT((YEAR($T$57:AC$57)=YEAR($B$3))*1)))*(1+$B$7)^(SUMPRODUCT((YEAR($T$57:AC$57)=(YEAR($B$3)+1))*1)-0.5))+$Q102+$R102,0))))</f>
        <v>0</v>
      </c>
      <c r="AD102" s="71">
        <f>IF(OR(RIGHT($F102,3)="RGT",RIGHT($F102,3)="INC"),IF($E102=AD$57,$N102+$Q102+$R102,0),IF(AND($N102&lt;0,$E102=AD$57),$N102+$Q102+$R102,IF(AND($E102=AD$57,YEAR(AD$57)=YEAR($B$3)),($N102*(1+$B$6)^(SUMPRODUCT((YEAR($T$57:AD$57)=YEAR($B$3))*1)-0.5))+$Q102+$R102,IF(AND($E102=AD$57,YEAR(AD$57)=YEAR($B$3)+1),(($N102*(1+$B$6)^(SUMPRODUCT((YEAR($T$57:AD$57)=YEAR($B$3))*1)))*(1+$B$7)^(SUMPRODUCT((YEAR($T$57:AD$57)=(YEAR($B$3)+1))*1)-0.5))+$Q102+$R102,0))))</f>
        <v>0</v>
      </c>
      <c r="AE102" s="72">
        <f>IF(OR(RIGHT($F102,3)="RGT",RIGHT($F102,3)="INC"),IF($E102=AE$57,$N102+$Q102+$R102,0),IF(AND($N102&lt;0,$E102=AE$57),$N102+$Q102+$R102,IF(AND($E102=AE$57,YEAR(AE$57)=YEAR($B$3)),($N102*(1+$B$6)^(SUMPRODUCT((YEAR($T$57:AE$57)=YEAR($B$3))*1)-0.5))+$Q102+$R102,IF(AND($E102=AE$57,YEAR(AE$57)=YEAR($B$3)+1),(($N102*(1+$B$6)^(SUMPRODUCT((YEAR($T$57:AE$57)=YEAR($B$3))*1)))*(1+$B$7)^(SUMPRODUCT((YEAR($T$57:AE$57)=(YEAR($B$3)+1))*1)-0.5))+$Q102+$R102,0))))</f>
        <v>0</v>
      </c>
      <c r="AF102" s="73">
        <f>IF(OR(RIGHT($F102,3)="RGT",RIGHT($F102,3)="INC"),IF($E102=AF$57,$N102+$Q102+$R102,0),IF(AND($N102&lt;0,$E102=AF$57),$N102+$Q102+$R102,IF(AND($E102=AF$57,YEAR(AF$57)=YEAR($B$3)),($N102*(1+$B$6)^(SUMPRODUCT((YEAR($T$57:AF$57)=YEAR($B$3))*1)-0.5))+$Q102+$R102,IF(AND($E102=AF$57,YEAR(AF$57)=YEAR($B$3)+1),(($N102*(1+$B$6)^(SUMPRODUCT((YEAR($T$57:AF$57)=YEAR($B$3))*1)))*(1+$B$7)^(SUMPRODUCT((YEAR($T$57:AF$57)=(YEAR($B$3)+1))*1)-0.5))+$Q102+$R102,0))))</f>
        <v>0</v>
      </c>
      <c r="AG102" s="73">
        <f>IF(OR(RIGHT($F102,3)="RGT",RIGHT($F102,3)="INC"),IF($E102=AG$57,$N102+$Q102+$R102,0),IF(AND($N102&lt;0,$E102=AG$57),$N102+$Q102+$R102,IF(AND($E102=AG$57,YEAR(AG$57)=YEAR($B$3)),($N102*(1+$B$6)^(SUMPRODUCT((YEAR($T$57:AG$57)=YEAR($B$3))*1)-0.5))+$Q102+$R102,IF(AND($E102=AG$57,YEAR(AG$57)=YEAR($B$3)+1),(($N102*(1+$B$6)^(SUMPRODUCT((YEAR($T$57:AG$57)=YEAR($B$3))*1)))*(1+$B$7)^(SUMPRODUCT((YEAR($T$57:AG$57)=(YEAR($B$3)+1))*1)-0.5))+$Q102+$R102,0))))</f>
        <v>0</v>
      </c>
      <c r="AH102" s="73">
        <f>IF(OR(RIGHT($F102,3)="RGT",RIGHT($F102,3)="INC"),IF($E102=AH$57,$N102+$Q102+$R102,0),IF(AND($N102&lt;0,$E102=AH$57),$N102+$Q102+$R102,IF(AND($E102=AH$57,YEAR(AH$57)=YEAR($B$3)),($N102*(1+$B$6)^(SUMPRODUCT((YEAR($T$57:AH$57)=YEAR($B$3))*1)-0.5))+$Q102+$R102,IF(AND($E102=AH$57,YEAR(AH$57)=YEAR($B$3)+1),(($N102*(1+$B$6)^(SUMPRODUCT((YEAR($T$57:AH$57)=YEAR($B$3))*1)))*(1+$B$7)^(SUMPRODUCT((YEAR($T$57:AH$57)=(YEAR($B$3)+1))*1)-0.5))+$Q102+$R102,0))))</f>
        <v>0</v>
      </c>
      <c r="AI102" s="73">
        <f>IF(OR(RIGHT($F102,3)="RGT",RIGHT($F102,3)="INC"),IF($E102=AI$57,$N102+$Q102+$R102,0),IF(AND($N102&lt;0,$E102=AI$57),$N102+$Q102+$R102,IF(AND($E102=AI$57,YEAR(AI$57)=YEAR($B$3)),($N102*(1+$B$6)^(SUMPRODUCT((YEAR($T$57:AI$57)=YEAR($B$3))*1)-0.5))+$Q102+$R102,IF(AND($E102=AI$57,YEAR(AI$57)=YEAR($B$3)+1),(($N102*(1+$B$6)^(SUMPRODUCT((YEAR($T$57:AI$57)=YEAR($B$3))*1)))*(1+$B$7)^(SUMPRODUCT((YEAR($T$57:AI$57)=(YEAR($B$3)+1))*1)-0.5))+$Q102+$R102,0))))</f>
        <v>0</v>
      </c>
      <c r="AJ102" s="73">
        <f>IF(OR(RIGHT($F102,3)="RGT",RIGHT($F102,3)="INC"),IF($E102=AJ$57,$N102+$Q102+$R102,0),IF(AND($N102&lt;0,$E102=AJ$57),$N102+$Q102+$R102,IF(AND($E102=AJ$57,YEAR(AJ$57)=YEAR($B$3)),($N102*(1+$B$6)^(SUMPRODUCT((YEAR($T$57:AJ$57)=YEAR($B$3))*1)-0.5))+$Q102+$R102,IF(AND($E102=AJ$57,YEAR(AJ$57)=YEAR($B$3)+1),(($N102*(1+$B$6)^(SUMPRODUCT((YEAR($T$57:AJ$57)=YEAR($B$3))*1)))*(1+$B$7)^(SUMPRODUCT((YEAR($T$57:AJ$57)=(YEAR($B$3)+1))*1)-0.5))+$Q102+$R102,0))))</f>
        <v>0</v>
      </c>
      <c r="AK102" s="73">
        <f>IF(OR(RIGHT($F102,3)="RGT",RIGHT($F102,3)="INC"),IF($E102=AK$57,$N102+$Q102+$R102,0),IF(AND($N102&lt;0,$E102=AK$57),$N102+$Q102+$R102,IF(AND($E102=AK$57,YEAR(AK$57)=YEAR($B$3)),($N102*(1+$B$6)^(SUMPRODUCT((YEAR($T$57:AK$57)=YEAR($B$3))*1)-0.5))+$Q102+$R102,IF(AND($E102=AK$57,YEAR(AK$57)=YEAR($B$3)+1),(($N102*(1+$B$6)^(SUMPRODUCT((YEAR($T$57:AK$57)=YEAR($B$3))*1)))*(1+$B$7)^(SUMPRODUCT((YEAR($T$57:AK$57)=(YEAR($B$3)+1))*1)-0.5))+$Q102+$R102,0))))</f>
        <v>4224.4231800315411</v>
      </c>
      <c r="AL102" s="73">
        <f>IF(OR(RIGHT($F102,3)="RGT",RIGHT($F102,3)="INC"),IF($E102=AL$57,$N102+$Q102+$R102,0),IF(AND($N102&lt;0,$E102=AL$57),$N102+$Q102+$R102,IF(AND($E102=AL$57,YEAR(AL$57)=YEAR($B$3)),($N102*(1+$B$6)^(SUMPRODUCT((YEAR($T$57:AL$57)=YEAR($B$3))*1)-0.5))+$Q102+$R102,IF(AND($E102=AL$57,YEAR(AL$57)=YEAR($B$3)+1),(($N102*(1+$B$6)^(SUMPRODUCT((YEAR($T$57:AL$57)=YEAR($B$3))*1)))*(1+$B$7)^(SUMPRODUCT((YEAR($T$57:AL$57)=(YEAR($B$3)+1))*1)-0.5))+$Q102+$R102,0))))</f>
        <v>0</v>
      </c>
      <c r="AM102" s="73">
        <f>IF(OR(RIGHT($F102,3)="RGT",RIGHT($F102,3)="INC"),IF($E102=AM$57,$N102+$Q102+$R102,0),IF(AND($N102&lt;0,$E102=AM$57),$N102+$Q102+$R102,IF(AND($E102=AM$57,YEAR(AM$57)=YEAR($B$3)),($N102*(1+$B$6)^(SUMPRODUCT((YEAR($T$57:AM$57)=YEAR($B$3))*1)-0.5))+$Q102+$R102,IF(AND($E102=AM$57,YEAR(AM$57)=YEAR($B$3)+1),(($N102*(1+$B$6)^(SUMPRODUCT((YEAR($T$57:AM$57)=YEAR($B$3))*1)))*(1+$B$7)^(SUMPRODUCT((YEAR($T$57:AM$57)=(YEAR($B$3)+1))*1)-0.5))+$Q102+$R102,0))))</f>
        <v>0</v>
      </c>
      <c r="AN102" s="72">
        <f>IF(OR(RIGHT($F102,3)="RGT",RIGHT($F102,3)="INC"),IF($E102=AN$57,$N102+$Q102+$R102,0),IF(AND($N102&lt;0,$E102=AN$57),$N102+$Q102+$R102,IF(AND($E102=AN$57,YEAR(AN$57)=YEAR($B$3)),($N102*(1+$B$6)^(SUMPRODUCT((YEAR($T$57:AN$57)=YEAR($B$3))*1)-0.5))+$Q102+$R102,IF(AND($E102=AN$57,YEAR(AN$57)=YEAR($B$3)+1),(($N102*(1+$B$6)^(SUMPRODUCT((YEAR($T$57:AN$57)=YEAR($B$3))*1)))*(1+$B$7)^(SUMPRODUCT((YEAR($T$57:AN$57)=(YEAR($B$3)+1))*1)-0.5))+$Q102+$R102,0))))</f>
        <v>0</v>
      </c>
    </row>
    <row r="103" spans="1:40">
      <c r="A103" s="106" t="s">
        <v>223</v>
      </c>
      <c r="B103" s="107" t="s">
        <v>224</v>
      </c>
      <c r="C103" s="107" t="s">
        <v>225</v>
      </c>
      <c r="D103" s="108" t="s">
        <v>34</v>
      </c>
      <c r="E103" s="109">
        <v>41061</v>
      </c>
      <c r="F103" s="107" t="s">
        <v>60</v>
      </c>
      <c r="G103" s="110">
        <v>0</v>
      </c>
      <c r="H103" s="110">
        <v>8.7232934944095106E-2</v>
      </c>
      <c r="I103" s="111">
        <v>1</v>
      </c>
      <c r="J103" s="68"/>
      <c r="K103" s="112">
        <v>0</v>
      </c>
      <c r="L103" s="113">
        <v>4000</v>
      </c>
      <c r="M103" s="114"/>
      <c r="N103" s="114">
        <f t="shared" si="15"/>
        <v>0</v>
      </c>
      <c r="O103" s="73">
        <f t="shared" si="16"/>
        <v>3651.0682602236197</v>
      </c>
      <c r="P103" s="71">
        <f t="shared" si="17"/>
        <v>0</v>
      </c>
      <c r="Q103" s="71">
        <f t="shared" si="18"/>
        <v>4023.2601714586112</v>
      </c>
      <c r="R103" s="72">
        <f t="shared" si="18"/>
        <v>0</v>
      </c>
      <c r="S103" s="73"/>
      <c r="T103" s="74">
        <f>IF(OR(RIGHT($F103,3)="RGT",RIGHT($F103,3)="INC"),IF($E103=T$57,$N103+$Q103+$R103,0),IF(AND($N103&lt;0,$E103=T$57),$N103+$Q103+$R103,IF(AND($E103=T$57,YEAR(T$57)=YEAR($B$3)),($N103*(1+$B$6)^(SUMPRODUCT((YEAR($T$57:T$57)=YEAR($B$3))*1)-0.5))+$Q103+$R103,IF(AND($E103=T$57,YEAR(T$57)=YEAR($B$3)+1),(($N103*(1+$B$6)^(SUMPRODUCT((YEAR($T$57:T$57)=YEAR($B$3))*1)))*(1+$B$7)^(SUMPRODUCT((YEAR($T$57:T$57)=(YEAR($B$3)+1))*1)-0.5))+$Q103+$R103,0))))</f>
        <v>0</v>
      </c>
      <c r="U103" s="71">
        <f>IF(OR(RIGHT($F103,3)="RGT",RIGHT($F103,3)="INC"),IF($E103=U$57,$N103+$Q103+$R103,0),IF(AND($N103&lt;0,$E103=U$57),$N103+$Q103+$R103,IF(AND($E103=U$57,YEAR(U$57)=YEAR($B$3)),($N103*(1+$B$6)^(SUMPRODUCT((YEAR($T$57:U$57)=YEAR($B$3))*1)-0.5))+$Q103+$R103,IF(AND($E103=U$57,YEAR(U$57)=YEAR($B$3)+1),(($N103*(1+$B$6)^(SUMPRODUCT((YEAR($T$57:U$57)=YEAR($B$3))*1)))*(1+$B$7)^(SUMPRODUCT((YEAR($T$57:U$57)=(YEAR($B$3)+1))*1)-0.5))+$Q103+$R103,0))))</f>
        <v>0</v>
      </c>
      <c r="V103" s="71">
        <f>IF(OR(RIGHT($F103,3)="RGT",RIGHT($F103,3)="INC"),IF($E103=V$57,$N103+$Q103+$R103,0),IF(AND($N103&lt;0,$E103=V$57),$N103+$Q103+$R103,IF(AND($E103=V$57,YEAR(V$57)=YEAR($B$3)),($N103*(1+$B$6)^(SUMPRODUCT((YEAR($T$57:V$57)=YEAR($B$3))*1)-0.5))+$Q103+$R103,IF(AND($E103=V$57,YEAR(V$57)=YEAR($B$3)+1),(($N103*(1+$B$6)^(SUMPRODUCT((YEAR($T$57:V$57)=YEAR($B$3))*1)))*(1+$B$7)^(SUMPRODUCT((YEAR($T$57:V$57)=(YEAR($B$3)+1))*1)-0.5))+$Q103+$R103,0))))</f>
        <v>0</v>
      </c>
      <c r="W103" s="71">
        <f>IF(OR(RIGHT($F103,3)="RGT",RIGHT($F103,3)="INC"),IF($E103=W$57,$N103+$Q103+$R103,0),IF(AND($N103&lt;0,$E103=W$57),$N103+$Q103+$R103,IF(AND($E103=W$57,YEAR(W$57)=YEAR($B$3)),($N103*(1+$B$6)^(SUMPRODUCT((YEAR($T$57:W$57)=YEAR($B$3))*1)-0.5))+$Q103+$R103,IF(AND($E103=W$57,YEAR(W$57)=YEAR($B$3)+1),(($N103*(1+$B$6)^(SUMPRODUCT((YEAR($T$57:W$57)=YEAR($B$3))*1)))*(1+$B$7)^(SUMPRODUCT((YEAR($T$57:W$57)=(YEAR($B$3)+1))*1)-0.5))+$Q103+$R103,0))))</f>
        <v>0</v>
      </c>
      <c r="X103" s="71">
        <f>IF(OR(RIGHT($F103,3)="RGT",RIGHT($F103,3)="INC"),IF($E103=X$57,$N103+$Q103+$R103,0),IF(AND($N103&lt;0,$E103=X$57),$N103+$Q103+$R103,IF(AND($E103=X$57,YEAR(X$57)=YEAR($B$3)),($N103*(1+$B$6)^(SUMPRODUCT((YEAR($T$57:X$57)=YEAR($B$3))*1)-0.5))+$Q103+$R103,IF(AND($E103=X$57,YEAR(X$57)=YEAR($B$3)+1),(($N103*(1+$B$6)^(SUMPRODUCT((YEAR($T$57:X$57)=YEAR($B$3))*1)))*(1+$B$7)^(SUMPRODUCT((YEAR($T$57:X$57)=(YEAR($B$3)+1))*1)-0.5))+$Q103+$R103,0))))</f>
        <v>0</v>
      </c>
      <c r="Y103" s="71">
        <f>IF(OR(RIGHT($F103,3)="RGT",RIGHT($F103,3)="INC"),IF($E103=Y$57,$N103+$Q103+$R103,0),IF(AND($N103&lt;0,$E103=Y$57),$N103+$Q103+$R103,IF(AND($E103=Y$57,YEAR(Y$57)=YEAR($B$3)),($N103*(1+$B$6)^(SUMPRODUCT((YEAR($T$57:Y$57)=YEAR($B$3))*1)-0.5))+$Q103+$R103,IF(AND($E103=Y$57,YEAR(Y$57)=YEAR($B$3)+1),(($N103*(1+$B$6)^(SUMPRODUCT((YEAR($T$57:Y$57)=YEAR($B$3))*1)))*(1+$B$7)^(SUMPRODUCT((YEAR($T$57:Y$57)=(YEAR($B$3)+1))*1)-0.5))+$Q103+$R103,0))))</f>
        <v>4023.2601714586112</v>
      </c>
      <c r="Z103" s="71">
        <f>IF(OR(RIGHT($F103,3)="RGT",RIGHT($F103,3)="INC"),IF($E103=Z$57,$N103+$Q103+$R103,0),IF(AND($N103&lt;0,$E103=Z$57),$N103+$Q103+$R103,IF(AND($E103=Z$57,YEAR(Z$57)=YEAR($B$3)),($N103*(1+$B$6)^(SUMPRODUCT((YEAR($T$57:Z$57)=YEAR($B$3))*1)-0.5))+$Q103+$R103,IF(AND($E103=Z$57,YEAR(Z$57)=YEAR($B$3)+1),(($N103*(1+$B$6)^(SUMPRODUCT((YEAR($T$57:Z$57)=YEAR($B$3))*1)))*(1+$B$7)^(SUMPRODUCT((YEAR($T$57:Z$57)=(YEAR($B$3)+1))*1)-0.5))+$Q103+$R103,0))))</f>
        <v>0</v>
      </c>
      <c r="AA103" s="71">
        <f>IF(OR(RIGHT($F103,3)="RGT",RIGHT($F103,3)="INC"),IF($E103=AA$57,$N103+$Q103+$R103,0),IF(AND($N103&lt;0,$E103=AA$57),$N103+$Q103+$R103,IF(AND($E103=AA$57,YEAR(AA$57)=YEAR($B$3)),($N103*(1+$B$6)^(SUMPRODUCT((YEAR($T$57:AA$57)=YEAR($B$3))*1)-0.5))+$Q103+$R103,IF(AND($E103=AA$57,YEAR(AA$57)=YEAR($B$3)+1),(($N103*(1+$B$6)^(SUMPRODUCT((YEAR($T$57:AA$57)=YEAR($B$3))*1)))*(1+$B$7)^(SUMPRODUCT((YEAR($T$57:AA$57)=(YEAR($B$3)+1))*1)-0.5))+$Q103+$R103,0))))</f>
        <v>0</v>
      </c>
      <c r="AB103" s="71">
        <f>IF(OR(RIGHT($F103,3)="RGT",RIGHT($F103,3)="INC"),IF($E103=AB$57,$N103+$Q103+$R103,0),IF(AND($N103&lt;0,$E103=AB$57),$N103+$Q103+$R103,IF(AND($E103=AB$57,YEAR(AB$57)=YEAR($B$3)),($N103*(1+$B$6)^(SUMPRODUCT((YEAR($T$57:AB$57)=YEAR($B$3))*1)-0.5))+$Q103+$R103,IF(AND($E103=AB$57,YEAR(AB$57)=YEAR($B$3)+1),(($N103*(1+$B$6)^(SUMPRODUCT((YEAR($T$57:AB$57)=YEAR($B$3))*1)))*(1+$B$7)^(SUMPRODUCT((YEAR($T$57:AB$57)=(YEAR($B$3)+1))*1)-0.5))+$Q103+$R103,0))))</f>
        <v>0</v>
      </c>
      <c r="AC103" s="71">
        <f>IF(OR(RIGHT($F103,3)="RGT",RIGHT($F103,3)="INC"),IF($E103=AC$57,$N103+$Q103+$R103,0),IF(AND($N103&lt;0,$E103=AC$57),$N103+$Q103+$R103,IF(AND($E103=AC$57,YEAR(AC$57)=YEAR($B$3)),($N103*(1+$B$6)^(SUMPRODUCT((YEAR($T$57:AC$57)=YEAR($B$3))*1)-0.5))+$Q103+$R103,IF(AND($E103=AC$57,YEAR(AC$57)=YEAR($B$3)+1),(($N103*(1+$B$6)^(SUMPRODUCT((YEAR($T$57:AC$57)=YEAR($B$3))*1)))*(1+$B$7)^(SUMPRODUCT((YEAR($T$57:AC$57)=(YEAR($B$3)+1))*1)-0.5))+$Q103+$R103,0))))</f>
        <v>0</v>
      </c>
      <c r="AD103" s="71">
        <f>IF(OR(RIGHT($F103,3)="RGT",RIGHT($F103,3)="INC"),IF($E103=AD$57,$N103+$Q103+$R103,0),IF(AND($N103&lt;0,$E103=AD$57),$N103+$Q103+$R103,IF(AND($E103=AD$57,YEAR(AD$57)=YEAR($B$3)),($N103*(1+$B$6)^(SUMPRODUCT((YEAR($T$57:AD$57)=YEAR($B$3))*1)-0.5))+$Q103+$R103,IF(AND($E103=AD$57,YEAR(AD$57)=YEAR($B$3)+1),(($N103*(1+$B$6)^(SUMPRODUCT((YEAR($T$57:AD$57)=YEAR($B$3))*1)))*(1+$B$7)^(SUMPRODUCT((YEAR($T$57:AD$57)=(YEAR($B$3)+1))*1)-0.5))+$Q103+$R103,0))))</f>
        <v>0</v>
      </c>
      <c r="AE103" s="72">
        <f>IF(OR(RIGHT($F103,3)="RGT",RIGHT($F103,3)="INC"),IF($E103=AE$57,$N103+$Q103+$R103,0),IF(AND($N103&lt;0,$E103=AE$57),$N103+$Q103+$R103,IF(AND($E103=AE$57,YEAR(AE$57)=YEAR($B$3)),($N103*(1+$B$6)^(SUMPRODUCT((YEAR($T$57:AE$57)=YEAR($B$3))*1)-0.5))+$Q103+$R103,IF(AND($E103=AE$57,YEAR(AE$57)=YEAR($B$3)+1),(($N103*(1+$B$6)^(SUMPRODUCT((YEAR($T$57:AE$57)=YEAR($B$3))*1)))*(1+$B$7)^(SUMPRODUCT((YEAR($T$57:AE$57)=(YEAR($B$3)+1))*1)-0.5))+$Q103+$R103,0))))</f>
        <v>0</v>
      </c>
      <c r="AF103" s="73">
        <f>IF(OR(RIGHT($F103,3)="RGT",RIGHT($F103,3)="INC"),IF($E103=AF$57,$N103+$Q103+$R103,0),IF(AND($N103&lt;0,$E103=AF$57),$N103+$Q103+$R103,IF(AND($E103=AF$57,YEAR(AF$57)=YEAR($B$3)),($N103*(1+$B$6)^(SUMPRODUCT((YEAR($T$57:AF$57)=YEAR($B$3))*1)-0.5))+$Q103+$R103,IF(AND($E103=AF$57,YEAR(AF$57)=YEAR($B$3)+1),(($N103*(1+$B$6)^(SUMPRODUCT((YEAR($T$57:AF$57)=YEAR($B$3))*1)))*(1+$B$7)^(SUMPRODUCT((YEAR($T$57:AF$57)=(YEAR($B$3)+1))*1)-0.5))+$Q103+$R103,0))))</f>
        <v>0</v>
      </c>
      <c r="AG103" s="73">
        <f>IF(OR(RIGHT($F103,3)="RGT",RIGHT($F103,3)="INC"),IF($E103=AG$57,$N103+$Q103+$R103,0),IF(AND($N103&lt;0,$E103=AG$57),$N103+$Q103+$R103,IF(AND($E103=AG$57,YEAR(AG$57)=YEAR($B$3)),($N103*(1+$B$6)^(SUMPRODUCT((YEAR($T$57:AG$57)=YEAR($B$3))*1)-0.5))+$Q103+$R103,IF(AND($E103=AG$57,YEAR(AG$57)=YEAR($B$3)+1),(($N103*(1+$B$6)^(SUMPRODUCT((YEAR($T$57:AG$57)=YEAR($B$3))*1)))*(1+$B$7)^(SUMPRODUCT((YEAR($T$57:AG$57)=(YEAR($B$3)+1))*1)-0.5))+$Q103+$R103,0))))</f>
        <v>0</v>
      </c>
      <c r="AH103" s="73">
        <f>IF(OR(RIGHT($F103,3)="RGT",RIGHT($F103,3)="INC"),IF($E103=AH$57,$N103+$Q103+$R103,0),IF(AND($N103&lt;0,$E103=AH$57),$N103+$Q103+$R103,IF(AND($E103=AH$57,YEAR(AH$57)=YEAR($B$3)),($N103*(1+$B$6)^(SUMPRODUCT((YEAR($T$57:AH$57)=YEAR($B$3))*1)-0.5))+$Q103+$R103,IF(AND($E103=AH$57,YEAR(AH$57)=YEAR($B$3)+1),(($N103*(1+$B$6)^(SUMPRODUCT((YEAR($T$57:AH$57)=YEAR($B$3))*1)))*(1+$B$7)^(SUMPRODUCT((YEAR($T$57:AH$57)=(YEAR($B$3)+1))*1)-0.5))+$Q103+$R103,0))))</f>
        <v>0</v>
      </c>
      <c r="AI103" s="73">
        <f>IF(OR(RIGHT($F103,3)="RGT",RIGHT($F103,3)="INC"),IF($E103=AI$57,$N103+$Q103+$R103,0),IF(AND($N103&lt;0,$E103=AI$57),$N103+$Q103+$R103,IF(AND($E103=AI$57,YEAR(AI$57)=YEAR($B$3)),($N103*(1+$B$6)^(SUMPRODUCT((YEAR($T$57:AI$57)=YEAR($B$3))*1)-0.5))+$Q103+$R103,IF(AND($E103=AI$57,YEAR(AI$57)=YEAR($B$3)+1),(($N103*(1+$B$6)^(SUMPRODUCT((YEAR($T$57:AI$57)=YEAR($B$3))*1)))*(1+$B$7)^(SUMPRODUCT((YEAR($T$57:AI$57)=(YEAR($B$3)+1))*1)-0.5))+$Q103+$R103,0))))</f>
        <v>0</v>
      </c>
      <c r="AJ103" s="73">
        <f>IF(OR(RIGHT($F103,3)="RGT",RIGHT($F103,3)="INC"),IF($E103=AJ$57,$N103+$Q103+$R103,0),IF(AND($N103&lt;0,$E103=AJ$57),$N103+$Q103+$R103,IF(AND($E103=AJ$57,YEAR(AJ$57)=YEAR($B$3)),($N103*(1+$B$6)^(SUMPRODUCT((YEAR($T$57:AJ$57)=YEAR($B$3))*1)-0.5))+$Q103+$R103,IF(AND($E103=AJ$57,YEAR(AJ$57)=YEAR($B$3)+1),(($N103*(1+$B$6)^(SUMPRODUCT((YEAR($T$57:AJ$57)=YEAR($B$3))*1)))*(1+$B$7)^(SUMPRODUCT((YEAR($T$57:AJ$57)=(YEAR($B$3)+1))*1)-0.5))+$Q103+$R103,0))))</f>
        <v>0</v>
      </c>
      <c r="AK103" s="73">
        <f>IF(OR(RIGHT($F103,3)="RGT",RIGHT($F103,3)="INC"),IF($E103=AK$57,$N103+$Q103+$R103,0),IF(AND($N103&lt;0,$E103=AK$57),$N103+$Q103+$R103,IF(AND($E103=AK$57,YEAR(AK$57)=YEAR($B$3)),($N103*(1+$B$6)^(SUMPRODUCT((YEAR($T$57:AK$57)=YEAR($B$3))*1)-0.5))+$Q103+$R103,IF(AND($E103=AK$57,YEAR(AK$57)=YEAR($B$3)+1),(($N103*(1+$B$6)^(SUMPRODUCT((YEAR($T$57:AK$57)=YEAR($B$3))*1)))*(1+$B$7)^(SUMPRODUCT((YEAR($T$57:AK$57)=(YEAR($B$3)+1))*1)-0.5))+$Q103+$R103,0))))</f>
        <v>0</v>
      </c>
      <c r="AL103" s="73">
        <f>IF(OR(RIGHT($F103,3)="RGT",RIGHT($F103,3)="INC"),IF($E103=AL$57,$N103+$Q103+$R103,0),IF(AND($N103&lt;0,$E103=AL$57),$N103+$Q103+$R103,IF(AND($E103=AL$57,YEAR(AL$57)=YEAR($B$3)),($N103*(1+$B$6)^(SUMPRODUCT((YEAR($T$57:AL$57)=YEAR($B$3))*1)-0.5))+$Q103+$R103,IF(AND($E103=AL$57,YEAR(AL$57)=YEAR($B$3)+1),(($N103*(1+$B$6)^(SUMPRODUCT((YEAR($T$57:AL$57)=YEAR($B$3))*1)))*(1+$B$7)^(SUMPRODUCT((YEAR($T$57:AL$57)=(YEAR($B$3)+1))*1)-0.5))+$Q103+$R103,0))))</f>
        <v>0</v>
      </c>
      <c r="AM103" s="73">
        <f>IF(OR(RIGHT($F103,3)="RGT",RIGHT($F103,3)="INC"),IF($E103=AM$57,$N103+$Q103+$R103,0),IF(AND($N103&lt;0,$E103=AM$57),$N103+$Q103+$R103,IF(AND($E103=AM$57,YEAR(AM$57)=YEAR($B$3)),($N103*(1+$B$6)^(SUMPRODUCT((YEAR($T$57:AM$57)=YEAR($B$3))*1)-0.5))+$Q103+$R103,IF(AND($E103=AM$57,YEAR(AM$57)=YEAR($B$3)+1),(($N103*(1+$B$6)^(SUMPRODUCT((YEAR($T$57:AM$57)=YEAR($B$3))*1)))*(1+$B$7)^(SUMPRODUCT((YEAR($T$57:AM$57)=(YEAR($B$3)+1))*1)-0.5))+$Q103+$R103,0))))</f>
        <v>0</v>
      </c>
      <c r="AN103" s="72">
        <f>IF(OR(RIGHT($F103,3)="RGT",RIGHT($F103,3)="INC"),IF($E103=AN$57,$N103+$Q103+$R103,0),IF(AND($N103&lt;0,$E103=AN$57),$N103+$Q103+$R103,IF(AND($E103=AN$57,YEAR(AN$57)=YEAR($B$3)),($N103*(1+$B$6)^(SUMPRODUCT((YEAR($T$57:AN$57)=YEAR($B$3))*1)-0.5))+$Q103+$R103,IF(AND($E103=AN$57,YEAR(AN$57)=YEAR($B$3)+1),(($N103*(1+$B$6)^(SUMPRODUCT((YEAR($T$57:AN$57)=YEAR($B$3))*1)))*(1+$B$7)^(SUMPRODUCT((YEAR($T$57:AN$57)=(YEAR($B$3)+1))*1)-0.5))+$Q103+$R103,0))))</f>
        <v>0</v>
      </c>
    </row>
    <row r="104" spans="1:40" hidden="1" outlineLevel="1">
      <c r="A104" s="106"/>
      <c r="B104" s="107"/>
      <c r="C104" s="107"/>
      <c r="D104" s="108"/>
      <c r="E104" s="109"/>
      <c r="F104" s="107"/>
      <c r="G104" s="110"/>
      <c r="H104" s="110"/>
      <c r="I104" s="111"/>
      <c r="J104" s="68"/>
      <c r="K104" s="112"/>
      <c r="L104" s="113"/>
      <c r="M104" s="114"/>
      <c r="N104" s="114">
        <f t="shared" si="15"/>
        <v>0</v>
      </c>
      <c r="O104" s="73">
        <f t="shared" si="16"/>
        <v>0</v>
      </c>
      <c r="P104" s="71">
        <f t="shared" si="17"/>
        <v>0</v>
      </c>
      <c r="Q104" s="71">
        <f t="shared" si="18"/>
        <v>0</v>
      </c>
      <c r="R104" s="72">
        <f t="shared" si="18"/>
        <v>0</v>
      </c>
      <c r="S104" s="73"/>
      <c r="T104" s="74">
        <f>IF(OR(RIGHT($F104,3)="RGT",RIGHT($F104,3)="INC"),IF($E104=T$57,$N104+$Q104+$R104,0),IF(AND($N104&lt;0,$E104=T$57),$N104+$Q104+$R104,IF(AND($E104=T$57,YEAR(T$57)=YEAR($B$3)),($N104*(1+$B$6)^(SUMPRODUCT((YEAR($T$57:T$57)=YEAR($B$3))*1)-0.5))+$Q104+$R104,IF(AND($E104=T$57,YEAR(T$57)=YEAR($B$3)+1),(($N104*(1+$B$6)^(SUMPRODUCT((YEAR($T$57:T$57)=YEAR($B$3))*1)))*(1+$B$7)^(SUMPRODUCT((YEAR($T$57:T$57)=(YEAR($B$3)+1))*1)-0.5))+$Q104+$R104,0))))</f>
        <v>0</v>
      </c>
      <c r="U104" s="71">
        <f>IF(OR(RIGHT($F104,3)="RGT",RIGHT($F104,3)="INC"),IF($E104=U$57,$N104+$Q104+$R104,0),IF(AND($N104&lt;0,$E104=U$57),$N104+$Q104+$R104,IF(AND($E104=U$57,YEAR(U$57)=YEAR($B$3)),($N104*(1+$B$6)^(SUMPRODUCT((YEAR($T$57:U$57)=YEAR($B$3))*1)-0.5))+$Q104+$R104,IF(AND($E104=U$57,YEAR(U$57)=YEAR($B$3)+1),(($N104*(1+$B$6)^(SUMPRODUCT((YEAR($T$57:U$57)=YEAR($B$3))*1)))*(1+$B$7)^(SUMPRODUCT((YEAR($T$57:U$57)=(YEAR($B$3)+1))*1)-0.5))+$Q104+$R104,0))))</f>
        <v>0</v>
      </c>
      <c r="V104" s="71">
        <f>IF(OR(RIGHT($F104,3)="RGT",RIGHT($F104,3)="INC"),IF($E104=V$57,$N104+$Q104+$R104,0),IF(AND($N104&lt;0,$E104=V$57),$N104+$Q104+$R104,IF(AND($E104=V$57,YEAR(V$57)=YEAR($B$3)),($N104*(1+$B$6)^(SUMPRODUCT((YEAR($T$57:V$57)=YEAR($B$3))*1)-0.5))+$Q104+$R104,IF(AND($E104=V$57,YEAR(V$57)=YEAR($B$3)+1),(($N104*(1+$B$6)^(SUMPRODUCT((YEAR($T$57:V$57)=YEAR($B$3))*1)))*(1+$B$7)^(SUMPRODUCT((YEAR($T$57:V$57)=(YEAR($B$3)+1))*1)-0.5))+$Q104+$R104,0))))</f>
        <v>0</v>
      </c>
      <c r="W104" s="71">
        <f>IF(OR(RIGHT($F104,3)="RGT",RIGHT($F104,3)="INC"),IF($E104=W$57,$N104+$Q104+$R104,0),IF(AND($N104&lt;0,$E104=W$57),$N104+$Q104+$R104,IF(AND($E104=W$57,YEAR(W$57)=YEAR($B$3)),($N104*(1+$B$6)^(SUMPRODUCT((YEAR($T$57:W$57)=YEAR($B$3))*1)-0.5))+$Q104+$R104,IF(AND($E104=W$57,YEAR(W$57)=YEAR($B$3)+1),(($N104*(1+$B$6)^(SUMPRODUCT((YEAR($T$57:W$57)=YEAR($B$3))*1)))*(1+$B$7)^(SUMPRODUCT((YEAR($T$57:W$57)=(YEAR($B$3)+1))*1)-0.5))+$Q104+$R104,0))))</f>
        <v>0</v>
      </c>
      <c r="X104" s="71">
        <f>IF(OR(RIGHT($F104,3)="RGT",RIGHT($F104,3)="INC"),IF($E104=X$57,$N104+$Q104+$R104,0),IF(AND($N104&lt;0,$E104=X$57),$N104+$Q104+$R104,IF(AND($E104=X$57,YEAR(X$57)=YEAR($B$3)),($N104*(1+$B$6)^(SUMPRODUCT((YEAR($T$57:X$57)=YEAR($B$3))*1)-0.5))+$Q104+$R104,IF(AND($E104=X$57,YEAR(X$57)=YEAR($B$3)+1),(($N104*(1+$B$6)^(SUMPRODUCT((YEAR($T$57:X$57)=YEAR($B$3))*1)))*(1+$B$7)^(SUMPRODUCT((YEAR($T$57:X$57)=(YEAR($B$3)+1))*1)-0.5))+$Q104+$R104,0))))</f>
        <v>0</v>
      </c>
      <c r="Y104" s="71">
        <f>IF(OR(RIGHT($F104,3)="RGT",RIGHT($F104,3)="INC"),IF($E104=Y$57,$N104+$Q104+$R104,0),IF(AND($N104&lt;0,$E104=Y$57),$N104+$Q104+$R104,IF(AND($E104=Y$57,YEAR(Y$57)=YEAR($B$3)),($N104*(1+$B$6)^(SUMPRODUCT((YEAR($T$57:Y$57)=YEAR($B$3))*1)-0.5))+$Q104+$R104,IF(AND($E104=Y$57,YEAR(Y$57)=YEAR($B$3)+1),(($N104*(1+$B$6)^(SUMPRODUCT((YEAR($T$57:Y$57)=YEAR($B$3))*1)))*(1+$B$7)^(SUMPRODUCT((YEAR($T$57:Y$57)=(YEAR($B$3)+1))*1)-0.5))+$Q104+$R104,0))))</f>
        <v>0</v>
      </c>
      <c r="Z104" s="71">
        <f>IF(OR(RIGHT($F104,3)="RGT",RIGHT($F104,3)="INC"),IF($E104=Z$57,$N104+$Q104+$R104,0),IF(AND($N104&lt;0,$E104=Z$57),$N104+$Q104+$R104,IF(AND($E104=Z$57,YEAR(Z$57)=YEAR($B$3)),($N104*(1+$B$6)^(SUMPRODUCT((YEAR($T$57:Z$57)=YEAR($B$3))*1)-0.5))+$Q104+$R104,IF(AND($E104=Z$57,YEAR(Z$57)=YEAR($B$3)+1),(($N104*(1+$B$6)^(SUMPRODUCT((YEAR($T$57:Z$57)=YEAR($B$3))*1)))*(1+$B$7)^(SUMPRODUCT((YEAR($T$57:Z$57)=(YEAR($B$3)+1))*1)-0.5))+$Q104+$R104,0))))</f>
        <v>0</v>
      </c>
      <c r="AA104" s="71">
        <f>IF(OR(RIGHT($F104,3)="RGT",RIGHT($F104,3)="INC"),IF($E104=AA$57,$N104+$Q104+$R104,0),IF(AND($N104&lt;0,$E104=AA$57),$N104+$Q104+$R104,IF(AND($E104=AA$57,YEAR(AA$57)=YEAR($B$3)),($N104*(1+$B$6)^(SUMPRODUCT((YEAR($T$57:AA$57)=YEAR($B$3))*1)-0.5))+$Q104+$R104,IF(AND($E104=AA$57,YEAR(AA$57)=YEAR($B$3)+1),(($N104*(1+$B$6)^(SUMPRODUCT((YEAR($T$57:AA$57)=YEAR($B$3))*1)))*(1+$B$7)^(SUMPRODUCT((YEAR($T$57:AA$57)=(YEAR($B$3)+1))*1)-0.5))+$Q104+$R104,0))))</f>
        <v>0</v>
      </c>
      <c r="AB104" s="71">
        <f>IF(OR(RIGHT($F104,3)="RGT",RIGHT($F104,3)="INC"),IF($E104=AB$57,$N104+$Q104+$R104,0),IF(AND($N104&lt;0,$E104=AB$57),$N104+$Q104+$R104,IF(AND($E104=AB$57,YEAR(AB$57)=YEAR($B$3)),($N104*(1+$B$6)^(SUMPRODUCT((YEAR($T$57:AB$57)=YEAR($B$3))*1)-0.5))+$Q104+$R104,IF(AND($E104=AB$57,YEAR(AB$57)=YEAR($B$3)+1),(($N104*(1+$B$6)^(SUMPRODUCT((YEAR($T$57:AB$57)=YEAR($B$3))*1)))*(1+$B$7)^(SUMPRODUCT((YEAR($T$57:AB$57)=(YEAR($B$3)+1))*1)-0.5))+$Q104+$R104,0))))</f>
        <v>0</v>
      </c>
      <c r="AC104" s="71">
        <f>IF(OR(RIGHT($F104,3)="RGT",RIGHT($F104,3)="INC"),IF($E104=AC$57,$N104+$Q104+$R104,0),IF(AND($N104&lt;0,$E104=AC$57),$N104+$Q104+$R104,IF(AND($E104=AC$57,YEAR(AC$57)=YEAR($B$3)),($N104*(1+$B$6)^(SUMPRODUCT((YEAR($T$57:AC$57)=YEAR($B$3))*1)-0.5))+$Q104+$R104,IF(AND($E104=AC$57,YEAR(AC$57)=YEAR($B$3)+1),(($N104*(1+$B$6)^(SUMPRODUCT((YEAR($T$57:AC$57)=YEAR($B$3))*1)))*(1+$B$7)^(SUMPRODUCT((YEAR($T$57:AC$57)=(YEAR($B$3)+1))*1)-0.5))+$Q104+$R104,0))))</f>
        <v>0</v>
      </c>
      <c r="AD104" s="71">
        <f>IF(OR(RIGHT($F104,3)="RGT",RIGHT($F104,3)="INC"),IF($E104=AD$57,$N104+$Q104+$R104,0),IF(AND($N104&lt;0,$E104=AD$57),$N104+$Q104+$R104,IF(AND($E104=AD$57,YEAR(AD$57)=YEAR($B$3)),($N104*(1+$B$6)^(SUMPRODUCT((YEAR($T$57:AD$57)=YEAR($B$3))*1)-0.5))+$Q104+$R104,IF(AND($E104=AD$57,YEAR(AD$57)=YEAR($B$3)+1),(($N104*(1+$B$6)^(SUMPRODUCT((YEAR($T$57:AD$57)=YEAR($B$3))*1)))*(1+$B$7)^(SUMPRODUCT((YEAR($T$57:AD$57)=(YEAR($B$3)+1))*1)-0.5))+$Q104+$R104,0))))</f>
        <v>0</v>
      </c>
      <c r="AE104" s="72">
        <f>IF(OR(RIGHT($F104,3)="RGT",RIGHT($F104,3)="INC"),IF($E104=AE$57,$N104+$Q104+$R104,0),IF(AND($N104&lt;0,$E104=AE$57),$N104+$Q104+$R104,IF(AND($E104=AE$57,YEAR(AE$57)=YEAR($B$3)),($N104*(1+$B$6)^(SUMPRODUCT((YEAR($T$57:AE$57)=YEAR($B$3))*1)-0.5))+$Q104+$R104,IF(AND($E104=AE$57,YEAR(AE$57)=YEAR($B$3)+1),(($N104*(1+$B$6)^(SUMPRODUCT((YEAR($T$57:AE$57)=YEAR($B$3))*1)))*(1+$B$7)^(SUMPRODUCT((YEAR($T$57:AE$57)=(YEAR($B$3)+1))*1)-0.5))+$Q104+$R104,0))))</f>
        <v>0</v>
      </c>
      <c r="AF104" s="73">
        <f>IF(OR(RIGHT($F104,3)="RGT",RIGHT($F104,3)="INC"),IF($E104=AF$57,$N104+$Q104+$R104,0),IF(AND($N104&lt;0,$E104=AF$57),$N104+$Q104+$R104,IF(AND($E104=AF$57,YEAR(AF$57)=YEAR($B$3)),($N104*(1+$B$6)^(SUMPRODUCT((YEAR($T$57:AF$57)=YEAR($B$3))*1)-0.5))+$Q104+$R104,IF(AND($E104=AF$57,YEAR(AF$57)=YEAR($B$3)+1),(($N104*(1+$B$6)^(SUMPRODUCT((YEAR($T$57:AF$57)=YEAR($B$3))*1)))*(1+$B$7)^(SUMPRODUCT((YEAR($T$57:AF$57)=(YEAR($B$3)+1))*1)-0.5))+$Q104+$R104,0))))</f>
        <v>0</v>
      </c>
      <c r="AG104" s="73">
        <f>IF(OR(RIGHT($F104,3)="RGT",RIGHT($F104,3)="INC"),IF($E104=AG$57,$N104+$Q104+$R104,0),IF(AND($N104&lt;0,$E104=AG$57),$N104+$Q104+$R104,IF(AND($E104=AG$57,YEAR(AG$57)=YEAR($B$3)),($N104*(1+$B$6)^(SUMPRODUCT((YEAR($T$57:AG$57)=YEAR($B$3))*1)-0.5))+$Q104+$R104,IF(AND($E104=AG$57,YEAR(AG$57)=YEAR($B$3)+1),(($N104*(1+$B$6)^(SUMPRODUCT((YEAR($T$57:AG$57)=YEAR($B$3))*1)))*(1+$B$7)^(SUMPRODUCT((YEAR($T$57:AG$57)=(YEAR($B$3)+1))*1)-0.5))+$Q104+$R104,0))))</f>
        <v>0</v>
      </c>
      <c r="AH104" s="73">
        <f>IF(OR(RIGHT($F104,3)="RGT",RIGHT($F104,3)="INC"),IF($E104=AH$57,$N104+$Q104+$R104,0),IF(AND($N104&lt;0,$E104=AH$57),$N104+$Q104+$R104,IF(AND($E104=AH$57,YEAR(AH$57)=YEAR($B$3)),($N104*(1+$B$6)^(SUMPRODUCT((YEAR($T$57:AH$57)=YEAR($B$3))*1)-0.5))+$Q104+$R104,IF(AND($E104=AH$57,YEAR(AH$57)=YEAR($B$3)+1),(($N104*(1+$B$6)^(SUMPRODUCT((YEAR($T$57:AH$57)=YEAR($B$3))*1)))*(1+$B$7)^(SUMPRODUCT((YEAR($T$57:AH$57)=(YEAR($B$3)+1))*1)-0.5))+$Q104+$R104,0))))</f>
        <v>0</v>
      </c>
      <c r="AI104" s="73">
        <f>IF(OR(RIGHT($F104,3)="RGT",RIGHT($F104,3)="INC"),IF($E104=AI$57,$N104+$Q104+$R104,0),IF(AND($N104&lt;0,$E104=AI$57),$N104+$Q104+$R104,IF(AND($E104=AI$57,YEAR(AI$57)=YEAR($B$3)),($N104*(1+$B$6)^(SUMPRODUCT((YEAR($T$57:AI$57)=YEAR($B$3))*1)-0.5))+$Q104+$R104,IF(AND($E104=AI$57,YEAR(AI$57)=YEAR($B$3)+1),(($N104*(1+$B$6)^(SUMPRODUCT((YEAR($T$57:AI$57)=YEAR($B$3))*1)))*(1+$B$7)^(SUMPRODUCT((YEAR($T$57:AI$57)=(YEAR($B$3)+1))*1)-0.5))+$Q104+$R104,0))))</f>
        <v>0</v>
      </c>
      <c r="AJ104" s="73">
        <f>IF(OR(RIGHT($F104,3)="RGT",RIGHT($F104,3)="INC"),IF($E104=AJ$57,$N104+$Q104+$R104,0),IF(AND($N104&lt;0,$E104=AJ$57),$N104+$Q104+$R104,IF(AND($E104=AJ$57,YEAR(AJ$57)=YEAR($B$3)),($N104*(1+$B$6)^(SUMPRODUCT((YEAR($T$57:AJ$57)=YEAR($B$3))*1)-0.5))+$Q104+$R104,IF(AND($E104=AJ$57,YEAR(AJ$57)=YEAR($B$3)+1),(($N104*(1+$B$6)^(SUMPRODUCT((YEAR($T$57:AJ$57)=YEAR($B$3))*1)))*(1+$B$7)^(SUMPRODUCT((YEAR($T$57:AJ$57)=(YEAR($B$3)+1))*1)-0.5))+$Q104+$R104,0))))</f>
        <v>0</v>
      </c>
      <c r="AK104" s="73">
        <f>IF(OR(RIGHT($F104,3)="RGT",RIGHT($F104,3)="INC"),IF($E104=AK$57,$N104+$Q104+$R104,0),IF(AND($N104&lt;0,$E104=AK$57),$N104+$Q104+$R104,IF(AND($E104=AK$57,YEAR(AK$57)=YEAR($B$3)),($N104*(1+$B$6)^(SUMPRODUCT((YEAR($T$57:AK$57)=YEAR($B$3))*1)-0.5))+$Q104+$R104,IF(AND($E104=AK$57,YEAR(AK$57)=YEAR($B$3)+1),(($N104*(1+$B$6)^(SUMPRODUCT((YEAR($T$57:AK$57)=YEAR($B$3))*1)))*(1+$B$7)^(SUMPRODUCT((YEAR($T$57:AK$57)=(YEAR($B$3)+1))*1)-0.5))+$Q104+$R104,0))))</f>
        <v>0</v>
      </c>
      <c r="AL104" s="73">
        <f>IF(OR(RIGHT($F104,3)="RGT",RIGHT($F104,3)="INC"),IF($E104=AL$57,$N104+$Q104+$R104,0),IF(AND($N104&lt;0,$E104=AL$57),$N104+$Q104+$R104,IF(AND($E104=AL$57,YEAR(AL$57)=YEAR($B$3)),($N104*(1+$B$6)^(SUMPRODUCT((YEAR($T$57:AL$57)=YEAR($B$3))*1)-0.5))+$Q104+$R104,IF(AND($E104=AL$57,YEAR(AL$57)=YEAR($B$3)+1),(($N104*(1+$B$6)^(SUMPRODUCT((YEAR($T$57:AL$57)=YEAR($B$3))*1)))*(1+$B$7)^(SUMPRODUCT((YEAR($T$57:AL$57)=(YEAR($B$3)+1))*1)-0.5))+$Q104+$R104,0))))</f>
        <v>0</v>
      </c>
      <c r="AM104" s="73">
        <f>IF(OR(RIGHT($F104,3)="RGT",RIGHT($F104,3)="INC"),IF($E104=AM$57,$N104+$Q104+$R104,0),IF(AND($N104&lt;0,$E104=AM$57),$N104+$Q104+$R104,IF(AND($E104=AM$57,YEAR(AM$57)=YEAR($B$3)),($N104*(1+$B$6)^(SUMPRODUCT((YEAR($T$57:AM$57)=YEAR($B$3))*1)-0.5))+$Q104+$R104,IF(AND($E104=AM$57,YEAR(AM$57)=YEAR($B$3)+1),(($N104*(1+$B$6)^(SUMPRODUCT((YEAR($T$57:AM$57)=YEAR($B$3))*1)))*(1+$B$7)^(SUMPRODUCT((YEAR($T$57:AM$57)=(YEAR($B$3)+1))*1)-0.5))+$Q104+$R104,0))))</f>
        <v>0</v>
      </c>
      <c r="AN104" s="72">
        <f>IF(OR(RIGHT($F104,3)="RGT",RIGHT($F104,3)="INC"),IF($E104=AN$57,$N104+$Q104+$R104,0),IF(AND($N104&lt;0,$E104=AN$57),$N104+$Q104+$R104,IF(AND($E104=AN$57,YEAR(AN$57)=YEAR($B$3)),($N104*(1+$B$6)^(SUMPRODUCT((YEAR($T$57:AN$57)=YEAR($B$3))*1)-0.5))+$Q104+$R104,IF(AND($E104=AN$57,YEAR(AN$57)=YEAR($B$3)+1),(($N104*(1+$B$6)^(SUMPRODUCT((YEAR($T$57:AN$57)=YEAR($B$3))*1)))*(1+$B$7)^(SUMPRODUCT((YEAR($T$57:AN$57)=(YEAR($B$3)+1))*1)-0.5))+$Q104+$R104,0))))</f>
        <v>0</v>
      </c>
    </row>
    <row r="105" spans="1:40" hidden="1" outlineLevel="1">
      <c r="A105" s="106"/>
      <c r="B105" s="107"/>
      <c r="C105" s="107"/>
      <c r="D105" s="108"/>
      <c r="E105" s="109"/>
      <c r="F105" s="107"/>
      <c r="G105" s="110"/>
      <c r="H105" s="110"/>
      <c r="I105" s="111"/>
      <c r="J105" s="68"/>
      <c r="K105" s="112"/>
      <c r="L105" s="113"/>
      <c r="M105" s="114"/>
      <c r="N105" s="114">
        <f t="shared" si="15"/>
        <v>0</v>
      </c>
      <c r="O105" s="73">
        <f t="shared" si="16"/>
        <v>0</v>
      </c>
      <c r="P105" s="71">
        <f t="shared" si="17"/>
        <v>0</v>
      </c>
      <c r="Q105" s="71">
        <f t="shared" si="18"/>
        <v>0</v>
      </c>
      <c r="R105" s="72">
        <f t="shared" si="18"/>
        <v>0</v>
      </c>
      <c r="S105" s="73"/>
      <c r="T105" s="74">
        <f>IF(OR(RIGHT($F105,3)="RGT",RIGHT($F105,3)="INC"),IF($E105=T$57,$N105+$Q105+$R105,0),IF(AND($N105&lt;0,$E105=T$57),$N105+$Q105+$R105,IF(AND($E105=T$57,YEAR(T$57)=YEAR($B$3)),($N105*(1+$B$6)^(SUMPRODUCT((YEAR($T$57:T$57)=YEAR($B$3))*1)-0.5))+$Q105+$R105,IF(AND($E105=T$57,YEAR(T$57)=YEAR($B$3)+1),(($N105*(1+$B$6)^(SUMPRODUCT((YEAR($T$57:T$57)=YEAR($B$3))*1)))*(1+$B$7)^(SUMPRODUCT((YEAR($T$57:T$57)=(YEAR($B$3)+1))*1)-0.5))+$Q105+$R105,0))))</f>
        <v>0</v>
      </c>
      <c r="U105" s="71">
        <f>IF(OR(RIGHT($F105,3)="RGT",RIGHT($F105,3)="INC"),IF($E105=U$57,$N105+$Q105+$R105,0),IF(AND($N105&lt;0,$E105=U$57),$N105+$Q105+$R105,IF(AND($E105=U$57,YEAR(U$57)=YEAR($B$3)),($N105*(1+$B$6)^(SUMPRODUCT((YEAR($T$57:U$57)=YEAR($B$3))*1)-0.5))+$Q105+$R105,IF(AND($E105=U$57,YEAR(U$57)=YEAR($B$3)+1),(($N105*(1+$B$6)^(SUMPRODUCT((YEAR($T$57:U$57)=YEAR($B$3))*1)))*(1+$B$7)^(SUMPRODUCT((YEAR($T$57:U$57)=(YEAR($B$3)+1))*1)-0.5))+$Q105+$R105,0))))</f>
        <v>0</v>
      </c>
      <c r="V105" s="71">
        <f>IF(OR(RIGHT($F105,3)="RGT",RIGHT($F105,3)="INC"),IF($E105=V$57,$N105+$Q105+$R105,0),IF(AND($N105&lt;0,$E105=V$57),$N105+$Q105+$R105,IF(AND($E105=V$57,YEAR(V$57)=YEAR($B$3)),($N105*(1+$B$6)^(SUMPRODUCT((YEAR($T$57:V$57)=YEAR($B$3))*1)-0.5))+$Q105+$R105,IF(AND($E105=V$57,YEAR(V$57)=YEAR($B$3)+1),(($N105*(1+$B$6)^(SUMPRODUCT((YEAR($T$57:V$57)=YEAR($B$3))*1)))*(1+$B$7)^(SUMPRODUCT((YEAR($T$57:V$57)=(YEAR($B$3)+1))*1)-0.5))+$Q105+$R105,0))))</f>
        <v>0</v>
      </c>
      <c r="W105" s="71">
        <f>IF(OR(RIGHT($F105,3)="RGT",RIGHT($F105,3)="INC"),IF($E105=W$57,$N105+$Q105+$R105,0),IF(AND($N105&lt;0,$E105=W$57),$N105+$Q105+$R105,IF(AND($E105=W$57,YEAR(W$57)=YEAR($B$3)),($N105*(1+$B$6)^(SUMPRODUCT((YEAR($T$57:W$57)=YEAR($B$3))*1)-0.5))+$Q105+$R105,IF(AND($E105=W$57,YEAR(W$57)=YEAR($B$3)+1),(($N105*(1+$B$6)^(SUMPRODUCT((YEAR($T$57:W$57)=YEAR($B$3))*1)))*(1+$B$7)^(SUMPRODUCT((YEAR($T$57:W$57)=(YEAR($B$3)+1))*1)-0.5))+$Q105+$R105,0))))</f>
        <v>0</v>
      </c>
      <c r="X105" s="71">
        <f>IF(OR(RIGHT($F105,3)="RGT",RIGHT($F105,3)="INC"),IF($E105=X$57,$N105+$Q105+$R105,0),IF(AND($N105&lt;0,$E105=X$57),$N105+$Q105+$R105,IF(AND($E105=X$57,YEAR(X$57)=YEAR($B$3)),($N105*(1+$B$6)^(SUMPRODUCT((YEAR($T$57:X$57)=YEAR($B$3))*1)-0.5))+$Q105+$R105,IF(AND($E105=X$57,YEAR(X$57)=YEAR($B$3)+1),(($N105*(1+$B$6)^(SUMPRODUCT((YEAR($T$57:X$57)=YEAR($B$3))*1)))*(1+$B$7)^(SUMPRODUCT((YEAR($T$57:X$57)=(YEAR($B$3)+1))*1)-0.5))+$Q105+$R105,0))))</f>
        <v>0</v>
      </c>
      <c r="Y105" s="71">
        <f>IF(OR(RIGHT($F105,3)="RGT",RIGHT($F105,3)="INC"),IF($E105=Y$57,$N105+$Q105+$R105,0),IF(AND($N105&lt;0,$E105=Y$57),$N105+$Q105+$R105,IF(AND($E105=Y$57,YEAR(Y$57)=YEAR($B$3)),($N105*(1+$B$6)^(SUMPRODUCT((YEAR($T$57:Y$57)=YEAR($B$3))*1)-0.5))+$Q105+$R105,IF(AND($E105=Y$57,YEAR(Y$57)=YEAR($B$3)+1),(($N105*(1+$B$6)^(SUMPRODUCT((YEAR($T$57:Y$57)=YEAR($B$3))*1)))*(1+$B$7)^(SUMPRODUCT((YEAR($T$57:Y$57)=(YEAR($B$3)+1))*1)-0.5))+$Q105+$R105,0))))</f>
        <v>0</v>
      </c>
      <c r="Z105" s="71">
        <f>IF(OR(RIGHT($F105,3)="RGT",RIGHT($F105,3)="INC"),IF($E105=Z$57,$N105+$Q105+$R105,0),IF(AND($N105&lt;0,$E105=Z$57),$N105+$Q105+$R105,IF(AND($E105=Z$57,YEAR(Z$57)=YEAR($B$3)),($N105*(1+$B$6)^(SUMPRODUCT((YEAR($T$57:Z$57)=YEAR($B$3))*1)-0.5))+$Q105+$R105,IF(AND($E105=Z$57,YEAR(Z$57)=YEAR($B$3)+1),(($N105*(1+$B$6)^(SUMPRODUCT((YEAR($T$57:Z$57)=YEAR($B$3))*1)))*(1+$B$7)^(SUMPRODUCT((YEAR($T$57:Z$57)=(YEAR($B$3)+1))*1)-0.5))+$Q105+$R105,0))))</f>
        <v>0</v>
      </c>
      <c r="AA105" s="71">
        <f>IF(OR(RIGHT($F105,3)="RGT",RIGHT($F105,3)="INC"),IF($E105=AA$57,$N105+$Q105+$R105,0),IF(AND($N105&lt;0,$E105=AA$57),$N105+$Q105+$R105,IF(AND($E105=AA$57,YEAR(AA$57)=YEAR($B$3)),($N105*(1+$B$6)^(SUMPRODUCT((YEAR($T$57:AA$57)=YEAR($B$3))*1)-0.5))+$Q105+$R105,IF(AND($E105=AA$57,YEAR(AA$57)=YEAR($B$3)+1),(($N105*(1+$B$6)^(SUMPRODUCT((YEAR($T$57:AA$57)=YEAR($B$3))*1)))*(1+$B$7)^(SUMPRODUCT((YEAR($T$57:AA$57)=(YEAR($B$3)+1))*1)-0.5))+$Q105+$R105,0))))</f>
        <v>0</v>
      </c>
      <c r="AB105" s="71">
        <f>IF(OR(RIGHT($F105,3)="RGT",RIGHT($F105,3)="INC"),IF($E105=AB$57,$N105+$Q105+$R105,0),IF(AND($N105&lt;0,$E105=AB$57),$N105+$Q105+$R105,IF(AND($E105=AB$57,YEAR(AB$57)=YEAR($B$3)),($N105*(1+$B$6)^(SUMPRODUCT((YEAR($T$57:AB$57)=YEAR($B$3))*1)-0.5))+$Q105+$R105,IF(AND($E105=AB$57,YEAR(AB$57)=YEAR($B$3)+1),(($N105*(1+$B$6)^(SUMPRODUCT((YEAR($T$57:AB$57)=YEAR($B$3))*1)))*(1+$B$7)^(SUMPRODUCT((YEAR($T$57:AB$57)=(YEAR($B$3)+1))*1)-0.5))+$Q105+$R105,0))))</f>
        <v>0</v>
      </c>
      <c r="AC105" s="71">
        <f>IF(OR(RIGHT($F105,3)="RGT",RIGHT($F105,3)="INC"),IF($E105=AC$57,$N105+$Q105+$R105,0),IF(AND($N105&lt;0,$E105=AC$57),$N105+$Q105+$R105,IF(AND($E105=AC$57,YEAR(AC$57)=YEAR($B$3)),($N105*(1+$B$6)^(SUMPRODUCT((YEAR($T$57:AC$57)=YEAR($B$3))*1)-0.5))+$Q105+$R105,IF(AND($E105=AC$57,YEAR(AC$57)=YEAR($B$3)+1),(($N105*(1+$B$6)^(SUMPRODUCT((YEAR($T$57:AC$57)=YEAR($B$3))*1)))*(1+$B$7)^(SUMPRODUCT((YEAR($T$57:AC$57)=(YEAR($B$3)+1))*1)-0.5))+$Q105+$R105,0))))</f>
        <v>0</v>
      </c>
      <c r="AD105" s="71">
        <f>IF(OR(RIGHT($F105,3)="RGT",RIGHT($F105,3)="INC"),IF($E105=AD$57,$N105+$Q105+$R105,0),IF(AND($N105&lt;0,$E105=AD$57),$N105+$Q105+$R105,IF(AND($E105=AD$57,YEAR(AD$57)=YEAR($B$3)),($N105*(1+$B$6)^(SUMPRODUCT((YEAR($T$57:AD$57)=YEAR($B$3))*1)-0.5))+$Q105+$R105,IF(AND($E105=AD$57,YEAR(AD$57)=YEAR($B$3)+1),(($N105*(1+$B$6)^(SUMPRODUCT((YEAR($T$57:AD$57)=YEAR($B$3))*1)))*(1+$B$7)^(SUMPRODUCT((YEAR($T$57:AD$57)=(YEAR($B$3)+1))*1)-0.5))+$Q105+$R105,0))))</f>
        <v>0</v>
      </c>
      <c r="AE105" s="72">
        <f>IF(OR(RIGHT($F105,3)="RGT",RIGHT($F105,3)="INC"),IF($E105=AE$57,$N105+$Q105+$R105,0),IF(AND($N105&lt;0,$E105=AE$57),$N105+$Q105+$R105,IF(AND($E105=AE$57,YEAR(AE$57)=YEAR($B$3)),($N105*(1+$B$6)^(SUMPRODUCT((YEAR($T$57:AE$57)=YEAR($B$3))*1)-0.5))+$Q105+$R105,IF(AND($E105=AE$57,YEAR(AE$57)=YEAR($B$3)+1),(($N105*(1+$B$6)^(SUMPRODUCT((YEAR($T$57:AE$57)=YEAR($B$3))*1)))*(1+$B$7)^(SUMPRODUCT((YEAR($T$57:AE$57)=(YEAR($B$3)+1))*1)-0.5))+$Q105+$R105,0))))</f>
        <v>0</v>
      </c>
      <c r="AF105" s="73">
        <f>IF(OR(RIGHT($F105,3)="RGT",RIGHT($F105,3)="INC"),IF($E105=AF$57,$N105+$Q105+$R105,0),IF(AND($N105&lt;0,$E105=AF$57),$N105+$Q105+$R105,IF(AND($E105=AF$57,YEAR(AF$57)=YEAR($B$3)),($N105*(1+$B$6)^(SUMPRODUCT((YEAR($T$57:AF$57)=YEAR($B$3))*1)-0.5))+$Q105+$R105,IF(AND($E105=AF$57,YEAR(AF$57)=YEAR($B$3)+1),(($N105*(1+$B$6)^(SUMPRODUCT((YEAR($T$57:AF$57)=YEAR($B$3))*1)))*(1+$B$7)^(SUMPRODUCT((YEAR($T$57:AF$57)=(YEAR($B$3)+1))*1)-0.5))+$Q105+$R105,0))))</f>
        <v>0</v>
      </c>
      <c r="AG105" s="73">
        <f>IF(OR(RIGHT($F105,3)="RGT",RIGHT($F105,3)="INC"),IF($E105=AG$57,$N105+$Q105+$R105,0),IF(AND($N105&lt;0,$E105=AG$57),$N105+$Q105+$R105,IF(AND($E105=AG$57,YEAR(AG$57)=YEAR($B$3)),($N105*(1+$B$6)^(SUMPRODUCT((YEAR($T$57:AG$57)=YEAR($B$3))*1)-0.5))+$Q105+$R105,IF(AND($E105=AG$57,YEAR(AG$57)=YEAR($B$3)+1),(($N105*(1+$B$6)^(SUMPRODUCT((YEAR($T$57:AG$57)=YEAR($B$3))*1)))*(1+$B$7)^(SUMPRODUCT((YEAR($T$57:AG$57)=(YEAR($B$3)+1))*1)-0.5))+$Q105+$R105,0))))</f>
        <v>0</v>
      </c>
      <c r="AH105" s="73">
        <f>IF(OR(RIGHT($F105,3)="RGT",RIGHT($F105,3)="INC"),IF($E105=AH$57,$N105+$Q105+$R105,0),IF(AND($N105&lt;0,$E105=AH$57),$N105+$Q105+$R105,IF(AND($E105=AH$57,YEAR(AH$57)=YEAR($B$3)),($N105*(1+$B$6)^(SUMPRODUCT((YEAR($T$57:AH$57)=YEAR($B$3))*1)-0.5))+$Q105+$R105,IF(AND($E105=AH$57,YEAR(AH$57)=YEAR($B$3)+1),(($N105*(1+$B$6)^(SUMPRODUCT((YEAR($T$57:AH$57)=YEAR($B$3))*1)))*(1+$B$7)^(SUMPRODUCT((YEAR($T$57:AH$57)=(YEAR($B$3)+1))*1)-0.5))+$Q105+$R105,0))))</f>
        <v>0</v>
      </c>
      <c r="AI105" s="73">
        <f>IF(OR(RIGHT($F105,3)="RGT",RIGHT($F105,3)="INC"),IF($E105=AI$57,$N105+$Q105+$R105,0),IF(AND($N105&lt;0,$E105=AI$57),$N105+$Q105+$R105,IF(AND($E105=AI$57,YEAR(AI$57)=YEAR($B$3)),($N105*(1+$B$6)^(SUMPRODUCT((YEAR($T$57:AI$57)=YEAR($B$3))*1)-0.5))+$Q105+$R105,IF(AND($E105=AI$57,YEAR(AI$57)=YEAR($B$3)+1),(($N105*(1+$B$6)^(SUMPRODUCT((YEAR($T$57:AI$57)=YEAR($B$3))*1)))*(1+$B$7)^(SUMPRODUCT((YEAR($T$57:AI$57)=(YEAR($B$3)+1))*1)-0.5))+$Q105+$R105,0))))</f>
        <v>0</v>
      </c>
      <c r="AJ105" s="73">
        <f>IF(OR(RIGHT($F105,3)="RGT",RIGHT($F105,3)="INC"),IF($E105=AJ$57,$N105+$Q105+$R105,0),IF(AND($N105&lt;0,$E105=AJ$57),$N105+$Q105+$R105,IF(AND($E105=AJ$57,YEAR(AJ$57)=YEAR($B$3)),($N105*(1+$B$6)^(SUMPRODUCT((YEAR($T$57:AJ$57)=YEAR($B$3))*1)-0.5))+$Q105+$R105,IF(AND($E105=AJ$57,YEAR(AJ$57)=YEAR($B$3)+1),(($N105*(1+$B$6)^(SUMPRODUCT((YEAR($T$57:AJ$57)=YEAR($B$3))*1)))*(1+$B$7)^(SUMPRODUCT((YEAR($T$57:AJ$57)=(YEAR($B$3)+1))*1)-0.5))+$Q105+$R105,0))))</f>
        <v>0</v>
      </c>
      <c r="AK105" s="73">
        <f>IF(OR(RIGHT($F105,3)="RGT",RIGHT($F105,3)="INC"),IF($E105=AK$57,$N105+$Q105+$R105,0),IF(AND($N105&lt;0,$E105=AK$57),$N105+$Q105+$R105,IF(AND($E105=AK$57,YEAR(AK$57)=YEAR($B$3)),($N105*(1+$B$6)^(SUMPRODUCT((YEAR($T$57:AK$57)=YEAR($B$3))*1)-0.5))+$Q105+$R105,IF(AND($E105=AK$57,YEAR(AK$57)=YEAR($B$3)+1),(($N105*(1+$B$6)^(SUMPRODUCT((YEAR($T$57:AK$57)=YEAR($B$3))*1)))*(1+$B$7)^(SUMPRODUCT((YEAR($T$57:AK$57)=(YEAR($B$3)+1))*1)-0.5))+$Q105+$R105,0))))</f>
        <v>0</v>
      </c>
      <c r="AL105" s="73">
        <f>IF(OR(RIGHT($F105,3)="RGT",RIGHT($F105,3)="INC"),IF($E105=AL$57,$N105+$Q105+$R105,0),IF(AND($N105&lt;0,$E105=AL$57),$N105+$Q105+$R105,IF(AND($E105=AL$57,YEAR(AL$57)=YEAR($B$3)),($N105*(1+$B$6)^(SUMPRODUCT((YEAR($T$57:AL$57)=YEAR($B$3))*1)-0.5))+$Q105+$R105,IF(AND($E105=AL$57,YEAR(AL$57)=YEAR($B$3)+1),(($N105*(1+$B$6)^(SUMPRODUCT((YEAR($T$57:AL$57)=YEAR($B$3))*1)))*(1+$B$7)^(SUMPRODUCT((YEAR($T$57:AL$57)=(YEAR($B$3)+1))*1)-0.5))+$Q105+$R105,0))))</f>
        <v>0</v>
      </c>
      <c r="AM105" s="73">
        <f>IF(OR(RIGHT($F105,3)="RGT",RIGHT($F105,3)="INC"),IF($E105=AM$57,$N105+$Q105+$R105,0),IF(AND($N105&lt;0,$E105=AM$57),$N105+$Q105+$R105,IF(AND($E105=AM$57,YEAR(AM$57)=YEAR($B$3)),($N105*(1+$B$6)^(SUMPRODUCT((YEAR($T$57:AM$57)=YEAR($B$3))*1)-0.5))+$Q105+$R105,IF(AND($E105=AM$57,YEAR(AM$57)=YEAR($B$3)+1),(($N105*(1+$B$6)^(SUMPRODUCT((YEAR($T$57:AM$57)=YEAR($B$3))*1)))*(1+$B$7)^(SUMPRODUCT((YEAR($T$57:AM$57)=(YEAR($B$3)+1))*1)-0.5))+$Q105+$R105,0))))</f>
        <v>0</v>
      </c>
      <c r="AN105" s="72">
        <f>IF(OR(RIGHT($F105,3)="RGT",RIGHT($F105,3)="INC"),IF($E105=AN$57,$N105+$Q105+$R105,0),IF(AND($N105&lt;0,$E105=AN$57),$N105+$Q105+$R105,IF(AND($E105=AN$57,YEAR(AN$57)=YEAR($B$3)),($N105*(1+$B$6)^(SUMPRODUCT((YEAR($T$57:AN$57)=YEAR($B$3))*1)-0.5))+$Q105+$R105,IF(AND($E105=AN$57,YEAR(AN$57)=YEAR($B$3)+1),(($N105*(1+$B$6)^(SUMPRODUCT((YEAR($T$57:AN$57)=YEAR($B$3))*1)))*(1+$B$7)^(SUMPRODUCT((YEAR($T$57:AN$57)=(YEAR($B$3)+1))*1)-0.5))+$Q105+$R105,0))))</f>
        <v>0</v>
      </c>
    </row>
    <row r="106" spans="1:40" hidden="1" outlineLevel="1">
      <c r="A106" s="106"/>
      <c r="B106" s="107"/>
      <c r="C106" s="107"/>
      <c r="D106" s="108"/>
      <c r="E106" s="109"/>
      <c r="F106" s="107"/>
      <c r="G106" s="110"/>
      <c r="H106" s="110"/>
      <c r="I106" s="111"/>
      <c r="J106" s="68"/>
      <c r="K106" s="112"/>
      <c r="L106" s="113"/>
      <c r="M106" s="114"/>
      <c r="N106" s="114">
        <f t="shared" si="15"/>
        <v>0</v>
      </c>
      <c r="O106" s="73">
        <f t="shared" si="16"/>
        <v>0</v>
      </c>
      <c r="P106" s="71">
        <f t="shared" si="17"/>
        <v>0</v>
      </c>
      <c r="Q106" s="71">
        <f t="shared" si="18"/>
        <v>0</v>
      </c>
      <c r="R106" s="72">
        <f t="shared" si="18"/>
        <v>0</v>
      </c>
      <c r="S106" s="73"/>
      <c r="T106" s="74">
        <f>IF(OR(RIGHT($F106,3)="RGT",RIGHT($F106,3)="INC"),IF($E106=T$57,$N106+$Q106+$R106,0),IF(AND($N106&lt;0,$E106=T$57),$N106+$Q106+$R106,IF(AND($E106=T$57,YEAR(T$57)=YEAR($B$3)),($N106*(1+$B$6)^(SUMPRODUCT((YEAR($T$57:T$57)=YEAR($B$3))*1)-0.5))+$Q106+$R106,IF(AND($E106=T$57,YEAR(T$57)=YEAR($B$3)+1),(($N106*(1+$B$6)^(SUMPRODUCT((YEAR($T$57:T$57)=YEAR($B$3))*1)))*(1+$B$7)^(SUMPRODUCT((YEAR($T$57:T$57)=(YEAR($B$3)+1))*1)-0.5))+$Q106+$R106,0))))</f>
        <v>0</v>
      </c>
      <c r="U106" s="71">
        <f>IF(OR(RIGHT($F106,3)="RGT",RIGHT($F106,3)="INC"),IF($E106=U$57,$N106+$Q106+$R106,0),IF(AND($N106&lt;0,$E106=U$57),$N106+$Q106+$R106,IF(AND($E106=U$57,YEAR(U$57)=YEAR($B$3)),($N106*(1+$B$6)^(SUMPRODUCT((YEAR($T$57:U$57)=YEAR($B$3))*1)-0.5))+$Q106+$R106,IF(AND($E106=U$57,YEAR(U$57)=YEAR($B$3)+1),(($N106*(1+$B$6)^(SUMPRODUCT((YEAR($T$57:U$57)=YEAR($B$3))*1)))*(1+$B$7)^(SUMPRODUCT((YEAR($T$57:U$57)=(YEAR($B$3)+1))*1)-0.5))+$Q106+$R106,0))))</f>
        <v>0</v>
      </c>
      <c r="V106" s="71">
        <f>IF(OR(RIGHT($F106,3)="RGT",RIGHT($F106,3)="INC"),IF($E106=V$57,$N106+$Q106+$R106,0),IF(AND($N106&lt;0,$E106=V$57),$N106+$Q106+$R106,IF(AND($E106=V$57,YEAR(V$57)=YEAR($B$3)),($N106*(1+$B$6)^(SUMPRODUCT((YEAR($T$57:V$57)=YEAR($B$3))*1)-0.5))+$Q106+$R106,IF(AND($E106=V$57,YEAR(V$57)=YEAR($B$3)+1),(($N106*(1+$B$6)^(SUMPRODUCT((YEAR($T$57:V$57)=YEAR($B$3))*1)))*(1+$B$7)^(SUMPRODUCT((YEAR($T$57:V$57)=(YEAR($B$3)+1))*1)-0.5))+$Q106+$R106,0))))</f>
        <v>0</v>
      </c>
      <c r="W106" s="71">
        <f>IF(OR(RIGHT($F106,3)="RGT",RIGHT($F106,3)="INC"),IF($E106=W$57,$N106+$Q106+$R106,0),IF(AND($N106&lt;0,$E106=W$57),$N106+$Q106+$R106,IF(AND($E106=W$57,YEAR(W$57)=YEAR($B$3)),($N106*(1+$B$6)^(SUMPRODUCT((YEAR($T$57:W$57)=YEAR($B$3))*1)-0.5))+$Q106+$R106,IF(AND($E106=W$57,YEAR(W$57)=YEAR($B$3)+1),(($N106*(1+$B$6)^(SUMPRODUCT((YEAR($T$57:W$57)=YEAR($B$3))*1)))*(1+$B$7)^(SUMPRODUCT((YEAR($T$57:W$57)=(YEAR($B$3)+1))*1)-0.5))+$Q106+$R106,0))))</f>
        <v>0</v>
      </c>
      <c r="X106" s="71">
        <f>IF(OR(RIGHT($F106,3)="RGT",RIGHT($F106,3)="INC"),IF($E106=X$57,$N106+$Q106+$R106,0),IF(AND($N106&lt;0,$E106=X$57),$N106+$Q106+$R106,IF(AND($E106=X$57,YEAR(X$57)=YEAR($B$3)),($N106*(1+$B$6)^(SUMPRODUCT((YEAR($T$57:X$57)=YEAR($B$3))*1)-0.5))+$Q106+$R106,IF(AND($E106=X$57,YEAR(X$57)=YEAR($B$3)+1),(($N106*(1+$B$6)^(SUMPRODUCT((YEAR($T$57:X$57)=YEAR($B$3))*1)))*(1+$B$7)^(SUMPRODUCT((YEAR($T$57:X$57)=(YEAR($B$3)+1))*1)-0.5))+$Q106+$R106,0))))</f>
        <v>0</v>
      </c>
      <c r="Y106" s="71">
        <f>IF(OR(RIGHT($F106,3)="RGT",RIGHT($F106,3)="INC"),IF($E106=Y$57,$N106+$Q106+$R106,0),IF(AND($N106&lt;0,$E106=Y$57),$N106+$Q106+$R106,IF(AND($E106=Y$57,YEAR(Y$57)=YEAR($B$3)),($N106*(1+$B$6)^(SUMPRODUCT((YEAR($T$57:Y$57)=YEAR($B$3))*1)-0.5))+$Q106+$R106,IF(AND($E106=Y$57,YEAR(Y$57)=YEAR($B$3)+1),(($N106*(1+$B$6)^(SUMPRODUCT((YEAR($T$57:Y$57)=YEAR($B$3))*1)))*(1+$B$7)^(SUMPRODUCT((YEAR($T$57:Y$57)=(YEAR($B$3)+1))*1)-0.5))+$Q106+$R106,0))))</f>
        <v>0</v>
      </c>
      <c r="Z106" s="71">
        <f>IF(OR(RIGHT($F106,3)="RGT",RIGHT($F106,3)="INC"),IF($E106=Z$57,$N106+$Q106+$R106,0),IF(AND($N106&lt;0,$E106=Z$57),$N106+$Q106+$R106,IF(AND($E106=Z$57,YEAR(Z$57)=YEAR($B$3)),($N106*(1+$B$6)^(SUMPRODUCT((YEAR($T$57:Z$57)=YEAR($B$3))*1)-0.5))+$Q106+$R106,IF(AND($E106=Z$57,YEAR(Z$57)=YEAR($B$3)+1),(($N106*(1+$B$6)^(SUMPRODUCT((YEAR($T$57:Z$57)=YEAR($B$3))*1)))*(1+$B$7)^(SUMPRODUCT((YEAR($T$57:Z$57)=(YEAR($B$3)+1))*1)-0.5))+$Q106+$R106,0))))</f>
        <v>0</v>
      </c>
      <c r="AA106" s="71">
        <f>IF(OR(RIGHT($F106,3)="RGT",RIGHT($F106,3)="INC"),IF($E106=AA$57,$N106+$Q106+$R106,0),IF(AND($N106&lt;0,$E106=AA$57),$N106+$Q106+$R106,IF(AND($E106=AA$57,YEAR(AA$57)=YEAR($B$3)),($N106*(1+$B$6)^(SUMPRODUCT((YEAR($T$57:AA$57)=YEAR($B$3))*1)-0.5))+$Q106+$R106,IF(AND($E106=AA$57,YEAR(AA$57)=YEAR($B$3)+1),(($N106*(1+$B$6)^(SUMPRODUCT((YEAR($T$57:AA$57)=YEAR($B$3))*1)))*(1+$B$7)^(SUMPRODUCT((YEAR($T$57:AA$57)=(YEAR($B$3)+1))*1)-0.5))+$Q106+$R106,0))))</f>
        <v>0</v>
      </c>
      <c r="AB106" s="71">
        <f>IF(OR(RIGHT($F106,3)="RGT",RIGHT($F106,3)="INC"),IF($E106=AB$57,$N106+$Q106+$R106,0),IF(AND($N106&lt;0,$E106=AB$57),$N106+$Q106+$R106,IF(AND($E106=AB$57,YEAR(AB$57)=YEAR($B$3)),($N106*(1+$B$6)^(SUMPRODUCT((YEAR($T$57:AB$57)=YEAR($B$3))*1)-0.5))+$Q106+$R106,IF(AND($E106=AB$57,YEAR(AB$57)=YEAR($B$3)+1),(($N106*(1+$B$6)^(SUMPRODUCT((YEAR($T$57:AB$57)=YEAR($B$3))*1)))*(1+$B$7)^(SUMPRODUCT((YEAR($T$57:AB$57)=(YEAR($B$3)+1))*1)-0.5))+$Q106+$R106,0))))</f>
        <v>0</v>
      </c>
      <c r="AC106" s="71">
        <f>IF(OR(RIGHT($F106,3)="RGT",RIGHT($F106,3)="INC"),IF($E106=AC$57,$N106+$Q106+$R106,0),IF(AND($N106&lt;0,$E106=AC$57),$N106+$Q106+$R106,IF(AND($E106=AC$57,YEAR(AC$57)=YEAR($B$3)),($N106*(1+$B$6)^(SUMPRODUCT((YEAR($T$57:AC$57)=YEAR($B$3))*1)-0.5))+$Q106+$R106,IF(AND($E106=AC$57,YEAR(AC$57)=YEAR($B$3)+1),(($N106*(1+$B$6)^(SUMPRODUCT((YEAR($T$57:AC$57)=YEAR($B$3))*1)))*(1+$B$7)^(SUMPRODUCT((YEAR($T$57:AC$57)=(YEAR($B$3)+1))*1)-0.5))+$Q106+$R106,0))))</f>
        <v>0</v>
      </c>
      <c r="AD106" s="71">
        <f>IF(OR(RIGHT($F106,3)="RGT",RIGHT($F106,3)="INC"),IF($E106=AD$57,$N106+$Q106+$R106,0),IF(AND($N106&lt;0,$E106=AD$57),$N106+$Q106+$R106,IF(AND($E106=AD$57,YEAR(AD$57)=YEAR($B$3)),($N106*(1+$B$6)^(SUMPRODUCT((YEAR($T$57:AD$57)=YEAR($B$3))*1)-0.5))+$Q106+$R106,IF(AND($E106=AD$57,YEAR(AD$57)=YEAR($B$3)+1),(($N106*(1+$B$6)^(SUMPRODUCT((YEAR($T$57:AD$57)=YEAR($B$3))*1)))*(1+$B$7)^(SUMPRODUCT((YEAR($T$57:AD$57)=(YEAR($B$3)+1))*1)-0.5))+$Q106+$R106,0))))</f>
        <v>0</v>
      </c>
      <c r="AE106" s="72">
        <f>IF(OR(RIGHT($F106,3)="RGT",RIGHT($F106,3)="INC"),IF($E106=AE$57,$N106+$Q106+$R106,0),IF(AND($N106&lt;0,$E106=AE$57),$N106+$Q106+$R106,IF(AND($E106=AE$57,YEAR(AE$57)=YEAR($B$3)),($N106*(1+$B$6)^(SUMPRODUCT((YEAR($T$57:AE$57)=YEAR($B$3))*1)-0.5))+$Q106+$R106,IF(AND($E106=AE$57,YEAR(AE$57)=YEAR($B$3)+1),(($N106*(1+$B$6)^(SUMPRODUCT((YEAR($T$57:AE$57)=YEAR($B$3))*1)))*(1+$B$7)^(SUMPRODUCT((YEAR($T$57:AE$57)=(YEAR($B$3)+1))*1)-0.5))+$Q106+$R106,0))))</f>
        <v>0</v>
      </c>
      <c r="AF106" s="73">
        <f>IF(OR(RIGHT($F106,3)="RGT",RIGHT($F106,3)="INC"),IF($E106=AF$57,$N106+$Q106+$R106,0),IF(AND($N106&lt;0,$E106=AF$57),$N106+$Q106+$R106,IF(AND($E106=AF$57,YEAR(AF$57)=YEAR($B$3)),($N106*(1+$B$6)^(SUMPRODUCT((YEAR($T$57:AF$57)=YEAR($B$3))*1)-0.5))+$Q106+$R106,IF(AND($E106=AF$57,YEAR(AF$57)=YEAR($B$3)+1),(($N106*(1+$B$6)^(SUMPRODUCT((YEAR($T$57:AF$57)=YEAR($B$3))*1)))*(1+$B$7)^(SUMPRODUCT((YEAR($T$57:AF$57)=(YEAR($B$3)+1))*1)-0.5))+$Q106+$R106,0))))</f>
        <v>0</v>
      </c>
      <c r="AG106" s="73">
        <f>IF(OR(RIGHT($F106,3)="RGT",RIGHT($F106,3)="INC"),IF($E106=AG$57,$N106+$Q106+$R106,0),IF(AND($N106&lt;0,$E106=AG$57),$N106+$Q106+$R106,IF(AND($E106=AG$57,YEAR(AG$57)=YEAR($B$3)),($N106*(1+$B$6)^(SUMPRODUCT((YEAR($T$57:AG$57)=YEAR($B$3))*1)-0.5))+$Q106+$R106,IF(AND($E106=AG$57,YEAR(AG$57)=YEAR($B$3)+1),(($N106*(1+$B$6)^(SUMPRODUCT((YEAR($T$57:AG$57)=YEAR($B$3))*1)))*(1+$B$7)^(SUMPRODUCT((YEAR($T$57:AG$57)=(YEAR($B$3)+1))*1)-0.5))+$Q106+$R106,0))))</f>
        <v>0</v>
      </c>
      <c r="AH106" s="73">
        <f>IF(OR(RIGHT($F106,3)="RGT",RIGHT($F106,3)="INC"),IF($E106=AH$57,$N106+$Q106+$R106,0),IF(AND($N106&lt;0,$E106=AH$57),$N106+$Q106+$R106,IF(AND($E106=AH$57,YEAR(AH$57)=YEAR($B$3)),($N106*(1+$B$6)^(SUMPRODUCT((YEAR($T$57:AH$57)=YEAR($B$3))*1)-0.5))+$Q106+$R106,IF(AND($E106=AH$57,YEAR(AH$57)=YEAR($B$3)+1),(($N106*(1+$B$6)^(SUMPRODUCT((YEAR($T$57:AH$57)=YEAR($B$3))*1)))*(1+$B$7)^(SUMPRODUCT((YEAR($T$57:AH$57)=(YEAR($B$3)+1))*1)-0.5))+$Q106+$R106,0))))</f>
        <v>0</v>
      </c>
      <c r="AI106" s="73">
        <f>IF(OR(RIGHT($F106,3)="RGT",RIGHT($F106,3)="INC"),IF($E106=AI$57,$N106+$Q106+$R106,0),IF(AND($N106&lt;0,$E106=AI$57),$N106+$Q106+$R106,IF(AND($E106=AI$57,YEAR(AI$57)=YEAR($B$3)),($N106*(1+$B$6)^(SUMPRODUCT((YEAR($T$57:AI$57)=YEAR($B$3))*1)-0.5))+$Q106+$R106,IF(AND($E106=AI$57,YEAR(AI$57)=YEAR($B$3)+1),(($N106*(1+$B$6)^(SUMPRODUCT((YEAR($T$57:AI$57)=YEAR($B$3))*1)))*(1+$B$7)^(SUMPRODUCT((YEAR($T$57:AI$57)=(YEAR($B$3)+1))*1)-0.5))+$Q106+$R106,0))))</f>
        <v>0</v>
      </c>
      <c r="AJ106" s="73">
        <f>IF(OR(RIGHT($F106,3)="RGT",RIGHT($F106,3)="INC"),IF($E106=AJ$57,$N106+$Q106+$R106,0),IF(AND($N106&lt;0,$E106=AJ$57),$N106+$Q106+$R106,IF(AND($E106=AJ$57,YEAR(AJ$57)=YEAR($B$3)),($N106*(1+$B$6)^(SUMPRODUCT((YEAR($T$57:AJ$57)=YEAR($B$3))*1)-0.5))+$Q106+$R106,IF(AND($E106=AJ$57,YEAR(AJ$57)=YEAR($B$3)+1),(($N106*(1+$B$6)^(SUMPRODUCT((YEAR($T$57:AJ$57)=YEAR($B$3))*1)))*(1+$B$7)^(SUMPRODUCT((YEAR($T$57:AJ$57)=(YEAR($B$3)+1))*1)-0.5))+$Q106+$R106,0))))</f>
        <v>0</v>
      </c>
      <c r="AK106" s="73">
        <f>IF(OR(RIGHT($F106,3)="RGT",RIGHT($F106,3)="INC"),IF($E106=AK$57,$N106+$Q106+$R106,0),IF(AND($N106&lt;0,$E106=AK$57),$N106+$Q106+$R106,IF(AND($E106=AK$57,YEAR(AK$57)=YEAR($B$3)),($N106*(1+$B$6)^(SUMPRODUCT((YEAR($T$57:AK$57)=YEAR($B$3))*1)-0.5))+$Q106+$R106,IF(AND($E106=AK$57,YEAR(AK$57)=YEAR($B$3)+1),(($N106*(1+$B$6)^(SUMPRODUCT((YEAR($T$57:AK$57)=YEAR($B$3))*1)))*(1+$B$7)^(SUMPRODUCT((YEAR($T$57:AK$57)=(YEAR($B$3)+1))*1)-0.5))+$Q106+$R106,0))))</f>
        <v>0</v>
      </c>
      <c r="AL106" s="73">
        <f>IF(OR(RIGHT($F106,3)="RGT",RIGHT($F106,3)="INC"),IF($E106=AL$57,$N106+$Q106+$R106,0),IF(AND($N106&lt;0,$E106=AL$57),$N106+$Q106+$R106,IF(AND($E106=AL$57,YEAR(AL$57)=YEAR($B$3)),($N106*(1+$B$6)^(SUMPRODUCT((YEAR($T$57:AL$57)=YEAR($B$3))*1)-0.5))+$Q106+$R106,IF(AND($E106=AL$57,YEAR(AL$57)=YEAR($B$3)+1),(($N106*(1+$B$6)^(SUMPRODUCT((YEAR($T$57:AL$57)=YEAR($B$3))*1)))*(1+$B$7)^(SUMPRODUCT((YEAR($T$57:AL$57)=(YEAR($B$3)+1))*1)-0.5))+$Q106+$R106,0))))</f>
        <v>0</v>
      </c>
      <c r="AM106" s="73">
        <f>IF(OR(RIGHT($F106,3)="RGT",RIGHT($F106,3)="INC"),IF($E106=AM$57,$N106+$Q106+$R106,0),IF(AND($N106&lt;0,$E106=AM$57),$N106+$Q106+$R106,IF(AND($E106=AM$57,YEAR(AM$57)=YEAR($B$3)),($N106*(1+$B$6)^(SUMPRODUCT((YEAR($T$57:AM$57)=YEAR($B$3))*1)-0.5))+$Q106+$R106,IF(AND($E106=AM$57,YEAR(AM$57)=YEAR($B$3)+1),(($N106*(1+$B$6)^(SUMPRODUCT((YEAR($T$57:AM$57)=YEAR($B$3))*1)))*(1+$B$7)^(SUMPRODUCT((YEAR($T$57:AM$57)=(YEAR($B$3)+1))*1)-0.5))+$Q106+$R106,0))))</f>
        <v>0</v>
      </c>
      <c r="AN106" s="72">
        <f>IF(OR(RIGHT($F106,3)="RGT",RIGHT($F106,3)="INC"),IF($E106=AN$57,$N106+$Q106+$R106,0),IF(AND($N106&lt;0,$E106=AN$57),$N106+$Q106+$R106,IF(AND($E106=AN$57,YEAR(AN$57)=YEAR($B$3)),($N106*(1+$B$6)^(SUMPRODUCT((YEAR($T$57:AN$57)=YEAR($B$3))*1)-0.5))+$Q106+$R106,IF(AND($E106=AN$57,YEAR(AN$57)=YEAR($B$3)+1),(($N106*(1+$B$6)^(SUMPRODUCT((YEAR($T$57:AN$57)=YEAR($B$3))*1)))*(1+$B$7)^(SUMPRODUCT((YEAR($T$57:AN$57)=(YEAR($B$3)+1))*1)-0.5))+$Q106+$R106,0))))</f>
        <v>0</v>
      </c>
    </row>
    <row r="107" spans="1:40" hidden="1" outlineLevel="1">
      <c r="A107" s="106"/>
      <c r="B107" s="107"/>
      <c r="C107" s="107"/>
      <c r="D107" s="108"/>
      <c r="E107" s="109"/>
      <c r="F107" s="107"/>
      <c r="G107" s="110"/>
      <c r="H107" s="110"/>
      <c r="I107" s="111"/>
      <c r="J107" s="68"/>
      <c r="K107" s="112"/>
      <c r="L107" s="113"/>
      <c r="M107" s="114"/>
      <c r="N107" s="114">
        <f t="shared" si="15"/>
        <v>0</v>
      </c>
      <c r="O107" s="73">
        <f t="shared" si="16"/>
        <v>0</v>
      </c>
      <c r="P107" s="71">
        <f t="shared" si="17"/>
        <v>0</v>
      </c>
      <c r="Q107" s="71">
        <f t="shared" si="18"/>
        <v>0</v>
      </c>
      <c r="R107" s="72">
        <f t="shared" si="18"/>
        <v>0</v>
      </c>
      <c r="S107" s="73"/>
      <c r="T107" s="74">
        <f>IF(OR(RIGHT($F107,3)="RGT",RIGHT($F107,3)="INC"),IF($E107=T$57,$N107+$Q107+$R107,0),IF(AND($N107&lt;0,$E107=T$57),$N107+$Q107+$R107,IF(AND($E107=T$57,YEAR(T$57)=YEAR($B$3)),($N107*(1+$B$6)^(SUMPRODUCT((YEAR($T$57:T$57)=YEAR($B$3))*1)-0.5))+$Q107+$R107,IF(AND($E107=T$57,YEAR(T$57)=YEAR($B$3)+1),(($N107*(1+$B$6)^(SUMPRODUCT((YEAR($T$57:T$57)=YEAR($B$3))*1)))*(1+$B$7)^(SUMPRODUCT((YEAR($T$57:T$57)=(YEAR($B$3)+1))*1)-0.5))+$Q107+$R107,0))))</f>
        <v>0</v>
      </c>
      <c r="U107" s="71">
        <f>IF(OR(RIGHT($F107,3)="RGT",RIGHT($F107,3)="INC"),IF($E107=U$57,$N107+$Q107+$R107,0),IF(AND($N107&lt;0,$E107=U$57),$N107+$Q107+$R107,IF(AND($E107=U$57,YEAR(U$57)=YEAR($B$3)),($N107*(1+$B$6)^(SUMPRODUCT((YEAR($T$57:U$57)=YEAR($B$3))*1)-0.5))+$Q107+$R107,IF(AND($E107=U$57,YEAR(U$57)=YEAR($B$3)+1),(($N107*(1+$B$6)^(SUMPRODUCT((YEAR($T$57:U$57)=YEAR($B$3))*1)))*(1+$B$7)^(SUMPRODUCT((YEAR($T$57:U$57)=(YEAR($B$3)+1))*1)-0.5))+$Q107+$R107,0))))</f>
        <v>0</v>
      </c>
      <c r="V107" s="71">
        <f>IF(OR(RIGHT($F107,3)="RGT",RIGHT($F107,3)="INC"),IF($E107=V$57,$N107+$Q107+$R107,0),IF(AND($N107&lt;0,$E107=V$57),$N107+$Q107+$R107,IF(AND($E107=V$57,YEAR(V$57)=YEAR($B$3)),($N107*(1+$B$6)^(SUMPRODUCT((YEAR($T$57:V$57)=YEAR($B$3))*1)-0.5))+$Q107+$R107,IF(AND($E107=V$57,YEAR(V$57)=YEAR($B$3)+1),(($N107*(1+$B$6)^(SUMPRODUCT((YEAR($T$57:V$57)=YEAR($B$3))*1)))*(1+$B$7)^(SUMPRODUCT((YEAR($T$57:V$57)=(YEAR($B$3)+1))*1)-0.5))+$Q107+$R107,0))))</f>
        <v>0</v>
      </c>
      <c r="W107" s="71">
        <f>IF(OR(RIGHT($F107,3)="RGT",RIGHT($F107,3)="INC"),IF($E107=W$57,$N107+$Q107+$R107,0),IF(AND($N107&lt;0,$E107=W$57),$N107+$Q107+$R107,IF(AND($E107=W$57,YEAR(W$57)=YEAR($B$3)),($N107*(1+$B$6)^(SUMPRODUCT((YEAR($T$57:W$57)=YEAR($B$3))*1)-0.5))+$Q107+$R107,IF(AND($E107=W$57,YEAR(W$57)=YEAR($B$3)+1),(($N107*(1+$B$6)^(SUMPRODUCT((YEAR($T$57:W$57)=YEAR($B$3))*1)))*(1+$B$7)^(SUMPRODUCT((YEAR($T$57:W$57)=(YEAR($B$3)+1))*1)-0.5))+$Q107+$R107,0))))</f>
        <v>0</v>
      </c>
      <c r="X107" s="71">
        <f>IF(OR(RIGHT($F107,3)="RGT",RIGHT($F107,3)="INC"),IF($E107=X$57,$N107+$Q107+$R107,0),IF(AND($N107&lt;0,$E107=X$57),$N107+$Q107+$R107,IF(AND($E107=X$57,YEAR(X$57)=YEAR($B$3)),($N107*(1+$B$6)^(SUMPRODUCT((YEAR($T$57:X$57)=YEAR($B$3))*1)-0.5))+$Q107+$R107,IF(AND($E107=X$57,YEAR(X$57)=YEAR($B$3)+1),(($N107*(1+$B$6)^(SUMPRODUCT((YEAR($T$57:X$57)=YEAR($B$3))*1)))*(1+$B$7)^(SUMPRODUCT((YEAR($T$57:X$57)=(YEAR($B$3)+1))*1)-0.5))+$Q107+$R107,0))))</f>
        <v>0</v>
      </c>
      <c r="Y107" s="71">
        <f>IF(OR(RIGHT($F107,3)="RGT",RIGHT($F107,3)="INC"),IF($E107=Y$57,$N107+$Q107+$R107,0),IF(AND($N107&lt;0,$E107=Y$57),$N107+$Q107+$R107,IF(AND($E107=Y$57,YEAR(Y$57)=YEAR($B$3)),($N107*(1+$B$6)^(SUMPRODUCT((YEAR($T$57:Y$57)=YEAR($B$3))*1)-0.5))+$Q107+$R107,IF(AND($E107=Y$57,YEAR(Y$57)=YEAR($B$3)+1),(($N107*(1+$B$6)^(SUMPRODUCT((YEAR($T$57:Y$57)=YEAR($B$3))*1)))*(1+$B$7)^(SUMPRODUCT((YEAR($T$57:Y$57)=(YEAR($B$3)+1))*1)-0.5))+$Q107+$R107,0))))</f>
        <v>0</v>
      </c>
      <c r="Z107" s="71">
        <f>IF(OR(RIGHT($F107,3)="RGT",RIGHT($F107,3)="INC"),IF($E107=Z$57,$N107+$Q107+$R107,0),IF(AND($N107&lt;0,$E107=Z$57),$N107+$Q107+$R107,IF(AND($E107=Z$57,YEAR(Z$57)=YEAR($B$3)),($N107*(1+$B$6)^(SUMPRODUCT((YEAR($T$57:Z$57)=YEAR($B$3))*1)-0.5))+$Q107+$R107,IF(AND($E107=Z$57,YEAR(Z$57)=YEAR($B$3)+1),(($N107*(1+$B$6)^(SUMPRODUCT((YEAR($T$57:Z$57)=YEAR($B$3))*1)))*(1+$B$7)^(SUMPRODUCT((YEAR($T$57:Z$57)=(YEAR($B$3)+1))*1)-0.5))+$Q107+$R107,0))))</f>
        <v>0</v>
      </c>
      <c r="AA107" s="71">
        <f>IF(OR(RIGHT($F107,3)="RGT",RIGHT($F107,3)="INC"),IF($E107=AA$57,$N107+$Q107+$R107,0),IF(AND($N107&lt;0,$E107=AA$57),$N107+$Q107+$R107,IF(AND($E107=AA$57,YEAR(AA$57)=YEAR($B$3)),($N107*(1+$B$6)^(SUMPRODUCT((YEAR($T$57:AA$57)=YEAR($B$3))*1)-0.5))+$Q107+$R107,IF(AND($E107=AA$57,YEAR(AA$57)=YEAR($B$3)+1),(($N107*(1+$B$6)^(SUMPRODUCT((YEAR($T$57:AA$57)=YEAR($B$3))*1)))*(1+$B$7)^(SUMPRODUCT((YEAR($T$57:AA$57)=(YEAR($B$3)+1))*1)-0.5))+$Q107+$R107,0))))</f>
        <v>0</v>
      </c>
      <c r="AB107" s="71">
        <f>IF(OR(RIGHT($F107,3)="RGT",RIGHT($F107,3)="INC"),IF($E107=AB$57,$N107+$Q107+$R107,0),IF(AND($N107&lt;0,$E107=AB$57),$N107+$Q107+$R107,IF(AND($E107=AB$57,YEAR(AB$57)=YEAR($B$3)),($N107*(1+$B$6)^(SUMPRODUCT((YEAR($T$57:AB$57)=YEAR($B$3))*1)-0.5))+$Q107+$R107,IF(AND($E107=AB$57,YEAR(AB$57)=YEAR($B$3)+1),(($N107*(1+$B$6)^(SUMPRODUCT((YEAR($T$57:AB$57)=YEAR($B$3))*1)))*(1+$B$7)^(SUMPRODUCT((YEAR($T$57:AB$57)=(YEAR($B$3)+1))*1)-0.5))+$Q107+$R107,0))))</f>
        <v>0</v>
      </c>
      <c r="AC107" s="71">
        <f>IF(OR(RIGHT($F107,3)="RGT",RIGHT($F107,3)="INC"),IF($E107=AC$57,$N107+$Q107+$R107,0),IF(AND($N107&lt;0,$E107=AC$57),$N107+$Q107+$R107,IF(AND($E107=AC$57,YEAR(AC$57)=YEAR($B$3)),($N107*(1+$B$6)^(SUMPRODUCT((YEAR($T$57:AC$57)=YEAR($B$3))*1)-0.5))+$Q107+$R107,IF(AND($E107=AC$57,YEAR(AC$57)=YEAR($B$3)+1),(($N107*(1+$B$6)^(SUMPRODUCT((YEAR($T$57:AC$57)=YEAR($B$3))*1)))*(1+$B$7)^(SUMPRODUCT((YEAR($T$57:AC$57)=(YEAR($B$3)+1))*1)-0.5))+$Q107+$R107,0))))</f>
        <v>0</v>
      </c>
      <c r="AD107" s="71">
        <f>IF(OR(RIGHT($F107,3)="RGT",RIGHT($F107,3)="INC"),IF($E107=AD$57,$N107+$Q107+$R107,0),IF(AND($N107&lt;0,$E107=AD$57),$N107+$Q107+$R107,IF(AND($E107=AD$57,YEAR(AD$57)=YEAR($B$3)),($N107*(1+$B$6)^(SUMPRODUCT((YEAR($T$57:AD$57)=YEAR($B$3))*1)-0.5))+$Q107+$R107,IF(AND($E107=AD$57,YEAR(AD$57)=YEAR($B$3)+1),(($N107*(1+$B$6)^(SUMPRODUCT((YEAR($T$57:AD$57)=YEAR($B$3))*1)))*(1+$B$7)^(SUMPRODUCT((YEAR($T$57:AD$57)=(YEAR($B$3)+1))*1)-0.5))+$Q107+$R107,0))))</f>
        <v>0</v>
      </c>
      <c r="AE107" s="72">
        <f>IF(OR(RIGHT($F107,3)="RGT",RIGHT($F107,3)="INC"),IF($E107=AE$57,$N107+$Q107+$R107,0),IF(AND($N107&lt;0,$E107=AE$57),$N107+$Q107+$R107,IF(AND($E107=AE$57,YEAR(AE$57)=YEAR($B$3)),($N107*(1+$B$6)^(SUMPRODUCT((YEAR($T$57:AE$57)=YEAR($B$3))*1)-0.5))+$Q107+$R107,IF(AND($E107=AE$57,YEAR(AE$57)=YEAR($B$3)+1),(($N107*(1+$B$6)^(SUMPRODUCT((YEAR($T$57:AE$57)=YEAR($B$3))*1)))*(1+$B$7)^(SUMPRODUCT((YEAR($T$57:AE$57)=(YEAR($B$3)+1))*1)-0.5))+$Q107+$R107,0))))</f>
        <v>0</v>
      </c>
      <c r="AF107" s="73">
        <f>IF(OR(RIGHT($F107,3)="RGT",RIGHT($F107,3)="INC"),IF($E107=AF$57,$N107+$Q107+$R107,0),IF(AND($N107&lt;0,$E107=AF$57),$N107+$Q107+$R107,IF(AND($E107=AF$57,YEAR(AF$57)=YEAR($B$3)),($N107*(1+$B$6)^(SUMPRODUCT((YEAR($T$57:AF$57)=YEAR($B$3))*1)-0.5))+$Q107+$R107,IF(AND($E107=AF$57,YEAR(AF$57)=YEAR($B$3)+1),(($N107*(1+$B$6)^(SUMPRODUCT((YEAR($T$57:AF$57)=YEAR($B$3))*1)))*(1+$B$7)^(SUMPRODUCT((YEAR($T$57:AF$57)=(YEAR($B$3)+1))*1)-0.5))+$Q107+$R107,0))))</f>
        <v>0</v>
      </c>
      <c r="AG107" s="73">
        <f>IF(OR(RIGHT($F107,3)="RGT",RIGHT($F107,3)="INC"),IF($E107=AG$57,$N107+$Q107+$R107,0),IF(AND($N107&lt;0,$E107=AG$57),$N107+$Q107+$R107,IF(AND($E107=AG$57,YEAR(AG$57)=YEAR($B$3)),($N107*(1+$B$6)^(SUMPRODUCT((YEAR($T$57:AG$57)=YEAR($B$3))*1)-0.5))+$Q107+$R107,IF(AND($E107=AG$57,YEAR(AG$57)=YEAR($B$3)+1),(($N107*(1+$B$6)^(SUMPRODUCT((YEAR($T$57:AG$57)=YEAR($B$3))*1)))*(1+$B$7)^(SUMPRODUCT((YEAR($T$57:AG$57)=(YEAR($B$3)+1))*1)-0.5))+$Q107+$R107,0))))</f>
        <v>0</v>
      </c>
      <c r="AH107" s="73">
        <f>IF(OR(RIGHT($F107,3)="RGT",RIGHT($F107,3)="INC"),IF($E107=AH$57,$N107+$Q107+$R107,0),IF(AND($N107&lt;0,$E107=AH$57),$N107+$Q107+$R107,IF(AND($E107=AH$57,YEAR(AH$57)=YEAR($B$3)),($N107*(1+$B$6)^(SUMPRODUCT((YEAR($T$57:AH$57)=YEAR($B$3))*1)-0.5))+$Q107+$R107,IF(AND($E107=AH$57,YEAR(AH$57)=YEAR($B$3)+1),(($N107*(1+$B$6)^(SUMPRODUCT((YEAR($T$57:AH$57)=YEAR($B$3))*1)))*(1+$B$7)^(SUMPRODUCT((YEAR($T$57:AH$57)=(YEAR($B$3)+1))*1)-0.5))+$Q107+$R107,0))))</f>
        <v>0</v>
      </c>
      <c r="AI107" s="73">
        <f>IF(OR(RIGHT($F107,3)="RGT",RIGHT($F107,3)="INC"),IF($E107=AI$57,$N107+$Q107+$R107,0),IF(AND($N107&lt;0,$E107=AI$57),$N107+$Q107+$R107,IF(AND($E107=AI$57,YEAR(AI$57)=YEAR($B$3)),($N107*(1+$B$6)^(SUMPRODUCT((YEAR($T$57:AI$57)=YEAR($B$3))*1)-0.5))+$Q107+$R107,IF(AND($E107=AI$57,YEAR(AI$57)=YEAR($B$3)+1),(($N107*(1+$B$6)^(SUMPRODUCT((YEAR($T$57:AI$57)=YEAR($B$3))*1)))*(1+$B$7)^(SUMPRODUCT((YEAR($T$57:AI$57)=(YEAR($B$3)+1))*1)-0.5))+$Q107+$R107,0))))</f>
        <v>0</v>
      </c>
      <c r="AJ107" s="73">
        <f>IF(OR(RIGHT($F107,3)="RGT",RIGHT($F107,3)="INC"),IF($E107=AJ$57,$N107+$Q107+$R107,0),IF(AND($N107&lt;0,$E107=AJ$57),$N107+$Q107+$R107,IF(AND($E107=AJ$57,YEAR(AJ$57)=YEAR($B$3)),($N107*(1+$B$6)^(SUMPRODUCT((YEAR($T$57:AJ$57)=YEAR($B$3))*1)-0.5))+$Q107+$R107,IF(AND($E107=AJ$57,YEAR(AJ$57)=YEAR($B$3)+1),(($N107*(1+$B$6)^(SUMPRODUCT((YEAR($T$57:AJ$57)=YEAR($B$3))*1)))*(1+$B$7)^(SUMPRODUCT((YEAR($T$57:AJ$57)=(YEAR($B$3)+1))*1)-0.5))+$Q107+$R107,0))))</f>
        <v>0</v>
      </c>
      <c r="AK107" s="73">
        <f>IF(OR(RIGHT($F107,3)="RGT",RIGHT($F107,3)="INC"),IF($E107=AK$57,$N107+$Q107+$R107,0),IF(AND($N107&lt;0,$E107=AK$57),$N107+$Q107+$R107,IF(AND($E107=AK$57,YEAR(AK$57)=YEAR($B$3)),($N107*(1+$B$6)^(SUMPRODUCT((YEAR($T$57:AK$57)=YEAR($B$3))*1)-0.5))+$Q107+$R107,IF(AND($E107=AK$57,YEAR(AK$57)=YEAR($B$3)+1),(($N107*(1+$B$6)^(SUMPRODUCT((YEAR($T$57:AK$57)=YEAR($B$3))*1)))*(1+$B$7)^(SUMPRODUCT((YEAR($T$57:AK$57)=(YEAR($B$3)+1))*1)-0.5))+$Q107+$R107,0))))</f>
        <v>0</v>
      </c>
      <c r="AL107" s="73">
        <f>IF(OR(RIGHT($F107,3)="RGT",RIGHT($F107,3)="INC"),IF($E107=AL$57,$N107+$Q107+$R107,0),IF(AND($N107&lt;0,$E107=AL$57),$N107+$Q107+$R107,IF(AND($E107=AL$57,YEAR(AL$57)=YEAR($B$3)),($N107*(1+$B$6)^(SUMPRODUCT((YEAR($T$57:AL$57)=YEAR($B$3))*1)-0.5))+$Q107+$R107,IF(AND($E107=AL$57,YEAR(AL$57)=YEAR($B$3)+1),(($N107*(1+$B$6)^(SUMPRODUCT((YEAR($T$57:AL$57)=YEAR($B$3))*1)))*(1+$B$7)^(SUMPRODUCT((YEAR($T$57:AL$57)=(YEAR($B$3)+1))*1)-0.5))+$Q107+$R107,0))))</f>
        <v>0</v>
      </c>
      <c r="AM107" s="73">
        <f>IF(OR(RIGHT($F107,3)="RGT",RIGHT($F107,3)="INC"),IF($E107=AM$57,$N107+$Q107+$R107,0),IF(AND($N107&lt;0,$E107=AM$57),$N107+$Q107+$R107,IF(AND($E107=AM$57,YEAR(AM$57)=YEAR($B$3)),($N107*(1+$B$6)^(SUMPRODUCT((YEAR($T$57:AM$57)=YEAR($B$3))*1)-0.5))+$Q107+$R107,IF(AND($E107=AM$57,YEAR(AM$57)=YEAR($B$3)+1),(($N107*(1+$B$6)^(SUMPRODUCT((YEAR($T$57:AM$57)=YEAR($B$3))*1)))*(1+$B$7)^(SUMPRODUCT((YEAR($T$57:AM$57)=(YEAR($B$3)+1))*1)-0.5))+$Q107+$R107,0))))</f>
        <v>0</v>
      </c>
      <c r="AN107" s="72">
        <f>IF(OR(RIGHT($F107,3)="RGT",RIGHT($F107,3)="INC"),IF($E107=AN$57,$N107+$Q107+$R107,0),IF(AND($N107&lt;0,$E107=AN$57),$N107+$Q107+$R107,IF(AND($E107=AN$57,YEAR(AN$57)=YEAR($B$3)),($N107*(1+$B$6)^(SUMPRODUCT((YEAR($T$57:AN$57)=YEAR($B$3))*1)-0.5))+$Q107+$R107,IF(AND($E107=AN$57,YEAR(AN$57)=YEAR($B$3)+1),(($N107*(1+$B$6)^(SUMPRODUCT((YEAR($T$57:AN$57)=YEAR($B$3))*1)))*(1+$B$7)^(SUMPRODUCT((YEAR($T$57:AN$57)=(YEAR($B$3)+1))*1)-0.5))+$Q107+$R107,0))))</f>
        <v>0</v>
      </c>
    </row>
    <row r="108" spans="1:40" hidden="1" outlineLevel="1">
      <c r="A108" s="106"/>
      <c r="B108" s="107"/>
      <c r="C108" s="107"/>
      <c r="D108" s="108"/>
      <c r="E108" s="109"/>
      <c r="F108" s="107"/>
      <c r="G108" s="110"/>
      <c r="H108" s="110"/>
      <c r="I108" s="111"/>
      <c r="J108" s="68"/>
      <c r="K108" s="112"/>
      <c r="L108" s="113"/>
      <c r="M108" s="114"/>
      <c r="N108" s="114">
        <f t="shared" si="15"/>
        <v>0</v>
      </c>
      <c r="O108" s="73">
        <f t="shared" si="16"/>
        <v>0</v>
      </c>
      <c r="P108" s="71">
        <f t="shared" si="17"/>
        <v>0</v>
      </c>
      <c r="Q108" s="71">
        <f t="shared" si="18"/>
        <v>0</v>
      </c>
      <c r="R108" s="72">
        <f t="shared" si="18"/>
        <v>0</v>
      </c>
      <c r="S108" s="73"/>
      <c r="T108" s="74">
        <f>IF(OR(RIGHT($F108,3)="RGT",RIGHT($F108,3)="INC"),IF($E108=T$57,$N108+$Q108+$R108,0),IF(AND($N108&lt;0,$E108=T$57),$N108+$Q108+$R108,IF(AND($E108=T$57,YEAR(T$57)=YEAR($B$3)),($N108*(1+$B$6)^(SUMPRODUCT((YEAR($T$57:T$57)=YEAR($B$3))*1)-0.5))+$Q108+$R108,IF(AND($E108=T$57,YEAR(T$57)=YEAR($B$3)+1),(($N108*(1+$B$6)^(SUMPRODUCT((YEAR($T$57:T$57)=YEAR($B$3))*1)))*(1+$B$7)^(SUMPRODUCT((YEAR($T$57:T$57)=(YEAR($B$3)+1))*1)-0.5))+$Q108+$R108,0))))</f>
        <v>0</v>
      </c>
      <c r="U108" s="71">
        <f>IF(OR(RIGHT($F108,3)="RGT",RIGHT($F108,3)="INC"),IF($E108=U$57,$N108+$Q108+$R108,0),IF(AND($N108&lt;0,$E108=U$57),$N108+$Q108+$R108,IF(AND($E108=U$57,YEAR(U$57)=YEAR($B$3)),($N108*(1+$B$6)^(SUMPRODUCT((YEAR($T$57:U$57)=YEAR($B$3))*1)-0.5))+$Q108+$R108,IF(AND($E108=U$57,YEAR(U$57)=YEAR($B$3)+1),(($N108*(1+$B$6)^(SUMPRODUCT((YEAR($T$57:U$57)=YEAR($B$3))*1)))*(1+$B$7)^(SUMPRODUCT((YEAR($T$57:U$57)=(YEAR($B$3)+1))*1)-0.5))+$Q108+$R108,0))))</f>
        <v>0</v>
      </c>
      <c r="V108" s="71">
        <f>IF(OR(RIGHT($F108,3)="RGT",RIGHT($F108,3)="INC"),IF($E108=V$57,$N108+$Q108+$R108,0),IF(AND($N108&lt;0,$E108=V$57),$N108+$Q108+$R108,IF(AND($E108=V$57,YEAR(V$57)=YEAR($B$3)),($N108*(1+$B$6)^(SUMPRODUCT((YEAR($T$57:V$57)=YEAR($B$3))*1)-0.5))+$Q108+$R108,IF(AND($E108=V$57,YEAR(V$57)=YEAR($B$3)+1),(($N108*(1+$B$6)^(SUMPRODUCT((YEAR($T$57:V$57)=YEAR($B$3))*1)))*(1+$B$7)^(SUMPRODUCT((YEAR($T$57:V$57)=(YEAR($B$3)+1))*1)-0.5))+$Q108+$R108,0))))</f>
        <v>0</v>
      </c>
      <c r="W108" s="71">
        <f>IF(OR(RIGHT($F108,3)="RGT",RIGHT($F108,3)="INC"),IF($E108=W$57,$N108+$Q108+$R108,0),IF(AND($N108&lt;0,$E108=W$57),$N108+$Q108+$R108,IF(AND($E108=W$57,YEAR(W$57)=YEAR($B$3)),($N108*(1+$B$6)^(SUMPRODUCT((YEAR($T$57:W$57)=YEAR($B$3))*1)-0.5))+$Q108+$R108,IF(AND($E108=W$57,YEAR(W$57)=YEAR($B$3)+1),(($N108*(1+$B$6)^(SUMPRODUCT((YEAR($T$57:W$57)=YEAR($B$3))*1)))*(1+$B$7)^(SUMPRODUCT((YEAR($T$57:W$57)=(YEAR($B$3)+1))*1)-0.5))+$Q108+$R108,0))))</f>
        <v>0</v>
      </c>
      <c r="X108" s="71">
        <f>IF(OR(RIGHT($F108,3)="RGT",RIGHT($F108,3)="INC"),IF($E108=X$57,$N108+$Q108+$R108,0),IF(AND($N108&lt;0,$E108=X$57),$N108+$Q108+$R108,IF(AND($E108=X$57,YEAR(X$57)=YEAR($B$3)),($N108*(1+$B$6)^(SUMPRODUCT((YEAR($T$57:X$57)=YEAR($B$3))*1)-0.5))+$Q108+$R108,IF(AND($E108=X$57,YEAR(X$57)=YEAR($B$3)+1),(($N108*(1+$B$6)^(SUMPRODUCT((YEAR($T$57:X$57)=YEAR($B$3))*1)))*(1+$B$7)^(SUMPRODUCT((YEAR($T$57:X$57)=(YEAR($B$3)+1))*1)-0.5))+$Q108+$R108,0))))</f>
        <v>0</v>
      </c>
      <c r="Y108" s="71">
        <f>IF(OR(RIGHT($F108,3)="RGT",RIGHT($F108,3)="INC"),IF($E108=Y$57,$N108+$Q108+$R108,0),IF(AND($N108&lt;0,$E108=Y$57),$N108+$Q108+$R108,IF(AND($E108=Y$57,YEAR(Y$57)=YEAR($B$3)),($N108*(1+$B$6)^(SUMPRODUCT((YEAR($T$57:Y$57)=YEAR($B$3))*1)-0.5))+$Q108+$R108,IF(AND($E108=Y$57,YEAR(Y$57)=YEAR($B$3)+1),(($N108*(1+$B$6)^(SUMPRODUCT((YEAR($T$57:Y$57)=YEAR($B$3))*1)))*(1+$B$7)^(SUMPRODUCT((YEAR($T$57:Y$57)=(YEAR($B$3)+1))*1)-0.5))+$Q108+$R108,0))))</f>
        <v>0</v>
      </c>
      <c r="Z108" s="71">
        <f>IF(OR(RIGHT($F108,3)="RGT",RIGHT($F108,3)="INC"),IF($E108=Z$57,$N108+$Q108+$R108,0),IF(AND($N108&lt;0,$E108=Z$57),$N108+$Q108+$R108,IF(AND($E108=Z$57,YEAR(Z$57)=YEAR($B$3)),($N108*(1+$B$6)^(SUMPRODUCT((YEAR($T$57:Z$57)=YEAR($B$3))*1)-0.5))+$Q108+$R108,IF(AND($E108=Z$57,YEAR(Z$57)=YEAR($B$3)+1),(($N108*(1+$B$6)^(SUMPRODUCT((YEAR($T$57:Z$57)=YEAR($B$3))*1)))*(1+$B$7)^(SUMPRODUCT((YEAR($T$57:Z$57)=(YEAR($B$3)+1))*1)-0.5))+$Q108+$R108,0))))</f>
        <v>0</v>
      </c>
      <c r="AA108" s="71">
        <f>IF(OR(RIGHT($F108,3)="RGT",RIGHT($F108,3)="INC"),IF($E108=AA$57,$N108+$Q108+$R108,0),IF(AND($N108&lt;0,$E108=AA$57),$N108+$Q108+$R108,IF(AND($E108=AA$57,YEAR(AA$57)=YEAR($B$3)),($N108*(1+$B$6)^(SUMPRODUCT((YEAR($T$57:AA$57)=YEAR($B$3))*1)-0.5))+$Q108+$R108,IF(AND($E108=AA$57,YEAR(AA$57)=YEAR($B$3)+1),(($N108*(1+$B$6)^(SUMPRODUCT((YEAR($T$57:AA$57)=YEAR($B$3))*1)))*(1+$B$7)^(SUMPRODUCT((YEAR($T$57:AA$57)=(YEAR($B$3)+1))*1)-0.5))+$Q108+$R108,0))))</f>
        <v>0</v>
      </c>
      <c r="AB108" s="71">
        <f>IF(OR(RIGHT($F108,3)="RGT",RIGHT($F108,3)="INC"),IF($E108=AB$57,$N108+$Q108+$R108,0),IF(AND($N108&lt;0,$E108=AB$57),$N108+$Q108+$R108,IF(AND($E108=AB$57,YEAR(AB$57)=YEAR($B$3)),($N108*(1+$B$6)^(SUMPRODUCT((YEAR($T$57:AB$57)=YEAR($B$3))*1)-0.5))+$Q108+$R108,IF(AND($E108=AB$57,YEAR(AB$57)=YEAR($B$3)+1),(($N108*(1+$B$6)^(SUMPRODUCT((YEAR($T$57:AB$57)=YEAR($B$3))*1)))*(1+$B$7)^(SUMPRODUCT((YEAR($T$57:AB$57)=(YEAR($B$3)+1))*1)-0.5))+$Q108+$R108,0))))</f>
        <v>0</v>
      </c>
      <c r="AC108" s="71">
        <f>IF(OR(RIGHT($F108,3)="RGT",RIGHT($F108,3)="INC"),IF($E108=AC$57,$N108+$Q108+$R108,0),IF(AND($N108&lt;0,$E108=AC$57),$N108+$Q108+$R108,IF(AND($E108=AC$57,YEAR(AC$57)=YEAR($B$3)),($N108*(1+$B$6)^(SUMPRODUCT((YEAR($T$57:AC$57)=YEAR($B$3))*1)-0.5))+$Q108+$R108,IF(AND($E108=AC$57,YEAR(AC$57)=YEAR($B$3)+1),(($N108*(1+$B$6)^(SUMPRODUCT((YEAR($T$57:AC$57)=YEAR($B$3))*1)))*(1+$B$7)^(SUMPRODUCT((YEAR($T$57:AC$57)=(YEAR($B$3)+1))*1)-0.5))+$Q108+$R108,0))))</f>
        <v>0</v>
      </c>
      <c r="AD108" s="71">
        <f>IF(OR(RIGHT($F108,3)="RGT",RIGHT($F108,3)="INC"),IF($E108=AD$57,$N108+$Q108+$R108,0),IF(AND($N108&lt;0,$E108=AD$57),$N108+$Q108+$R108,IF(AND($E108=AD$57,YEAR(AD$57)=YEAR($B$3)),($N108*(1+$B$6)^(SUMPRODUCT((YEAR($T$57:AD$57)=YEAR($B$3))*1)-0.5))+$Q108+$R108,IF(AND($E108=AD$57,YEAR(AD$57)=YEAR($B$3)+1),(($N108*(1+$B$6)^(SUMPRODUCT((YEAR($T$57:AD$57)=YEAR($B$3))*1)))*(1+$B$7)^(SUMPRODUCT((YEAR($T$57:AD$57)=(YEAR($B$3)+1))*1)-0.5))+$Q108+$R108,0))))</f>
        <v>0</v>
      </c>
      <c r="AE108" s="72">
        <f>IF(OR(RIGHT($F108,3)="RGT",RIGHT($F108,3)="INC"),IF($E108=AE$57,$N108+$Q108+$R108,0),IF(AND($N108&lt;0,$E108=AE$57),$N108+$Q108+$R108,IF(AND($E108=AE$57,YEAR(AE$57)=YEAR($B$3)),($N108*(1+$B$6)^(SUMPRODUCT((YEAR($T$57:AE$57)=YEAR($B$3))*1)-0.5))+$Q108+$R108,IF(AND($E108=AE$57,YEAR(AE$57)=YEAR($B$3)+1),(($N108*(1+$B$6)^(SUMPRODUCT((YEAR($T$57:AE$57)=YEAR($B$3))*1)))*(1+$B$7)^(SUMPRODUCT((YEAR($T$57:AE$57)=(YEAR($B$3)+1))*1)-0.5))+$Q108+$R108,0))))</f>
        <v>0</v>
      </c>
      <c r="AF108" s="73">
        <f>IF(OR(RIGHT($F108,3)="RGT",RIGHT($F108,3)="INC"),IF($E108=AF$57,$N108+$Q108+$R108,0),IF(AND($N108&lt;0,$E108=AF$57),$N108+$Q108+$R108,IF(AND($E108=AF$57,YEAR(AF$57)=YEAR($B$3)),($N108*(1+$B$6)^(SUMPRODUCT((YEAR($T$57:AF$57)=YEAR($B$3))*1)-0.5))+$Q108+$R108,IF(AND($E108=AF$57,YEAR(AF$57)=YEAR($B$3)+1),(($N108*(1+$B$6)^(SUMPRODUCT((YEAR($T$57:AF$57)=YEAR($B$3))*1)))*(1+$B$7)^(SUMPRODUCT((YEAR($T$57:AF$57)=(YEAR($B$3)+1))*1)-0.5))+$Q108+$R108,0))))</f>
        <v>0</v>
      </c>
      <c r="AG108" s="73">
        <f>IF(OR(RIGHT($F108,3)="RGT",RIGHT($F108,3)="INC"),IF($E108=AG$57,$N108+$Q108+$R108,0),IF(AND($N108&lt;0,$E108=AG$57),$N108+$Q108+$R108,IF(AND($E108=AG$57,YEAR(AG$57)=YEAR($B$3)),($N108*(1+$B$6)^(SUMPRODUCT((YEAR($T$57:AG$57)=YEAR($B$3))*1)-0.5))+$Q108+$R108,IF(AND($E108=AG$57,YEAR(AG$57)=YEAR($B$3)+1),(($N108*(1+$B$6)^(SUMPRODUCT((YEAR($T$57:AG$57)=YEAR($B$3))*1)))*(1+$B$7)^(SUMPRODUCT((YEAR($T$57:AG$57)=(YEAR($B$3)+1))*1)-0.5))+$Q108+$R108,0))))</f>
        <v>0</v>
      </c>
      <c r="AH108" s="73">
        <f>IF(OR(RIGHT($F108,3)="RGT",RIGHT($F108,3)="INC"),IF($E108=AH$57,$N108+$Q108+$R108,0),IF(AND($N108&lt;0,$E108=AH$57),$N108+$Q108+$R108,IF(AND($E108=AH$57,YEAR(AH$57)=YEAR($B$3)),($N108*(1+$B$6)^(SUMPRODUCT((YEAR($T$57:AH$57)=YEAR($B$3))*1)-0.5))+$Q108+$R108,IF(AND($E108=AH$57,YEAR(AH$57)=YEAR($B$3)+1),(($N108*(1+$B$6)^(SUMPRODUCT((YEAR($T$57:AH$57)=YEAR($B$3))*1)))*(1+$B$7)^(SUMPRODUCT((YEAR($T$57:AH$57)=(YEAR($B$3)+1))*1)-0.5))+$Q108+$R108,0))))</f>
        <v>0</v>
      </c>
      <c r="AI108" s="73">
        <f>IF(OR(RIGHT($F108,3)="RGT",RIGHT($F108,3)="INC"),IF($E108=AI$57,$N108+$Q108+$R108,0),IF(AND($N108&lt;0,$E108=AI$57),$N108+$Q108+$R108,IF(AND($E108=AI$57,YEAR(AI$57)=YEAR($B$3)),($N108*(1+$B$6)^(SUMPRODUCT((YEAR($T$57:AI$57)=YEAR($B$3))*1)-0.5))+$Q108+$R108,IF(AND($E108=AI$57,YEAR(AI$57)=YEAR($B$3)+1),(($N108*(1+$B$6)^(SUMPRODUCT((YEAR($T$57:AI$57)=YEAR($B$3))*1)))*(1+$B$7)^(SUMPRODUCT((YEAR($T$57:AI$57)=(YEAR($B$3)+1))*1)-0.5))+$Q108+$R108,0))))</f>
        <v>0</v>
      </c>
      <c r="AJ108" s="73">
        <f>IF(OR(RIGHT($F108,3)="RGT",RIGHT($F108,3)="INC"),IF($E108=AJ$57,$N108+$Q108+$R108,0),IF(AND($N108&lt;0,$E108=AJ$57),$N108+$Q108+$R108,IF(AND($E108=AJ$57,YEAR(AJ$57)=YEAR($B$3)),($N108*(1+$B$6)^(SUMPRODUCT((YEAR($T$57:AJ$57)=YEAR($B$3))*1)-0.5))+$Q108+$R108,IF(AND($E108=AJ$57,YEAR(AJ$57)=YEAR($B$3)+1),(($N108*(1+$B$6)^(SUMPRODUCT((YEAR($T$57:AJ$57)=YEAR($B$3))*1)))*(1+$B$7)^(SUMPRODUCT((YEAR($T$57:AJ$57)=(YEAR($B$3)+1))*1)-0.5))+$Q108+$R108,0))))</f>
        <v>0</v>
      </c>
      <c r="AK108" s="73">
        <f>IF(OR(RIGHT($F108,3)="RGT",RIGHT($F108,3)="INC"),IF($E108=AK$57,$N108+$Q108+$R108,0),IF(AND($N108&lt;0,$E108=AK$57),$N108+$Q108+$R108,IF(AND($E108=AK$57,YEAR(AK$57)=YEAR($B$3)),($N108*(1+$B$6)^(SUMPRODUCT((YEAR($T$57:AK$57)=YEAR($B$3))*1)-0.5))+$Q108+$R108,IF(AND($E108=AK$57,YEAR(AK$57)=YEAR($B$3)+1),(($N108*(1+$B$6)^(SUMPRODUCT((YEAR($T$57:AK$57)=YEAR($B$3))*1)))*(1+$B$7)^(SUMPRODUCT((YEAR($T$57:AK$57)=(YEAR($B$3)+1))*1)-0.5))+$Q108+$R108,0))))</f>
        <v>0</v>
      </c>
      <c r="AL108" s="73">
        <f>IF(OR(RIGHT($F108,3)="RGT",RIGHT($F108,3)="INC"),IF($E108=AL$57,$N108+$Q108+$R108,0),IF(AND($N108&lt;0,$E108=AL$57),$N108+$Q108+$R108,IF(AND($E108=AL$57,YEAR(AL$57)=YEAR($B$3)),($N108*(1+$B$6)^(SUMPRODUCT((YEAR($T$57:AL$57)=YEAR($B$3))*1)-0.5))+$Q108+$R108,IF(AND($E108=AL$57,YEAR(AL$57)=YEAR($B$3)+1),(($N108*(1+$B$6)^(SUMPRODUCT((YEAR($T$57:AL$57)=YEAR($B$3))*1)))*(1+$B$7)^(SUMPRODUCT((YEAR($T$57:AL$57)=(YEAR($B$3)+1))*1)-0.5))+$Q108+$R108,0))))</f>
        <v>0</v>
      </c>
      <c r="AM108" s="73">
        <f>IF(OR(RIGHT($F108,3)="RGT",RIGHT($F108,3)="INC"),IF($E108=AM$57,$N108+$Q108+$R108,0),IF(AND($N108&lt;0,$E108=AM$57),$N108+$Q108+$R108,IF(AND($E108=AM$57,YEAR(AM$57)=YEAR($B$3)),($N108*(1+$B$6)^(SUMPRODUCT((YEAR($T$57:AM$57)=YEAR($B$3))*1)-0.5))+$Q108+$R108,IF(AND($E108=AM$57,YEAR(AM$57)=YEAR($B$3)+1),(($N108*(1+$B$6)^(SUMPRODUCT((YEAR($T$57:AM$57)=YEAR($B$3))*1)))*(1+$B$7)^(SUMPRODUCT((YEAR($T$57:AM$57)=(YEAR($B$3)+1))*1)-0.5))+$Q108+$R108,0))))</f>
        <v>0</v>
      </c>
      <c r="AN108" s="72">
        <f>IF(OR(RIGHT($F108,3)="RGT",RIGHT($F108,3)="INC"),IF($E108=AN$57,$N108+$Q108+$R108,0),IF(AND($N108&lt;0,$E108=AN$57),$N108+$Q108+$R108,IF(AND($E108=AN$57,YEAR(AN$57)=YEAR($B$3)),($N108*(1+$B$6)^(SUMPRODUCT((YEAR($T$57:AN$57)=YEAR($B$3))*1)-0.5))+$Q108+$R108,IF(AND($E108=AN$57,YEAR(AN$57)=YEAR($B$3)+1),(($N108*(1+$B$6)^(SUMPRODUCT((YEAR($T$57:AN$57)=YEAR($B$3))*1)))*(1+$B$7)^(SUMPRODUCT((YEAR($T$57:AN$57)=(YEAR($B$3)+1))*1)-0.5))+$Q108+$R108,0))))</f>
        <v>0</v>
      </c>
    </row>
    <row r="109" spans="1:40" hidden="1" outlineLevel="1">
      <c r="A109" s="106"/>
      <c r="B109" s="107"/>
      <c r="C109" s="107"/>
      <c r="D109" s="108"/>
      <c r="E109" s="109"/>
      <c r="F109" s="107"/>
      <c r="G109" s="110"/>
      <c r="H109" s="110"/>
      <c r="I109" s="111"/>
      <c r="J109" s="68"/>
      <c r="K109" s="112"/>
      <c r="L109" s="113"/>
      <c r="M109" s="114"/>
      <c r="N109" s="114">
        <f t="shared" si="15"/>
        <v>0</v>
      </c>
      <c r="O109" s="73">
        <f t="shared" si="16"/>
        <v>0</v>
      </c>
      <c r="P109" s="71">
        <f t="shared" si="17"/>
        <v>0</v>
      </c>
      <c r="Q109" s="71">
        <f t="shared" si="18"/>
        <v>0</v>
      </c>
      <c r="R109" s="72">
        <f t="shared" si="18"/>
        <v>0</v>
      </c>
      <c r="S109" s="73"/>
      <c r="T109" s="74">
        <f>IF(OR(RIGHT($F109,3)="RGT",RIGHT($F109,3)="INC"),IF($E109=T$57,$N109+$Q109+$R109,0),IF(AND($N109&lt;0,$E109=T$57),$N109+$Q109+$R109,IF(AND($E109=T$57,YEAR(T$57)=YEAR($B$3)),($N109*(1+$B$6)^(SUMPRODUCT((YEAR($T$57:T$57)=YEAR($B$3))*1)-0.5))+$Q109+$R109,IF(AND($E109=T$57,YEAR(T$57)=YEAR($B$3)+1),(($N109*(1+$B$6)^(SUMPRODUCT((YEAR($T$57:T$57)=YEAR($B$3))*1)))*(1+$B$7)^(SUMPRODUCT((YEAR($T$57:T$57)=(YEAR($B$3)+1))*1)-0.5))+$Q109+$R109,0))))</f>
        <v>0</v>
      </c>
      <c r="U109" s="71">
        <f>IF(OR(RIGHT($F109,3)="RGT",RIGHT($F109,3)="INC"),IF($E109=U$57,$N109+$Q109+$R109,0),IF(AND($N109&lt;0,$E109=U$57),$N109+$Q109+$R109,IF(AND($E109=U$57,YEAR(U$57)=YEAR($B$3)),($N109*(1+$B$6)^(SUMPRODUCT((YEAR($T$57:U$57)=YEAR($B$3))*1)-0.5))+$Q109+$R109,IF(AND($E109=U$57,YEAR(U$57)=YEAR($B$3)+1),(($N109*(1+$B$6)^(SUMPRODUCT((YEAR($T$57:U$57)=YEAR($B$3))*1)))*(1+$B$7)^(SUMPRODUCT((YEAR($T$57:U$57)=(YEAR($B$3)+1))*1)-0.5))+$Q109+$R109,0))))</f>
        <v>0</v>
      </c>
      <c r="V109" s="71">
        <f>IF(OR(RIGHT($F109,3)="RGT",RIGHT($F109,3)="INC"),IF($E109=V$57,$N109+$Q109+$R109,0),IF(AND($N109&lt;0,$E109=V$57),$N109+$Q109+$R109,IF(AND($E109=V$57,YEAR(V$57)=YEAR($B$3)),($N109*(1+$B$6)^(SUMPRODUCT((YEAR($T$57:V$57)=YEAR($B$3))*1)-0.5))+$Q109+$R109,IF(AND($E109=V$57,YEAR(V$57)=YEAR($B$3)+1),(($N109*(1+$B$6)^(SUMPRODUCT((YEAR($T$57:V$57)=YEAR($B$3))*1)))*(1+$B$7)^(SUMPRODUCT((YEAR($T$57:V$57)=(YEAR($B$3)+1))*1)-0.5))+$Q109+$R109,0))))</f>
        <v>0</v>
      </c>
      <c r="W109" s="71">
        <f>IF(OR(RIGHT($F109,3)="RGT",RIGHT($F109,3)="INC"),IF($E109=W$57,$N109+$Q109+$R109,0),IF(AND($N109&lt;0,$E109=W$57),$N109+$Q109+$R109,IF(AND($E109=W$57,YEAR(W$57)=YEAR($B$3)),($N109*(1+$B$6)^(SUMPRODUCT((YEAR($T$57:W$57)=YEAR($B$3))*1)-0.5))+$Q109+$R109,IF(AND($E109=W$57,YEAR(W$57)=YEAR($B$3)+1),(($N109*(1+$B$6)^(SUMPRODUCT((YEAR($T$57:W$57)=YEAR($B$3))*1)))*(1+$B$7)^(SUMPRODUCT((YEAR($T$57:W$57)=(YEAR($B$3)+1))*1)-0.5))+$Q109+$R109,0))))</f>
        <v>0</v>
      </c>
      <c r="X109" s="71">
        <f>IF(OR(RIGHT($F109,3)="RGT",RIGHT($F109,3)="INC"),IF($E109=X$57,$N109+$Q109+$R109,0),IF(AND($N109&lt;0,$E109=X$57),$N109+$Q109+$R109,IF(AND($E109=X$57,YEAR(X$57)=YEAR($B$3)),($N109*(1+$B$6)^(SUMPRODUCT((YEAR($T$57:X$57)=YEAR($B$3))*1)-0.5))+$Q109+$R109,IF(AND($E109=X$57,YEAR(X$57)=YEAR($B$3)+1),(($N109*(1+$B$6)^(SUMPRODUCT((YEAR($T$57:X$57)=YEAR($B$3))*1)))*(1+$B$7)^(SUMPRODUCT((YEAR($T$57:X$57)=(YEAR($B$3)+1))*1)-0.5))+$Q109+$R109,0))))</f>
        <v>0</v>
      </c>
      <c r="Y109" s="71">
        <f>IF(OR(RIGHT($F109,3)="RGT",RIGHT($F109,3)="INC"),IF($E109=Y$57,$N109+$Q109+$R109,0),IF(AND($N109&lt;0,$E109=Y$57),$N109+$Q109+$R109,IF(AND($E109=Y$57,YEAR(Y$57)=YEAR($B$3)),($N109*(1+$B$6)^(SUMPRODUCT((YEAR($T$57:Y$57)=YEAR($B$3))*1)-0.5))+$Q109+$R109,IF(AND($E109=Y$57,YEAR(Y$57)=YEAR($B$3)+1),(($N109*(1+$B$6)^(SUMPRODUCT((YEAR($T$57:Y$57)=YEAR($B$3))*1)))*(1+$B$7)^(SUMPRODUCT((YEAR($T$57:Y$57)=(YEAR($B$3)+1))*1)-0.5))+$Q109+$R109,0))))</f>
        <v>0</v>
      </c>
      <c r="Z109" s="71">
        <f>IF(OR(RIGHT($F109,3)="RGT",RIGHT($F109,3)="INC"),IF($E109=Z$57,$N109+$Q109+$R109,0),IF(AND($N109&lt;0,$E109=Z$57),$N109+$Q109+$R109,IF(AND($E109=Z$57,YEAR(Z$57)=YEAR($B$3)),($N109*(1+$B$6)^(SUMPRODUCT((YEAR($T$57:Z$57)=YEAR($B$3))*1)-0.5))+$Q109+$R109,IF(AND($E109=Z$57,YEAR(Z$57)=YEAR($B$3)+1),(($N109*(1+$B$6)^(SUMPRODUCT((YEAR($T$57:Z$57)=YEAR($B$3))*1)))*(1+$B$7)^(SUMPRODUCT((YEAR($T$57:Z$57)=(YEAR($B$3)+1))*1)-0.5))+$Q109+$R109,0))))</f>
        <v>0</v>
      </c>
      <c r="AA109" s="71">
        <f>IF(OR(RIGHT($F109,3)="RGT",RIGHT($F109,3)="INC"),IF($E109=AA$57,$N109+$Q109+$R109,0),IF(AND($N109&lt;0,$E109=AA$57),$N109+$Q109+$R109,IF(AND($E109=AA$57,YEAR(AA$57)=YEAR($B$3)),($N109*(1+$B$6)^(SUMPRODUCT((YEAR($T$57:AA$57)=YEAR($B$3))*1)-0.5))+$Q109+$R109,IF(AND($E109=AA$57,YEAR(AA$57)=YEAR($B$3)+1),(($N109*(1+$B$6)^(SUMPRODUCT((YEAR($T$57:AA$57)=YEAR($B$3))*1)))*(1+$B$7)^(SUMPRODUCT((YEAR($T$57:AA$57)=(YEAR($B$3)+1))*1)-0.5))+$Q109+$R109,0))))</f>
        <v>0</v>
      </c>
      <c r="AB109" s="71">
        <f>IF(OR(RIGHT($F109,3)="RGT",RIGHT($F109,3)="INC"),IF($E109=AB$57,$N109+$Q109+$R109,0),IF(AND($N109&lt;0,$E109=AB$57),$N109+$Q109+$R109,IF(AND($E109=AB$57,YEAR(AB$57)=YEAR($B$3)),($N109*(1+$B$6)^(SUMPRODUCT((YEAR($T$57:AB$57)=YEAR($B$3))*1)-0.5))+$Q109+$R109,IF(AND($E109=AB$57,YEAR(AB$57)=YEAR($B$3)+1),(($N109*(1+$B$6)^(SUMPRODUCT((YEAR($T$57:AB$57)=YEAR($B$3))*1)))*(1+$B$7)^(SUMPRODUCT((YEAR($T$57:AB$57)=(YEAR($B$3)+1))*1)-0.5))+$Q109+$R109,0))))</f>
        <v>0</v>
      </c>
      <c r="AC109" s="71">
        <f>IF(OR(RIGHT($F109,3)="RGT",RIGHT($F109,3)="INC"),IF($E109=AC$57,$N109+$Q109+$R109,0),IF(AND($N109&lt;0,$E109=AC$57),$N109+$Q109+$R109,IF(AND($E109=AC$57,YEAR(AC$57)=YEAR($B$3)),($N109*(1+$B$6)^(SUMPRODUCT((YEAR($T$57:AC$57)=YEAR($B$3))*1)-0.5))+$Q109+$R109,IF(AND($E109=AC$57,YEAR(AC$57)=YEAR($B$3)+1),(($N109*(1+$B$6)^(SUMPRODUCT((YEAR($T$57:AC$57)=YEAR($B$3))*1)))*(1+$B$7)^(SUMPRODUCT((YEAR($T$57:AC$57)=(YEAR($B$3)+1))*1)-0.5))+$Q109+$R109,0))))</f>
        <v>0</v>
      </c>
      <c r="AD109" s="71">
        <f>IF(OR(RIGHT($F109,3)="RGT",RIGHT($F109,3)="INC"),IF($E109=AD$57,$N109+$Q109+$R109,0),IF(AND($N109&lt;0,$E109=AD$57),$N109+$Q109+$R109,IF(AND($E109=AD$57,YEAR(AD$57)=YEAR($B$3)),($N109*(1+$B$6)^(SUMPRODUCT((YEAR($T$57:AD$57)=YEAR($B$3))*1)-0.5))+$Q109+$R109,IF(AND($E109=AD$57,YEAR(AD$57)=YEAR($B$3)+1),(($N109*(1+$B$6)^(SUMPRODUCT((YEAR($T$57:AD$57)=YEAR($B$3))*1)))*(1+$B$7)^(SUMPRODUCT((YEAR($T$57:AD$57)=(YEAR($B$3)+1))*1)-0.5))+$Q109+$R109,0))))</f>
        <v>0</v>
      </c>
      <c r="AE109" s="72">
        <f>IF(OR(RIGHT($F109,3)="RGT",RIGHT($F109,3)="INC"),IF($E109=AE$57,$N109+$Q109+$R109,0),IF(AND($N109&lt;0,$E109=AE$57),$N109+$Q109+$R109,IF(AND($E109=AE$57,YEAR(AE$57)=YEAR($B$3)),($N109*(1+$B$6)^(SUMPRODUCT((YEAR($T$57:AE$57)=YEAR($B$3))*1)-0.5))+$Q109+$R109,IF(AND($E109=AE$57,YEAR(AE$57)=YEAR($B$3)+1),(($N109*(1+$B$6)^(SUMPRODUCT((YEAR($T$57:AE$57)=YEAR($B$3))*1)))*(1+$B$7)^(SUMPRODUCT((YEAR($T$57:AE$57)=(YEAR($B$3)+1))*1)-0.5))+$Q109+$R109,0))))</f>
        <v>0</v>
      </c>
      <c r="AF109" s="73">
        <f>IF(OR(RIGHT($F109,3)="RGT",RIGHT($F109,3)="INC"),IF($E109=AF$57,$N109+$Q109+$R109,0),IF(AND($N109&lt;0,$E109=AF$57),$N109+$Q109+$R109,IF(AND($E109=AF$57,YEAR(AF$57)=YEAR($B$3)),($N109*(1+$B$6)^(SUMPRODUCT((YEAR($T$57:AF$57)=YEAR($B$3))*1)-0.5))+$Q109+$R109,IF(AND($E109=AF$57,YEAR(AF$57)=YEAR($B$3)+1),(($N109*(1+$B$6)^(SUMPRODUCT((YEAR($T$57:AF$57)=YEAR($B$3))*1)))*(1+$B$7)^(SUMPRODUCT((YEAR($T$57:AF$57)=(YEAR($B$3)+1))*1)-0.5))+$Q109+$R109,0))))</f>
        <v>0</v>
      </c>
      <c r="AG109" s="73">
        <f>IF(OR(RIGHT($F109,3)="RGT",RIGHT($F109,3)="INC"),IF($E109=AG$57,$N109+$Q109+$R109,0),IF(AND($N109&lt;0,$E109=AG$57),$N109+$Q109+$R109,IF(AND($E109=AG$57,YEAR(AG$57)=YEAR($B$3)),($N109*(1+$B$6)^(SUMPRODUCT((YEAR($T$57:AG$57)=YEAR($B$3))*1)-0.5))+$Q109+$R109,IF(AND($E109=AG$57,YEAR(AG$57)=YEAR($B$3)+1),(($N109*(1+$B$6)^(SUMPRODUCT((YEAR($T$57:AG$57)=YEAR($B$3))*1)))*(1+$B$7)^(SUMPRODUCT((YEAR($T$57:AG$57)=(YEAR($B$3)+1))*1)-0.5))+$Q109+$R109,0))))</f>
        <v>0</v>
      </c>
      <c r="AH109" s="73">
        <f>IF(OR(RIGHT($F109,3)="RGT",RIGHT($F109,3)="INC"),IF($E109=AH$57,$N109+$Q109+$R109,0),IF(AND($N109&lt;0,$E109=AH$57),$N109+$Q109+$R109,IF(AND($E109=AH$57,YEAR(AH$57)=YEAR($B$3)),($N109*(1+$B$6)^(SUMPRODUCT((YEAR($T$57:AH$57)=YEAR($B$3))*1)-0.5))+$Q109+$R109,IF(AND($E109=AH$57,YEAR(AH$57)=YEAR($B$3)+1),(($N109*(1+$B$6)^(SUMPRODUCT((YEAR($T$57:AH$57)=YEAR($B$3))*1)))*(1+$B$7)^(SUMPRODUCT((YEAR($T$57:AH$57)=(YEAR($B$3)+1))*1)-0.5))+$Q109+$R109,0))))</f>
        <v>0</v>
      </c>
      <c r="AI109" s="73">
        <f>IF(OR(RIGHT($F109,3)="RGT",RIGHT($F109,3)="INC"),IF($E109=AI$57,$N109+$Q109+$R109,0),IF(AND($N109&lt;0,$E109=AI$57),$N109+$Q109+$R109,IF(AND($E109=AI$57,YEAR(AI$57)=YEAR($B$3)),($N109*(1+$B$6)^(SUMPRODUCT((YEAR($T$57:AI$57)=YEAR($B$3))*1)-0.5))+$Q109+$R109,IF(AND($E109=AI$57,YEAR(AI$57)=YEAR($B$3)+1),(($N109*(1+$B$6)^(SUMPRODUCT((YEAR($T$57:AI$57)=YEAR($B$3))*1)))*(1+$B$7)^(SUMPRODUCT((YEAR($T$57:AI$57)=(YEAR($B$3)+1))*1)-0.5))+$Q109+$R109,0))))</f>
        <v>0</v>
      </c>
      <c r="AJ109" s="73">
        <f>IF(OR(RIGHT($F109,3)="RGT",RIGHT($F109,3)="INC"),IF($E109=AJ$57,$N109+$Q109+$R109,0),IF(AND($N109&lt;0,$E109=AJ$57),$N109+$Q109+$R109,IF(AND($E109=AJ$57,YEAR(AJ$57)=YEAR($B$3)),($N109*(1+$B$6)^(SUMPRODUCT((YEAR($T$57:AJ$57)=YEAR($B$3))*1)-0.5))+$Q109+$R109,IF(AND($E109=AJ$57,YEAR(AJ$57)=YEAR($B$3)+1),(($N109*(1+$B$6)^(SUMPRODUCT((YEAR($T$57:AJ$57)=YEAR($B$3))*1)))*(1+$B$7)^(SUMPRODUCT((YEAR($T$57:AJ$57)=(YEAR($B$3)+1))*1)-0.5))+$Q109+$R109,0))))</f>
        <v>0</v>
      </c>
      <c r="AK109" s="73">
        <f>IF(OR(RIGHT($F109,3)="RGT",RIGHT($F109,3)="INC"),IF($E109=AK$57,$N109+$Q109+$R109,0),IF(AND($N109&lt;0,$E109=AK$57),$N109+$Q109+$R109,IF(AND($E109=AK$57,YEAR(AK$57)=YEAR($B$3)),($N109*(1+$B$6)^(SUMPRODUCT((YEAR($T$57:AK$57)=YEAR($B$3))*1)-0.5))+$Q109+$R109,IF(AND($E109=AK$57,YEAR(AK$57)=YEAR($B$3)+1),(($N109*(1+$B$6)^(SUMPRODUCT((YEAR($T$57:AK$57)=YEAR($B$3))*1)))*(1+$B$7)^(SUMPRODUCT((YEAR($T$57:AK$57)=(YEAR($B$3)+1))*1)-0.5))+$Q109+$R109,0))))</f>
        <v>0</v>
      </c>
      <c r="AL109" s="73">
        <f>IF(OR(RIGHT($F109,3)="RGT",RIGHT($F109,3)="INC"),IF($E109=AL$57,$N109+$Q109+$R109,0),IF(AND($N109&lt;0,$E109=AL$57),$N109+$Q109+$R109,IF(AND($E109=AL$57,YEAR(AL$57)=YEAR($B$3)),($N109*(1+$B$6)^(SUMPRODUCT((YEAR($T$57:AL$57)=YEAR($B$3))*1)-0.5))+$Q109+$R109,IF(AND($E109=AL$57,YEAR(AL$57)=YEAR($B$3)+1),(($N109*(1+$B$6)^(SUMPRODUCT((YEAR($T$57:AL$57)=YEAR($B$3))*1)))*(1+$B$7)^(SUMPRODUCT((YEAR($T$57:AL$57)=(YEAR($B$3)+1))*1)-0.5))+$Q109+$R109,0))))</f>
        <v>0</v>
      </c>
      <c r="AM109" s="73">
        <f>IF(OR(RIGHT($F109,3)="RGT",RIGHT($F109,3)="INC"),IF($E109=AM$57,$N109+$Q109+$R109,0),IF(AND($N109&lt;0,$E109=AM$57),$N109+$Q109+$R109,IF(AND($E109=AM$57,YEAR(AM$57)=YEAR($B$3)),($N109*(1+$B$6)^(SUMPRODUCT((YEAR($T$57:AM$57)=YEAR($B$3))*1)-0.5))+$Q109+$R109,IF(AND($E109=AM$57,YEAR(AM$57)=YEAR($B$3)+1),(($N109*(1+$B$6)^(SUMPRODUCT((YEAR($T$57:AM$57)=YEAR($B$3))*1)))*(1+$B$7)^(SUMPRODUCT((YEAR($T$57:AM$57)=(YEAR($B$3)+1))*1)-0.5))+$Q109+$R109,0))))</f>
        <v>0</v>
      </c>
      <c r="AN109" s="72">
        <f>IF(OR(RIGHT($F109,3)="RGT",RIGHT($F109,3)="INC"),IF($E109=AN$57,$N109+$Q109+$R109,0),IF(AND($N109&lt;0,$E109=AN$57),$N109+$Q109+$R109,IF(AND($E109=AN$57,YEAR(AN$57)=YEAR($B$3)),($N109*(1+$B$6)^(SUMPRODUCT((YEAR($T$57:AN$57)=YEAR($B$3))*1)-0.5))+$Q109+$R109,IF(AND($E109=AN$57,YEAR(AN$57)=YEAR($B$3)+1),(($N109*(1+$B$6)^(SUMPRODUCT((YEAR($T$57:AN$57)=YEAR($B$3))*1)))*(1+$B$7)^(SUMPRODUCT((YEAR($T$57:AN$57)=(YEAR($B$3)+1))*1)-0.5))+$Q109+$R109,0))))</f>
        <v>0</v>
      </c>
    </row>
    <row r="110" spans="1:40" hidden="1" outlineLevel="1">
      <c r="A110" s="106"/>
      <c r="B110" s="107"/>
      <c r="C110" s="107"/>
      <c r="D110" s="108"/>
      <c r="E110" s="109"/>
      <c r="F110" s="107"/>
      <c r="G110" s="110"/>
      <c r="H110" s="110"/>
      <c r="I110" s="111"/>
      <c r="J110" s="68"/>
      <c r="K110" s="112"/>
      <c r="L110" s="113"/>
      <c r="M110" s="114"/>
      <c r="N110" s="114">
        <f t="shared" si="15"/>
        <v>0</v>
      </c>
      <c r="O110" s="73">
        <f t="shared" si="16"/>
        <v>0</v>
      </c>
      <c r="P110" s="71">
        <f t="shared" si="17"/>
        <v>0</v>
      </c>
      <c r="Q110" s="71">
        <f t="shared" si="18"/>
        <v>0</v>
      </c>
      <c r="R110" s="72">
        <f t="shared" si="18"/>
        <v>0</v>
      </c>
      <c r="S110" s="73"/>
      <c r="T110" s="74">
        <f>IF(OR(RIGHT($F110,3)="RGT",RIGHT($F110,3)="INC"),IF($E110=T$57,$N110+$Q110+$R110,0),IF(AND($N110&lt;0,$E110=T$57),$N110+$Q110+$R110,IF(AND($E110=T$57,YEAR(T$57)=YEAR($B$3)),($N110*(1+$B$6)^(SUMPRODUCT((YEAR($T$57:T$57)=YEAR($B$3))*1)-0.5))+$Q110+$R110,IF(AND($E110=T$57,YEAR(T$57)=YEAR($B$3)+1),(($N110*(1+$B$6)^(SUMPRODUCT((YEAR($T$57:T$57)=YEAR($B$3))*1)))*(1+$B$7)^(SUMPRODUCT((YEAR($T$57:T$57)=(YEAR($B$3)+1))*1)-0.5))+$Q110+$R110,0))))</f>
        <v>0</v>
      </c>
      <c r="U110" s="71">
        <f>IF(OR(RIGHT($F110,3)="RGT",RIGHT($F110,3)="INC"),IF($E110=U$57,$N110+$Q110+$R110,0),IF(AND($N110&lt;0,$E110=U$57),$N110+$Q110+$R110,IF(AND($E110=U$57,YEAR(U$57)=YEAR($B$3)),($N110*(1+$B$6)^(SUMPRODUCT((YEAR($T$57:U$57)=YEAR($B$3))*1)-0.5))+$Q110+$R110,IF(AND($E110=U$57,YEAR(U$57)=YEAR($B$3)+1),(($N110*(1+$B$6)^(SUMPRODUCT((YEAR($T$57:U$57)=YEAR($B$3))*1)))*(1+$B$7)^(SUMPRODUCT((YEAR($T$57:U$57)=(YEAR($B$3)+1))*1)-0.5))+$Q110+$R110,0))))</f>
        <v>0</v>
      </c>
      <c r="V110" s="71">
        <f>IF(OR(RIGHT($F110,3)="RGT",RIGHT($F110,3)="INC"),IF($E110=V$57,$N110+$Q110+$R110,0),IF(AND($N110&lt;0,$E110=V$57),$N110+$Q110+$R110,IF(AND($E110=V$57,YEAR(V$57)=YEAR($B$3)),($N110*(1+$B$6)^(SUMPRODUCT((YEAR($T$57:V$57)=YEAR($B$3))*1)-0.5))+$Q110+$R110,IF(AND($E110=V$57,YEAR(V$57)=YEAR($B$3)+1),(($N110*(1+$B$6)^(SUMPRODUCT((YEAR($T$57:V$57)=YEAR($B$3))*1)))*(1+$B$7)^(SUMPRODUCT((YEAR($T$57:V$57)=(YEAR($B$3)+1))*1)-0.5))+$Q110+$R110,0))))</f>
        <v>0</v>
      </c>
      <c r="W110" s="71">
        <f>IF(OR(RIGHT($F110,3)="RGT",RIGHT($F110,3)="INC"),IF($E110=W$57,$N110+$Q110+$R110,0),IF(AND($N110&lt;0,$E110=W$57),$N110+$Q110+$R110,IF(AND($E110=W$57,YEAR(W$57)=YEAR($B$3)),($N110*(1+$B$6)^(SUMPRODUCT((YEAR($T$57:W$57)=YEAR($B$3))*1)-0.5))+$Q110+$R110,IF(AND($E110=W$57,YEAR(W$57)=YEAR($B$3)+1),(($N110*(1+$B$6)^(SUMPRODUCT((YEAR($T$57:W$57)=YEAR($B$3))*1)))*(1+$B$7)^(SUMPRODUCT((YEAR($T$57:W$57)=(YEAR($B$3)+1))*1)-0.5))+$Q110+$R110,0))))</f>
        <v>0</v>
      </c>
      <c r="X110" s="71">
        <f>IF(OR(RIGHT($F110,3)="RGT",RIGHT($F110,3)="INC"),IF($E110=X$57,$N110+$Q110+$R110,0),IF(AND($N110&lt;0,$E110=X$57),$N110+$Q110+$R110,IF(AND($E110=X$57,YEAR(X$57)=YEAR($B$3)),($N110*(1+$B$6)^(SUMPRODUCT((YEAR($T$57:X$57)=YEAR($B$3))*1)-0.5))+$Q110+$R110,IF(AND($E110=X$57,YEAR(X$57)=YEAR($B$3)+1),(($N110*(1+$B$6)^(SUMPRODUCT((YEAR($T$57:X$57)=YEAR($B$3))*1)))*(1+$B$7)^(SUMPRODUCT((YEAR($T$57:X$57)=(YEAR($B$3)+1))*1)-0.5))+$Q110+$R110,0))))</f>
        <v>0</v>
      </c>
      <c r="Y110" s="71">
        <f>IF(OR(RIGHT($F110,3)="RGT",RIGHT($F110,3)="INC"),IF($E110=Y$57,$N110+$Q110+$R110,0),IF(AND($N110&lt;0,$E110=Y$57),$N110+$Q110+$R110,IF(AND($E110=Y$57,YEAR(Y$57)=YEAR($B$3)),($N110*(1+$B$6)^(SUMPRODUCT((YEAR($T$57:Y$57)=YEAR($B$3))*1)-0.5))+$Q110+$R110,IF(AND($E110=Y$57,YEAR(Y$57)=YEAR($B$3)+1),(($N110*(1+$B$6)^(SUMPRODUCT((YEAR($T$57:Y$57)=YEAR($B$3))*1)))*(1+$B$7)^(SUMPRODUCT((YEAR($T$57:Y$57)=(YEAR($B$3)+1))*1)-0.5))+$Q110+$R110,0))))</f>
        <v>0</v>
      </c>
      <c r="Z110" s="71">
        <f>IF(OR(RIGHT($F110,3)="RGT",RIGHT($F110,3)="INC"),IF($E110=Z$57,$N110+$Q110+$R110,0),IF(AND($N110&lt;0,$E110=Z$57),$N110+$Q110+$R110,IF(AND($E110=Z$57,YEAR(Z$57)=YEAR($B$3)),($N110*(1+$B$6)^(SUMPRODUCT((YEAR($T$57:Z$57)=YEAR($B$3))*1)-0.5))+$Q110+$R110,IF(AND($E110=Z$57,YEAR(Z$57)=YEAR($B$3)+1),(($N110*(1+$B$6)^(SUMPRODUCT((YEAR($T$57:Z$57)=YEAR($B$3))*1)))*(1+$B$7)^(SUMPRODUCT((YEAR($T$57:Z$57)=(YEAR($B$3)+1))*1)-0.5))+$Q110+$R110,0))))</f>
        <v>0</v>
      </c>
      <c r="AA110" s="71">
        <f>IF(OR(RIGHT($F110,3)="RGT",RIGHT($F110,3)="INC"),IF($E110=AA$57,$N110+$Q110+$R110,0),IF(AND($N110&lt;0,$E110=AA$57),$N110+$Q110+$R110,IF(AND($E110=AA$57,YEAR(AA$57)=YEAR($B$3)),($N110*(1+$B$6)^(SUMPRODUCT((YEAR($T$57:AA$57)=YEAR($B$3))*1)-0.5))+$Q110+$R110,IF(AND($E110=AA$57,YEAR(AA$57)=YEAR($B$3)+1),(($N110*(1+$B$6)^(SUMPRODUCT((YEAR($T$57:AA$57)=YEAR($B$3))*1)))*(1+$B$7)^(SUMPRODUCT((YEAR($T$57:AA$57)=(YEAR($B$3)+1))*1)-0.5))+$Q110+$R110,0))))</f>
        <v>0</v>
      </c>
      <c r="AB110" s="71">
        <f>IF(OR(RIGHT($F110,3)="RGT",RIGHT($F110,3)="INC"),IF($E110=AB$57,$N110+$Q110+$R110,0),IF(AND($N110&lt;0,$E110=AB$57),$N110+$Q110+$R110,IF(AND($E110=AB$57,YEAR(AB$57)=YEAR($B$3)),($N110*(1+$B$6)^(SUMPRODUCT((YEAR($T$57:AB$57)=YEAR($B$3))*1)-0.5))+$Q110+$R110,IF(AND($E110=AB$57,YEAR(AB$57)=YEAR($B$3)+1),(($N110*(1+$B$6)^(SUMPRODUCT((YEAR($T$57:AB$57)=YEAR($B$3))*1)))*(1+$B$7)^(SUMPRODUCT((YEAR($T$57:AB$57)=(YEAR($B$3)+1))*1)-0.5))+$Q110+$R110,0))))</f>
        <v>0</v>
      </c>
      <c r="AC110" s="71">
        <f>IF(OR(RIGHT($F110,3)="RGT",RIGHT($F110,3)="INC"),IF($E110=AC$57,$N110+$Q110+$R110,0),IF(AND($N110&lt;0,$E110=AC$57),$N110+$Q110+$R110,IF(AND($E110=AC$57,YEAR(AC$57)=YEAR($B$3)),($N110*(1+$B$6)^(SUMPRODUCT((YEAR($T$57:AC$57)=YEAR($B$3))*1)-0.5))+$Q110+$R110,IF(AND($E110=AC$57,YEAR(AC$57)=YEAR($B$3)+1),(($N110*(1+$B$6)^(SUMPRODUCT((YEAR($T$57:AC$57)=YEAR($B$3))*1)))*(1+$B$7)^(SUMPRODUCT((YEAR($T$57:AC$57)=(YEAR($B$3)+1))*1)-0.5))+$Q110+$R110,0))))</f>
        <v>0</v>
      </c>
      <c r="AD110" s="71">
        <f>IF(OR(RIGHT($F110,3)="RGT",RIGHT($F110,3)="INC"),IF($E110=AD$57,$N110+$Q110+$R110,0),IF(AND($N110&lt;0,$E110=AD$57),$N110+$Q110+$R110,IF(AND($E110=AD$57,YEAR(AD$57)=YEAR($B$3)),($N110*(1+$B$6)^(SUMPRODUCT((YEAR($T$57:AD$57)=YEAR($B$3))*1)-0.5))+$Q110+$R110,IF(AND($E110=AD$57,YEAR(AD$57)=YEAR($B$3)+1),(($N110*(1+$B$6)^(SUMPRODUCT((YEAR($T$57:AD$57)=YEAR($B$3))*1)))*(1+$B$7)^(SUMPRODUCT((YEAR($T$57:AD$57)=(YEAR($B$3)+1))*1)-0.5))+$Q110+$R110,0))))</f>
        <v>0</v>
      </c>
      <c r="AE110" s="72">
        <f>IF(OR(RIGHT($F110,3)="RGT",RIGHT($F110,3)="INC"),IF($E110=AE$57,$N110+$Q110+$R110,0),IF(AND($N110&lt;0,$E110=AE$57),$N110+$Q110+$R110,IF(AND($E110=AE$57,YEAR(AE$57)=YEAR($B$3)),($N110*(1+$B$6)^(SUMPRODUCT((YEAR($T$57:AE$57)=YEAR($B$3))*1)-0.5))+$Q110+$R110,IF(AND($E110=AE$57,YEAR(AE$57)=YEAR($B$3)+1),(($N110*(1+$B$6)^(SUMPRODUCT((YEAR($T$57:AE$57)=YEAR($B$3))*1)))*(1+$B$7)^(SUMPRODUCT((YEAR($T$57:AE$57)=(YEAR($B$3)+1))*1)-0.5))+$Q110+$R110,0))))</f>
        <v>0</v>
      </c>
      <c r="AF110" s="73">
        <f>IF(OR(RIGHT($F110,3)="RGT",RIGHT($F110,3)="INC"),IF($E110=AF$57,$N110+$Q110+$R110,0),IF(AND($N110&lt;0,$E110=AF$57),$N110+$Q110+$R110,IF(AND($E110=AF$57,YEAR(AF$57)=YEAR($B$3)),($N110*(1+$B$6)^(SUMPRODUCT((YEAR($T$57:AF$57)=YEAR($B$3))*1)-0.5))+$Q110+$R110,IF(AND($E110=AF$57,YEAR(AF$57)=YEAR($B$3)+1),(($N110*(1+$B$6)^(SUMPRODUCT((YEAR($T$57:AF$57)=YEAR($B$3))*1)))*(1+$B$7)^(SUMPRODUCT((YEAR($T$57:AF$57)=(YEAR($B$3)+1))*1)-0.5))+$Q110+$R110,0))))</f>
        <v>0</v>
      </c>
      <c r="AG110" s="73">
        <f>IF(OR(RIGHT($F110,3)="RGT",RIGHT($F110,3)="INC"),IF($E110=AG$57,$N110+$Q110+$R110,0),IF(AND($N110&lt;0,$E110=AG$57),$N110+$Q110+$R110,IF(AND($E110=AG$57,YEAR(AG$57)=YEAR($B$3)),($N110*(1+$B$6)^(SUMPRODUCT((YEAR($T$57:AG$57)=YEAR($B$3))*1)-0.5))+$Q110+$R110,IF(AND($E110=AG$57,YEAR(AG$57)=YEAR($B$3)+1),(($N110*(1+$B$6)^(SUMPRODUCT((YEAR($T$57:AG$57)=YEAR($B$3))*1)))*(1+$B$7)^(SUMPRODUCT((YEAR($T$57:AG$57)=(YEAR($B$3)+1))*1)-0.5))+$Q110+$R110,0))))</f>
        <v>0</v>
      </c>
      <c r="AH110" s="73">
        <f>IF(OR(RIGHT($F110,3)="RGT",RIGHT($F110,3)="INC"),IF($E110=AH$57,$N110+$Q110+$R110,0),IF(AND($N110&lt;0,$E110=AH$57),$N110+$Q110+$R110,IF(AND($E110=AH$57,YEAR(AH$57)=YEAR($B$3)),($N110*(1+$B$6)^(SUMPRODUCT((YEAR($T$57:AH$57)=YEAR($B$3))*1)-0.5))+$Q110+$R110,IF(AND($E110=AH$57,YEAR(AH$57)=YEAR($B$3)+1),(($N110*(1+$B$6)^(SUMPRODUCT((YEAR($T$57:AH$57)=YEAR($B$3))*1)))*(1+$B$7)^(SUMPRODUCT((YEAR($T$57:AH$57)=(YEAR($B$3)+1))*1)-0.5))+$Q110+$R110,0))))</f>
        <v>0</v>
      </c>
      <c r="AI110" s="73">
        <f>IF(OR(RIGHT($F110,3)="RGT",RIGHT($F110,3)="INC"),IF($E110=AI$57,$N110+$Q110+$R110,0),IF(AND($N110&lt;0,$E110=AI$57),$N110+$Q110+$R110,IF(AND($E110=AI$57,YEAR(AI$57)=YEAR($B$3)),($N110*(1+$B$6)^(SUMPRODUCT((YEAR($T$57:AI$57)=YEAR($B$3))*1)-0.5))+$Q110+$R110,IF(AND($E110=AI$57,YEAR(AI$57)=YEAR($B$3)+1),(($N110*(1+$B$6)^(SUMPRODUCT((YEAR($T$57:AI$57)=YEAR($B$3))*1)))*(1+$B$7)^(SUMPRODUCT((YEAR($T$57:AI$57)=(YEAR($B$3)+1))*1)-0.5))+$Q110+$R110,0))))</f>
        <v>0</v>
      </c>
      <c r="AJ110" s="73">
        <f>IF(OR(RIGHT($F110,3)="RGT",RIGHT($F110,3)="INC"),IF($E110=AJ$57,$N110+$Q110+$R110,0),IF(AND($N110&lt;0,$E110=AJ$57),$N110+$Q110+$R110,IF(AND($E110=AJ$57,YEAR(AJ$57)=YEAR($B$3)),($N110*(1+$B$6)^(SUMPRODUCT((YEAR($T$57:AJ$57)=YEAR($B$3))*1)-0.5))+$Q110+$R110,IF(AND($E110=AJ$57,YEAR(AJ$57)=YEAR($B$3)+1),(($N110*(1+$B$6)^(SUMPRODUCT((YEAR($T$57:AJ$57)=YEAR($B$3))*1)))*(1+$B$7)^(SUMPRODUCT((YEAR($T$57:AJ$57)=(YEAR($B$3)+1))*1)-0.5))+$Q110+$R110,0))))</f>
        <v>0</v>
      </c>
      <c r="AK110" s="73">
        <f>IF(OR(RIGHT($F110,3)="RGT",RIGHT($F110,3)="INC"),IF($E110=AK$57,$N110+$Q110+$R110,0),IF(AND($N110&lt;0,$E110=AK$57),$N110+$Q110+$R110,IF(AND($E110=AK$57,YEAR(AK$57)=YEAR($B$3)),($N110*(1+$B$6)^(SUMPRODUCT((YEAR($T$57:AK$57)=YEAR($B$3))*1)-0.5))+$Q110+$R110,IF(AND($E110=AK$57,YEAR(AK$57)=YEAR($B$3)+1),(($N110*(1+$B$6)^(SUMPRODUCT((YEAR($T$57:AK$57)=YEAR($B$3))*1)))*(1+$B$7)^(SUMPRODUCT((YEAR($T$57:AK$57)=(YEAR($B$3)+1))*1)-0.5))+$Q110+$R110,0))))</f>
        <v>0</v>
      </c>
      <c r="AL110" s="73">
        <f>IF(OR(RIGHT($F110,3)="RGT",RIGHT($F110,3)="INC"),IF($E110=AL$57,$N110+$Q110+$R110,0),IF(AND($N110&lt;0,$E110=AL$57),$N110+$Q110+$R110,IF(AND($E110=AL$57,YEAR(AL$57)=YEAR($B$3)),($N110*(1+$B$6)^(SUMPRODUCT((YEAR($T$57:AL$57)=YEAR($B$3))*1)-0.5))+$Q110+$R110,IF(AND($E110=AL$57,YEAR(AL$57)=YEAR($B$3)+1),(($N110*(1+$B$6)^(SUMPRODUCT((YEAR($T$57:AL$57)=YEAR($B$3))*1)))*(1+$B$7)^(SUMPRODUCT((YEAR($T$57:AL$57)=(YEAR($B$3)+1))*1)-0.5))+$Q110+$R110,0))))</f>
        <v>0</v>
      </c>
      <c r="AM110" s="73">
        <f>IF(OR(RIGHT($F110,3)="RGT",RIGHT($F110,3)="INC"),IF($E110=AM$57,$N110+$Q110+$R110,0),IF(AND($N110&lt;0,$E110=AM$57),$N110+$Q110+$R110,IF(AND($E110=AM$57,YEAR(AM$57)=YEAR($B$3)),($N110*(1+$B$6)^(SUMPRODUCT((YEAR($T$57:AM$57)=YEAR($B$3))*1)-0.5))+$Q110+$R110,IF(AND($E110=AM$57,YEAR(AM$57)=YEAR($B$3)+1),(($N110*(1+$B$6)^(SUMPRODUCT((YEAR($T$57:AM$57)=YEAR($B$3))*1)))*(1+$B$7)^(SUMPRODUCT((YEAR($T$57:AM$57)=(YEAR($B$3)+1))*1)-0.5))+$Q110+$R110,0))))</f>
        <v>0</v>
      </c>
      <c r="AN110" s="72">
        <f>IF(OR(RIGHT($F110,3)="RGT",RIGHT($F110,3)="INC"),IF($E110=AN$57,$N110+$Q110+$R110,0),IF(AND($N110&lt;0,$E110=AN$57),$N110+$Q110+$R110,IF(AND($E110=AN$57,YEAR(AN$57)=YEAR($B$3)),($N110*(1+$B$6)^(SUMPRODUCT((YEAR($T$57:AN$57)=YEAR($B$3))*1)-0.5))+$Q110+$R110,IF(AND($E110=AN$57,YEAR(AN$57)=YEAR($B$3)+1),(($N110*(1+$B$6)^(SUMPRODUCT((YEAR($T$57:AN$57)=YEAR($B$3))*1)))*(1+$B$7)^(SUMPRODUCT((YEAR($T$57:AN$57)=(YEAR($B$3)+1))*1)-0.5))+$Q110+$R110,0))))</f>
        <v>0</v>
      </c>
    </row>
    <row r="111" spans="1:40" hidden="1" outlineLevel="1">
      <c r="A111" s="106"/>
      <c r="B111" s="107"/>
      <c r="C111" s="107"/>
      <c r="D111" s="108"/>
      <c r="E111" s="109"/>
      <c r="F111" s="107"/>
      <c r="G111" s="110"/>
      <c r="H111" s="110"/>
      <c r="I111" s="111"/>
      <c r="J111" s="68"/>
      <c r="K111" s="112"/>
      <c r="L111" s="113"/>
      <c r="M111" s="114"/>
      <c r="N111" s="114">
        <f t="shared" si="15"/>
        <v>0</v>
      </c>
      <c r="O111" s="73">
        <f t="shared" si="16"/>
        <v>0</v>
      </c>
      <c r="P111" s="71">
        <f t="shared" si="17"/>
        <v>0</v>
      </c>
      <c r="Q111" s="71">
        <f t="shared" si="18"/>
        <v>0</v>
      </c>
      <c r="R111" s="72">
        <f t="shared" si="18"/>
        <v>0</v>
      </c>
      <c r="S111" s="73"/>
      <c r="T111" s="74">
        <f>IF(OR(RIGHT($F111,3)="RGT",RIGHT($F111,3)="INC"),IF($E111=T$57,$N111+$Q111+$R111,0),IF(AND($N111&lt;0,$E111=T$57),$N111+$Q111+$R111,IF(AND($E111=T$57,YEAR(T$57)=YEAR($B$3)),($N111*(1+$B$6)^(SUMPRODUCT((YEAR($T$57:T$57)=YEAR($B$3))*1)-0.5))+$Q111+$R111,IF(AND($E111=T$57,YEAR(T$57)=YEAR($B$3)+1),(($N111*(1+$B$6)^(SUMPRODUCT((YEAR($T$57:T$57)=YEAR($B$3))*1)))*(1+$B$7)^(SUMPRODUCT((YEAR($T$57:T$57)=(YEAR($B$3)+1))*1)-0.5))+$Q111+$R111,0))))</f>
        <v>0</v>
      </c>
      <c r="U111" s="71">
        <f>IF(OR(RIGHT($F111,3)="RGT",RIGHT($F111,3)="INC"),IF($E111=U$57,$N111+$Q111+$R111,0),IF(AND($N111&lt;0,$E111=U$57),$N111+$Q111+$R111,IF(AND($E111=U$57,YEAR(U$57)=YEAR($B$3)),($N111*(1+$B$6)^(SUMPRODUCT((YEAR($T$57:U$57)=YEAR($B$3))*1)-0.5))+$Q111+$R111,IF(AND($E111=U$57,YEAR(U$57)=YEAR($B$3)+1),(($N111*(1+$B$6)^(SUMPRODUCT((YEAR($T$57:U$57)=YEAR($B$3))*1)))*(1+$B$7)^(SUMPRODUCT((YEAR($T$57:U$57)=(YEAR($B$3)+1))*1)-0.5))+$Q111+$R111,0))))</f>
        <v>0</v>
      </c>
      <c r="V111" s="71">
        <f>IF(OR(RIGHT($F111,3)="RGT",RIGHT($F111,3)="INC"),IF($E111=V$57,$N111+$Q111+$R111,0),IF(AND($N111&lt;0,$E111=V$57),$N111+$Q111+$R111,IF(AND($E111=V$57,YEAR(V$57)=YEAR($B$3)),($N111*(1+$B$6)^(SUMPRODUCT((YEAR($T$57:V$57)=YEAR($B$3))*1)-0.5))+$Q111+$R111,IF(AND($E111=V$57,YEAR(V$57)=YEAR($B$3)+1),(($N111*(1+$B$6)^(SUMPRODUCT((YEAR($T$57:V$57)=YEAR($B$3))*1)))*(1+$B$7)^(SUMPRODUCT((YEAR($T$57:V$57)=(YEAR($B$3)+1))*1)-0.5))+$Q111+$R111,0))))</f>
        <v>0</v>
      </c>
      <c r="W111" s="71">
        <f>IF(OR(RIGHT($F111,3)="RGT",RIGHT($F111,3)="INC"),IF($E111=W$57,$N111+$Q111+$R111,0),IF(AND($N111&lt;0,$E111=W$57),$N111+$Q111+$R111,IF(AND($E111=W$57,YEAR(W$57)=YEAR($B$3)),($N111*(1+$B$6)^(SUMPRODUCT((YEAR($T$57:W$57)=YEAR($B$3))*1)-0.5))+$Q111+$R111,IF(AND($E111=W$57,YEAR(W$57)=YEAR($B$3)+1),(($N111*(1+$B$6)^(SUMPRODUCT((YEAR($T$57:W$57)=YEAR($B$3))*1)))*(1+$B$7)^(SUMPRODUCT((YEAR($T$57:W$57)=(YEAR($B$3)+1))*1)-0.5))+$Q111+$R111,0))))</f>
        <v>0</v>
      </c>
      <c r="X111" s="71">
        <f>IF(OR(RIGHT($F111,3)="RGT",RIGHT($F111,3)="INC"),IF($E111=X$57,$N111+$Q111+$R111,0),IF(AND($N111&lt;0,$E111=X$57),$N111+$Q111+$R111,IF(AND($E111=X$57,YEAR(X$57)=YEAR($B$3)),($N111*(1+$B$6)^(SUMPRODUCT((YEAR($T$57:X$57)=YEAR($B$3))*1)-0.5))+$Q111+$R111,IF(AND($E111=X$57,YEAR(X$57)=YEAR($B$3)+1),(($N111*(1+$B$6)^(SUMPRODUCT((YEAR($T$57:X$57)=YEAR($B$3))*1)))*(1+$B$7)^(SUMPRODUCT((YEAR($T$57:X$57)=(YEAR($B$3)+1))*1)-0.5))+$Q111+$R111,0))))</f>
        <v>0</v>
      </c>
      <c r="Y111" s="71">
        <f>IF(OR(RIGHT($F111,3)="RGT",RIGHT($F111,3)="INC"),IF($E111=Y$57,$N111+$Q111+$R111,0),IF(AND($N111&lt;0,$E111=Y$57),$N111+$Q111+$R111,IF(AND($E111=Y$57,YEAR(Y$57)=YEAR($B$3)),($N111*(1+$B$6)^(SUMPRODUCT((YEAR($T$57:Y$57)=YEAR($B$3))*1)-0.5))+$Q111+$R111,IF(AND($E111=Y$57,YEAR(Y$57)=YEAR($B$3)+1),(($N111*(1+$B$6)^(SUMPRODUCT((YEAR($T$57:Y$57)=YEAR($B$3))*1)))*(1+$B$7)^(SUMPRODUCT((YEAR($T$57:Y$57)=(YEAR($B$3)+1))*1)-0.5))+$Q111+$R111,0))))</f>
        <v>0</v>
      </c>
      <c r="Z111" s="71">
        <f>IF(OR(RIGHT($F111,3)="RGT",RIGHT($F111,3)="INC"),IF($E111=Z$57,$N111+$Q111+$R111,0),IF(AND($N111&lt;0,$E111=Z$57),$N111+$Q111+$R111,IF(AND($E111=Z$57,YEAR(Z$57)=YEAR($B$3)),($N111*(1+$B$6)^(SUMPRODUCT((YEAR($T$57:Z$57)=YEAR($B$3))*1)-0.5))+$Q111+$R111,IF(AND($E111=Z$57,YEAR(Z$57)=YEAR($B$3)+1),(($N111*(1+$B$6)^(SUMPRODUCT((YEAR($T$57:Z$57)=YEAR($B$3))*1)))*(1+$B$7)^(SUMPRODUCT((YEAR($T$57:Z$57)=(YEAR($B$3)+1))*1)-0.5))+$Q111+$R111,0))))</f>
        <v>0</v>
      </c>
      <c r="AA111" s="71">
        <f>IF(OR(RIGHT($F111,3)="RGT",RIGHT($F111,3)="INC"),IF($E111=AA$57,$N111+$Q111+$R111,0),IF(AND($N111&lt;0,$E111=AA$57),$N111+$Q111+$R111,IF(AND($E111=AA$57,YEAR(AA$57)=YEAR($B$3)),($N111*(1+$B$6)^(SUMPRODUCT((YEAR($T$57:AA$57)=YEAR($B$3))*1)-0.5))+$Q111+$R111,IF(AND($E111=AA$57,YEAR(AA$57)=YEAR($B$3)+1),(($N111*(1+$B$6)^(SUMPRODUCT((YEAR($T$57:AA$57)=YEAR($B$3))*1)))*(1+$B$7)^(SUMPRODUCT((YEAR($T$57:AA$57)=(YEAR($B$3)+1))*1)-0.5))+$Q111+$R111,0))))</f>
        <v>0</v>
      </c>
      <c r="AB111" s="71">
        <f>IF(OR(RIGHT($F111,3)="RGT",RIGHT($F111,3)="INC"),IF($E111=AB$57,$N111+$Q111+$R111,0),IF(AND($N111&lt;0,$E111=AB$57),$N111+$Q111+$R111,IF(AND($E111=AB$57,YEAR(AB$57)=YEAR($B$3)),($N111*(1+$B$6)^(SUMPRODUCT((YEAR($T$57:AB$57)=YEAR($B$3))*1)-0.5))+$Q111+$R111,IF(AND($E111=AB$57,YEAR(AB$57)=YEAR($B$3)+1),(($N111*(1+$B$6)^(SUMPRODUCT((YEAR($T$57:AB$57)=YEAR($B$3))*1)))*(1+$B$7)^(SUMPRODUCT((YEAR($T$57:AB$57)=(YEAR($B$3)+1))*1)-0.5))+$Q111+$R111,0))))</f>
        <v>0</v>
      </c>
      <c r="AC111" s="71">
        <f>IF(OR(RIGHT($F111,3)="RGT",RIGHT($F111,3)="INC"),IF($E111=AC$57,$N111+$Q111+$R111,0),IF(AND($N111&lt;0,$E111=AC$57),$N111+$Q111+$R111,IF(AND($E111=AC$57,YEAR(AC$57)=YEAR($B$3)),($N111*(1+$B$6)^(SUMPRODUCT((YEAR($T$57:AC$57)=YEAR($B$3))*1)-0.5))+$Q111+$R111,IF(AND($E111=AC$57,YEAR(AC$57)=YEAR($B$3)+1),(($N111*(1+$B$6)^(SUMPRODUCT((YEAR($T$57:AC$57)=YEAR($B$3))*1)))*(1+$B$7)^(SUMPRODUCT((YEAR($T$57:AC$57)=(YEAR($B$3)+1))*1)-0.5))+$Q111+$R111,0))))</f>
        <v>0</v>
      </c>
      <c r="AD111" s="71">
        <f>IF(OR(RIGHT($F111,3)="RGT",RIGHT($F111,3)="INC"),IF($E111=AD$57,$N111+$Q111+$R111,0),IF(AND($N111&lt;0,$E111=AD$57),$N111+$Q111+$R111,IF(AND($E111=AD$57,YEAR(AD$57)=YEAR($B$3)),($N111*(1+$B$6)^(SUMPRODUCT((YEAR($T$57:AD$57)=YEAR($B$3))*1)-0.5))+$Q111+$R111,IF(AND($E111=AD$57,YEAR(AD$57)=YEAR($B$3)+1),(($N111*(1+$B$6)^(SUMPRODUCT((YEAR($T$57:AD$57)=YEAR($B$3))*1)))*(1+$B$7)^(SUMPRODUCT((YEAR($T$57:AD$57)=(YEAR($B$3)+1))*1)-0.5))+$Q111+$R111,0))))</f>
        <v>0</v>
      </c>
      <c r="AE111" s="72">
        <f>IF(OR(RIGHT($F111,3)="RGT",RIGHT($F111,3)="INC"),IF($E111=AE$57,$N111+$Q111+$R111,0),IF(AND($N111&lt;0,$E111=AE$57),$N111+$Q111+$R111,IF(AND($E111=AE$57,YEAR(AE$57)=YEAR($B$3)),($N111*(1+$B$6)^(SUMPRODUCT((YEAR($T$57:AE$57)=YEAR($B$3))*1)-0.5))+$Q111+$R111,IF(AND($E111=AE$57,YEAR(AE$57)=YEAR($B$3)+1),(($N111*(1+$B$6)^(SUMPRODUCT((YEAR($T$57:AE$57)=YEAR($B$3))*1)))*(1+$B$7)^(SUMPRODUCT((YEAR($T$57:AE$57)=(YEAR($B$3)+1))*1)-0.5))+$Q111+$R111,0))))</f>
        <v>0</v>
      </c>
      <c r="AF111" s="73">
        <f>IF(OR(RIGHT($F111,3)="RGT",RIGHT($F111,3)="INC"),IF($E111=AF$57,$N111+$Q111+$R111,0),IF(AND($N111&lt;0,$E111=AF$57),$N111+$Q111+$R111,IF(AND($E111=AF$57,YEAR(AF$57)=YEAR($B$3)),($N111*(1+$B$6)^(SUMPRODUCT((YEAR($T$57:AF$57)=YEAR($B$3))*1)-0.5))+$Q111+$R111,IF(AND($E111=AF$57,YEAR(AF$57)=YEAR($B$3)+1),(($N111*(1+$B$6)^(SUMPRODUCT((YEAR($T$57:AF$57)=YEAR($B$3))*1)))*(1+$B$7)^(SUMPRODUCT((YEAR($T$57:AF$57)=(YEAR($B$3)+1))*1)-0.5))+$Q111+$R111,0))))</f>
        <v>0</v>
      </c>
      <c r="AG111" s="73">
        <f>IF(OR(RIGHT($F111,3)="RGT",RIGHT($F111,3)="INC"),IF($E111=AG$57,$N111+$Q111+$R111,0),IF(AND($N111&lt;0,$E111=AG$57),$N111+$Q111+$R111,IF(AND($E111=AG$57,YEAR(AG$57)=YEAR($B$3)),($N111*(1+$B$6)^(SUMPRODUCT((YEAR($T$57:AG$57)=YEAR($B$3))*1)-0.5))+$Q111+$R111,IF(AND($E111=AG$57,YEAR(AG$57)=YEAR($B$3)+1),(($N111*(1+$B$6)^(SUMPRODUCT((YEAR($T$57:AG$57)=YEAR($B$3))*1)))*(1+$B$7)^(SUMPRODUCT((YEAR($T$57:AG$57)=(YEAR($B$3)+1))*1)-0.5))+$Q111+$R111,0))))</f>
        <v>0</v>
      </c>
      <c r="AH111" s="73">
        <f>IF(OR(RIGHT($F111,3)="RGT",RIGHT($F111,3)="INC"),IF($E111=AH$57,$N111+$Q111+$R111,0),IF(AND($N111&lt;0,$E111=AH$57),$N111+$Q111+$R111,IF(AND($E111=AH$57,YEAR(AH$57)=YEAR($B$3)),($N111*(1+$B$6)^(SUMPRODUCT((YEAR($T$57:AH$57)=YEAR($B$3))*1)-0.5))+$Q111+$R111,IF(AND($E111=AH$57,YEAR(AH$57)=YEAR($B$3)+1),(($N111*(1+$B$6)^(SUMPRODUCT((YEAR($T$57:AH$57)=YEAR($B$3))*1)))*(1+$B$7)^(SUMPRODUCT((YEAR($T$57:AH$57)=(YEAR($B$3)+1))*1)-0.5))+$Q111+$R111,0))))</f>
        <v>0</v>
      </c>
      <c r="AI111" s="73">
        <f>IF(OR(RIGHT($F111,3)="RGT",RIGHT($F111,3)="INC"),IF($E111=AI$57,$N111+$Q111+$R111,0),IF(AND($N111&lt;0,$E111=AI$57),$N111+$Q111+$R111,IF(AND($E111=AI$57,YEAR(AI$57)=YEAR($B$3)),($N111*(1+$B$6)^(SUMPRODUCT((YEAR($T$57:AI$57)=YEAR($B$3))*1)-0.5))+$Q111+$R111,IF(AND($E111=AI$57,YEAR(AI$57)=YEAR($B$3)+1),(($N111*(1+$B$6)^(SUMPRODUCT((YEAR($T$57:AI$57)=YEAR($B$3))*1)))*(1+$B$7)^(SUMPRODUCT((YEAR($T$57:AI$57)=(YEAR($B$3)+1))*1)-0.5))+$Q111+$R111,0))))</f>
        <v>0</v>
      </c>
      <c r="AJ111" s="73">
        <f>IF(OR(RIGHT($F111,3)="RGT",RIGHT($F111,3)="INC"),IF($E111=AJ$57,$N111+$Q111+$R111,0),IF(AND($N111&lt;0,$E111=AJ$57),$N111+$Q111+$R111,IF(AND($E111=AJ$57,YEAR(AJ$57)=YEAR($B$3)),($N111*(1+$B$6)^(SUMPRODUCT((YEAR($T$57:AJ$57)=YEAR($B$3))*1)-0.5))+$Q111+$R111,IF(AND($E111=AJ$57,YEAR(AJ$57)=YEAR($B$3)+1),(($N111*(1+$B$6)^(SUMPRODUCT((YEAR($T$57:AJ$57)=YEAR($B$3))*1)))*(1+$B$7)^(SUMPRODUCT((YEAR($T$57:AJ$57)=(YEAR($B$3)+1))*1)-0.5))+$Q111+$R111,0))))</f>
        <v>0</v>
      </c>
      <c r="AK111" s="73">
        <f>IF(OR(RIGHT($F111,3)="RGT",RIGHT($F111,3)="INC"),IF($E111=AK$57,$N111+$Q111+$R111,0),IF(AND($N111&lt;0,$E111=AK$57),$N111+$Q111+$R111,IF(AND($E111=AK$57,YEAR(AK$57)=YEAR($B$3)),($N111*(1+$B$6)^(SUMPRODUCT((YEAR($T$57:AK$57)=YEAR($B$3))*1)-0.5))+$Q111+$R111,IF(AND($E111=AK$57,YEAR(AK$57)=YEAR($B$3)+1),(($N111*(1+$B$6)^(SUMPRODUCT((YEAR($T$57:AK$57)=YEAR($B$3))*1)))*(1+$B$7)^(SUMPRODUCT((YEAR($T$57:AK$57)=(YEAR($B$3)+1))*1)-0.5))+$Q111+$R111,0))))</f>
        <v>0</v>
      </c>
      <c r="AL111" s="73">
        <f>IF(OR(RIGHT($F111,3)="RGT",RIGHT($F111,3)="INC"),IF($E111=AL$57,$N111+$Q111+$R111,0),IF(AND($N111&lt;0,$E111=AL$57),$N111+$Q111+$R111,IF(AND($E111=AL$57,YEAR(AL$57)=YEAR($B$3)),($N111*(1+$B$6)^(SUMPRODUCT((YEAR($T$57:AL$57)=YEAR($B$3))*1)-0.5))+$Q111+$R111,IF(AND($E111=AL$57,YEAR(AL$57)=YEAR($B$3)+1),(($N111*(1+$B$6)^(SUMPRODUCT((YEAR($T$57:AL$57)=YEAR($B$3))*1)))*(1+$B$7)^(SUMPRODUCT((YEAR($T$57:AL$57)=(YEAR($B$3)+1))*1)-0.5))+$Q111+$R111,0))))</f>
        <v>0</v>
      </c>
      <c r="AM111" s="73">
        <f>IF(OR(RIGHT($F111,3)="RGT",RIGHT($F111,3)="INC"),IF($E111=AM$57,$N111+$Q111+$R111,0),IF(AND($N111&lt;0,$E111=AM$57),$N111+$Q111+$R111,IF(AND($E111=AM$57,YEAR(AM$57)=YEAR($B$3)),($N111*(1+$B$6)^(SUMPRODUCT((YEAR($T$57:AM$57)=YEAR($B$3))*1)-0.5))+$Q111+$R111,IF(AND($E111=AM$57,YEAR(AM$57)=YEAR($B$3)+1),(($N111*(1+$B$6)^(SUMPRODUCT((YEAR($T$57:AM$57)=YEAR($B$3))*1)))*(1+$B$7)^(SUMPRODUCT((YEAR($T$57:AM$57)=(YEAR($B$3)+1))*1)-0.5))+$Q111+$R111,0))))</f>
        <v>0</v>
      </c>
      <c r="AN111" s="72">
        <f>IF(OR(RIGHT($F111,3)="RGT",RIGHT($F111,3)="INC"),IF($E111=AN$57,$N111+$Q111+$R111,0),IF(AND($N111&lt;0,$E111=AN$57),$N111+$Q111+$R111,IF(AND($E111=AN$57,YEAR(AN$57)=YEAR($B$3)),($N111*(1+$B$6)^(SUMPRODUCT((YEAR($T$57:AN$57)=YEAR($B$3))*1)-0.5))+$Q111+$R111,IF(AND($E111=AN$57,YEAR(AN$57)=YEAR($B$3)+1),(($N111*(1+$B$6)^(SUMPRODUCT((YEAR($T$57:AN$57)=YEAR($B$3))*1)))*(1+$B$7)^(SUMPRODUCT((YEAR($T$57:AN$57)=(YEAR($B$3)+1))*1)-0.5))+$Q111+$R111,0))))</f>
        <v>0</v>
      </c>
    </row>
    <row r="112" spans="1:40" hidden="1" outlineLevel="1">
      <c r="A112" s="106"/>
      <c r="B112" s="107"/>
      <c r="C112" s="107"/>
      <c r="D112" s="108"/>
      <c r="E112" s="109"/>
      <c r="F112" s="107"/>
      <c r="G112" s="110"/>
      <c r="H112" s="110"/>
      <c r="I112" s="111"/>
      <c r="J112" s="68"/>
      <c r="K112" s="112"/>
      <c r="L112" s="113"/>
      <c r="M112" s="114"/>
      <c r="N112" s="114">
        <f t="shared" si="15"/>
        <v>0</v>
      </c>
      <c r="O112" s="73">
        <f t="shared" si="16"/>
        <v>0</v>
      </c>
      <c r="P112" s="71">
        <f t="shared" si="17"/>
        <v>0</v>
      </c>
      <c r="Q112" s="71">
        <f t="shared" si="18"/>
        <v>0</v>
      </c>
      <c r="R112" s="72">
        <f t="shared" si="18"/>
        <v>0</v>
      </c>
      <c r="S112" s="73"/>
      <c r="T112" s="74">
        <f>IF(OR(RIGHT($F112,3)="RGT",RIGHT($F112,3)="INC"),IF($E112=T$57,$N112+$Q112+$R112,0),IF(AND($N112&lt;0,$E112=T$57),$N112+$Q112+$R112,IF(AND($E112=T$57,YEAR(T$57)=YEAR($B$3)),($N112*(1+$B$6)^(SUMPRODUCT((YEAR($T$57:T$57)=YEAR($B$3))*1)-0.5))+$Q112+$R112,IF(AND($E112=T$57,YEAR(T$57)=YEAR($B$3)+1),(($N112*(1+$B$6)^(SUMPRODUCT((YEAR($T$57:T$57)=YEAR($B$3))*1)))*(1+$B$7)^(SUMPRODUCT((YEAR($T$57:T$57)=(YEAR($B$3)+1))*1)-0.5))+$Q112+$R112,0))))</f>
        <v>0</v>
      </c>
      <c r="U112" s="71">
        <f>IF(OR(RIGHT($F112,3)="RGT",RIGHT($F112,3)="INC"),IF($E112=U$57,$N112+$Q112+$R112,0),IF(AND($N112&lt;0,$E112=U$57),$N112+$Q112+$R112,IF(AND($E112=U$57,YEAR(U$57)=YEAR($B$3)),($N112*(1+$B$6)^(SUMPRODUCT((YEAR($T$57:U$57)=YEAR($B$3))*1)-0.5))+$Q112+$R112,IF(AND($E112=U$57,YEAR(U$57)=YEAR($B$3)+1),(($N112*(1+$B$6)^(SUMPRODUCT((YEAR($T$57:U$57)=YEAR($B$3))*1)))*(1+$B$7)^(SUMPRODUCT((YEAR($T$57:U$57)=(YEAR($B$3)+1))*1)-0.5))+$Q112+$R112,0))))</f>
        <v>0</v>
      </c>
      <c r="V112" s="71">
        <f>IF(OR(RIGHT($F112,3)="RGT",RIGHT($F112,3)="INC"),IF($E112=V$57,$N112+$Q112+$R112,0),IF(AND($N112&lt;0,$E112=V$57),$N112+$Q112+$R112,IF(AND($E112=V$57,YEAR(V$57)=YEAR($B$3)),($N112*(1+$B$6)^(SUMPRODUCT((YEAR($T$57:V$57)=YEAR($B$3))*1)-0.5))+$Q112+$R112,IF(AND($E112=V$57,YEAR(V$57)=YEAR($B$3)+1),(($N112*(1+$B$6)^(SUMPRODUCT((YEAR($T$57:V$57)=YEAR($B$3))*1)))*(1+$B$7)^(SUMPRODUCT((YEAR($T$57:V$57)=(YEAR($B$3)+1))*1)-0.5))+$Q112+$R112,0))))</f>
        <v>0</v>
      </c>
      <c r="W112" s="71">
        <f>IF(OR(RIGHT($F112,3)="RGT",RIGHT($F112,3)="INC"),IF($E112=W$57,$N112+$Q112+$R112,0),IF(AND($N112&lt;0,$E112=W$57),$N112+$Q112+$R112,IF(AND($E112=W$57,YEAR(W$57)=YEAR($B$3)),($N112*(1+$B$6)^(SUMPRODUCT((YEAR($T$57:W$57)=YEAR($B$3))*1)-0.5))+$Q112+$R112,IF(AND($E112=W$57,YEAR(W$57)=YEAR($B$3)+1),(($N112*(1+$B$6)^(SUMPRODUCT((YEAR($T$57:W$57)=YEAR($B$3))*1)))*(1+$B$7)^(SUMPRODUCT((YEAR($T$57:W$57)=(YEAR($B$3)+1))*1)-0.5))+$Q112+$R112,0))))</f>
        <v>0</v>
      </c>
      <c r="X112" s="71">
        <f>IF(OR(RIGHT($F112,3)="RGT",RIGHT($F112,3)="INC"),IF($E112=X$57,$N112+$Q112+$R112,0),IF(AND($N112&lt;0,$E112=X$57),$N112+$Q112+$R112,IF(AND($E112=X$57,YEAR(X$57)=YEAR($B$3)),($N112*(1+$B$6)^(SUMPRODUCT((YEAR($T$57:X$57)=YEAR($B$3))*1)-0.5))+$Q112+$R112,IF(AND($E112=X$57,YEAR(X$57)=YEAR($B$3)+1),(($N112*(1+$B$6)^(SUMPRODUCT((YEAR($T$57:X$57)=YEAR($B$3))*1)))*(1+$B$7)^(SUMPRODUCT((YEAR($T$57:X$57)=(YEAR($B$3)+1))*1)-0.5))+$Q112+$R112,0))))</f>
        <v>0</v>
      </c>
      <c r="Y112" s="71">
        <f>IF(OR(RIGHT($F112,3)="RGT",RIGHT($F112,3)="INC"),IF($E112=Y$57,$N112+$Q112+$R112,0),IF(AND($N112&lt;0,$E112=Y$57),$N112+$Q112+$R112,IF(AND($E112=Y$57,YEAR(Y$57)=YEAR($B$3)),($N112*(1+$B$6)^(SUMPRODUCT((YEAR($T$57:Y$57)=YEAR($B$3))*1)-0.5))+$Q112+$R112,IF(AND($E112=Y$57,YEAR(Y$57)=YEAR($B$3)+1),(($N112*(1+$B$6)^(SUMPRODUCT((YEAR($T$57:Y$57)=YEAR($B$3))*1)))*(1+$B$7)^(SUMPRODUCT((YEAR($T$57:Y$57)=(YEAR($B$3)+1))*1)-0.5))+$Q112+$R112,0))))</f>
        <v>0</v>
      </c>
      <c r="Z112" s="71">
        <f>IF(OR(RIGHT($F112,3)="RGT",RIGHT($F112,3)="INC"),IF($E112=Z$57,$N112+$Q112+$R112,0),IF(AND($N112&lt;0,$E112=Z$57),$N112+$Q112+$R112,IF(AND($E112=Z$57,YEAR(Z$57)=YEAR($B$3)),($N112*(1+$B$6)^(SUMPRODUCT((YEAR($T$57:Z$57)=YEAR($B$3))*1)-0.5))+$Q112+$R112,IF(AND($E112=Z$57,YEAR(Z$57)=YEAR($B$3)+1),(($N112*(1+$B$6)^(SUMPRODUCT((YEAR($T$57:Z$57)=YEAR($B$3))*1)))*(1+$B$7)^(SUMPRODUCT((YEAR($T$57:Z$57)=(YEAR($B$3)+1))*1)-0.5))+$Q112+$R112,0))))</f>
        <v>0</v>
      </c>
      <c r="AA112" s="71">
        <f>IF(OR(RIGHT($F112,3)="RGT",RIGHT($F112,3)="INC"),IF($E112=AA$57,$N112+$Q112+$R112,0),IF(AND($N112&lt;0,$E112=AA$57),$N112+$Q112+$R112,IF(AND($E112=AA$57,YEAR(AA$57)=YEAR($B$3)),($N112*(1+$B$6)^(SUMPRODUCT((YEAR($T$57:AA$57)=YEAR($B$3))*1)-0.5))+$Q112+$R112,IF(AND($E112=AA$57,YEAR(AA$57)=YEAR($B$3)+1),(($N112*(1+$B$6)^(SUMPRODUCT((YEAR($T$57:AA$57)=YEAR($B$3))*1)))*(1+$B$7)^(SUMPRODUCT((YEAR($T$57:AA$57)=(YEAR($B$3)+1))*1)-0.5))+$Q112+$R112,0))))</f>
        <v>0</v>
      </c>
      <c r="AB112" s="71">
        <f>IF(OR(RIGHT($F112,3)="RGT",RIGHT($F112,3)="INC"),IF($E112=AB$57,$N112+$Q112+$R112,0),IF(AND($N112&lt;0,$E112=AB$57),$N112+$Q112+$R112,IF(AND($E112=AB$57,YEAR(AB$57)=YEAR($B$3)),($N112*(1+$B$6)^(SUMPRODUCT((YEAR($T$57:AB$57)=YEAR($B$3))*1)-0.5))+$Q112+$R112,IF(AND($E112=AB$57,YEAR(AB$57)=YEAR($B$3)+1),(($N112*(1+$B$6)^(SUMPRODUCT((YEAR($T$57:AB$57)=YEAR($B$3))*1)))*(1+$B$7)^(SUMPRODUCT((YEAR($T$57:AB$57)=(YEAR($B$3)+1))*1)-0.5))+$Q112+$R112,0))))</f>
        <v>0</v>
      </c>
      <c r="AC112" s="71">
        <f>IF(OR(RIGHT($F112,3)="RGT",RIGHT($F112,3)="INC"),IF($E112=AC$57,$N112+$Q112+$R112,0),IF(AND($N112&lt;0,$E112=AC$57),$N112+$Q112+$R112,IF(AND($E112=AC$57,YEAR(AC$57)=YEAR($B$3)),($N112*(1+$B$6)^(SUMPRODUCT((YEAR($T$57:AC$57)=YEAR($B$3))*1)-0.5))+$Q112+$R112,IF(AND($E112=AC$57,YEAR(AC$57)=YEAR($B$3)+1),(($N112*(1+$B$6)^(SUMPRODUCT((YEAR($T$57:AC$57)=YEAR($B$3))*1)))*(1+$B$7)^(SUMPRODUCT((YEAR($T$57:AC$57)=(YEAR($B$3)+1))*1)-0.5))+$Q112+$R112,0))))</f>
        <v>0</v>
      </c>
      <c r="AD112" s="71">
        <f>IF(OR(RIGHT($F112,3)="RGT",RIGHT($F112,3)="INC"),IF($E112=AD$57,$N112+$Q112+$R112,0),IF(AND($N112&lt;0,$E112=AD$57),$N112+$Q112+$R112,IF(AND($E112=AD$57,YEAR(AD$57)=YEAR($B$3)),($N112*(1+$B$6)^(SUMPRODUCT((YEAR($T$57:AD$57)=YEAR($B$3))*1)-0.5))+$Q112+$R112,IF(AND($E112=AD$57,YEAR(AD$57)=YEAR($B$3)+1),(($N112*(1+$B$6)^(SUMPRODUCT((YEAR($T$57:AD$57)=YEAR($B$3))*1)))*(1+$B$7)^(SUMPRODUCT((YEAR($T$57:AD$57)=(YEAR($B$3)+1))*1)-0.5))+$Q112+$R112,0))))</f>
        <v>0</v>
      </c>
      <c r="AE112" s="72">
        <f>IF(OR(RIGHT($F112,3)="RGT",RIGHT($F112,3)="INC"),IF($E112=AE$57,$N112+$Q112+$R112,0),IF(AND($N112&lt;0,$E112=AE$57),$N112+$Q112+$R112,IF(AND($E112=AE$57,YEAR(AE$57)=YEAR($B$3)),($N112*(1+$B$6)^(SUMPRODUCT((YEAR($T$57:AE$57)=YEAR($B$3))*1)-0.5))+$Q112+$R112,IF(AND($E112=AE$57,YEAR(AE$57)=YEAR($B$3)+1),(($N112*(1+$B$6)^(SUMPRODUCT((YEAR($T$57:AE$57)=YEAR($B$3))*1)))*(1+$B$7)^(SUMPRODUCT((YEAR($T$57:AE$57)=(YEAR($B$3)+1))*1)-0.5))+$Q112+$R112,0))))</f>
        <v>0</v>
      </c>
      <c r="AF112" s="73">
        <f>IF(OR(RIGHT($F112,3)="RGT",RIGHT($F112,3)="INC"),IF($E112=AF$57,$N112+$Q112+$R112,0),IF(AND($N112&lt;0,$E112=AF$57),$N112+$Q112+$R112,IF(AND($E112=AF$57,YEAR(AF$57)=YEAR($B$3)),($N112*(1+$B$6)^(SUMPRODUCT((YEAR($T$57:AF$57)=YEAR($B$3))*1)-0.5))+$Q112+$R112,IF(AND($E112=AF$57,YEAR(AF$57)=YEAR($B$3)+1),(($N112*(1+$B$6)^(SUMPRODUCT((YEAR($T$57:AF$57)=YEAR($B$3))*1)))*(1+$B$7)^(SUMPRODUCT((YEAR($T$57:AF$57)=(YEAR($B$3)+1))*1)-0.5))+$Q112+$R112,0))))</f>
        <v>0</v>
      </c>
      <c r="AG112" s="73">
        <f>IF(OR(RIGHT($F112,3)="RGT",RIGHT($F112,3)="INC"),IF($E112=AG$57,$N112+$Q112+$R112,0),IF(AND($N112&lt;0,$E112=AG$57),$N112+$Q112+$R112,IF(AND($E112=AG$57,YEAR(AG$57)=YEAR($B$3)),($N112*(1+$B$6)^(SUMPRODUCT((YEAR($T$57:AG$57)=YEAR($B$3))*1)-0.5))+$Q112+$R112,IF(AND($E112=AG$57,YEAR(AG$57)=YEAR($B$3)+1),(($N112*(1+$B$6)^(SUMPRODUCT((YEAR($T$57:AG$57)=YEAR($B$3))*1)))*(1+$B$7)^(SUMPRODUCT((YEAR($T$57:AG$57)=(YEAR($B$3)+1))*1)-0.5))+$Q112+$R112,0))))</f>
        <v>0</v>
      </c>
      <c r="AH112" s="73">
        <f>IF(OR(RIGHT($F112,3)="RGT",RIGHT($F112,3)="INC"),IF($E112=AH$57,$N112+$Q112+$R112,0),IF(AND($N112&lt;0,$E112=AH$57),$N112+$Q112+$R112,IF(AND($E112=AH$57,YEAR(AH$57)=YEAR($B$3)),($N112*(1+$B$6)^(SUMPRODUCT((YEAR($T$57:AH$57)=YEAR($B$3))*1)-0.5))+$Q112+$R112,IF(AND($E112=AH$57,YEAR(AH$57)=YEAR($B$3)+1),(($N112*(1+$B$6)^(SUMPRODUCT((YEAR($T$57:AH$57)=YEAR($B$3))*1)))*(1+$B$7)^(SUMPRODUCT((YEAR($T$57:AH$57)=(YEAR($B$3)+1))*1)-0.5))+$Q112+$R112,0))))</f>
        <v>0</v>
      </c>
      <c r="AI112" s="73">
        <f>IF(OR(RIGHT($F112,3)="RGT",RIGHT($F112,3)="INC"),IF($E112=AI$57,$N112+$Q112+$R112,0),IF(AND($N112&lt;0,$E112=AI$57),$N112+$Q112+$R112,IF(AND($E112=AI$57,YEAR(AI$57)=YEAR($B$3)),($N112*(1+$B$6)^(SUMPRODUCT((YEAR($T$57:AI$57)=YEAR($B$3))*1)-0.5))+$Q112+$R112,IF(AND($E112=AI$57,YEAR(AI$57)=YEAR($B$3)+1),(($N112*(1+$B$6)^(SUMPRODUCT((YEAR($T$57:AI$57)=YEAR($B$3))*1)))*(1+$B$7)^(SUMPRODUCT((YEAR($T$57:AI$57)=(YEAR($B$3)+1))*1)-0.5))+$Q112+$R112,0))))</f>
        <v>0</v>
      </c>
      <c r="AJ112" s="73">
        <f>IF(OR(RIGHT($F112,3)="RGT",RIGHT($F112,3)="INC"),IF($E112=AJ$57,$N112+$Q112+$R112,0),IF(AND($N112&lt;0,$E112=AJ$57),$N112+$Q112+$R112,IF(AND($E112=AJ$57,YEAR(AJ$57)=YEAR($B$3)),($N112*(1+$B$6)^(SUMPRODUCT((YEAR($T$57:AJ$57)=YEAR($B$3))*1)-0.5))+$Q112+$R112,IF(AND($E112=AJ$57,YEAR(AJ$57)=YEAR($B$3)+1),(($N112*(1+$B$6)^(SUMPRODUCT((YEAR($T$57:AJ$57)=YEAR($B$3))*1)))*(1+$B$7)^(SUMPRODUCT((YEAR($T$57:AJ$57)=(YEAR($B$3)+1))*1)-0.5))+$Q112+$R112,0))))</f>
        <v>0</v>
      </c>
      <c r="AK112" s="73">
        <f>IF(OR(RIGHT($F112,3)="RGT",RIGHT($F112,3)="INC"),IF($E112=AK$57,$N112+$Q112+$R112,0),IF(AND($N112&lt;0,$E112=AK$57),$N112+$Q112+$R112,IF(AND($E112=AK$57,YEAR(AK$57)=YEAR($B$3)),($N112*(1+$B$6)^(SUMPRODUCT((YEAR($T$57:AK$57)=YEAR($B$3))*1)-0.5))+$Q112+$R112,IF(AND($E112=AK$57,YEAR(AK$57)=YEAR($B$3)+1),(($N112*(1+$B$6)^(SUMPRODUCT((YEAR($T$57:AK$57)=YEAR($B$3))*1)))*(1+$B$7)^(SUMPRODUCT((YEAR($T$57:AK$57)=(YEAR($B$3)+1))*1)-0.5))+$Q112+$R112,0))))</f>
        <v>0</v>
      </c>
      <c r="AL112" s="73">
        <f>IF(OR(RIGHT($F112,3)="RGT",RIGHT($F112,3)="INC"),IF($E112=AL$57,$N112+$Q112+$R112,0),IF(AND($N112&lt;0,$E112=AL$57),$N112+$Q112+$R112,IF(AND($E112=AL$57,YEAR(AL$57)=YEAR($B$3)),($N112*(1+$B$6)^(SUMPRODUCT((YEAR($T$57:AL$57)=YEAR($B$3))*1)-0.5))+$Q112+$R112,IF(AND($E112=AL$57,YEAR(AL$57)=YEAR($B$3)+1),(($N112*(1+$B$6)^(SUMPRODUCT((YEAR($T$57:AL$57)=YEAR($B$3))*1)))*(1+$B$7)^(SUMPRODUCT((YEAR($T$57:AL$57)=(YEAR($B$3)+1))*1)-0.5))+$Q112+$R112,0))))</f>
        <v>0</v>
      </c>
      <c r="AM112" s="73">
        <f>IF(OR(RIGHT($F112,3)="RGT",RIGHT($F112,3)="INC"),IF($E112=AM$57,$N112+$Q112+$R112,0),IF(AND($N112&lt;0,$E112=AM$57),$N112+$Q112+$R112,IF(AND($E112=AM$57,YEAR(AM$57)=YEAR($B$3)),($N112*(1+$B$6)^(SUMPRODUCT((YEAR($T$57:AM$57)=YEAR($B$3))*1)-0.5))+$Q112+$R112,IF(AND($E112=AM$57,YEAR(AM$57)=YEAR($B$3)+1),(($N112*(1+$B$6)^(SUMPRODUCT((YEAR($T$57:AM$57)=YEAR($B$3))*1)))*(1+$B$7)^(SUMPRODUCT((YEAR($T$57:AM$57)=(YEAR($B$3)+1))*1)-0.5))+$Q112+$R112,0))))</f>
        <v>0</v>
      </c>
      <c r="AN112" s="72">
        <f>IF(OR(RIGHT($F112,3)="RGT",RIGHT($F112,3)="INC"),IF($E112=AN$57,$N112+$Q112+$R112,0),IF(AND($N112&lt;0,$E112=AN$57),$N112+$Q112+$R112,IF(AND($E112=AN$57,YEAR(AN$57)=YEAR($B$3)),($N112*(1+$B$6)^(SUMPRODUCT((YEAR($T$57:AN$57)=YEAR($B$3))*1)-0.5))+$Q112+$R112,IF(AND($E112=AN$57,YEAR(AN$57)=YEAR($B$3)+1),(($N112*(1+$B$6)^(SUMPRODUCT((YEAR($T$57:AN$57)=YEAR($B$3))*1)))*(1+$B$7)^(SUMPRODUCT((YEAR($T$57:AN$57)=(YEAR($B$3)+1))*1)-0.5))+$Q112+$R112,0))))</f>
        <v>0</v>
      </c>
    </row>
    <row r="113" spans="1:44" hidden="1" outlineLevel="1">
      <c r="A113" s="106"/>
      <c r="B113" s="107"/>
      <c r="C113" s="107"/>
      <c r="D113" s="108"/>
      <c r="E113" s="109"/>
      <c r="F113" s="107"/>
      <c r="G113" s="110"/>
      <c r="H113" s="110"/>
      <c r="I113" s="111"/>
      <c r="J113" s="68"/>
      <c r="K113" s="112"/>
      <c r="L113" s="113"/>
      <c r="M113" s="114"/>
      <c r="N113" s="114">
        <f t="shared" si="15"/>
        <v>0</v>
      </c>
      <c r="O113" s="73">
        <f t="shared" si="16"/>
        <v>0</v>
      </c>
      <c r="P113" s="71">
        <f t="shared" si="17"/>
        <v>0</v>
      </c>
      <c r="Q113" s="71">
        <f t="shared" si="18"/>
        <v>0</v>
      </c>
      <c r="R113" s="72">
        <f t="shared" si="18"/>
        <v>0</v>
      </c>
      <c r="S113" s="73"/>
      <c r="T113" s="74">
        <f>IF(OR(RIGHT($F113,3)="RGT",RIGHT($F113,3)="INC"),IF($E113=T$57,$N113+$Q113+$R113,0),IF(AND($N113&lt;0,$E113=T$57),$N113+$Q113+$R113,IF(AND($E113=T$57,YEAR(T$57)=YEAR($B$3)),($N113*(1+$B$6)^(SUMPRODUCT((YEAR($T$57:T$57)=YEAR($B$3))*1)-0.5))+$Q113+$R113,IF(AND($E113=T$57,YEAR(T$57)=YEAR($B$3)+1),(($N113*(1+$B$6)^(SUMPRODUCT((YEAR($T$57:T$57)=YEAR($B$3))*1)))*(1+$B$7)^(SUMPRODUCT((YEAR($T$57:T$57)=(YEAR($B$3)+1))*1)-0.5))+$Q113+$R113,0))))</f>
        <v>0</v>
      </c>
      <c r="U113" s="71">
        <f>IF(OR(RIGHT($F113,3)="RGT",RIGHT($F113,3)="INC"),IF($E113=U$57,$N113+$Q113+$R113,0),IF(AND($N113&lt;0,$E113=U$57),$N113+$Q113+$R113,IF(AND($E113=U$57,YEAR(U$57)=YEAR($B$3)),($N113*(1+$B$6)^(SUMPRODUCT((YEAR($T$57:U$57)=YEAR($B$3))*1)-0.5))+$Q113+$R113,IF(AND($E113=U$57,YEAR(U$57)=YEAR($B$3)+1),(($N113*(1+$B$6)^(SUMPRODUCT((YEAR($T$57:U$57)=YEAR($B$3))*1)))*(1+$B$7)^(SUMPRODUCT((YEAR($T$57:U$57)=(YEAR($B$3)+1))*1)-0.5))+$Q113+$R113,0))))</f>
        <v>0</v>
      </c>
      <c r="V113" s="71">
        <f>IF(OR(RIGHT($F113,3)="RGT",RIGHT($F113,3)="INC"),IF($E113=V$57,$N113+$Q113+$R113,0),IF(AND($N113&lt;0,$E113=V$57),$N113+$Q113+$R113,IF(AND($E113=V$57,YEAR(V$57)=YEAR($B$3)),($N113*(1+$B$6)^(SUMPRODUCT((YEAR($T$57:V$57)=YEAR($B$3))*1)-0.5))+$Q113+$R113,IF(AND($E113=V$57,YEAR(V$57)=YEAR($B$3)+1),(($N113*(1+$B$6)^(SUMPRODUCT((YEAR($T$57:V$57)=YEAR($B$3))*1)))*(1+$B$7)^(SUMPRODUCT((YEAR($T$57:V$57)=(YEAR($B$3)+1))*1)-0.5))+$Q113+$R113,0))))</f>
        <v>0</v>
      </c>
      <c r="W113" s="71">
        <f>IF(OR(RIGHT($F113,3)="RGT",RIGHT($F113,3)="INC"),IF($E113=W$57,$N113+$Q113+$R113,0),IF(AND($N113&lt;0,$E113=W$57),$N113+$Q113+$R113,IF(AND($E113=W$57,YEAR(W$57)=YEAR($B$3)),($N113*(1+$B$6)^(SUMPRODUCT((YEAR($T$57:W$57)=YEAR($B$3))*1)-0.5))+$Q113+$R113,IF(AND($E113=W$57,YEAR(W$57)=YEAR($B$3)+1),(($N113*(1+$B$6)^(SUMPRODUCT((YEAR($T$57:W$57)=YEAR($B$3))*1)))*(1+$B$7)^(SUMPRODUCT((YEAR($T$57:W$57)=(YEAR($B$3)+1))*1)-0.5))+$Q113+$R113,0))))</f>
        <v>0</v>
      </c>
      <c r="X113" s="71">
        <f>IF(OR(RIGHT($F113,3)="RGT",RIGHT($F113,3)="INC"),IF($E113=X$57,$N113+$Q113+$R113,0),IF(AND($N113&lt;0,$E113=X$57),$N113+$Q113+$R113,IF(AND($E113=X$57,YEAR(X$57)=YEAR($B$3)),($N113*(1+$B$6)^(SUMPRODUCT((YEAR($T$57:X$57)=YEAR($B$3))*1)-0.5))+$Q113+$R113,IF(AND($E113=X$57,YEAR(X$57)=YEAR($B$3)+1),(($N113*(1+$B$6)^(SUMPRODUCT((YEAR($T$57:X$57)=YEAR($B$3))*1)))*(1+$B$7)^(SUMPRODUCT((YEAR($T$57:X$57)=(YEAR($B$3)+1))*1)-0.5))+$Q113+$R113,0))))</f>
        <v>0</v>
      </c>
      <c r="Y113" s="71">
        <f>IF(OR(RIGHT($F113,3)="RGT",RIGHT($F113,3)="INC"),IF($E113=Y$57,$N113+$Q113+$R113,0),IF(AND($N113&lt;0,$E113=Y$57),$N113+$Q113+$R113,IF(AND($E113=Y$57,YEAR(Y$57)=YEAR($B$3)),($N113*(1+$B$6)^(SUMPRODUCT((YEAR($T$57:Y$57)=YEAR($B$3))*1)-0.5))+$Q113+$R113,IF(AND($E113=Y$57,YEAR(Y$57)=YEAR($B$3)+1),(($N113*(1+$B$6)^(SUMPRODUCT((YEAR($T$57:Y$57)=YEAR($B$3))*1)))*(1+$B$7)^(SUMPRODUCT((YEAR($T$57:Y$57)=(YEAR($B$3)+1))*1)-0.5))+$Q113+$R113,0))))</f>
        <v>0</v>
      </c>
      <c r="Z113" s="71">
        <f>IF(OR(RIGHT($F113,3)="RGT",RIGHT($F113,3)="INC"),IF($E113=Z$57,$N113+$Q113+$R113,0),IF(AND($N113&lt;0,$E113=Z$57),$N113+$Q113+$R113,IF(AND($E113=Z$57,YEAR(Z$57)=YEAR($B$3)),($N113*(1+$B$6)^(SUMPRODUCT((YEAR($T$57:Z$57)=YEAR($B$3))*1)-0.5))+$Q113+$R113,IF(AND($E113=Z$57,YEAR(Z$57)=YEAR($B$3)+1),(($N113*(1+$B$6)^(SUMPRODUCT((YEAR($T$57:Z$57)=YEAR($B$3))*1)))*(1+$B$7)^(SUMPRODUCT((YEAR($T$57:Z$57)=(YEAR($B$3)+1))*1)-0.5))+$Q113+$R113,0))))</f>
        <v>0</v>
      </c>
      <c r="AA113" s="71">
        <f>IF(OR(RIGHT($F113,3)="RGT",RIGHT($F113,3)="INC"),IF($E113=AA$57,$N113+$Q113+$R113,0),IF(AND($N113&lt;0,$E113=AA$57),$N113+$Q113+$R113,IF(AND($E113=AA$57,YEAR(AA$57)=YEAR($B$3)),($N113*(1+$B$6)^(SUMPRODUCT((YEAR($T$57:AA$57)=YEAR($B$3))*1)-0.5))+$Q113+$R113,IF(AND($E113=AA$57,YEAR(AA$57)=YEAR($B$3)+1),(($N113*(1+$B$6)^(SUMPRODUCT((YEAR($T$57:AA$57)=YEAR($B$3))*1)))*(1+$B$7)^(SUMPRODUCT((YEAR($T$57:AA$57)=(YEAR($B$3)+1))*1)-0.5))+$Q113+$R113,0))))</f>
        <v>0</v>
      </c>
      <c r="AB113" s="71">
        <f>IF(OR(RIGHT($F113,3)="RGT",RIGHT($F113,3)="INC"),IF($E113=AB$57,$N113+$Q113+$R113,0),IF(AND($N113&lt;0,$E113=AB$57),$N113+$Q113+$R113,IF(AND($E113=AB$57,YEAR(AB$57)=YEAR($B$3)),($N113*(1+$B$6)^(SUMPRODUCT((YEAR($T$57:AB$57)=YEAR($B$3))*1)-0.5))+$Q113+$R113,IF(AND($E113=AB$57,YEAR(AB$57)=YEAR($B$3)+1),(($N113*(1+$B$6)^(SUMPRODUCT((YEAR($T$57:AB$57)=YEAR($B$3))*1)))*(1+$B$7)^(SUMPRODUCT((YEAR($T$57:AB$57)=(YEAR($B$3)+1))*1)-0.5))+$Q113+$R113,0))))</f>
        <v>0</v>
      </c>
      <c r="AC113" s="71">
        <f>IF(OR(RIGHT($F113,3)="RGT",RIGHT($F113,3)="INC"),IF($E113=AC$57,$N113+$Q113+$R113,0),IF(AND($N113&lt;0,$E113=AC$57),$N113+$Q113+$R113,IF(AND($E113=AC$57,YEAR(AC$57)=YEAR($B$3)),($N113*(1+$B$6)^(SUMPRODUCT((YEAR($T$57:AC$57)=YEAR($B$3))*1)-0.5))+$Q113+$R113,IF(AND($E113=AC$57,YEAR(AC$57)=YEAR($B$3)+1),(($N113*(1+$B$6)^(SUMPRODUCT((YEAR($T$57:AC$57)=YEAR($B$3))*1)))*(1+$B$7)^(SUMPRODUCT((YEAR($T$57:AC$57)=(YEAR($B$3)+1))*1)-0.5))+$Q113+$R113,0))))</f>
        <v>0</v>
      </c>
      <c r="AD113" s="71">
        <f>IF(OR(RIGHT($F113,3)="RGT",RIGHT($F113,3)="INC"),IF($E113=AD$57,$N113+$Q113+$R113,0),IF(AND($N113&lt;0,$E113=AD$57),$N113+$Q113+$R113,IF(AND($E113=AD$57,YEAR(AD$57)=YEAR($B$3)),($N113*(1+$B$6)^(SUMPRODUCT((YEAR($T$57:AD$57)=YEAR($B$3))*1)-0.5))+$Q113+$R113,IF(AND($E113=AD$57,YEAR(AD$57)=YEAR($B$3)+1),(($N113*(1+$B$6)^(SUMPRODUCT((YEAR($T$57:AD$57)=YEAR($B$3))*1)))*(1+$B$7)^(SUMPRODUCT((YEAR($T$57:AD$57)=(YEAR($B$3)+1))*1)-0.5))+$Q113+$R113,0))))</f>
        <v>0</v>
      </c>
      <c r="AE113" s="72">
        <f>IF(OR(RIGHT($F113,3)="RGT",RIGHT($F113,3)="INC"),IF($E113=AE$57,$N113+$Q113+$R113,0),IF(AND($N113&lt;0,$E113=AE$57),$N113+$Q113+$R113,IF(AND($E113=AE$57,YEAR(AE$57)=YEAR($B$3)),($N113*(1+$B$6)^(SUMPRODUCT((YEAR($T$57:AE$57)=YEAR($B$3))*1)-0.5))+$Q113+$R113,IF(AND($E113=AE$57,YEAR(AE$57)=YEAR($B$3)+1),(($N113*(1+$B$6)^(SUMPRODUCT((YEAR($T$57:AE$57)=YEAR($B$3))*1)))*(1+$B$7)^(SUMPRODUCT((YEAR($T$57:AE$57)=(YEAR($B$3)+1))*1)-0.5))+$Q113+$R113,0))))</f>
        <v>0</v>
      </c>
      <c r="AF113" s="73">
        <f>IF(OR(RIGHT($F113,3)="RGT",RIGHT($F113,3)="INC"),IF($E113=AF$57,$N113+$Q113+$R113,0),IF(AND($N113&lt;0,$E113=AF$57),$N113+$Q113+$R113,IF(AND($E113=AF$57,YEAR(AF$57)=YEAR($B$3)),($N113*(1+$B$6)^(SUMPRODUCT((YEAR($T$57:AF$57)=YEAR($B$3))*1)-0.5))+$Q113+$R113,IF(AND($E113=AF$57,YEAR(AF$57)=YEAR($B$3)+1),(($N113*(1+$B$6)^(SUMPRODUCT((YEAR($T$57:AF$57)=YEAR($B$3))*1)))*(1+$B$7)^(SUMPRODUCT((YEAR($T$57:AF$57)=(YEAR($B$3)+1))*1)-0.5))+$Q113+$R113,0))))</f>
        <v>0</v>
      </c>
      <c r="AG113" s="73">
        <f>IF(OR(RIGHT($F113,3)="RGT",RIGHT($F113,3)="INC"),IF($E113=AG$57,$N113+$Q113+$R113,0),IF(AND($N113&lt;0,$E113=AG$57),$N113+$Q113+$R113,IF(AND($E113=AG$57,YEAR(AG$57)=YEAR($B$3)),($N113*(1+$B$6)^(SUMPRODUCT((YEAR($T$57:AG$57)=YEAR($B$3))*1)-0.5))+$Q113+$R113,IF(AND($E113=AG$57,YEAR(AG$57)=YEAR($B$3)+1),(($N113*(1+$B$6)^(SUMPRODUCT((YEAR($T$57:AG$57)=YEAR($B$3))*1)))*(1+$B$7)^(SUMPRODUCT((YEAR($T$57:AG$57)=(YEAR($B$3)+1))*1)-0.5))+$Q113+$R113,0))))</f>
        <v>0</v>
      </c>
      <c r="AH113" s="73">
        <f>IF(OR(RIGHT($F113,3)="RGT",RIGHT($F113,3)="INC"),IF($E113=AH$57,$N113+$Q113+$R113,0),IF(AND($N113&lt;0,$E113=AH$57),$N113+$Q113+$R113,IF(AND($E113=AH$57,YEAR(AH$57)=YEAR($B$3)),($N113*(1+$B$6)^(SUMPRODUCT((YEAR($T$57:AH$57)=YEAR($B$3))*1)-0.5))+$Q113+$R113,IF(AND($E113=AH$57,YEAR(AH$57)=YEAR($B$3)+1),(($N113*(1+$B$6)^(SUMPRODUCT((YEAR($T$57:AH$57)=YEAR($B$3))*1)))*(1+$B$7)^(SUMPRODUCT((YEAR($T$57:AH$57)=(YEAR($B$3)+1))*1)-0.5))+$Q113+$R113,0))))</f>
        <v>0</v>
      </c>
      <c r="AI113" s="73">
        <f>IF(OR(RIGHT($F113,3)="RGT",RIGHT($F113,3)="INC"),IF($E113=AI$57,$N113+$Q113+$R113,0),IF(AND($N113&lt;0,$E113=AI$57),$N113+$Q113+$R113,IF(AND($E113=AI$57,YEAR(AI$57)=YEAR($B$3)),($N113*(1+$B$6)^(SUMPRODUCT((YEAR($T$57:AI$57)=YEAR($B$3))*1)-0.5))+$Q113+$R113,IF(AND($E113=AI$57,YEAR(AI$57)=YEAR($B$3)+1),(($N113*(1+$B$6)^(SUMPRODUCT((YEAR($T$57:AI$57)=YEAR($B$3))*1)))*(1+$B$7)^(SUMPRODUCT((YEAR($T$57:AI$57)=(YEAR($B$3)+1))*1)-0.5))+$Q113+$R113,0))))</f>
        <v>0</v>
      </c>
      <c r="AJ113" s="73">
        <f>IF(OR(RIGHT($F113,3)="RGT",RIGHT($F113,3)="INC"),IF($E113=AJ$57,$N113+$Q113+$R113,0),IF(AND($N113&lt;0,$E113=AJ$57),$N113+$Q113+$R113,IF(AND($E113=AJ$57,YEAR(AJ$57)=YEAR($B$3)),($N113*(1+$B$6)^(SUMPRODUCT((YEAR($T$57:AJ$57)=YEAR($B$3))*1)-0.5))+$Q113+$R113,IF(AND($E113=AJ$57,YEAR(AJ$57)=YEAR($B$3)+1),(($N113*(1+$B$6)^(SUMPRODUCT((YEAR($T$57:AJ$57)=YEAR($B$3))*1)))*(1+$B$7)^(SUMPRODUCT((YEAR($T$57:AJ$57)=(YEAR($B$3)+1))*1)-0.5))+$Q113+$R113,0))))</f>
        <v>0</v>
      </c>
      <c r="AK113" s="73">
        <f>IF(OR(RIGHT($F113,3)="RGT",RIGHT($F113,3)="INC"),IF($E113=AK$57,$N113+$Q113+$R113,0),IF(AND($N113&lt;0,$E113=AK$57),$N113+$Q113+$R113,IF(AND($E113=AK$57,YEAR(AK$57)=YEAR($B$3)),($N113*(1+$B$6)^(SUMPRODUCT((YEAR($T$57:AK$57)=YEAR($B$3))*1)-0.5))+$Q113+$R113,IF(AND($E113=AK$57,YEAR(AK$57)=YEAR($B$3)+1),(($N113*(1+$B$6)^(SUMPRODUCT((YEAR($T$57:AK$57)=YEAR($B$3))*1)))*(1+$B$7)^(SUMPRODUCT((YEAR($T$57:AK$57)=(YEAR($B$3)+1))*1)-0.5))+$Q113+$R113,0))))</f>
        <v>0</v>
      </c>
      <c r="AL113" s="73">
        <f>IF(OR(RIGHT($F113,3)="RGT",RIGHT($F113,3)="INC"),IF($E113=AL$57,$N113+$Q113+$R113,0),IF(AND($N113&lt;0,$E113=AL$57),$N113+$Q113+$R113,IF(AND($E113=AL$57,YEAR(AL$57)=YEAR($B$3)),($N113*(1+$B$6)^(SUMPRODUCT((YEAR($T$57:AL$57)=YEAR($B$3))*1)-0.5))+$Q113+$R113,IF(AND($E113=AL$57,YEAR(AL$57)=YEAR($B$3)+1),(($N113*(1+$B$6)^(SUMPRODUCT((YEAR($T$57:AL$57)=YEAR($B$3))*1)))*(1+$B$7)^(SUMPRODUCT((YEAR($T$57:AL$57)=(YEAR($B$3)+1))*1)-0.5))+$Q113+$R113,0))))</f>
        <v>0</v>
      </c>
      <c r="AM113" s="73">
        <f>IF(OR(RIGHT($F113,3)="RGT",RIGHT($F113,3)="INC"),IF($E113=AM$57,$N113+$Q113+$R113,0),IF(AND($N113&lt;0,$E113=AM$57),$N113+$Q113+$R113,IF(AND($E113=AM$57,YEAR(AM$57)=YEAR($B$3)),($N113*(1+$B$6)^(SUMPRODUCT((YEAR($T$57:AM$57)=YEAR($B$3))*1)-0.5))+$Q113+$R113,IF(AND($E113=AM$57,YEAR(AM$57)=YEAR($B$3)+1),(($N113*(1+$B$6)^(SUMPRODUCT((YEAR($T$57:AM$57)=YEAR($B$3))*1)))*(1+$B$7)^(SUMPRODUCT((YEAR($T$57:AM$57)=(YEAR($B$3)+1))*1)-0.5))+$Q113+$R113,0))))</f>
        <v>0</v>
      </c>
      <c r="AN113" s="72">
        <f>IF(OR(RIGHT($F113,3)="RGT",RIGHT($F113,3)="INC"),IF($E113=AN$57,$N113+$Q113+$R113,0),IF(AND($N113&lt;0,$E113=AN$57),$N113+$Q113+$R113,IF(AND($E113=AN$57,YEAR(AN$57)=YEAR($B$3)),($N113*(1+$B$6)^(SUMPRODUCT((YEAR($T$57:AN$57)=YEAR($B$3))*1)-0.5))+$Q113+$R113,IF(AND($E113=AN$57,YEAR(AN$57)=YEAR($B$3)+1),(($N113*(1+$B$6)^(SUMPRODUCT((YEAR($T$57:AN$57)=YEAR($B$3))*1)))*(1+$B$7)^(SUMPRODUCT((YEAR($T$57:AN$57)=(YEAR($B$3)+1))*1)-0.5))+$Q113+$R113,0))))</f>
        <v>0</v>
      </c>
    </row>
    <row r="114" spans="1:44" ht="15.75" collapsed="1" thickBot="1">
      <c r="A114" s="264" t="s">
        <v>226</v>
      </c>
      <c r="B114" s="265"/>
      <c r="C114" s="265"/>
      <c r="D114" s="265"/>
      <c r="E114" s="265"/>
      <c r="F114" s="265"/>
      <c r="G114" s="265"/>
      <c r="H114" s="265"/>
      <c r="I114" s="266"/>
      <c r="J114" s="91"/>
      <c r="K114" s="92">
        <f t="shared" ref="K114:R114" si="19">SUM(K58:K113)</f>
        <v>145903.77624999991</v>
      </c>
      <c r="L114" s="93">
        <f t="shared" si="19"/>
        <v>105566.454</v>
      </c>
      <c r="M114" s="93">
        <f t="shared" si="19"/>
        <v>19357.53</v>
      </c>
      <c r="N114" s="85">
        <f t="shared" si="19"/>
        <v>89766.805360429978</v>
      </c>
      <c r="O114" s="85">
        <f t="shared" si="19"/>
        <v>64245.263034362135</v>
      </c>
      <c r="P114" s="85">
        <f t="shared" si="19"/>
        <v>10276.338034333157</v>
      </c>
      <c r="Q114" s="85">
        <f t="shared" si="19"/>
        <v>70794.460565686706</v>
      </c>
      <c r="R114" s="87">
        <f t="shared" si="19"/>
        <v>11323.91359876838</v>
      </c>
      <c r="S114" s="88"/>
      <c r="T114" s="89">
        <f t="shared" ref="T114:AN114" si="20">SUM(T58:T113)</f>
        <v>0</v>
      </c>
      <c r="U114" s="85">
        <f t="shared" si="20"/>
        <v>13838.68264703473</v>
      </c>
      <c r="V114" s="85">
        <f t="shared" si="20"/>
        <v>0</v>
      </c>
      <c r="W114" s="85">
        <f t="shared" si="20"/>
        <v>21843.859552213922</v>
      </c>
      <c r="X114" s="85">
        <f t="shared" si="20"/>
        <v>9979.8490664051897</v>
      </c>
      <c r="Y114" s="85">
        <f t="shared" si="20"/>
        <v>15940.816995120447</v>
      </c>
      <c r="Z114" s="85">
        <f t="shared" si="20"/>
        <v>490.20905349672125</v>
      </c>
      <c r="AA114" s="85">
        <f t="shared" si="20"/>
        <v>2047.2910292183199</v>
      </c>
      <c r="AB114" s="85">
        <f t="shared" si="20"/>
        <v>5018.348137182662</v>
      </c>
      <c r="AC114" s="85">
        <f t="shared" si="20"/>
        <v>0</v>
      </c>
      <c r="AD114" s="85">
        <f t="shared" si="20"/>
        <v>0</v>
      </c>
      <c r="AE114" s="94">
        <f t="shared" si="20"/>
        <v>54913.438750379246</v>
      </c>
      <c r="AF114" s="93">
        <f t="shared" si="20"/>
        <v>0</v>
      </c>
      <c r="AG114" s="85">
        <f t="shared" si="20"/>
        <v>0</v>
      </c>
      <c r="AH114" s="85">
        <f t="shared" si="20"/>
        <v>8889.2290245983768</v>
      </c>
      <c r="AI114" s="85">
        <f t="shared" si="20"/>
        <v>6809.4715517181476</v>
      </c>
      <c r="AJ114" s="85">
        <f t="shared" si="20"/>
        <v>6256.0957082808218</v>
      </c>
      <c r="AK114" s="85">
        <f t="shared" si="20"/>
        <v>27942.203097860249</v>
      </c>
      <c r="AL114" s="85">
        <f t="shared" si="20"/>
        <v>786.76351480815174</v>
      </c>
      <c r="AM114" s="85">
        <f t="shared" si="20"/>
        <v>2362.6610278810704</v>
      </c>
      <c r="AN114" s="87">
        <f t="shared" si="20"/>
        <v>0</v>
      </c>
    </row>
    <row r="115" spans="1:44" ht="15.75" thickTop="1">
      <c r="A115" s="115"/>
      <c r="B115" s="115"/>
      <c r="C115" s="115"/>
      <c r="D115" s="115"/>
      <c r="E115" s="115"/>
      <c r="F115" s="115"/>
      <c r="G115" s="115"/>
      <c r="H115" s="115"/>
      <c r="I115" s="115"/>
      <c r="J115" s="91"/>
      <c r="K115" s="90"/>
      <c r="L115" s="90"/>
      <c r="M115" s="90"/>
      <c r="N115" s="116"/>
      <c r="O115" s="116"/>
      <c r="P115" s="116"/>
      <c r="Q115" s="116"/>
      <c r="R115" s="116"/>
      <c r="S115" s="88"/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6"/>
      <c r="AH115" s="116"/>
      <c r="AI115" s="116"/>
      <c r="AJ115" s="116"/>
      <c r="AK115" s="116"/>
      <c r="AL115" s="116"/>
      <c r="AM115" s="73"/>
      <c r="AN115" s="71"/>
    </row>
    <row r="116" spans="1:44" s="56" customFormat="1" ht="15.75" thickBot="1">
      <c r="A116" s="264" t="s">
        <v>227</v>
      </c>
      <c r="B116" s="265"/>
      <c r="C116" s="265"/>
      <c r="D116" s="265"/>
      <c r="E116" s="265"/>
      <c r="F116" s="265"/>
      <c r="G116" s="265"/>
      <c r="H116" s="265"/>
      <c r="I116" s="266"/>
      <c r="J116" s="91"/>
      <c r="K116" s="92"/>
      <c r="L116" s="93"/>
      <c r="M116" s="93"/>
      <c r="N116" s="93"/>
      <c r="O116" s="93"/>
      <c r="P116" s="93"/>
      <c r="Q116" s="93"/>
      <c r="R116" s="94"/>
      <c r="S116" s="95"/>
      <c r="T116" s="92">
        <f>T114</f>
        <v>0</v>
      </c>
      <c r="U116" s="93">
        <f t="shared" ref="U116:AN116" si="21">U114+T116</f>
        <v>13838.68264703473</v>
      </c>
      <c r="V116" s="93">
        <f t="shared" si="21"/>
        <v>13838.68264703473</v>
      </c>
      <c r="W116" s="93">
        <f t="shared" si="21"/>
        <v>35682.542199248652</v>
      </c>
      <c r="X116" s="93">
        <f t="shared" si="21"/>
        <v>45662.391265653845</v>
      </c>
      <c r="Y116" s="93">
        <f t="shared" si="21"/>
        <v>61603.208260774292</v>
      </c>
      <c r="Z116" s="93">
        <f t="shared" si="21"/>
        <v>62093.417314271013</v>
      </c>
      <c r="AA116" s="93">
        <f t="shared" si="21"/>
        <v>64140.708343489336</v>
      </c>
      <c r="AB116" s="93">
        <f t="shared" si="21"/>
        <v>69159.056480671992</v>
      </c>
      <c r="AC116" s="93">
        <f t="shared" si="21"/>
        <v>69159.056480671992</v>
      </c>
      <c r="AD116" s="93">
        <f t="shared" si="21"/>
        <v>69159.056480671992</v>
      </c>
      <c r="AE116" s="94">
        <f t="shared" si="21"/>
        <v>124072.49523105123</v>
      </c>
      <c r="AF116" s="93">
        <f t="shared" si="21"/>
        <v>124072.49523105123</v>
      </c>
      <c r="AG116" s="93">
        <f t="shared" si="21"/>
        <v>124072.49523105123</v>
      </c>
      <c r="AH116" s="93">
        <f t="shared" si="21"/>
        <v>132961.72425564961</v>
      </c>
      <c r="AI116" s="93">
        <f t="shared" si="21"/>
        <v>139771.19580736777</v>
      </c>
      <c r="AJ116" s="93">
        <f t="shared" si="21"/>
        <v>146027.2915156486</v>
      </c>
      <c r="AK116" s="93">
        <f t="shared" si="21"/>
        <v>173969.49461350884</v>
      </c>
      <c r="AL116" s="93">
        <f t="shared" si="21"/>
        <v>174756.25812831699</v>
      </c>
      <c r="AM116" s="93">
        <f t="shared" si="21"/>
        <v>177118.91915619807</v>
      </c>
      <c r="AN116" s="94">
        <f t="shared" si="21"/>
        <v>177118.91915619807</v>
      </c>
      <c r="AQ116" s="48"/>
      <c r="AR116" s="48"/>
    </row>
    <row r="117" spans="1:44" s="56" customFormat="1" ht="15.75" thickTop="1">
      <c r="A117" s="115"/>
      <c r="B117" s="115"/>
      <c r="C117" s="115"/>
      <c r="D117" s="115"/>
      <c r="E117" s="115"/>
      <c r="F117" s="115"/>
      <c r="G117" s="115"/>
      <c r="H117" s="115"/>
      <c r="I117" s="115"/>
      <c r="J117" s="91"/>
      <c r="K117" s="90"/>
      <c r="L117" s="90"/>
      <c r="M117" s="90"/>
      <c r="N117" s="90"/>
      <c r="O117" s="90"/>
      <c r="P117" s="90"/>
      <c r="Q117" s="90"/>
      <c r="R117" s="90"/>
      <c r="S117" s="95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Q117" s="48"/>
      <c r="AR117" s="48"/>
    </row>
    <row r="118" spans="1:44" s="54" customFormat="1">
      <c r="A118" s="263"/>
      <c r="B118" s="263"/>
      <c r="C118" s="263"/>
      <c r="D118" s="263"/>
      <c r="E118" s="263"/>
      <c r="F118" s="263"/>
      <c r="G118" s="263"/>
      <c r="H118" s="263"/>
      <c r="I118" s="263"/>
      <c r="J118" s="117"/>
      <c r="K118" s="90"/>
      <c r="L118" s="90"/>
      <c r="M118" s="90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6"/>
      <c r="AH118" s="116"/>
      <c r="AI118" s="116"/>
      <c r="AJ118" s="116"/>
      <c r="AK118" s="116"/>
      <c r="AL118" s="116"/>
      <c r="AM118" s="116"/>
      <c r="AN118" s="116"/>
      <c r="AQ118" s="48"/>
      <c r="AR118" s="48"/>
    </row>
    <row r="119" spans="1:44" s="56" customFormat="1" ht="15.75" thickBot="1">
      <c r="A119" s="264" t="s">
        <v>228</v>
      </c>
      <c r="B119" s="265"/>
      <c r="C119" s="265"/>
      <c r="D119" s="265"/>
      <c r="E119" s="265"/>
      <c r="F119" s="265"/>
      <c r="G119" s="265"/>
      <c r="H119" s="265"/>
      <c r="I119" s="266"/>
      <c r="J119" s="91"/>
      <c r="K119" s="92"/>
      <c r="L119" s="93"/>
      <c r="M119" s="93"/>
      <c r="N119" s="93"/>
      <c r="O119" s="93"/>
      <c r="P119" s="93"/>
      <c r="Q119" s="93"/>
      <c r="R119" s="94"/>
      <c r="S119" s="95"/>
      <c r="T119" s="92">
        <f t="shared" ref="T119:AN119" si="22">T116+T51</f>
        <v>1324.8960306323418</v>
      </c>
      <c r="U119" s="93">
        <f t="shared" si="22"/>
        <v>16488.474708299414</v>
      </c>
      <c r="V119" s="93">
        <f t="shared" si="22"/>
        <v>17813.370738931757</v>
      </c>
      <c r="W119" s="93">
        <f t="shared" si="22"/>
        <v>40982.126321778022</v>
      </c>
      <c r="X119" s="93">
        <f t="shared" si="22"/>
        <v>52286.871418815557</v>
      </c>
      <c r="Y119" s="93">
        <f t="shared" si="22"/>
        <v>69552.584444568347</v>
      </c>
      <c r="Z119" s="93">
        <f t="shared" si="22"/>
        <v>71367.689528697403</v>
      </c>
      <c r="AA119" s="93">
        <f t="shared" si="22"/>
        <v>74739.876588548068</v>
      </c>
      <c r="AB119" s="93">
        <f t="shared" si="22"/>
        <v>81083.120756363074</v>
      </c>
      <c r="AC119" s="93">
        <f t="shared" si="22"/>
        <v>82408.016786995417</v>
      </c>
      <c r="AD119" s="93">
        <f t="shared" si="22"/>
        <v>83732.912817627759</v>
      </c>
      <c r="AE119" s="94">
        <f t="shared" si="22"/>
        <v>139971.24759863934</v>
      </c>
      <c r="AF119" s="93">
        <f t="shared" si="22"/>
        <v>140621.04899611275</v>
      </c>
      <c r="AG119" s="93">
        <f t="shared" si="22"/>
        <v>141270.85039358615</v>
      </c>
      <c r="AH119" s="93">
        <f t="shared" si="22"/>
        <v>150809.88081565793</v>
      </c>
      <c r="AI119" s="93">
        <f t="shared" si="22"/>
        <v>158269.1537648495</v>
      </c>
      <c r="AJ119" s="93">
        <f t="shared" si="22"/>
        <v>165175.05087060374</v>
      </c>
      <c r="AK119" s="93">
        <f t="shared" si="22"/>
        <v>193767.05536593738</v>
      </c>
      <c r="AL119" s="93">
        <f t="shared" si="22"/>
        <v>195203.62027821894</v>
      </c>
      <c r="AM119" s="93">
        <f t="shared" si="22"/>
        <v>198216.08270357343</v>
      </c>
      <c r="AN119" s="94">
        <f t="shared" si="22"/>
        <v>198865.88410104683</v>
      </c>
      <c r="AQ119" s="48"/>
      <c r="AR119" s="48"/>
    </row>
    <row r="120" spans="1:44" ht="15.75" thickTop="1"/>
  </sheetData>
  <mergeCells count="8">
    <mergeCell ref="A118:I118"/>
    <mergeCell ref="A119:I119"/>
    <mergeCell ref="A13:I13"/>
    <mergeCell ref="A49:I49"/>
    <mergeCell ref="A51:I51"/>
    <mergeCell ref="A55:I55"/>
    <mergeCell ref="A114:I114"/>
    <mergeCell ref="A116:I116"/>
  </mergeCells>
  <printOptions horizontalCentered="1"/>
  <pageMargins left="0.25" right="0.25" top="0.75" bottom="0.75" header="0.3" footer="0.3"/>
  <pageSetup scale="39" fitToHeight="0" pageOrder="overThenDown" orientation="landscape" r:id="rId1"/>
  <headerFooter>
    <oddHeader>&amp;RWP-Schedule 16
&amp;P of &amp;N</oddHeader>
    <oddFooter>&amp;C&amp;A</oddFooter>
  </headerFooter>
  <rowBreaks count="1" manualBreakCount="1">
    <brk id="51" max="16383" man="1"/>
  </rowBreaks>
  <colBreaks count="4" manualBreakCount="4">
    <brk id="9" max="50" man="1"/>
    <brk id="10" min="53" max="118" man="1"/>
    <brk id="19" min="53" max="118" man="1"/>
    <brk id="3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61"/>
  <sheetViews>
    <sheetView view="pageBreakPreview" zoomScale="20" zoomScaleNormal="80" zoomScaleSheetLayoutView="20" workbookViewId="0">
      <selection activeCell="C29" sqref="C29"/>
    </sheetView>
  </sheetViews>
  <sheetFormatPr defaultRowHeight="15" outlineLevelRow="2"/>
  <cols>
    <col min="1" max="1" width="24.140625" style="20" customWidth="1"/>
    <col min="2" max="2" width="63.42578125" style="234" customWidth="1"/>
    <col min="3" max="3" width="7.42578125" style="20" bestFit="1" customWidth="1"/>
    <col min="4" max="4" width="9.42578125" style="20" customWidth="1"/>
    <col min="5" max="5" width="13.85546875" style="20" bestFit="1" customWidth="1"/>
    <col min="6" max="7" width="17.7109375" style="20" customWidth="1"/>
    <col min="8" max="9" width="13.5703125" style="20" customWidth="1"/>
    <col min="10" max="10" width="2.7109375" style="235" customWidth="1"/>
    <col min="11" max="18" width="15.28515625" style="20" customWidth="1"/>
    <col min="19" max="19" width="2.7109375" style="20" customWidth="1"/>
    <col min="20" max="35" width="13.42578125" style="20" customWidth="1"/>
    <col min="36" max="36" width="14.140625" style="20" bestFit="1" customWidth="1"/>
    <col min="37" max="40" width="13.42578125" style="20" customWidth="1"/>
    <col min="41" max="41" width="12" style="20" bestFit="1" customWidth="1"/>
    <col min="42" max="43" width="11.42578125" style="20" customWidth="1"/>
    <col min="44" max="16384" width="9.140625" style="20"/>
  </cols>
  <sheetData>
    <row r="1" spans="1:42" s="56" customFormat="1" ht="21">
      <c r="A1" s="118" t="s">
        <v>229</v>
      </c>
      <c r="B1" s="119"/>
      <c r="J1" s="120"/>
    </row>
    <row r="2" spans="1:42" s="56" customFormat="1" ht="18.75">
      <c r="A2" s="121"/>
      <c r="B2" s="119"/>
      <c r="J2" s="120"/>
    </row>
    <row r="3" spans="1:42" s="56" customFormat="1">
      <c r="A3" s="91" t="str">
        <f>'Non-Inc Additions Forecast'!A3</f>
        <v>First Forecast Month</v>
      </c>
      <c r="B3" s="51">
        <f>'Non-Inc Additions Forecast'!B3</f>
        <v>40909</v>
      </c>
      <c r="J3" s="120"/>
    </row>
    <row r="4" spans="1:42" s="56" customFormat="1">
      <c r="A4" s="55" t="str">
        <f>'Non-Inc Additions Forecast'!A4</f>
        <v>Corporate OH Rate</v>
      </c>
      <c r="B4" s="122">
        <f>'Non-Inc Additions Forecast'!B4</f>
        <v>6.7822924346691377E-2</v>
      </c>
      <c r="J4" s="120"/>
    </row>
    <row r="5" spans="1:42" s="56" customFormat="1">
      <c r="A5" s="55" t="str">
        <f>'Non-Inc Additions Forecast'!A5</f>
        <v>AFUDC OH Rate</v>
      </c>
      <c r="B5" s="122">
        <f>'Non-Inc Additions Forecast'!B5</f>
        <v>3.4117626940672295E-2</v>
      </c>
      <c r="J5" s="120"/>
    </row>
    <row r="6" spans="1:42" s="56" customFormat="1">
      <c r="A6" s="55"/>
      <c r="B6" s="119"/>
      <c r="C6" s="48"/>
      <c r="D6" s="48"/>
      <c r="J6" s="120"/>
    </row>
    <row r="7" spans="1:42" s="56" customFormat="1">
      <c r="B7" s="119"/>
      <c r="J7" s="120"/>
    </row>
    <row r="8" spans="1:42" s="56" customFormat="1">
      <c r="B8" s="119"/>
      <c r="J8" s="120"/>
    </row>
    <row r="9" spans="1:42" s="56" customFormat="1">
      <c r="B9" s="119"/>
      <c r="J9" s="120"/>
    </row>
    <row r="10" spans="1:42" s="56" customFormat="1" ht="18.75">
      <c r="A10" s="121" t="s">
        <v>230</v>
      </c>
      <c r="B10" s="119"/>
      <c r="J10" s="120"/>
    </row>
    <row r="11" spans="1:42" s="56" customFormat="1">
      <c r="B11" s="119"/>
      <c r="J11" s="120"/>
    </row>
    <row r="12" spans="1:42" s="56" customFormat="1">
      <c r="A12" s="123" t="s">
        <v>231</v>
      </c>
      <c r="B12" s="119"/>
      <c r="J12" s="120"/>
    </row>
    <row r="13" spans="1:42" s="56" customFormat="1">
      <c r="A13" s="271" t="s">
        <v>232</v>
      </c>
      <c r="B13" s="271"/>
      <c r="C13" s="271"/>
      <c r="D13" s="271"/>
      <c r="E13" s="271"/>
      <c r="F13" s="271"/>
      <c r="G13" s="271"/>
      <c r="H13" s="271"/>
      <c r="I13" s="271"/>
      <c r="J13" s="120"/>
    </row>
    <row r="14" spans="1:42" s="56" customFormat="1" ht="15.75" thickBot="1">
      <c r="B14" s="119"/>
      <c r="J14" s="120"/>
    </row>
    <row r="15" spans="1:42" s="134" customFormat="1" ht="75.75" customHeight="1" thickBot="1">
      <c r="A15" s="124" t="s">
        <v>47</v>
      </c>
      <c r="B15" s="125" t="s">
        <v>48</v>
      </c>
      <c r="C15" s="126" t="s">
        <v>49</v>
      </c>
      <c r="D15" s="127" t="s">
        <v>50</v>
      </c>
      <c r="E15" s="126" t="s">
        <v>51</v>
      </c>
      <c r="F15" s="126" t="s">
        <v>52</v>
      </c>
      <c r="G15" s="126" t="s">
        <v>53</v>
      </c>
      <c r="H15" s="126" t="s">
        <v>54</v>
      </c>
      <c r="I15" s="128" t="s">
        <v>55</v>
      </c>
      <c r="J15" s="129"/>
      <c r="K15" s="124" t="s">
        <v>460</v>
      </c>
      <c r="L15" s="126" t="s">
        <v>461</v>
      </c>
      <c r="M15" s="126" t="s">
        <v>462</v>
      </c>
      <c r="N15" s="59" t="s">
        <v>463</v>
      </c>
      <c r="O15" s="126" t="s">
        <v>464</v>
      </c>
      <c r="P15" s="126" t="s">
        <v>465</v>
      </c>
      <c r="Q15" s="126" t="s">
        <v>466</v>
      </c>
      <c r="R15" s="128" t="s">
        <v>467</v>
      </c>
      <c r="S15" s="130"/>
      <c r="T15" s="131">
        <f>$B$3</f>
        <v>40909</v>
      </c>
      <c r="U15" s="132">
        <f>DATE(YEAR(T15),MONTH(T15)+1,DAY(T15))</f>
        <v>40940</v>
      </c>
      <c r="V15" s="132">
        <f t="shared" ref="V15:AN15" si="0">DATE(YEAR(U15),MONTH(U15)+1,DAY(U15))</f>
        <v>40969</v>
      </c>
      <c r="W15" s="132">
        <f t="shared" si="0"/>
        <v>41000</v>
      </c>
      <c r="X15" s="132">
        <f t="shared" si="0"/>
        <v>41030</v>
      </c>
      <c r="Y15" s="132">
        <f t="shared" si="0"/>
        <v>41061</v>
      </c>
      <c r="Z15" s="132">
        <f t="shared" si="0"/>
        <v>41091</v>
      </c>
      <c r="AA15" s="132">
        <f t="shared" si="0"/>
        <v>41122</v>
      </c>
      <c r="AB15" s="132">
        <f t="shared" si="0"/>
        <v>41153</v>
      </c>
      <c r="AC15" s="132">
        <f t="shared" si="0"/>
        <v>41183</v>
      </c>
      <c r="AD15" s="132">
        <f t="shared" si="0"/>
        <v>41214</v>
      </c>
      <c r="AE15" s="133">
        <f t="shared" si="0"/>
        <v>41244</v>
      </c>
      <c r="AF15" s="132">
        <f t="shared" si="0"/>
        <v>41275</v>
      </c>
      <c r="AG15" s="132">
        <f t="shared" si="0"/>
        <v>41306</v>
      </c>
      <c r="AH15" s="132">
        <f t="shared" si="0"/>
        <v>41334</v>
      </c>
      <c r="AI15" s="132">
        <f t="shared" si="0"/>
        <v>41365</v>
      </c>
      <c r="AJ15" s="132">
        <f t="shared" si="0"/>
        <v>41395</v>
      </c>
      <c r="AK15" s="132">
        <f t="shared" si="0"/>
        <v>41426</v>
      </c>
      <c r="AL15" s="132">
        <f t="shared" si="0"/>
        <v>41456</v>
      </c>
      <c r="AM15" s="132">
        <f t="shared" si="0"/>
        <v>41487</v>
      </c>
      <c r="AN15" s="133">
        <f t="shared" si="0"/>
        <v>41518</v>
      </c>
      <c r="AP15" s="135"/>
    </row>
    <row r="16" spans="1:42" s="152" customFormat="1">
      <c r="A16" s="136" t="s">
        <v>233</v>
      </c>
      <c r="B16" s="137" t="s">
        <v>234</v>
      </c>
      <c r="C16" s="138" t="s">
        <v>235</v>
      </c>
      <c r="D16" s="139" t="s">
        <v>34</v>
      </c>
      <c r="E16" s="140">
        <v>41518</v>
      </c>
      <c r="F16" s="138" t="s">
        <v>236</v>
      </c>
      <c r="G16" s="141">
        <v>0</v>
      </c>
      <c r="H16" s="141">
        <v>0</v>
      </c>
      <c r="I16" s="142">
        <v>1</v>
      </c>
      <c r="J16" s="143"/>
      <c r="K16" s="144">
        <v>25386.503103414838</v>
      </c>
      <c r="L16" s="145">
        <f>SUM($T41:$AE41)</f>
        <v>2403.25432</v>
      </c>
      <c r="M16" s="145">
        <f>SUM($AF41:$AN41)</f>
        <v>1500</v>
      </c>
      <c r="N16" s="145">
        <f t="shared" ref="N16:N31" si="1">$K16*$I16*(1-$G16)</f>
        <v>25386.503103414838</v>
      </c>
      <c r="O16" s="145">
        <f t="shared" ref="O16:O31" si="2">$L16*$I16*(1-$H16)*(1-$G16)</f>
        <v>2403.25432</v>
      </c>
      <c r="P16" s="145">
        <f t="shared" ref="P16:P31" si="3">$M16*$I16*(1-$H16)*(1-$G16)</f>
        <v>1500</v>
      </c>
      <c r="Q16" s="145">
        <f t="shared" ref="Q16:R31" si="4">IF(OR(RIGHT($F16,3)="RGT",RIGHT($F16,3)="INC"),O16*(1+$B$4),O16*(1+$B$4+$B$5))</f>
        <v>2566.2500559312193</v>
      </c>
      <c r="R16" s="146">
        <f t="shared" si="4"/>
        <v>1601.7343865200371</v>
      </c>
      <c r="S16" s="138"/>
      <c r="T16" s="147">
        <f>IF(OR(RIGHT($F16,3)="RGT",RIGHT($F16,3)="INC"),IF($E16=T$15,SUM($T60:T60)+$N16,IF(T$15&gt;$E16,T60,0)),0)</f>
        <v>0</v>
      </c>
      <c r="U16" s="148">
        <f>IF(OR(RIGHT($F16,3)="RGT",RIGHT($F16,3)="INC"),IF($E16=U$15,SUM($T60:U60)+$N16,IF(U$15&gt;$E16,U60,0)),0)</f>
        <v>0</v>
      </c>
      <c r="V16" s="148">
        <f>IF(OR(RIGHT($F16,3)="RGT",RIGHT($F16,3)="INC"),IF($E16=V$15,SUM($T60:V60)+$N16,IF(V$15&gt;$E16,V60,0)),0)</f>
        <v>0</v>
      </c>
      <c r="W16" s="148">
        <f>IF(OR(RIGHT($F16,3)="RGT",RIGHT($F16,3)="INC"),IF($E16=W$15,SUM($T60:W60)+$N16,IF(W$15&gt;$E16,W60,0)),0)</f>
        <v>0</v>
      </c>
      <c r="X16" s="148">
        <f>IF(OR(RIGHT($F16,3)="RGT",RIGHT($F16,3)="INC"),IF($E16=X$15,SUM($T60:X60)+$N16,IF(X$15&gt;$E16,X60,0)),0)</f>
        <v>0</v>
      </c>
      <c r="Y16" s="148">
        <f>IF(OR(RIGHT($F16,3)="RGT",RIGHT($F16,3)="INC"),IF($E16=Y$15,SUM($T60:Y60)+$N16,IF(Y$15&gt;$E16,Y60,0)),0)</f>
        <v>0</v>
      </c>
      <c r="Z16" s="148">
        <f>IF(OR(RIGHT($F16,3)="RGT",RIGHT($F16,3)="INC"),IF($E16=Z$15,SUM($T60:Z60)+$N16,IF(Z$15&gt;$E16,Z60,0)),0)</f>
        <v>0</v>
      </c>
      <c r="AA16" s="148">
        <f>IF(OR(RIGHT($F16,3)="RGT",RIGHT($F16,3)="INC"),IF($E16=AA$15,SUM($T60:AA60)+$N16,IF(AA$15&gt;$E16,AA60,0)),0)</f>
        <v>0</v>
      </c>
      <c r="AB16" s="148">
        <f>IF(OR(RIGHT($F16,3)="RGT",RIGHT($F16,3)="INC"),IF($E16=AB$15,SUM($T60:AB60)+$N16,IF(AB$15&gt;$E16,AB60,0)),0)</f>
        <v>0</v>
      </c>
      <c r="AC16" s="148">
        <f>IF(OR(RIGHT($F16,3)="RGT",RIGHT($F16,3)="INC"),IF($E16=AC$15,SUM($T60:AC60)+$N16,IF(AC$15&gt;$E16,AC60,0)),0)</f>
        <v>0</v>
      </c>
      <c r="AD16" s="148">
        <f>IF(OR(RIGHT($F16,3)="RGT",RIGHT($F16,3)="INC"),IF($E16=AD$15,SUM($T60:AD60)+$N16,IF(AD$15&gt;$E16,AD60,0)),0)</f>
        <v>0</v>
      </c>
      <c r="AE16" s="149">
        <f>IF(OR(RIGHT($F16,3)="RGT",RIGHT($F16,3)="INC"),IF($E16=AE$15,SUM($T60:AE60)+$N16,IF(AE$15&gt;$E16,AE60,0)),0)</f>
        <v>0</v>
      </c>
      <c r="AF16" s="148">
        <f>IF(OR(RIGHT($F16,3)="RGT",RIGHT($F16,3)="INC"),IF($E16=AF$15,SUM($T60:AF60)+$N16,IF(AF$15&gt;$E16,AF60,0)),0)</f>
        <v>0</v>
      </c>
      <c r="AG16" s="148">
        <f>IF(OR(RIGHT($F16,3)="RGT",RIGHT($F16,3)="INC"),IF($E16=AG$15,SUM($T60:AG60)+$N16,IF(AG$15&gt;$E16,AG60,0)),0)</f>
        <v>0</v>
      </c>
      <c r="AH16" s="148">
        <f>IF(OR(RIGHT($F16,3)="RGT",RIGHT($F16,3)="INC"),IF($E16=AH$15,SUM($T60:AH60)+$N16,IF(AH$15&gt;$E16,AH60,0)),0)</f>
        <v>0</v>
      </c>
      <c r="AI16" s="148">
        <f>IF(OR(RIGHT($F16,3)="RGT",RIGHT($F16,3)="INC"),IF($E16=AI$15,SUM($T60:AI60)+$N16,IF(AI$15&gt;$E16,AI60,0)),0)</f>
        <v>0</v>
      </c>
      <c r="AJ16" s="148">
        <f>IF(OR(RIGHT($F16,3)="RGT",RIGHT($F16,3)="INC"),IF($E16=AJ$15,SUM($T60:AJ60)+$N16,IF(AJ$15&gt;$E16,AJ60,0)),0)</f>
        <v>0</v>
      </c>
      <c r="AK16" s="148">
        <f>IF(OR(RIGHT($F16,3)="RGT",RIGHT($F16,3)="INC"),IF($E16=AK$15,SUM($T60:AK60)+$N16,IF(AK$15&gt;$E16,AK60,0)),0)</f>
        <v>0</v>
      </c>
      <c r="AL16" s="148">
        <f>IF(OR(RIGHT($F16,3)="RGT",RIGHT($F16,3)="INC"),IF($E16=AL$15,SUM($T60:AL60)+$N16,IF(AL$15&gt;$E16,AL60,0)),0)</f>
        <v>0</v>
      </c>
      <c r="AM16" s="148">
        <f>IF(OR(RIGHT($F16,3)="RGT",RIGHT($F16,3)="INC"),IF($E16=AM$15,SUM($T60:AM60)+$N16,IF(AM$15&gt;$E16,AM60,0)),0)</f>
        <v>0</v>
      </c>
      <c r="AN16" s="149">
        <f>IF(OR(RIGHT($F16,3)="RGT",RIGHT($F16,3)="INC"),IF($E16=AN$15,SUM($T60:AN60)+$N16,IF(AN$15&gt;$E16,AN60,0)),0)</f>
        <v>29948.581018768429</v>
      </c>
      <c r="AO16" s="150"/>
      <c r="AP16" s="151"/>
    </row>
    <row r="17" spans="1:42" s="152" customFormat="1">
      <c r="A17" s="136" t="s">
        <v>233</v>
      </c>
      <c r="B17" s="153" t="s">
        <v>237</v>
      </c>
      <c r="C17" s="138" t="s">
        <v>235</v>
      </c>
      <c r="D17" s="139" t="s">
        <v>34</v>
      </c>
      <c r="E17" s="140">
        <v>41518</v>
      </c>
      <c r="F17" s="138" t="s">
        <v>236</v>
      </c>
      <c r="G17" s="141">
        <v>0</v>
      </c>
      <c r="H17" s="141">
        <v>0</v>
      </c>
      <c r="I17" s="142">
        <v>1</v>
      </c>
      <c r="J17" s="143"/>
      <c r="K17" s="144">
        <v>475.94887</v>
      </c>
      <c r="L17" s="145">
        <f t="shared" ref="L17:L30" si="5">SUM($T42:$AE42)</f>
        <v>5702.8780000000006</v>
      </c>
      <c r="M17" s="145">
        <f t="shared" ref="M17:M30" si="6">SUM($AF42:$AN42)</f>
        <v>565.66980000000001</v>
      </c>
      <c r="N17" s="145">
        <f t="shared" si="1"/>
        <v>475.94887</v>
      </c>
      <c r="O17" s="145">
        <f t="shared" si="2"/>
        <v>5702.8780000000006</v>
      </c>
      <c r="P17" s="145">
        <f t="shared" si="3"/>
        <v>565.66980000000001</v>
      </c>
      <c r="Q17" s="145">
        <f t="shared" si="4"/>
        <v>6089.663863152412</v>
      </c>
      <c r="R17" s="146">
        <f t="shared" si="4"/>
        <v>604.03518005060812</v>
      </c>
      <c r="S17" s="138"/>
      <c r="T17" s="147">
        <f>IF(OR(RIGHT($F17,3)="RGT",RIGHT($F17,3)="INC"),IF($E17=T$15,SUM($T61:T61)+$N17,IF(T$15&gt;$E17,T61,0)),0)</f>
        <v>0</v>
      </c>
      <c r="U17" s="148">
        <f>IF(OR(RIGHT($F17,3)="RGT",RIGHT($F17,3)="INC"),IF($E17=U$15,SUM($T61:U61)+$N17,IF(U$15&gt;$E17,U61,0)),0)</f>
        <v>0</v>
      </c>
      <c r="V17" s="148">
        <f>IF(OR(RIGHT($F17,3)="RGT",RIGHT($F17,3)="INC"),IF($E17=V$15,SUM($T61:V61)+$N17,IF(V$15&gt;$E17,V61,0)),0)</f>
        <v>0</v>
      </c>
      <c r="W17" s="148">
        <f>IF(OR(RIGHT($F17,3)="RGT",RIGHT($F17,3)="INC"),IF($E17=W$15,SUM($T61:W61)+$N17,IF(W$15&gt;$E17,W61,0)),0)</f>
        <v>0</v>
      </c>
      <c r="X17" s="148">
        <f>IF(OR(RIGHT($F17,3)="RGT",RIGHT($F17,3)="INC"),IF($E17=X$15,SUM($T61:X61)+$N17,IF(X$15&gt;$E17,X61,0)),0)</f>
        <v>0</v>
      </c>
      <c r="Y17" s="148">
        <f>IF(OR(RIGHT($F17,3)="RGT",RIGHT($F17,3)="INC"),IF($E17=Y$15,SUM($T61:Y61)+$N17,IF(Y$15&gt;$E17,Y61,0)),0)</f>
        <v>0</v>
      </c>
      <c r="Z17" s="148">
        <f>IF(OR(RIGHT($F17,3)="RGT",RIGHT($F17,3)="INC"),IF($E17=Z$15,SUM($T61:Z61)+$N17,IF(Z$15&gt;$E17,Z61,0)),0)</f>
        <v>0</v>
      </c>
      <c r="AA17" s="148">
        <f>IF(OR(RIGHT($F17,3)="RGT",RIGHT($F17,3)="INC"),IF($E17=AA$15,SUM($T61:AA61)+$N17,IF(AA$15&gt;$E17,AA61,0)),0)</f>
        <v>0</v>
      </c>
      <c r="AB17" s="148">
        <f>IF(OR(RIGHT($F17,3)="RGT",RIGHT($F17,3)="INC"),IF($E17=AB$15,SUM($T61:AB61)+$N17,IF(AB$15&gt;$E17,AB61,0)),0)</f>
        <v>0</v>
      </c>
      <c r="AC17" s="148">
        <f>IF(OR(RIGHT($F17,3)="RGT",RIGHT($F17,3)="INC"),IF($E17=AC$15,SUM($T61:AC61)+$N17,IF(AC$15&gt;$E17,AC61,0)),0)</f>
        <v>0</v>
      </c>
      <c r="AD17" s="148">
        <f>IF(OR(RIGHT($F17,3)="RGT",RIGHT($F17,3)="INC"),IF($E17=AD$15,SUM($T61:AD61)+$N17,IF(AD$15&gt;$E17,AD61,0)),0)</f>
        <v>0</v>
      </c>
      <c r="AE17" s="149">
        <f>IF(OR(RIGHT($F17,3)="RGT",RIGHT($F17,3)="INC"),IF($E17=AE$15,SUM($T61:AE61)+$N17,IF(AE$15&gt;$E17,AE61,0)),0)</f>
        <v>0</v>
      </c>
      <c r="AF17" s="148">
        <f>IF(OR(RIGHT($F17,3)="RGT",RIGHT($F17,3)="INC"),IF($E17=AF$15,SUM($T61:AF61)+$N17,IF(AF$15&gt;$E17,AF61,0)),0)</f>
        <v>0</v>
      </c>
      <c r="AG17" s="148">
        <f>IF(OR(RIGHT($F17,3)="RGT",RIGHT($F17,3)="INC"),IF($E17=AG$15,SUM($T61:AG61)+$N17,IF(AG$15&gt;$E17,AG61,0)),0)</f>
        <v>0</v>
      </c>
      <c r="AH17" s="148">
        <f>IF(OR(RIGHT($F17,3)="RGT",RIGHT($F17,3)="INC"),IF($E17=AH$15,SUM($T61:AH61)+$N17,IF(AH$15&gt;$E17,AH61,0)),0)</f>
        <v>0</v>
      </c>
      <c r="AI17" s="148">
        <f>IF(OR(RIGHT($F17,3)="RGT",RIGHT($F17,3)="INC"),IF($E17=AI$15,SUM($T61:AI61)+$N17,IF(AI$15&gt;$E17,AI61,0)),0)</f>
        <v>0</v>
      </c>
      <c r="AJ17" s="148">
        <f>IF(OR(RIGHT($F17,3)="RGT",RIGHT($F17,3)="INC"),IF($E17=AJ$15,SUM($T61:AJ61)+$N17,IF(AJ$15&gt;$E17,AJ61,0)),0)</f>
        <v>0</v>
      </c>
      <c r="AK17" s="148">
        <f>IF(OR(RIGHT($F17,3)="RGT",RIGHT($F17,3)="INC"),IF($E17=AK$15,SUM($T61:AK61)+$N17,IF(AK$15&gt;$E17,AK61,0)),0)</f>
        <v>0</v>
      </c>
      <c r="AL17" s="148">
        <f>IF(OR(RIGHT($F17,3)="RGT",RIGHT($F17,3)="INC"),IF($E17=AL$15,SUM($T61:AL61)+$N17,IF(AL$15&gt;$E17,AL61,0)),0)</f>
        <v>0</v>
      </c>
      <c r="AM17" s="148">
        <f>IF(OR(RIGHT($F17,3)="RGT",RIGHT($F17,3)="INC"),IF($E17=AM$15,SUM($T61:AM61)+$N17,IF(AM$15&gt;$E17,AM61,0)),0)</f>
        <v>0</v>
      </c>
      <c r="AN17" s="149">
        <f>IF(OR(RIGHT($F17,3)="RGT",RIGHT($F17,3)="INC"),IF($E17=AN$15,SUM($T61:AN61)+$N17,IF(AN$15&gt;$E17,AN61,0)),0)</f>
        <v>7127.1481171760524</v>
      </c>
      <c r="AO17" s="150"/>
      <c r="AP17" s="151"/>
    </row>
    <row r="18" spans="1:42" s="152" customFormat="1">
      <c r="A18" s="136" t="s">
        <v>233</v>
      </c>
      <c r="B18" s="153" t="s">
        <v>238</v>
      </c>
      <c r="C18" s="138" t="s">
        <v>235</v>
      </c>
      <c r="D18" s="139" t="s">
        <v>34</v>
      </c>
      <c r="E18" s="140">
        <v>41518</v>
      </c>
      <c r="F18" s="138" t="s">
        <v>236</v>
      </c>
      <c r="G18" s="141">
        <v>0</v>
      </c>
      <c r="H18" s="141">
        <v>0</v>
      </c>
      <c r="I18" s="142">
        <v>1</v>
      </c>
      <c r="J18" s="143"/>
      <c r="K18" s="144">
        <v>745.05699000000004</v>
      </c>
      <c r="L18" s="145">
        <f t="shared" si="5"/>
        <v>8061.0339999999997</v>
      </c>
      <c r="M18" s="145">
        <f t="shared" si="6"/>
        <v>951.6338300000001</v>
      </c>
      <c r="N18" s="145">
        <f t="shared" si="1"/>
        <v>745.05699000000004</v>
      </c>
      <c r="O18" s="145">
        <f t="shared" si="2"/>
        <v>8061.0339999999997</v>
      </c>
      <c r="P18" s="145">
        <f t="shared" si="3"/>
        <v>951.6338300000001</v>
      </c>
      <c r="Q18" s="145">
        <f t="shared" si="4"/>
        <v>8607.7568991381067</v>
      </c>
      <c r="R18" s="146">
        <f t="shared" si="4"/>
        <v>1016.1764192578423</v>
      </c>
      <c r="S18" s="138"/>
      <c r="T18" s="147">
        <f>IF(OR(RIGHT($F18,3)="RGT",RIGHT($F18,3)="INC"),IF($E18=T$15,SUM($T62:T62)+$N18,IF(T$15&gt;$E18,T62,0)),0)</f>
        <v>0</v>
      </c>
      <c r="U18" s="148">
        <f>IF(OR(RIGHT($F18,3)="RGT",RIGHT($F18,3)="INC"),IF($E18=U$15,SUM($T62:U62)+$N18,IF(U$15&gt;$E18,U62,0)),0)</f>
        <v>0</v>
      </c>
      <c r="V18" s="148">
        <f>IF(OR(RIGHT($F18,3)="RGT",RIGHT($F18,3)="INC"),IF($E18=V$15,SUM($T62:V62)+$N18,IF(V$15&gt;$E18,V62,0)),0)</f>
        <v>0</v>
      </c>
      <c r="W18" s="148">
        <f>IF(OR(RIGHT($F18,3)="RGT",RIGHT($F18,3)="INC"),IF($E18=W$15,SUM($T62:W62)+$N18,IF(W$15&gt;$E18,W62,0)),0)</f>
        <v>0</v>
      </c>
      <c r="X18" s="148">
        <f>IF(OR(RIGHT($F18,3)="RGT",RIGHT($F18,3)="INC"),IF($E18=X$15,SUM($T62:X62)+$N18,IF(X$15&gt;$E18,X62,0)),0)</f>
        <v>0</v>
      </c>
      <c r="Y18" s="148">
        <f>IF(OR(RIGHT($F18,3)="RGT",RIGHT($F18,3)="INC"),IF($E18=Y$15,SUM($T62:Y62)+$N18,IF(Y$15&gt;$E18,Y62,0)),0)</f>
        <v>0</v>
      </c>
      <c r="Z18" s="148">
        <f>IF(OR(RIGHT($F18,3)="RGT",RIGHT($F18,3)="INC"),IF($E18=Z$15,SUM($T62:Z62)+$N18,IF(Z$15&gt;$E18,Z62,0)),0)</f>
        <v>0</v>
      </c>
      <c r="AA18" s="148">
        <f>IF(OR(RIGHT($F18,3)="RGT",RIGHT($F18,3)="INC"),IF($E18=AA$15,SUM($T62:AA62)+$N18,IF(AA$15&gt;$E18,AA62,0)),0)</f>
        <v>0</v>
      </c>
      <c r="AB18" s="148">
        <f>IF(OR(RIGHT($F18,3)="RGT",RIGHT($F18,3)="INC"),IF($E18=AB$15,SUM($T62:AB62)+$N18,IF(AB$15&gt;$E18,AB62,0)),0)</f>
        <v>0</v>
      </c>
      <c r="AC18" s="148">
        <f>IF(OR(RIGHT($F18,3)="RGT",RIGHT($F18,3)="INC"),IF($E18=AC$15,SUM($T62:AC62)+$N18,IF(AC$15&gt;$E18,AC62,0)),0)</f>
        <v>0</v>
      </c>
      <c r="AD18" s="148">
        <f>IF(OR(RIGHT($F18,3)="RGT",RIGHT($F18,3)="INC"),IF($E18=AD$15,SUM($T62:AD62)+$N18,IF(AD$15&gt;$E18,AD62,0)),0)</f>
        <v>0</v>
      </c>
      <c r="AE18" s="149">
        <f>IF(OR(RIGHT($F18,3)="RGT",RIGHT($F18,3)="INC"),IF($E18=AE$15,SUM($T62:AE62)+$N18,IF(AE$15&gt;$E18,AE62,0)),0)</f>
        <v>0</v>
      </c>
      <c r="AF18" s="148">
        <f>IF(OR(RIGHT($F18,3)="RGT",RIGHT($F18,3)="INC"),IF($E18=AF$15,SUM($T62:AF62)+$N18,IF(AF$15&gt;$E18,AF62,0)),0)</f>
        <v>0</v>
      </c>
      <c r="AG18" s="148">
        <f>IF(OR(RIGHT($F18,3)="RGT",RIGHT($F18,3)="INC"),IF($E18=AG$15,SUM($T62:AG62)+$N18,IF(AG$15&gt;$E18,AG62,0)),0)</f>
        <v>0</v>
      </c>
      <c r="AH18" s="148">
        <f>IF(OR(RIGHT($F18,3)="RGT",RIGHT($F18,3)="INC"),IF($E18=AH$15,SUM($T62:AH62)+$N18,IF(AH$15&gt;$E18,AH62,0)),0)</f>
        <v>0</v>
      </c>
      <c r="AI18" s="148">
        <f>IF(OR(RIGHT($F18,3)="RGT",RIGHT($F18,3)="INC"),IF($E18=AI$15,SUM($T62:AI62)+$N18,IF(AI$15&gt;$E18,AI62,0)),0)</f>
        <v>0</v>
      </c>
      <c r="AJ18" s="148">
        <f>IF(OR(RIGHT($F18,3)="RGT",RIGHT($F18,3)="INC"),IF($E18=AJ$15,SUM($T62:AJ62)+$N18,IF(AJ$15&gt;$E18,AJ62,0)),0)</f>
        <v>0</v>
      </c>
      <c r="AK18" s="148">
        <f>IF(OR(RIGHT($F18,3)="RGT",RIGHT($F18,3)="INC"),IF($E18=AK$15,SUM($T62:AK62)+$N18,IF(AK$15&gt;$E18,AK62,0)),0)</f>
        <v>0</v>
      </c>
      <c r="AL18" s="148">
        <f>IF(OR(RIGHT($F18,3)="RGT",RIGHT($F18,3)="INC"),IF($E18=AL$15,SUM($T62:AL62)+$N18,IF(AL$15&gt;$E18,AL62,0)),0)</f>
        <v>0</v>
      </c>
      <c r="AM18" s="148">
        <f>IF(OR(RIGHT($F18,3)="RGT",RIGHT($F18,3)="INC"),IF($E18=AM$15,SUM($T62:AM62)+$N18,IF(AM$15&gt;$E18,AM62,0)),0)</f>
        <v>0</v>
      </c>
      <c r="AN18" s="149">
        <f>IF(OR(RIGHT($F18,3)="RGT",RIGHT($F18,3)="INC"),IF($E18=AN$15,SUM($T62:AN62)+$N18,IF(AN$15&gt;$E18,AN62,0)),0)</f>
        <v>10113.670754842784</v>
      </c>
      <c r="AO18" s="150"/>
      <c r="AP18" s="151"/>
    </row>
    <row r="19" spans="1:42" s="152" customFormat="1">
      <c r="A19" s="136" t="s">
        <v>239</v>
      </c>
      <c r="B19" s="153" t="s">
        <v>240</v>
      </c>
      <c r="C19" s="138" t="s">
        <v>235</v>
      </c>
      <c r="D19" s="139" t="s">
        <v>34</v>
      </c>
      <c r="E19" s="140">
        <v>41518</v>
      </c>
      <c r="F19" s="138" t="s">
        <v>236</v>
      </c>
      <c r="G19" s="141">
        <v>0</v>
      </c>
      <c r="H19" s="141">
        <v>0</v>
      </c>
      <c r="I19" s="142">
        <v>1</v>
      </c>
      <c r="J19" s="143"/>
      <c r="K19" s="144">
        <v>65957.598771856603</v>
      </c>
      <c r="L19" s="145">
        <f t="shared" si="5"/>
        <v>162908.25891999999</v>
      </c>
      <c r="M19" s="145">
        <f t="shared" si="6"/>
        <v>87241.964470000006</v>
      </c>
      <c r="N19" s="145">
        <f t="shared" si="1"/>
        <v>65957.598771856603</v>
      </c>
      <c r="O19" s="145">
        <f t="shared" si="2"/>
        <v>162908.25891999999</v>
      </c>
      <c r="P19" s="145">
        <f t="shared" si="3"/>
        <v>87241.964470000006</v>
      </c>
      <c r="Q19" s="145">
        <f t="shared" si="4"/>
        <v>173957.17344018238</v>
      </c>
      <c r="R19" s="146">
        <f t="shared" si="4"/>
        <v>93158.969626105565</v>
      </c>
      <c r="S19" s="138"/>
      <c r="T19" s="147">
        <f>IF(OR(RIGHT($F19,3)="RGT",RIGHT($F19,3)="INC"),IF($E19=T$15,SUM($T63:T63)+$N19,IF(T$15&gt;$E19,T63,0)),0)</f>
        <v>0</v>
      </c>
      <c r="U19" s="148">
        <f>IF(OR(RIGHT($F19,3)="RGT",RIGHT($F19,3)="INC"),IF($E19=U$15,SUM($T63:U63)+$N19,IF(U$15&gt;$E19,U63,0)),0)</f>
        <v>0</v>
      </c>
      <c r="V19" s="148">
        <f>IF(OR(RIGHT($F19,3)="RGT",RIGHT($F19,3)="INC"),IF($E19=V$15,SUM($T63:V63)+$N19,IF(V$15&gt;$E19,V63,0)),0)</f>
        <v>0</v>
      </c>
      <c r="W19" s="148">
        <f>IF(OR(RIGHT($F19,3)="RGT",RIGHT($F19,3)="INC"),IF($E19=W$15,SUM($T63:W63)+$N19,IF(W$15&gt;$E19,W63,0)),0)</f>
        <v>0</v>
      </c>
      <c r="X19" s="148">
        <f>IF(OR(RIGHT($F19,3)="RGT",RIGHT($F19,3)="INC"),IF($E19=X$15,SUM($T63:X63)+$N19,IF(X$15&gt;$E19,X63,0)),0)</f>
        <v>0</v>
      </c>
      <c r="Y19" s="148">
        <f>IF(OR(RIGHT($F19,3)="RGT",RIGHT($F19,3)="INC"),IF($E19=Y$15,SUM($T63:Y63)+$N19,IF(Y$15&gt;$E19,Y63,0)),0)</f>
        <v>0</v>
      </c>
      <c r="Z19" s="148">
        <f>IF(OR(RIGHT($F19,3)="RGT",RIGHT($F19,3)="INC"),IF($E19=Z$15,SUM($T63:Z63)+$N19,IF(Z$15&gt;$E19,Z63,0)),0)</f>
        <v>0</v>
      </c>
      <c r="AA19" s="148">
        <f>IF(OR(RIGHT($F19,3)="RGT",RIGHT($F19,3)="INC"),IF($E19=AA$15,SUM($T63:AA63)+$N19,IF(AA$15&gt;$E19,AA63,0)),0)</f>
        <v>0</v>
      </c>
      <c r="AB19" s="148">
        <f>IF(OR(RIGHT($F19,3)="RGT",RIGHT($F19,3)="INC"),IF($E19=AB$15,SUM($T63:AB63)+$N19,IF(AB$15&gt;$E19,AB63,0)),0)</f>
        <v>0</v>
      </c>
      <c r="AC19" s="148">
        <f>IF(OR(RIGHT($F19,3)="RGT",RIGHT($F19,3)="INC"),IF($E19=AC$15,SUM($T63:AC63)+$N19,IF(AC$15&gt;$E19,AC63,0)),0)</f>
        <v>0</v>
      </c>
      <c r="AD19" s="148">
        <f>IF(OR(RIGHT($F19,3)="RGT",RIGHT($F19,3)="INC"),IF($E19=AD$15,SUM($T63:AD63)+$N19,IF(AD$15&gt;$E19,AD63,0)),0)</f>
        <v>0</v>
      </c>
      <c r="AE19" s="149">
        <f>IF(OR(RIGHT($F19,3)="RGT",RIGHT($F19,3)="INC"),IF($E19=AE$15,SUM($T63:AE63)+$N19,IF(AE$15&gt;$E19,AE63,0)),0)</f>
        <v>0</v>
      </c>
      <c r="AF19" s="148">
        <f>IF(OR(RIGHT($F19,3)="RGT",RIGHT($F19,3)="INC"),IF($E19=AF$15,SUM($T63:AF63)+$N19,IF(AF$15&gt;$E19,AF63,0)),0)</f>
        <v>0</v>
      </c>
      <c r="AG19" s="148">
        <f>IF(OR(RIGHT($F19,3)="RGT",RIGHT($F19,3)="INC"),IF($E19=AG$15,SUM($T63:AG63)+$N19,IF(AG$15&gt;$E19,AG63,0)),0)</f>
        <v>0</v>
      </c>
      <c r="AH19" s="148">
        <f>IF(OR(RIGHT($F19,3)="RGT",RIGHT($F19,3)="INC"),IF($E19=AH$15,SUM($T63:AH63)+$N19,IF(AH$15&gt;$E19,AH63,0)),0)</f>
        <v>0</v>
      </c>
      <c r="AI19" s="148">
        <f>IF(OR(RIGHT($F19,3)="RGT",RIGHT($F19,3)="INC"),IF($E19=AI$15,SUM($T63:AI63)+$N19,IF(AI$15&gt;$E19,AI63,0)),0)</f>
        <v>0</v>
      </c>
      <c r="AJ19" s="148">
        <f>IF(OR(RIGHT($F19,3)="RGT",RIGHT($F19,3)="INC"),IF($E19=AJ$15,SUM($T63:AJ63)+$N19,IF(AJ$15&gt;$E19,AJ63,0)),0)</f>
        <v>0</v>
      </c>
      <c r="AK19" s="148">
        <f>IF(OR(RIGHT($F19,3)="RGT",RIGHT($F19,3)="INC"),IF($E19=AK$15,SUM($T63:AK63)+$N19,IF(AK$15&gt;$E19,AK63,0)),0)</f>
        <v>0</v>
      </c>
      <c r="AL19" s="148">
        <f>IF(OR(RIGHT($F19,3)="RGT",RIGHT($F19,3)="INC"),IF($E19=AL$15,SUM($T63:AL63)+$N19,IF(AL$15&gt;$E19,AL63,0)),0)</f>
        <v>0</v>
      </c>
      <c r="AM19" s="148">
        <f>IF(OR(RIGHT($F19,3)="RGT",RIGHT($F19,3)="INC"),IF($E19=AM$15,SUM($T63:AM63)+$N19,IF(AM$15&gt;$E19,AM63,0)),0)</f>
        <v>0</v>
      </c>
      <c r="AN19" s="149">
        <f>IF(OR(RIGHT($F19,3)="RGT",RIGHT($F19,3)="INC"),IF($E19=AN$15,SUM($T63:AN63)+$N19,IF(AN$15&gt;$E19,AN63,0)),0)</f>
        <v>332621.83564859454</v>
      </c>
      <c r="AO19" s="150"/>
      <c r="AP19" s="151"/>
    </row>
    <row r="20" spans="1:42" s="152" customFormat="1">
      <c r="A20" s="136" t="s">
        <v>239</v>
      </c>
      <c r="B20" s="153" t="s">
        <v>241</v>
      </c>
      <c r="C20" s="138" t="s">
        <v>235</v>
      </c>
      <c r="D20" s="139" t="s">
        <v>34</v>
      </c>
      <c r="E20" s="140">
        <v>41518</v>
      </c>
      <c r="F20" s="138" t="s">
        <v>242</v>
      </c>
      <c r="G20" s="141">
        <v>0</v>
      </c>
      <c r="H20" s="141">
        <v>0</v>
      </c>
      <c r="I20" s="142">
        <v>1</v>
      </c>
      <c r="J20" s="143"/>
      <c r="K20" s="144">
        <v>1255.9907600000001</v>
      </c>
      <c r="L20" s="145">
        <f t="shared" si="5"/>
        <v>15236.884</v>
      </c>
      <c r="M20" s="145">
        <f t="shared" si="6"/>
        <v>18295.26384</v>
      </c>
      <c r="N20" s="145">
        <f t="shared" si="1"/>
        <v>1255.9907600000001</v>
      </c>
      <c r="O20" s="145">
        <f t="shared" si="2"/>
        <v>15236.884</v>
      </c>
      <c r="P20" s="145">
        <f t="shared" si="3"/>
        <v>18295.26384</v>
      </c>
      <c r="Q20" s="145">
        <f t="shared" si="4"/>
        <v>16270.294030811314</v>
      </c>
      <c r="R20" s="146">
        <f t="shared" si="4"/>
        <v>19536.102135323079</v>
      </c>
      <c r="S20" s="138"/>
      <c r="T20" s="147">
        <f>IF(OR(RIGHT($F20,3)="RGT",RIGHT($F20,3)="INC"),IF($E20=T$15,SUM($T64:T64)+$N20,IF(T$15&gt;$E20,T64,0)),0)</f>
        <v>0</v>
      </c>
      <c r="U20" s="148">
        <f>IF(OR(RIGHT($F20,3)="RGT",RIGHT($F20,3)="INC"),IF($E20=U$15,SUM($T64:U64)+$N20,IF(U$15&gt;$E20,U64,0)),0)</f>
        <v>0</v>
      </c>
      <c r="V20" s="148">
        <f>IF(OR(RIGHT($F20,3)="RGT",RIGHT($F20,3)="INC"),IF($E20=V$15,SUM($T64:V64)+$N20,IF(V$15&gt;$E20,V64,0)),0)</f>
        <v>0</v>
      </c>
      <c r="W20" s="148">
        <f>IF(OR(RIGHT($F20,3)="RGT",RIGHT($F20,3)="INC"),IF($E20=W$15,SUM($T64:W64)+$N20,IF(W$15&gt;$E20,W64,0)),0)</f>
        <v>0</v>
      </c>
      <c r="X20" s="148">
        <f>IF(OR(RIGHT($F20,3)="RGT",RIGHT($F20,3)="INC"),IF($E20=X$15,SUM($T64:X64)+$N20,IF(X$15&gt;$E20,X64,0)),0)</f>
        <v>0</v>
      </c>
      <c r="Y20" s="148">
        <f>IF(OR(RIGHT($F20,3)="RGT",RIGHT($F20,3)="INC"),IF($E20=Y$15,SUM($T64:Y64)+$N20,IF(Y$15&gt;$E20,Y64,0)),0)</f>
        <v>0</v>
      </c>
      <c r="Z20" s="148">
        <f>IF(OR(RIGHT($F20,3)="RGT",RIGHT($F20,3)="INC"),IF($E20=Z$15,SUM($T64:Z64)+$N20,IF(Z$15&gt;$E20,Z64,0)),0)</f>
        <v>0</v>
      </c>
      <c r="AA20" s="148">
        <f>IF(OR(RIGHT($F20,3)="RGT",RIGHT($F20,3)="INC"),IF($E20=AA$15,SUM($T64:AA64)+$N20,IF(AA$15&gt;$E20,AA64,0)),0)</f>
        <v>0</v>
      </c>
      <c r="AB20" s="148">
        <f>IF(OR(RIGHT($F20,3)="RGT",RIGHT($F20,3)="INC"),IF($E20=AB$15,SUM($T64:AB64)+$N20,IF(AB$15&gt;$E20,AB64,0)),0)</f>
        <v>0</v>
      </c>
      <c r="AC20" s="148">
        <f>IF(OR(RIGHT($F20,3)="RGT",RIGHT($F20,3)="INC"),IF($E20=AC$15,SUM($T64:AC64)+$N20,IF(AC$15&gt;$E20,AC64,0)),0)</f>
        <v>0</v>
      </c>
      <c r="AD20" s="148">
        <f>IF(OR(RIGHT($F20,3)="RGT",RIGHT($F20,3)="INC"),IF($E20=AD$15,SUM($T64:AD64)+$N20,IF(AD$15&gt;$E20,AD64,0)),0)</f>
        <v>0</v>
      </c>
      <c r="AE20" s="149">
        <f>IF(OR(RIGHT($F20,3)="RGT",RIGHT($F20,3)="INC"),IF($E20=AE$15,SUM($T64:AE64)+$N20,IF(AE$15&gt;$E20,AE64,0)),0)</f>
        <v>0</v>
      </c>
      <c r="AF20" s="148">
        <f>IF(OR(RIGHT($F20,3)="RGT",RIGHT($F20,3)="INC"),IF($E20=AF$15,SUM($T64:AF64)+$N20,IF(AF$15&gt;$E20,AF64,0)),0)</f>
        <v>0</v>
      </c>
      <c r="AG20" s="148">
        <f>IF(OR(RIGHT($F20,3)="RGT",RIGHT($F20,3)="INC"),IF($E20=AG$15,SUM($T64:AG64)+$N20,IF(AG$15&gt;$E20,AG64,0)),0)</f>
        <v>0</v>
      </c>
      <c r="AH20" s="148">
        <f>IF(OR(RIGHT($F20,3)="RGT",RIGHT($F20,3)="INC"),IF($E20=AH$15,SUM($T64:AH64)+$N20,IF(AH$15&gt;$E20,AH64,0)),0)</f>
        <v>0</v>
      </c>
      <c r="AI20" s="148">
        <f>IF(OR(RIGHT($F20,3)="RGT",RIGHT($F20,3)="INC"),IF($E20=AI$15,SUM($T64:AI64)+$N20,IF(AI$15&gt;$E20,AI64,0)),0)</f>
        <v>0</v>
      </c>
      <c r="AJ20" s="148">
        <f>IF(OR(RIGHT($F20,3)="RGT",RIGHT($F20,3)="INC"),IF($E20=AJ$15,SUM($T64:AJ64)+$N20,IF(AJ$15&gt;$E20,AJ64,0)),0)</f>
        <v>0</v>
      </c>
      <c r="AK20" s="148">
        <f>IF(OR(RIGHT($F20,3)="RGT",RIGHT($F20,3)="INC"),IF($E20=AK$15,SUM($T64:AK64)+$N20,IF(AK$15&gt;$E20,AK64,0)),0)</f>
        <v>0</v>
      </c>
      <c r="AL20" s="148">
        <f>IF(OR(RIGHT($F20,3)="RGT",RIGHT($F20,3)="INC"),IF($E20=AL$15,SUM($T64:AL64)+$N20,IF(AL$15&gt;$E20,AL64,0)),0)</f>
        <v>0</v>
      </c>
      <c r="AM20" s="148">
        <f>IF(OR(RIGHT($F20,3)="RGT",RIGHT($F20,3)="INC"),IF($E20=AM$15,SUM($T64:AM64)+$N20,IF(AM$15&gt;$E20,AM64,0)),0)</f>
        <v>0</v>
      </c>
      <c r="AN20" s="149">
        <f>IF(OR(RIGHT($F20,3)="RGT",RIGHT($F20,3)="INC"),IF($E20=AN$15,SUM($T64:AN64)+$N20,IF(AN$15&gt;$E20,AN64,0)),0)</f>
        <v>37089.55048970363</v>
      </c>
      <c r="AO20" s="150"/>
      <c r="AP20" s="151"/>
    </row>
    <row r="21" spans="1:42" s="152" customFormat="1">
      <c r="A21" s="136" t="s">
        <v>243</v>
      </c>
      <c r="B21" s="153" t="s">
        <v>244</v>
      </c>
      <c r="C21" s="138" t="s">
        <v>235</v>
      </c>
      <c r="D21" s="139" t="s">
        <v>34</v>
      </c>
      <c r="E21" s="140">
        <v>41518</v>
      </c>
      <c r="F21" s="138" t="s">
        <v>242</v>
      </c>
      <c r="G21" s="141">
        <v>0</v>
      </c>
      <c r="H21" s="141">
        <v>0</v>
      </c>
      <c r="I21" s="142">
        <v>1</v>
      </c>
      <c r="J21" s="143"/>
      <c r="K21" s="144">
        <v>0</v>
      </c>
      <c r="L21" s="145">
        <f t="shared" si="5"/>
        <v>0</v>
      </c>
      <c r="M21" s="145">
        <f t="shared" si="6"/>
        <v>0</v>
      </c>
      <c r="N21" s="145">
        <f t="shared" si="1"/>
        <v>0</v>
      </c>
      <c r="O21" s="145">
        <f t="shared" si="2"/>
        <v>0</v>
      </c>
      <c r="P21" s="145">
        <f t="shared" si="3"/>
        <v>0</v>
      </c>
      <c r="Q21" s="145">
        <f t="shared" si="4"/>
        <v>0</v>
      </c>
      <c r="R21" s="146">
        <f t="shared" si="4"/>
        <v>0</v>
      </c>
      <c r="S21" s="138"/>
      <c r="T21" s="147">
        <f>IF(OR(RIGHT($F21,3)="RGT",RIGHT($F21,3)="INC"),IF($E21=T$15,SUM($T65:T65)+$N21,IF(T$15&gt;$E21,T65,0)),0)</f>
        <v>0</v>
      </c>
      <c r="U21" s="148">
        <f>IF(OR(RIGHT($F21,3)="RGT",RIGHT($F21,3)="INC"),IF($E21=U$15,SUM($T65:U65)+$N21,IF(U$15&gt;$E21,U65,0)),0)</f>
        <v>0</v>
      </c>
      <c r="V21" s="148">
        <f>IF(OR(RIGHT($F21,3)="RGT",RIGHT($F21,3)="INC"),IF($E21=V$15,SUM($T65:V65)+$N21,IF(V$15&gt;$E21,V65,0)),0)</f>
        <v>0</v>
      </c>
      <c r="W21" s="148">
        <f>IF(OR(RIGHT($F21,3)="RGT",RIGHT($F21,3)="INC"),IF($E21=W$15,SUM($T65:W65)+$N21,IF(W$15&gt;$E21,W65,0)),0)</f>
        <v>0</v>
      </c>
      <c r="X21" s="148">
        <f>IF(OR(RIGHT($F21,3)="RGT",RIGHT($F21,3)="INC"),IF($E21=X$15,SUM($T65:X65)+$N21,IF(X$15&gt;$E21,X65,0)),0)</f>
        <v>0</v>
      </c>
      <c r="Y21" s="148">
        <f>IF(OR(RIGHT($F21,3)="RGT",RIGHT($F21,3)="INC"),IF($E21=Y$15,SUM($T65:Y65)+$N21,IF(Y$15&gt;$E21,Y65,0)),0)</f>
        <v>0</v>
      </c>
      <c r="Z21" s="148">
        <f>IF(OR(RIGHT($F21,3)="RGT",RIGHT($F21,3)="INC"),IF($E21=Z$15,SUM($T65:Z65)+$N21,IF(Z$15&gt;$E21,Z65,0)),0)</f>
        <v>0</v>
      </c>
      <c r="AA21" s="148">
        <f>IF(OR(RIGHT($F21,3)="RGT",RIGHT($F21,3)="INC"),IF($E21=AA$15,SUM($T65:AA65)+$N21,IF(AA$15&gt;$E21,AA65,0)),0)</f>
        <v>0</v>
      </c>
      <c r="AB21" s="148">
        <f>IF(OR(RIGHT($F21,3)="RGT",RIGHT($F21,3)="INC"),IF($E21=AB$15,SUM($T65:AB65)+$N21,IF(AB$15&gt;$E21,AB65,0)),0)</f>
        <v>0</v>
      </c>
      <c r="AC21" s="148">
        <f>IF(OR(RIGHT($F21,3)="RGT",RIGHT($F21,3)="INC"),IF($E21=AC$15,SUM($T65:AC65)+$N21,IF(AC$15&gt;$E21,AC65,0)),0)</f>
        <v>0</v>
      </c>
      <c r="AD21" s="148">
        <f>IF(OR(RIGHT($F21,3)="RGT",RIGHT($F21,3)="INC"),IF($E21=AD$15,SUM($T65:AD65)+$N21,IF(AD$15&gt;$E21,AD65,0)),0)</f>
        <v>0</v>
      </c>
      <c r="AE21" s="149">
        <f>IF(OR(RIGHT($F21,3)="RGT",RIGHT($F21,3)="INC"),IF($E21=AE$15,SUM($T65:AE65)+$N21,IF(AE$15&gt;$E21,AE65,0)),0)</f>
        <v>0</v>
      </c>
      <c r="AF21" s="148">
        <f>IF(OR(RIGHT($F21,3)="RGT",RIGHT($F21,3)="INC"),IF($E21=AF$15,SUM($T65:AF65)+$N21,IF(AF$15&gt;$E21,AF65,0)),0)</f>
        <v>0</v>
      </c>
      <c r="AG21" s="148">
        <f>IF(OR(RIGHT($F21,3)="RGT",RIGHT($F21,3)="INC"),IF($E21=AG$15,SUM($T65:AG65)+$N21,IF(AG$15&gt;$E21,AG65,0)),0)</f>
        <v>0</v>
      </c>
      <c r="AH21" s="148">
        <f>IF(OR(RIGHT($F21,3)="RGT",RIGHT($F21,3)="INC"),IF($E21=AH$15,SUM($T65:AH65)+$N21,IF(AH$15&gt;$E21,AH65,0)),0)</f>
        <v>0</v>
      </c>
      <c r="AI21" s="148">
        <f>IF(OR(RIGHT($F21,3)="RGT",RIGHT($F21,3)="INC"),IF($E21=AI$15,SUM($T65:AI65)+$N21,IF(AI$15&gt;$E21,AI65,0)),0)</f>
        <v>0</v>
      </c>
      <c r="AJ21" s="148">
        <f>IF(OR(RIGHT($F21,3)="RGT",RIGHT($F21,3)="INC"),IF($E21=AJ$15,SUM($T65:AJ65)+$N21,IF(AJ$15&gt;$E21,AJ65,0)),0)</f>
        <v>0</v>
      </c>
      <c r="AK21" s="148">
        <f>IF(OR(RIGHT($F21,3)="RGT",RIGHT($F21,3)="INC"),IF($E21=AK$15,SUM($T65:AK65)+$N21,IF(AK$15&gt;$E21,AK65,0)),0)</f>
        <v>0</v>
      </c>
      <c r="AL21" s="148">
        <f>IF(OR(RIGHT($F21,3)="RGT",RIGHT($F21,3)="INC"),IF($E21=AL$15,SUM($T65:AL65)+$N21,IF(AL$15&gt;$E21,AL65,0)),0)</f>
        <v>0</v>
      </c>
      <c r="AM21" s="148">
        <f>IF(OR(RIGHT($F21,3)="RGT",RIGHT($F21,3)="INC"),IF($E21=AM$15,SUM($T65:AM65)+$N21,IF(AM$15&gt;$E21,AM65,0)),0)</f>
        <v>0</v>
      </c>
      <c r="AN21" s="149">
        <f>IF(OR(RIGHT($F21,3)="RGT",RIGHT($F21,3)="INC"),IF($E21=AN$15,SUM($T65:AN65)+$N21,IF(AN$15&gt;$E21,AN65,0)),0)</f>
        <v>-7.7310000000000004E-2</v>
      </c>
      <c r="AO21" s="150"/>
      <c r="AP21" s="151"/>
    </row>
    <row r="22" spans="1:42" s="152" customFormat="1">
      <c r="A22" s="136" t="s">
        <v>245</v>
      </c>
      <c r="B22" s="153" t="s">
        <v>246</v>
      </c>
      <c r="C22" s="138" t="s">
        <v>235</v>
      </c>
      <c r="D22" s="139" t="s">
        <v>34</v>
      </c>
      <c r="E22" s="140">
        <v>41518</v>
      </c>
      <c r="F22" s="138" t="s">
        <v>236</v>
      </c>
      <c r="G22" s="141">
        <v>0</v>
      </c>
      <c r="H22" s="141">
        <v>0</v>
      </c>
      <c r="I22" s="142">
        <v>1</v>
      </c>
      <c r="J22" s="143"/>
      <c r="K22" s="144">
        <v>39461.001338254042</v>
      </c>
      <c r="L22" s="145">
        <f t="shared" si="5"/>
        <v>105695.33322</v>
      </c>
      <c r="M22" s="145">
        <f t="shared" si="6"/>
        <v>64822.463449999996</v>
      </c>
      <c r="N22" s="145">
        <f t="shared" si="1"/>
        <v>39461.001338254042</v>
      </c>
      <c r="O22" s="145">
        <f t="shared" si="2"/>
        <v>105695.33322</v>
      </c>
      <c r="P22" s="145">
        <f t="shared" si="3"/>
        <v>64822.463449999996</v>
      </c>
      <c r="Q22" s="145">
        <f t="shared" si="4"/>
        <v>112863.8998087784</v>
      </c>
      <c r="R22" s="146">
        <f t="shared" si="4"/>
        <v>69218.912484535511</v>
      </c>
      <c r="S22" s="138"/>
      <c r="T22" s="147">
        <f>IF(OR(RIGHT($F22,3)="RGT",RIGHT($F22,3)="INC"),IF($E22=T$15,SUM($T66:T66)+$N22,IF(T$15&gt;$E22,T66,0)),0)</f>
        <v>0</v>
      </c>
      <c r="U22" s="148">
        <f>IF(OR(RIGHT($F22,3)="RGT",RIGHT($F22,3)="INC"),IF($E22=U$15,SUM($T66:U66)+$N22,IF(U$15&gt;$E22,U66,0)),0)</f>
        <v>0</v>
      </c>
      <c r="V22" s="148">
        <f>IF(OR(RIGHT($F22,3)="RGT",RIGHT($F22,3)="INC"),IF($E22=V$15,SUM($T66:V66)+$N22,IF(V$15&gt;$E22,V66,0)),0)</f>
        <v>0</v>
      </c>
      <c r="W22" s="148">
        <f>IF(OR(RIGHT($F22,3)="RGT",RIGHT($F22,3)="INC"),IF($E22=W$15,SUM($T66:W66)+$N22,IF(W$15&gt;$E22,W66,0)),0)</f>
        <v>0</v>
      </c>
      <c r="X22" s="148">
        <f>IF(OR(RIGHT($F22,3)="RGT",RIGHT($F22,3)="INC"),IF($E22=X$15,SUM($T66:X66)+$N22,IF(X$15&gt;$E22,X66,0)),0)</f>
        <v>0</v>
      </c>
      <c r="Y22" s="148">
        <f>IF(OR(RIGHT($F22,3)="RGT",RIGHT($F22,3)="INC"),IF($E22=Y$15,SUM($T66:Y66)+$N22,IF(Y$15&gt;$E22,Y66,0)),0)</f>
        <v>0</v>
      </c>
      <c r="Z22" s="148">
        <f>IF(OR(RIGHT($F22,3)="RGT",RIGHT($F22,3)="INC"),IF($E22=Z$15,SUM($T66:Z66)+$N22,IF(Z$15&gt;$E22,Z66,0)),0)</f>
        <v>0</v>
      </c>
      <c r="AA22" s="148">
        <f>IF(OR(RIGHT($F22,3)="RGT",RIGHT($F22,3)="INC"),IF($E22=AA$15,SUM($T66:AA66)+$N22,IF(AA$15&gt;$E22,AA66,0)),0)</f>
        <v>0</v>
      </c>
      <c r="AB22" s="148">
        <f>IF(OR(RIGHT($F22,3)="RGT",RIGHT($F22,3)="INC"),IF($E22=AB$15,SUM($T66:AB66)+$N22,IF(AB$15&gt;$E22,AB66,0)),0)</f>
        <v>0</v>
      </c>
      <c r="AC22" s="148">
        <f>IF(OR(RIGHT($F22,3)="RGT",RIGHT($F22,3)="INC"),IF($E22=AC$15,SUM($T66:AC66)+$N22,IF(AC$15&gt;$E22,AC66,0)),0)</f>
        <v>0</v>
      </c>
      <c r="AD22" s="148">
        <f>IF(OR(RIGHT($F22,3)="RGT",RIGHT($F22,3)="INC"),IF($E22=AD$15,SUM($T66:AD66)+$N22,IF(AD$15&gt;$E22,AD66,0)),0)</f>
        <v>0</v>
      </c>
      <c r="AE22" s="149">
        <f>IF(OR(RIGHT($F22,3)="RGT",RIGHT($F22,3)="INC"),IF($E22=AE$15,SUM($T66:AE66)+$N22,IF(AE$15&gt;$E22,AE66,0)),0)</f>
        <v>0</v>
      </c>
      <c r="AF22" s="148">
        <f>IF(OR(RIGHT($F22,3)="RGT",RIGHT($F22,3)="INC"),IF($E22=AF$15,SUM($T66:AF66)+$N22,IF(AF$15&gt;$E22,AF66,0)),0)</f>
        <v>0</v>
      </c>
      <c r="AG22" s="148">
        <f>IF(OR(RIGHT($F22,3)="RGT",RIGHT($F22,3)="INC"),IF($E22=AG$15,SUM($T66:AG66)+$N22,IF(AG$15&gt;$E22,AG66,0)),0)</f>
        <v>0</v>
      </c>
      <c r="AH22" s="148">
        <f>IF(OR(RIGHT($F22,3)="RGT",RIGHT($F22,3)="INC"),IF($E22=AH$15,SUM($T66:AH66)+$N22,IF(AH$15&gt;$E22,AH66,0)),0)</f>
        <v>0</v>
      </c>
      <c r="AI22" s="148">
        <f>IF(OR(RIGHT($F22,3)="RGT",RIGHT($F22,3)="INC"),IF($E22=AI$15,SUM($T66:AI66)+$N22,IF(AI$15&gt;$E22,AI66,0)),0)</f>
        <v>0</v>
      </c>
      <c r="AJ22" s="148">
        <f>IF(OR(RIGHT($F22,3)="RGT",RIGHT($F22,3)="INC"),IF($E22=AJ$15,SUM($T66:AJ66)+$N22,IF(AJ$15&gt;$E22,AJ66,0)),0)</f>
        <v>0</v>
      </c>
      <c r="AK22" s="148">
        <f>IF(OR(RIGHT($F22,3)="RGT",RIGHT($F22,3)="INC"),IF($E22=AK$15,SUM($T66:AK66)+$N22,IF(AK$15&gt;$E22,AK66,0)),0)</f>
        <v>0</v>
      </c>
      <c r="AL22" s="148">
        <f>IF(OR(RIGHT($F22,3)="RGT",RIGHT($F22,3)="INC"),IF($E22=AL$15,SUM($T66:AL66)+$N22,IF(AL$15&gt;$E22,AL66,0)),0)</f>
        <v>0</v>
      </c>
      <c r="AM22" s="148">
        <f>IF(OR(RIGHT($F22,3)="RGT",RIGHT($F22,3)="INC"),IF($E22=AM$15,SUM($T66:AM66)+$N22,IF(AM$15&gt;$E22,AM66,0)),0)</f>
        <v>0</v>
      </c>
      <c r="AN22" s="149">
        <f>IF(OR(RIGHT($F22,3)="RGT",RIGHT($F22,3)="INC"),IF($E22=AN$15,SUM($T66:AN66)+$N22,IF(AN$15&gt;$E22,AN66,0)),0)</f>
        <v>221216.45384495376</v>
      </c>
      <c r="AO22" s="150"/>
      <c r="AP22" s="151"/>
    </row>
    <row r="23" spans="1:42" s="152" customFormat="1">
      <c r="A23" s="136" t="s">
        <v>247</v>
      </c>
      <c r="B23" s="153" t="s">
        <v>248</v>
      </c>
      <c r="C23" s="138" t="s">
        <v>235</v>
      </c>
      <c r="D23" s="139" t="s">
        <v>34</v>
      </c>
      <c r="E23" s="140">
        <v>41518</v>
      </c>
      <c r="F23" s="138" t="s">
        <v>242</v>
      </c>
      <c r="G23" s="141">
        <v>0</v>
      </c>
      <c r="H23" s="141">
        <v>0</v>
      </c>
      <c r="I23" s="142">
        <v>1</v>
      </c>
      <c r="J23" s="143"/>
      <c r="K23" s="144">
        <v>104.24117000000001</v>
      </c>
      <c r="L23" s="145">
        <f t="shared" si="5"/>
        <v>2307.6410000000001</v>
      </c>
      <c r="M23" s="145">
        <f t="shared" si="6"/>
        <v>1185.5999999999999</v>
      </c>
      <c r="N23" s="145">
        <f t="shared" si="1"/>
        <v>104.24117000000001</v>
      </c>
      <c r="O23" s="145">
        <f t="shared" si="2"/>
        <v>2307.6410000000001</v>
      </c>
      <c r="P23" s="145">
        <f t="shared" si="3"/>
        <v>1185.5999999999999</v>
      </c>
      <c r="Q23" s="145">
        <f t="shared" si="4"/>
        <v>2464.1519609623233</v>
      </c>
      <c r="R23" s="146">
        <f t="shared" si="4"/>
        <v>1266.0108591054372</v>
      </c>
      <c r="S23" s="138"/>
      <c r="T23" s="147">
        <f>IF(OR(RIGHT($F23,3)="RGT",RIGHT($F23,3)="INC"),IF($E23=T$15,SUM($T67:T67)+$N23,IF(T$15&gt;$E23,T67,0)),0)</f>
        <v>0</v>
      </c>
      <c r="U23" s="148">
        <f>IF(OR(RIGHT($F23,3)="RGT",RIGHT($F23,3)="INC"),IF($E23=U$15,SUM($T67:U67)+$N23,IF(U$15&gt;$E23,U67,0)),0)</f>
        <v>0</v>
      </c>
      <c r="V23" s="148">
        <f>IF(OR(RIGHT($F23,3)="RGT",RIGHT($F23,3)="INC"),IF($E23=V$15,SUM($T67:V67)+$N23,IF(V$15&gt;$E23,V67,0)),0)</f>
        <v>0</v>
      </c>
      <c r="W23" s="148">
        <f>IF(OR(RIGHT($F23,3)="RGT",RIGHT($F23,3)="INC"),IF($E23=W$15,SUM($T67:W67)+$N23,IF(W$15&gt;$E23,W67,0)),0)</f>
        <v>0</v>
      </c>
      <c r="X23" s="148">
        <f>IF(OR(RIGHT($F23,3)="RGT",RIGHT($F23,3)="INC"),IF($E23=X$15,SUM($T67:X67)+$N23,IF(X$15&gt;$E23,X67,0)),0)</f>
        <v>0</v>
      </c>
      <c r="Y23" s="148">
        <f>IF(OR(RIGHT($F23,3)="RGT",RIGHT($F23,3)="INC"),IF($E23=Y$15,SUM($T67:Y67)+$N23,IF(Y$15&gt;$E23,Y67,0)),0)</f>
        <v>0</v>
      </c>
      <c r="Z23" s="148">
        <f>IF(OR(RIGHT($F23,3)="RGT",RIGHT($F23,3)="INC"),IF($E23=Z$15,SUM($T67:Z67)+$N23,IF(Z$15&gt;$E23,Z67,0)),0)</f>
        <v>0</v>
      </c>
      <c r="AA23" s="148">
        <f>IF(OR(RIGHT($F23,3)="RGT",RIGHT($F23,3)="INC"),IF($E23=AA$15,SUM($T67:AA67)+$N23,IF(AA$15&gt;$E23,AA67,0)),0)</f>
        <v>0</v>
      </c>
      <c r="AB23" s="148">
        <f>IF(OR(RIGHT($F23,3)="RGT",RIGHT($F23,3)="INC"),IF($E23=AB$15,SUM($T67:AB67)+$N23,IF(AB$15&gt;$E23,AB67,0)),0)</f>
        <v>0</v>
      </c>
      <c r="AC23" s="148">
        <f>IF(OR(RIGHT($F23,3)="RGT",RIGHT($F23,3)="INC"),IF($E23=AC$15,SUM($T67:AC67)+$N23,IF(AC$15&gt;$E23,AC67,0)),0)</f>
        <v>0</v>
      </c>
      <c r="AD23" s="148">
        <f>IF(OR(RIGHT($F23,3)="RGT",RIGHT($F23,3)="INC"),IF($E23=AD$15,SUM($T67:AD67)+$N23,IF(AD$15&gt;$E23,AD67,0)),0)</f>
        <v>0</v>
      </c>
      <c r="AE23" s="149">
        <f>IF(OR(RIGHT($F23,3)="RGT",RIGHT($F23,3)="INC"),IF($E23=AE$15,SUM($T67:AE67)+$N23,IF(AE$15&gt;$E23,AE67,0)),0)</f>
        <v>0</v>
      </c>
      <c r="AF23" s="148">
        <f>IF(OR(RIGHT($F23,3)="RGT",RIGHT($F23,3)="INC"),IF($E23=AF$15,SUM($T67:AF67)+$N23,IF(AF$15&gt;$E23,AF67,0)),0)</f>
        <v>0</v>
      </c>
      <c r="AG23" s="148">
        <f>IF(OR(RIGHT($F23,3)="RGT",RIGHT($F23,3)="INC"),IF($E23=AG$15,SUM($T67:AG67)+$N23,IF(AG$15&gt;$E23,AG67,0)),0)</f>
        <v>0</v>
      </c>
      <c r="AH23" s="148">
        <f>IF(OR(RIGHT($F23,3)="RGT",RIGHT($F23,3)="INC"),IF($E23=AH$15,SUM($T67:AH67)+$N23,IF(AH$15&gt;$E23,AH67,0)),0)</f>
        <v>0</v>
      </c>
      <c r="AI23" s="148">
        <f>IF(OR(RIGHT($F23,3)="RGT",RIGHT($F23,3)="INC"),IF($E23=AI$15,SUM($T67:AI67)+$N23,IF(AI$15&gt;$E23,AI67,0)),0)</f>
        <v>0</v>
      </c>
      <c r="AJ23" s="148">
        <f>IF(OR(RIGHT($F23,3)="RGT",RIGHT($F23,3)="INC"),IF($E23=AJ$15,SUM($T67:AJ67)+$N23,IF(AJ$15&gt;$E23,AJ67,0)),0)</f>
        <v>0</v>
      </c>
      <c r="AK23" s="148">
        <f>IF(OR(RIGHT($F23,3)="RGT",RIGHT($F23,3)="INC"),IF($E23=AK$15,SUM($T67:AK67)+$N23,IF(AK$15&gt;$E23,AK67,0)),0)</f>
        <v>0</v>
      </c>
      <c r="AL23" s="148">
        <f>IF(OR(RIGHT($F23,3)="RGT",RIGHT($F23,3)="INC"),IF($E23=AL$15,SUM($T67:AL67)+$N23,IF(AL$15&gt;$E23,AL67,0)),0)</f>
        <v>0</v>
      </c>
      <c r="AM23" s="148">
        <f>IF(OR(RIGHT($F23,3)="RGT",RIGHT($F23,3)="INC"),IF($E23=AM$15,SUM($T67:AM67)+$N23,IF(AM$15&gt;$E23,AM67,0)),0)</f>
        <v>0</v>
      </c>
      <c r="AN23" s="149">
        <f>IF(OR(RIGHT($F23,3)="RGT",RIGHT($F23,3)="INC"),IF($E23=AN$15,SUM($T67:AN67)+$N23,IF(AN$15&gt;$E23,AN67,0)),0)</f>
        <v>3766.4466713394131</v>
      </c>
      <c r="AO23" s="150"/>
      <c r="AP23" s="151"/>
    </row>
    <row r="24" spans="1:42" s="152" customFormat="1">
      <c r="A24" s="136" t="s">
        <v>249</v>
      </c>
      <c r="B24" s="153" t="s">
        <v>250</v>
      </c>
      <c r="C24" s="138" t="s">
        <v>235</v>
      </c>
      <c r="D24" s="139" t="s">
        <v>34</v>
      </c>
      <c r="E24" s="140">
        <v>41518</v>
      </c>
      <c r="F24" s="138" t="s">
        <v>242</v>
      </c>
      <c r="G24" s="141">
        <v>0</v>
      </c>
      <c r="H24" s="141">
        <v>0</v>
      </c>
      <c r="I24" s="142">
        <v>1</v>
      </c>
      <c r="J24" s="143"/>
      <c r="K24" s="144">
        <v>877.27357000000006</v>
      </c>
      <c r="L24" s="145">
        <f t="shared" si="5"/>
        <v>12845.982</v>
      </c>
      <c r="M24" s="145">
        <f t="shared" si="6"/>
        <v>7380.3380099999995</v>
      </c>
      <c r="N24" s="145">
        <f t="shared" si="1"/>
        <v>877.27357000000006</v>
      </c>
      <c r="O24" s="145">
        <f t="shared" si="2"/>
        <v>12845.982</v>
      </c>
      <c r="P24" s="145">
        <f t="shared" si="3"/>
        <v>7380.3380099999995</v>
      </c>
      <c r="Q24" s="145">
        <f t="shared" si="4"/>
        <v>13717.234065344961</v>
      </c>
      <c r="R24" s="146">
        <f t="shared" si="4"/>
        <v>7880.8941165052411</v>
      </c>
      <c r="S24" s="138"/>
      <c r="T24" s="147">
        <f>IF(OR(RIGHT($F24,3)="RGT",RIGHT($F24,3)="INC"),IF($E24=T$15,SUM($T68:T68)+$N24,IF(T$15&gt;$E24,T68,0)),0)</f>
        <v>0</v>
      </c>
      <c r="U24" s="148">
        <f>IF(OR(RIGHT($F24,3)="RGT",RIGHT($F24,3)="INC"),IF($E24=U$15,SUM($T68:U68)+$N24,IF(U$15&gt;$E24,U68,0)),0)</f>
        <v>0</v>
      </c>
      <c r="V24" s="148">
        <f>IF(OR(RIGHT($F24,3)="RGT",RIGHT($F24,3)="INC"),IF($E24=V$15,SUM($T68:V68)+$N24,IF(V$15&gt;$E24,V68,0)),0)</f>
        <v>0</v>
      </c>
      <c r="W24" s="148">
        <f>IF(OR(RIGHT($F24,3)="RGT",RIGHT($F24,3)="INC"),IF($E24=W$15,SUM($T68:W68)+$N24,IF(W$15&gt;$E24,W68,0)),0)</f>
        <v>0</v>
      </c>
      <c r="X24" s="148">
        <f>IF(OR(RIGHT($F24,3)="RGT",RIGHT($F24,3)="INC"),IF($E24=X$15,SUM($T68:X68)+$N24,IF(X$15&gt;$E24,X68,0)),0)</f>
        <v>0</v>
      </c>
      <c r="Y24" s="148">
        <f>IF(OR(RIGHT($F24,3)="RGT",RIGHT($F24,3)="INC"),IF($E24=Y$15,SUM($T68:Y68)+$N24,IF(Y$15&gt;$E24,Y68,0)),0)</f>
        <v>0</v>
      </c>
      <c r="Z24" s="148">
        <f>IF(OR(RIGHT($F24,3)="RGT",RIGHT($F24,3)="INC"),IF($E24=Z$15,SUM($T68:Z68)+$N24,IF(Z$15&gt;$E24,Z68,0)),0)</f>
        <v>0</v>
      </c>
      <c r="AA24" s="148">
        <f>IF(OR(RIGHT($F24,3)="RGT",RIGHT($F24,3)="INC"),IF($E24=AA$15,SUM($T68:AA68)+$N24,IF(AA$15&gt;$E24,AA68,0)),0)</f>
        <v>0</v>
      </c>
      <c r="AB24" s="148">
        <f>IF(OR(RIGHT($F24,3)="RGT",RIGHT($F24,3)="INC"),IF($E24=AB$15,SUM($T68:AB68)+$N24,IF(AB$15&gt;$E24,AB68,0)),0)</f>
        <v>0</v>
      </c>
      <c r="AC24" s="148">
        <f>IF(OR(RIGHT($F24,3)="RGT",RIGHT($F24,3)="INC"),IF($E24=AC$15,SUM($T68:AC68)+$N24,IF(AC$15&gt;$E24,AC68,0)),0)</f>
        <v>0</v>
      </c>
      <c r="AD24" s="148">
        <f>IF(OR(RIGHT($F24,3)="RGT",RIGHT($F24,3)="INC"),IF($E24=AD$15,SUM($T68:AD68)+$N24,IF(AD$15&gt;$E24,AD68,0)),0)</f>
        <v>0</v>
      </c>
      <c r="AE24" s="149">
        <f>IF(OR(RIGHT($F24,3)="RGT",RIGHT($F24,3)="INC"),IF($E24=AE$15,SUM($T68:AE68)+$N24,IF(AE$15&gt;$E24,AE68,0)),0)</f>
        <v>0</v>
      </c>
      <c r="AF24" s="148">
        <f>IF(OR(RIGHT($F24,3)="RGT",RIGHT($F24,3)="INC"),IF($E24=AF$15,SUM($T68:AF68)+$N24,IF(AF$15&gt;$E24,AF68,0)),0)</f>
        <v>0</v>
      </c>
      <c r="AG24" s="148">
        <f>IF(OR(RIGHT($F24,3)="RGT",RIGHT($F24,3)="INC"),IF($E24=AG$15,SUM($T68:AG68)+$N24,IF(AG$15&gt;$E24,AG68,0)),0)</f>
        <v>0</v>
      </c>
      <c r="AH24" s="148">
        <f>IF(OR(RIGHT($F24,3)="RGT",RIGHT($F24,3)="INC"),IF($E24=AH$15,SUM($T68:AH68)+$N24,IF(AH$15&gt;$E24,AH68,0)),0)</f>
        <v>0</v>
      </c>
      <c r="AI24" s="148">
        <f>IF(OR(RIGHT($F24,3)="RGT",RIGHT($F24,3)="INC"),IF($E24=AI$15,SUM($T68:AI68)+$N24,IF(AI$15&gt;$E24,AI68,0)),0)</f>
        <v>0</v>
      </c>
      <c r="AJ24" s="148">
        <f>IF(OR(RIGHT($F24,3)="RGT",RIGHT($F24,3)="INC"),IF($E24=AJ$15,SUM($T68:AJ68)+$N24,IF(AJ$15&gt;$E24,AJ68,0)),0)</f>
        <v>0</v>
      </c>
      <c r="AK24" s="148">
        <f>IF(OR(RIGHT($F24,3)="RGT",RIGHT($F24,3)="INC"),IF($E24=AK$15,SUM($T68:AK68)+$N24,IF(AK$15&gt;$E24,AK68,0)),0)</f>
        <v>0</v>
      </c>
      <c r="AL24" s="148">
        <f>IF(OR(RIGHT($F24,3)="RGT",RIGHT($F24,3)="INC"),IF($E24=AL$15,SUM($T68:AL68)+$N24,IF(AL$15&gt;$E24,AL68,0)),0)</f>
        <v>0</v>
      </c>
      <c r="AM24" s="148">
        <f>IF(OR(RIGHT($F24,3)="RGT",RIGHT($F24,3)="INC"),IF($E24=AM$15,SUM($T68:AM68)+$N24,IF(AM$15&gt;$E24,AM68,0)),0)</f>
        <v>0</v>
      </c>
      <c r="AN24" s="149">
        <f>IF(OR(RIGHT($F24,3)="RGT",RIGHT($F24,3)="INC"),IF($E24=AN$15,SUM($T68:AN68)+$N24,IF(AN$15&gt;$E24,AN68,0)),0)</f>
        <v>22409.754652808428</v>
      </c>
      <c r="AO24" s="150"/>
      <c r="AP24" s="151"/>
    </row>
    <row r="25" spans="1:42" s="152" customFormat="1">
      <c r="A25" s="136" t="s">
        <v>251</v>
      </c>
      <c r="B25" s="153" t="s">
        <v>252</v>
      </c>
      <c r="C25" s="138" t="s">
        <v>235</v>
      </c>
      <c r="D25" s="139" t="s">
        <v>34</v>
      </c>
      <c r="E25" s="140">
        <v>41518</v>
      </c>
      <c r="F25" s="138" t="s">
        <v>242</v>
      </c>
      <c r="G25" s="141">
        <v>0</v>
      </c>
      <c r="H25" s="141">
        <v>0</v>
      </c>
      <c r="I25" s="142">
        <v>1</v>
      </c>
      <c r="J25" s="143"/>
      <c r="K25" s="144">
        <v>0</v>
      </c>
      <c r="L25" s="145">
        <f t="shared" si="5"/>
        <v>-43.613</v>
      </c>
      <c r="M25" s="145">
        <f t="shared" si="6"/>
        <v>0</v>
      </c>
      <c r="N25" s="145">
        <f t="shared" si="1"/>
        <v>0</v>
      </c>
      <c r="O25" s="145">
        <f t="shared" si="2"/>
        <v>-43.613</v>
      </c>
      <c r="P25" s="145">
        <f t="shared" si="3"/>
        <v>0</v>
      </c>
      <c r="Q25" s="145">
        <f t="shared" si="4"/>
        <v>-46.570961199532256</v>
      </c>
      <c r="R25" s="146">
        <f t="shared" si="4"/>
        <v>0</v>
      </c>
      <c r="S25" s="138"/>
      <c r="T25" s="147">
        <f>IF(OR(RIGHT($F25,3)="RGT",RIGHT($F25,3)="INC"),IF($E25=T$15,SUM($T69:T69)+$N25,IF(T$15&gt;$E25,T69,0)),0)</f>
        <v>0</v>
      </c>
      <c r="U25" s="148">
        <f>IF(OR(RIGHT($F25,3)="RGT",RIGHT($F25,3)="INC"),IF($E25=U$15,SUM($T69:U69)+$N25,IF(U$15&gt;$E25,U69,0)),0)</f>
        <v>0</v>
      </c>
      <c r="V25" s="148">
        <f>IF(OR(RIGHT($F25,3)="RGT",RIGHT($F25,3)="INC"),IF($E25=V$15,SUM($T69:V69)+$N25,IF(V$15&gt;$E25,V69,0)),0)</f>
        <v>0</v>
      </c>
      <c r="W25" s="148">
        <f>IF(OR(RIGHT($F25,3)="RGT",RIGHT($F25,3)="INC"),IF($E25=W$15,SUM($T69:W69)+$N25,IF(W$15&gt;$E25,W69,0)),0)</f>
        <v>0</v>
      </c>
      <c r="X25" s="148">
        <f>IF(OR(RIGHT($F25,3)="RGT",RIGHT($F25,3)="INC"),IF($E25=X$15,SUM($T69:X69)+$N25,IF(X$15&gt;$E25,X69,0)),0)</f>
        <v>0</v>
      </c>
      <c r="Y25" s="148">
        <f>IF(OR(RIGHT($F25,3)="RGT",RIGHT($F25,3)="INC"),IF($E25=Y$15,SUM($T69:Y69)+$N25,IF(Y$15&gt;$E25,Y69,0)),0)</f>
        <v>0</v>
      </c>
      <c r="Z25" s="148">
        <f>IF(OR(RIGHT($F25,3)="RGT",RIGHT($F25,3)="INC"),IF($E25=Z$15,SUM($T69:Z69)+$N25,IF(Z$15&gt;$E25,Z69,0)),0)</f>
        <v>0</v>
      </c>
      <c r="AA25" s="148">
        <f>IF(OR(RIGHT($F25,3)="RGT",RIGHT($F25,3)="INC"),IF($E25=AA$15,SUM($T69:AA69)+$N25,IF(AA$15&gt;$E25,AA69,0)),0)</f>
        <v>0</v>
      </c>
      <c r="AB25" s="148">
        <f>IF(OR(RIGHT($F25,3)="RGT",RIGHT($F25,3)="INC"),IF($E25=AB$15,SUM($T69:AB69)+$N25,IF(AB$15&gt;$E25,AB69,0)),0)</f>
        <v>0</v>
      </c>
      <c r="AC25" s="148">
        <f>IF(OR(RIGHT($F25,3)="RGT",RIGHT($F25,3)="INC"),IF($E25=AC$15,SUM($T69:AC69)+$N25,IF(AC$15&gt;$E25,AC69,0)),0)</f>
        <v>0</v>
      </c>
      <c r="AD25" s="148">
        <f>IF(OR(RIGHT($F25,3)="RGT",RIGHT($F25,3)="INC"),IF($E25=AD$15,SUM($T69:AD69)+$N25,IF(AD$15&gt;$E25,AD69,0)),0)</f>
        <v>0</v>
      </c>
      <c r="AE25" s="149">
        <f>IF(OR(RIGHT($F25,3)="RGT",RIGHT($F25,3)="INC"),IF($E25=AE$15,SUM($T69:AE69)+$N25,IF(AE$15&gt;$E25,AE69,0)),0)</f>
        <v>0</v>
      </c>
      <c r="AF25" s="148">
        <f>IF(OR(RIGHT($F25,3)="RGT",RIGHT($F25,3)="INC"),IF($E25=AF$15,SUM($T69:AF69)+$N25,IF(AF$15&gt;$E25,AF69,0)),0)</f>
        <v>0</v>
      </c>
      <c r="AG25" s="148">
        <f>IF(OR(RIGHT($F25,3)="RGT",RIGHT($F25,3)="INC"),IF($E25=AG$15,SUM($T69:AG69)+$N25,IF(AG$15&gt;$E25,AG69,0)),0)</f>
        <v>0</v>
      </c>
      <c r="AH25" s="148">
        <f>IF(OR(RIGHT($F25,3)="RGT",RIGHT($F25,3)="INC"),IF($E25=AH$15,SUM($T69:AH69)+$N25,IF(AH$15&gt;$E25,AH69,0)),0)</f>
        <v>0</v>
      </c>
      <c r="AI25" s="148">
        <f>IF(OR(RIGHT($F25,3)="RGT",RIGHT($F25,3)="INC"),IF($E25=AI$15,SUM($T69:AI69)+$N25,IF(AI$15&gt;$E25,AI69,0)),0)</f>
        <v>0</v>
      </c>
      <c r="AJ25" s="148">
        <f>IF(OR(RIGHT($F25,3)="RGT",RIGHT($F25,3)="INC"),IF($E25=AJ$15,SUM($T69:AJ69)+$N25,IF(AJ$15&gt;$E25,AJ69,0)),0)</f>
        <v>0</v>
      </c>
      <c r="AK25" s="148">
        <f>IF(OR(RIGHT($F25,3)="RGT",RIGHT($F25,3)="INC"),IF($E25=AK$15,SUM($T69:AK69)+$N25,IF(AK$15&gt;$E25,AK69,0)),0)</f>
        <v>0</v>
      </c>
      <c r="AL25" s="148">
        <f>IF(OR(RIGHT($F25,3)="RGT",RIGHT($F25,3)="INC"),IF($E25=AL$15,SUM($T69:AL69)+$N25,IF(AL$15&gt;$E25,AL69,0)),0)</f>
        <v>0</v>
      </c>
      <c r="AM25" s="148">
        <f>IF(OR(RIGHT($F25,3)="RGT",RIGHT($F25,3)="INC"),IF($E25=AM$15,SUM($T69:AM69)+$N25,IF(AM$15&gt;$E25,AM69,0)),0)</f>
        <v>0</v>
      </c>
      <c r="AN25" s="149">
        <f>IF(OR(RIGHT($F25,3)="RGT",RIGHT($F25,3)="INC"),IF($E25=AN$15,SUM($T69:AN69)+$N25,IF(AN$15&gt;$E25,AN69,0)),0)</f>
        <v>-53.270759999999996</v>
      </c>
      <c r="AO25" s="150"/>
      <c r="AP25" s="151"/>
    </row>
    <row r="26" spans="1:42" s="152" customFormat="1">
      <c r="A26" s="136" t="s">
        <v>253</v>
      </c>
      <c r="B26" s="153" t="s">
        <v>254</v>
      </c>
      <c r="C26" s="138" t="s">
        <v>235</v>
      </c>
      <c r="D26" s="139" t="s">
        <v>34</v>
      </c>
      <c r="E26" s="140">
        <v>41518</v>
      </c>
      <c r="F26" s="138" t="s">
        <v>242</v>
      </c>
      <c r="G26" s="141">
        <v>0</v>
      </c>
      <c r="H26" s="141">
        <v>0</v>
      </c>
      <c r="I26" s="142">
        <v>1</v>
      </c>
      <c r="J26" s="143"/>
      <c r="K26" s="144">
        <v>729.08338000000003</v>
      </c>
      <c r="L26" s="145">
        <f t="shared" si="5"/>
        <v>3563.442</v>
      </c>
      <c r="M26" s="145">
        <f t="shared" si="6"/>
        <v>6121.2404999999999</v>
      </c>
      <c r="N26" s="145">
        <f t="shared" si="1"/>
        <v>729.08338000000003</v>
      </c>
      <c r="O26" s="145">
        <f t="shared" si="2"/>
        <v>3563.442</v>
      </c>
      <c r="P26" s="145">
        <f t="shared" si="3"/>
        <v>6121.2404999999999</v>
      </c>
      <c r="Q26" s="145">
        <f t="shared" si="4"/>
        <v>3805.1250571798228</v>
      </c>
      <c r="R26" s="146">
        <f t="shared" si="4"/>
        <v>6536.4009313394035</v>
      </c>
      <c r="S26" s="138"/>
      <c r="T26" s="147">
        <f>IF(OR(RIGHT($F26,3)="RGT",RIGHT($F26,3)="INC"),IF($E26=T$15,SUM($T70:T70)+$N26,IF(T$15&gt;$E26,T70,0)),0)</f>
        <v>0</v>
      </c>
      <c r="U26" s="148">
        <f>IF(OR(RIGHT($F26,3)="RGT",RIGHT($F26,3)="INC"),IF($E26=U$15,SUM($T70:U70)+$N26,IF(U$15&gt;$E26,U70,0)),0)</f>
        <v>0</v>
      </c>
      <c r="V26" s="148">
        <f>IF(OR(RIGHT($F26,3)="RGT",RIGHT($F26,3)="INC"),IF($E26=V$15,SUM($T70:V70)+$N26,IF(V$15&gt;$E26,V70,0)),0)</f>
        <v>0</v>
      </c>
      <c r="W26" s="148">
        <f>IF(OR(RIGHT($F26,3)="RGT",RIGHT($F26,3)="INC"),IF($E26=W$15,SUM($T70:W70)+$N26,IF(W$15&gt;$E26,W70,0)),0)</f>
        <v>0</v>
      </c>
      <c r="X26" s="148">
        <f>IF(OR(RIGHT($F26,3)="RGT",RIGHT($F26,3)="INC"),IF($E26=X$15,SUM($T70:X70)+$N26,IF(X$15&gt;$E26,X70,0)),0)</f>
        <v>0</v>
      </c>
      <c r="Y26" s="148">
        <f>IF(OR(RIGHT($F26,3)="RGT",RIGHT($F26,3)="INC"),IF($E26=Y$15,SUM($T70:Y70)+$N26,IF(Y$15&gt;$E26,Y70,0)),0)</f>
        <v>0</v>
      </c>
      <c r="Z26" s="148">
        <f>IF(OR(RIGHT($F26,3)="RGT",RIGHT($F26,3)="INC"),IF($E26=Z$15,SUM($T70:Z70)+$N26,IF(Z$15&gt;$E26,Z70,0)),0)</f>
        <v>0</v>
      </c>
      <c r="AA26" s="148">
        <f>IF(OR(RIGHT($F26,3)="RGT",RIGHT($F26,3)="INC"),IF($E26=AA$15,SUM($T70:AA70)+$N26,IF(AA$15&gt;$E26,AA70,0)),0)</f>
        <v>0</v>
      </c>
      <c r="AB26" s="148">
        <f>IF(OR(RIGHT($F26,3)="RGT",RIGHT($F26,3)="INC"),IF($E26=AB$15,SUM($T70:AB70)+$N26,IF(AB$15&gt;$E26,AB70,0)),0)</f>
        <v>0</v>
      </c>
      <c r="AC26" s="148">
        <f>IF(OR(RIGHT($F26,3)="RGT",RIGHT($F26,3)="INC"),IF($E26=AC$15,SUM($T70:AC70)+$N26,IF(AC$15&gt;$E26,AC70,0)),0)</f>
        <v>0</v>
      </c>
      <c r="AD26" s="148">
        <f>IF(OR(RIGHT($F26,3)="RGT",RIGHT($F26,3)="INC"),IF($E26=AD$15,SUM($T70:AD70)+$N26,IF(AD$15&gt;$E26,AD70,0)),0)</f>
        <v>0</v>
      </c>
      <c r="AE26" s="149">
        <f>IF(OR(RIGHT($F26,3)="RGT",RIGHT($F26,3)="INC"),IF($E26=AE$15,SUM($T70:AE70)+$N26,IF(AE$15&gt;$E26,AE70,0)),0)</f>
        <v>0</v>
      </c>
      <c r="AF26" s="148">
        <f>IF(OR(RIGHT($F26,3)="RGT",RIGHT($F26,3)="INC"),IF($E26=AF$15,SUM($T70:AF70)+$N26,IF(AF$15&gt;$E26,AF70,0)),0)</f>
        <v>0</v>
      </c>
      <c r="AG26" s="148">
        <f>IF(OR(RIGHT($F26,3)="RGT",RIGHT($F26,3)="INC"),IF($E26=AG$15,SUM($T70:AG70)+$N26,IF(AG$15&gt;$E26,AG70,0)),0)</f>
        <v>0</v>
      </c>
      <c r="AH26" s="148">
        <f>IF(OR(RIGHT($F26,3)="RGT",RIGHT($F26,3)="INC"),IF($E26=AH$15,SUM($T70:AH70)+$N26,IF(AH$15&gt;$E26,AH70,0)),0)</f>
        <v>0</v>
      </c>
      <c r="AI26" s="148">
        <f>IF(OR(RIGHT($F26,3)="RGT",RIGHT($F26,3)="INC"),IF($E26=AI$15,SUM($T70:AI70)+$N26,IF(AI$15&gt;$E26,AI70,0)),0)</f>
        <v>0</v>
      </c>
      <c r="AJ26" s="148">
        <f>IF(OR(RIGHT($F26,3)="RGT",RIGHT($F26,3)="INC"),IF($E26=AJ$15,SUM($T70:AJ70)+$N26,IF(AJ$15&gt;$E26,AJ70,0)),0)</f>
        <v>0</v>
      </c>
      <c r="AK26" s="148">
        <f>IF(OR(RIGHT($F26,3)="RGT",RIGHT($F26,3)="INC"),IF($E26=AK$15,SUM($T70:AK70)+$N26,IF(AK$15&gt;$E26,AK70,0)),0)</f>
        <v>0</v>
      </c>
      <c r="AL26" s="148">
        <f>IF(OR(RIGHT($F26,3)="RGT",RIGHT($F26,3)="INC"),IF($E26=AL$15,SUM($T70:AL70)+$N26,IF(AL$15&gt;$E26,AL70,0)),0)</f>
        <v>0</v>
      </c>
      <c r="AM26" s="148">
        <f>IF(OR(RIGHT($F26,3)="RGT",RIGHT($F26,3)="INC"),IF($E26=AM$15,SUM($T70:AM70)+$N26,IF(AM$15&gt;$E26,AM70,0)),0)</f>
        <v>0</v>
      </c>
      <c r="AN26" s="149">
        <f>IF(OR(RIGHT($F26,3)="RGT",RIGHT($F26,3)="INC"),IF($E26=AN$15,SUM($T70:AN70)+$N26,IF(AN$15&gt;$E26,AN70,0)),0)</f>
        <v>11039.456647279043</v>
      </c>
      <c r="AO26" s="150"/>
      <c r="AP26" s="151"/>
    </row>
    <row r="27" spans="1:42" s="152" customFormat="1">
      <c r="A27" s="136" t="s">
        <v>255</v>
      </c>
      <c r="B27" s="153" t="s">
        <v>256</v>
      </c>
      <c r="C27" s="138" t="s">
        <v>235</v>
      </c>
      <c r="D27" s="139" t="s">
        <v>34</v>
      </c>
      <c r="E27" s="140">
        <v>41518</v>
      </c>
      <c r="F27" s="138" t="s">
        <v>242</v>
      </c>
      <c r="G27" s="141">
        <v>0</v>
      </c>
      <c r="H27" s="141">
        <v>0</v>
      </c>
      <c r="I27" s="142">
        <v>1</v>
      </c>
      <c r="J27" s="143"/>
      <c r="K27" s="144">
        <v>7408.0269875372669</v>
      </c>
      <c r="L27" s="145">
        <f t="shared" si="5"/>
        <v>64802.239000000001</v>
      </c>
      <c r="M27" s="145">
        <f t="shared" si="6"/>
        <v>36751.008880000001</v>
      </c>
      <c r="N27" s="145">
        <f t="shared" si="1"/>
        <v>7408.0269875372669</v>
      </c>
      <c r="O27" s="145">
        <f t="shared" si="2"/>
        <v>64802.239000000001</v>
      </c>
      <c r="P27" s="145">
        <f t="shared" si="3"/>
        <v>36751.008880000001</v>
      </c>
      <c r="Q27" s="145">
        <f t="shared" si="4"/>
        <v>69197.316353193222</v>
      </c>
      <c r="R27" s="146">
        <f t="shared" si="4"/>
        <v>39243.569774932825</v>
      </c>
      <c r="S27" s="138"/>
      <c r="T27" s="147">
        <f>IF(OR(RIGHT($F27,3)="RGT",RIGHT($F27,3)="INC"),IF($E27=T$15,SUM($T71:T71)+$N27,IF(T$15&gt;$E27,T71,0)),0)</f>
        <v>0</v>
      </c>
      <c r="U27" s="148">
        <f>IF(OR(RIGHT($F27,3)="RGT",RIGHT($F27,3)="INC"),IF($E27=U$15,SUM($T71:U71)+$N27,IF(U$15&gt;$E27,U71,0)),0)</f>
        <v>0</v>
      </c>
      <c r="V27" s="148">
        <f>IF(OR(RIGHT($F27,3)="RGT",RIGHT($F27,3)="INC"),IF($E27=V$15,SUM($T71:V71)+$N27,IF(V$15&gt;$E27,V71,0)),0)</f>
        <v>0</v>
      </c>
      <c r="W27" s="148">
        <f>IF(OR(RIGHT($F27,3)="RGT",RIGHT($F27,3)="INC"),IF($E27=W$15,SUM($T71:W71)+$N27,IF(W$15&gt;$E27,W71,0)),0)</f>
        <v>0</v>
      </c>
      <c r="X27" s="148">
        <f>IF(OR(RIGHT($F27,3)="RGT",RIGHT($F27,3)="INC"),IF($E27=X$15,SUM($T71:X71)+$N27,IF(X$15&gt;$E27,X71,0)),0)</f>
        <v>0</v>
      </c>
      <c r="Y27" s="148">
        <f>IF(OR(RIGHT($F27,3)="RGT",RIGHT($F27,3)="INC"),IF($E27=Y$15,SUM($T71:Y71)+$N27,IF(Y$15&gt;$E27,Y71,0)),0)</f>
        <v>0</v>
      </c>
      <c r="Z27" s="148">
        <f>IF(OR(RIGHT($F27,3)="RGT",RIGHT($F27,3)="INC"),IF($E27=Z$15,SUM($T71:Z71)+$N27,IF(Z$15&gt;$E27,Z71,0)),0)</f>
        <v>0</v>
      </c>
      <c r="AA27" s="148">
        <f>IF(OR(RIGHT($F27,3)="RGT",RIGHT($F27,3)="INC"),IF($E27=AA$15,SUM($T71:AA71)+$N27,IF(AA$15&gt;$E27,AA71,0)),0)</f>
        <v>0</v>
      </c>
      <c r="AB27" s="148">
        <f>IF(OR(RIGHT($F27,3)="RGT",RIGHT($F27,3)="INC"),IF($E27=AB$15,SUM($T71:AB71)+$N27,IF(AB$15&gt;$E27,AB71,0)),0)</f>
        <v>0</v>
      </c>
      <c r="AC27" s="148">
        <f>IF(OR(RIGHT($F27,3)="RGT",RIGHT($F27,3)="INC"),IF($E27=AC$15,SUM($T71:AC71)+$N27,IF(AC$15&gt;$E27,AC71,0)),0)</f>
        <v>0</v>
      </c>
      <c r="AD27" s="148">
        <f>IF(OR(RIGHT($F27,3)="RGT",RIGHT($F27,3)="INC"),IF($E27=AD$15,SUM($T71:AD71)+$N27,IF(AD$15&gt;$E27,AD71,0)),0)</f>
        <v>0</v>
      </c>
      <c r="AE27" s="149">
        <f>IF(OR(RIGHT($F27,3)="RGT",RIGHT($F27,3)="INC"),IF($E27=AE$15,SUM($T71:AE71)+$N27,IF(AE$15&gt;$E27,AE71,0)),0)</f>
        <v>0</v>
      </c>
      <c r="AF27" s="148">
        <f>IF(OR(RIGHT($F27,3)="RGT",RIGHT($F27,3)="INC"),IF($E27=AF$15,SUM($T71:AF71)+$N27,IF(AF$15&gt;$E27,AF71,0)),0)</f>
        <v>0</v>
      </c>
      <c r="AG27" s="148">
        <f>IF(OR(RIGHT($F27,3)="RGT",RIGHT($F27,3)="INC"),IF($E27=AG$15,SUM($T71:AG71)+$N27,IF(AG$15&gt;$E27,AG71,0)),0)</f>
        <v>0</v>
      </c>
      <c r="AH27" s="148">
        <f>IF(OR(RIGHT($F27,3)="RGT",RIGHT($F27,3)="INC"),IF($E27=AH$15,SUM($T71:AH71)+$N27,IF(AH$15&gt;$E27,AH71,0)),0)</f>
        <v>0</v>
      </c>
      <c r="AI27" s="148">
        <f>IF(OR(RIGHT($F27,3)="RGT",RIGHT($F27,3)="INC"),IF($E27=AI$15,SUM($T71:AI71)+$N27,IF(AI$15&gt;$E27,AI71,0)),0)</f>
        <v>0</v>
      </c>
      <c r="AJ27" s="148">
        <f>IF(OR(RIGHT($F27,3)="RGT",RIGHT($F27,3)="INC"),IF($E27=AJ$15,SUM($T71:AJ71)+$N27,IF(AJ$15&gt;$E27,AJ71,0)),0)</f>
        <v>0</v>
      </c>
      <c r="AK27" s="148">
        <f>IF(OR(RIGHT($F27,3)="RGT",RIGHT($F27,3)="INC"),IF($E27=AK$15,SUM($T71:AK71)+$N27,IF(AK$15&gt;$E27,AK71,0)),0)</f>
        <v>0</v>
      </c>
      <c r="AL27" s="148">
        <f>IF(OR(RIGHT($F27,3)="RGT",RIGHT($F27,3)="INC"),IF($E27=AL$15,SUM($T71:AL71)+$N27,IF(AL$15&gt;$E27,AL71,0)),0)</f>
        <v>0</v>
      </c>
      <c r="AM27" s="148">
        <f>IF(OR(RIGHT($F27,3)="RGT",RIGHT($F27,3)="INC"),IF($E27=AM$15,SUM($T71:AM71)+$N27,IF(AM$15&gt;$E27,AM71,0)),0)</f>
        <v>0</v>
      </c>
      <c r="AN27" s="149">
        <f>IF(OR(RIGHT($F27,3)="RGT",RIGHT($F27,3)="INC"),IF($E27=AN$15,SUM($T71:AN71)+$N27,IF(AN$15&gt;$E27,AN71,0)),0)</f>
        <v>115178.76558876935</v>
      </c>
      <c r="AO27" s="150"/>
      <c r="AP27" s="151"/>
    </row>
    <row r="28" spans="1:42" s="152" customFormat="1">
      <c r="A28" s="136" t="s">
        <v>257</v>
      </c>
      <c r="B28" s="153" t="s">
        <v>258</v>
      </c>
      <c r="C28" s="138" t="s">
        <v>235</v>
      </c>
      <c r="D28" s="139" t="s">
        <v>34</v>
      </c>
      <c r="E28" s="140">
        <v>41518</v>
      </c>
      <c r="F28" s="138" t="s">
        <v>242</v>
      </c>
      <c r="G28" s="141">
        <v>0</v>
      </c>
      <c r="H28" s="141">
        <v>0</v>
      </c>
      <c r="I28" s="142">
        <v>1</v>
      </c>
      <c r="J28" s="143"/>
      <c r="K28" s="144">
        <v>5786.1548000000003</v>
      </c>
      <c r="L28" s="145">
        <f t="shared" si="5"/>
        <v>10371.343000000001</v>
      </c>
      <c r="M28" s="145">
        <f t="shared" si="6"/>
        <v>9357.0651600000001</v>
      </c>
      <c r="N28" s="145">
        <f t="shared" si="1"/>
        <v>5786.1548000000003</v>
      </c>
      <c r="O28" s="145">
        <f t="shared" si="2"/>
        <v>10371.343000000001</v>
      </c>
      <c r="P28" s="145">
        <f t="shared" si="3"/>
        <v>9357.0651600000001</v>
      </c>
      <c r="Q28" s="145">
        <f t="shared" si="4"/>
        <v>11074.757811662588</v>
      </c>
      <c r="R28" s="146">
        <f t="shared" si="4"/>
        <v>9991.6886824537432</v>
      </c>
      <c r="S28" s="138"/>
      <c r="T28" s="147">
        <f>IF(OR(RIGHT($F28,3)="RGT",RIGHT($F28,3)="INC"),IF($E28=T$15,SUM($T72:T72)+$N28,IF(T$15&gt;$E28,T72,0)),0)</f>
        <v>0</v>
      </c>
      <c r="U28" s="148">
        <f>IF(OR(RIGHT($F28,3)="RGT",RIGHT($F28,3)="INC"),IF($E28=U$15,SUM($T72:U72)+$N28,IF(U$15&gt;$E28,U72,0)),0)</f>
        <v>0</v>
      </c>
      <c r="V28" s="148">
        <f>IF(OR(RIGHT($F28,3)="RGT",RIGHT($F28,3)="INC"),IF($E28=V$15,SUM($T72:V72)+$N28,IF(V$15&gt;$E28,V72,0)),0)</f>
        <v>0</v>
      </c>
      <c r="W28" s="148">
        <f>IF(OR(RIGHT($F28,3)="RGT",RIGHT($F28,3)="INC"),IF($E28=W$15,SUM($T72:W72)+$N28,IF(W$15&gt;$E28,W72,0)),0)</f>
        <v>0</v>
      </c>
      <c r="X28" s="148">
        <f>IF(OR(RIGHT($F28,3)="RGT",RIGHT($F28,3)="INC"),IF($E28=X$15,SUM($T72:X72)+$N28,IF(X$15&gt;$E28,X72,0)),0)</f>
        <v>0</v>
      </c>
      <c r="Y28" s="148">
        <f>IF(OR(RIGHT($F28,3)="RGT",RIGHT($F28,3)="INC"),IF($E28=Y$15,SUM($T72:Y72)+$N28,IF(Y$15&gt;$E28,Y72,0)),0)</f>
        <v>0</v>
      </c>
      <c r="Z28" s="148">
        <f>IF(OR(RIGHT($F28,3)="RGT",RIGHT($F28,3)="INC"),IF($E28=Z$15,SUM($T72:Z72)+$N28,IF(Z$15&gt;$E28,Z72,0)),0)</f>
        <v>0</v>
      </c>
      <c r="AA28" s="148">
        <f>IF(OR(RIGHT($F28,3)="RGT",RIGHT($F28,3)="INC"),IF($E28=AA$15,SUM($T72:AA72)+$N28,IF(AA$15&gt;$E28,AA72,0)),0)</f>
        <v>0</v>
      </c>
      <c r="AB28" s="148">
        <f>IF(OR(RIGHT($F28,3)="RGT",RIGHT($F28,3)="INC"),IF($E28=AB$15,SUM($T72:AB72)+$N28,IF(AB$15&gt;$E28,AB72,0)),0)</f>
        <v>0</v>
      </c>
      <c r="AC28" s="148">
        <f>IF(OR(RIGHT($F28,3)="RGT",RIGHT($F28,3)="INC"),IF($E28=AC$15,SUM($T72:AC72)+$N28,IF(AC$15&gt;$E28,AC72,0)),0)</f>
        <v>0</v>
      </c>
      <c r="AD28" s="148">
        <f>IF(OR(RIGHT($F28,3)="RGT",RIGHT($F28,3)="INC"),IF($E28=AD$15,SUM($T72:AD72)+$N28,IF(AD$15&gt;$E28,AD72,0)),0)</f>
        <v>0</v>
      </c>
      <c r="AE28" s="149">
        <f>IF(OR(RIGHT($F28,3)="RGT",RIGHT($F28,3)="INC"),IF($E28=AE$15,SUM($T72:AE72)+$N28,IF(AE$15&gt;$E28,AE72,0)),0)</f>
        <v>0</v>
      </c>
      <c r="AF28" s="148">
        <f>IF(OR(RIGHT($F28,3)="RGT",RIGHT($F28,3)="INC"),IF($E28=AF$15,SUM($T72:AF72)+$N28,IF(AF$15&gt;$E28,AF72,0)),0)</f>
        <v>0</v>
      </c>
      <c r="AG28" s="148">
        <f>IF(OR(RIGHT($F28,3)="RGT",RIGHT($F28,3)="INC"),IF($E28=AG$15,SUM($T72:AG72)+$N28,IF(AG$15&gt;$E28,AG72,0)),0)</f>
        <v>0</v>
      </c>
      <c r="AH28" s="148">
        <f>IF(OR(RIGHT($F28,3)="RGT",RIGHT($F28,3)="INC"),IF($E28=AH$15,SUM($T72:AH72)+$N28,IF(AH$15&gt;$E28,AH72,0)),0)</f>
        <v>0</v>
      </c>
      <c r="AI28" s="148">
        <f>IF(OR(RIGHT($F28,3)="RGT",RIGHT($F28,3)="INC"),IF($E28=AI$15,SUM($T72:AI72)+$N28,IF(AI$15&gt;$E28,AI72,0)),0)</f>
        <v>0</v>
      </c>
      <c r="AJ28" s="148">
        <f>IF(OR(RIGHT($F28,3)="RGT",RIGHT($F28,3)="INC"),IF($E28=AJ$15,SUM($T72:AJ72)+$N28,IF(AJ$15&gt;$E28,AJ72,0)),0)</f>
        <v>0</v>
      </c>
      <c r="AK28" s="148">
        <f>IF(OR(RIGHT($F28,3)="RGT",RIGHT($F28,3)="INC"),IF($E28=AK$15,SUM($T72:AK72)+$N28,IF(AK$15&gt;$E28,AK72,0)),0)</f>
        <v>0</v>
      </c>
      <c r="AL28" s="148">
        <f>IF(OR(RIGHT($F28,3)="RGT",RIGHT($F28,3)="INC"),IF($E28=AL$15,SUM($T72:AL72)+$N28,IF(AL$15&gt;$E28,AL72,0)),0)</f>
        <v>0</v>
      </c>
      <c r="AM28" s="148">
        <f>IF(OR(RIGHT($F28,3)="RGT",RIGHT($F28,3)="INC"),IF($E28=AM$15,SUM($T72:AM72)+$N28,IF(AM$15&gt;$E28,AM72,0)),0)</f>
        <v>0</v>
      </c>
      <c r="AN28" s="149">
        <f>IF(OR(RIGHT($F28,3)="RGT",RIGHT($F28,3)="INC"),IF($E28=AN$15,SUM($T72:AN72)+$N28,IF(AN$15&gt;$E28,AN72,0)),0)</f>
        <v>26866.148954542346</v>
      </c>
      <c r="AO28" s="150"/>
      <c r="AP28" s="151"/>
    </row>
    <row r="29" spans="1:42" s="152" customFormat="1">
      <c r="A29" s="136" t="s">
        <v>259</v>
      </c>
      <c r="B29" s="153" t="s">
        <v>260</v>
      </c>
      <c r="C29" s="138" t="s">
        <v>235</v>
      </c>
      <c r="D29" s="139" t="s">
        <v>34</v>
      </c>
      <c r="E29" s="140">
        <v>41518</v>
      </c>
      <c r="F29" s="138" t="s">
        <v>261</v>
      </c>
      <c r="G29" s="141">
        <v>0</v>
      </c>
      <c r="H29" s="141">
        <v>0</v>
      </c>
      <c r="I29" s="142">
        <v>1</v>
      </c>
      <c r="J29" s="143"/>
      <c r="K29" s="144">
        <v>982.89796000000001</v>
      </c>
      <c r="L29" s="145">
        <f t="shared" si="5"/>
        <v>189.798</v>
      </c>
      <c r="M29" s="145">
        <f t="shared" si="6"/>
        <v>90</v>
      </c>
      <c r="N29" s="145">
        <f t="shared" si="1"/>
        <v>982.89796000000001</v>
      </c>
      <c r="O29" s="145">
        <f t="shared" si="2"/>
        <v>189.798</v>
      </c>
      <c r="P29" s="145">
        <f t="shared" si="3"/>
        <v>90</v>
      </c>
      <c r="Q29" s="145">
        <f t="shared" si="4"/>
        <v>202.67065539515335</v>
      </c>
      <c r="R29" s="146">
        <f t="shared" si="4"/>
        <v>96.104063191202229</v>
      </c>
      <c r="S29" s="138"/>
      <c r="T29" s="147">
        <f>IF(OR(RIGHT($F29,3)="RGT",RIGHT($F29,3)="INC"),IF($E29=T$15,SUM($T73:T73)+$N29,IF(T$15&gt;$E29,T73,0)),0)</f>
        <v>0</v>
      </c>
      <c r="U29" s="148">
        <f>IF(OR(RIGHT($F29,3)="RGT",RIGHT($F29,3)="INC"),IF($E29=U$15,SUM($T73:U73)+$N29,IF(U$15&gt;$E29,U73,0)),0)</f>
        <v>0</v>
      </c>
      <c r="V29" s="148">
        <f>IF(OR(RIGHT($F29,3)="RGT",RIGHT($F29,3)="INC"),IF($E29=V$15,SUM($T73:V73)+$N29,IF(V$15&gt;$E29,V73,0)),0)</f>
        <v>0</v>
      </c>
      <c r="W29" s="148">
        <f>IF(OR(RIGHT($F29,3)="RGT",RIGHT($F29,3)="INC"),IF($E29=W$15,SUM($T73:W73)+$N29,IF(W$15&gt;$E29,W73,0)),0)</f>
        <v>0</v>
      </c>
      <c r="X29" s="148">
        <f>IF(OR(RIGHT($F29,3)="RGT",RIGHT($F29,3)="INC"),IF($E29=X$15,SUM($T73:X73)+$N29,IF(X$15&gt;$E29,X73,0)),0)</f>
        <v>0</v>
      </c>
      <c r="Y29" s="148">
        <f>IF(OR(RIGHT($F29,3)="RGT",RIGHT($F29,3)="INC"),IF($E29=Y$15,SUM($T73:Y73)+$N29,IF(Y$15&gt;$E29,Y73,0)),0)</f>
        <v>0</v>
      </c>
      <c r="Z29" s="148">
        <f>IF(OR(RIGHT($F29,3)="RGT",RIGHT($F29,3)="INC"),IF($E29=Z$15,SUM($T73:Z73)+$N29,IF(Z$15&gt;$E29,Z73,0)),0)</f>
        <v>0</v>
      </c>
      <c r="AA29" s="148">
        <f>IF(OR(RIGHT($F29,3)="RGT",RIGHT($F29,3)="INC"),IF($E29=AA$15,SUM($T73:AA73)+$N29,IF(AA$15&gt;$E29,AA73,0)),0)</f>
        <v>0</v>
      </c>
      <c r="AB29" s="148">
        <f>IF(OR(RIGHT($F29,3)="RGT",RIGHT($F29,3)="INC"),IF($E29=AB$15,SUM($T73:AB73)+$N29,IF(AB$15&gt;$E29,AB73,0)),0)</f>
        <v>0</v>
      </c>
      <c r="AC29" s="148">
        <f>IF(OR(RIGHT($F29,3)="RGT",RIGHT($F29,3)="INC"),IF($E29=AC$15,SUM($T73:AC73)+$N29,IF(AC$15&gt;$E29,AC73,0)),0)</f>
        <v>0</v>
      </c>
      <c r="AD29" s="148">
        <f>IF(OR(RIGHT($F29,3)="RGT",RIGHT($F29,3)="INC"),IF($E29=AD$15,SUM($T73:AD73)+$N29,IF(AD$15&gt;$E29,AD73,0)),0)</f>
        <v>0</v>
      </c>
      <c r="AE29" s="149">
        <f>IF(OR(RIGHT($F29,3)="RGT",RIGHT($F29,3)="INC"),IF($E29=AE$15,SUM($T73:AE73)+$N29,IF(AE$15&gt;$E29,AE73,0)),0)</f>
        <v>0</v>
      </c>
      <c r="AF29" s="148">
        <f>IF(OR(RIGHT($F29,3)="RGT",RIGHT($F29,3)="INC"),IF($E29=AF$15,SUM($T73:AF73)+$N29,IF(AF$15&gt;$E29,AF73,0)),0)</f>
        <v>0</v>
      </c>
      <c r="AG29" s="148">
        <f>IF(OR(RIGHT($F29,3)="RGT",RIGHT($F29,3)="INC"),IF($E29=AG$15,SUM($T73:AG73)+$N29,IF(AG$15&gt;$E29,AG73,0)),0)</f>
        <v>0</v>
      </c>
      <c r="AH29" s="148">
        <f>IF(OR(RIGHT($F29,3)="RGT",RIGHT($F29,3)="INC"),IF($E29=AH$15,SUM($T73:AH73)+$N29,IF(AH$15&gt;$E29,AH73,0)),0)</f>
        <v>0</v>
      </c>
      <c r="AI29" s="148">
        <f>IF(OR(RIGHT($F29,3)="RGT",RIGHT($F29,3)="INC"),IF($E29=AI$15,SUM($T73:AI73)+$N29,IF(AI$15&gt;$E29,AI73,0)),0)</f>
        <v>0</v>
      </c>
      <c r="AJ29" s="148">
        <f>IF(OR(RIGHT($F29,3)="RGT",RIGHT($F29,3)="INC"),IF($E29=AJ$15,SUM($T73:AJ73)+$N29,IF(AJ$15&gt;$E29,AJ73,0)),0)</f>
        <v>0</v>
      </c>
      <c r="AK29" s="148">
        <f>IF(OR(RIGHT($F29,3)="RGT",RIGHT($F29,3)="INC"),IF($E29=AK$15,SUM($T73:AK73)+$N29,IF(AK$15&gt;$E29,AK73,0)),0)</f>
        <v>0</v>
      </c>
      <c r="AL29" s="148">
        <f>IF(OR(RIGHT($F29,3)="RGT",RIGHT($F29,3)="INC"),IF($E29=AL$15,SUM($T73:AL73)+$N29,IF(AL$15&gt;$E29,AL73,0)),0)</f>
        <v>0</v>
      </c>
      <c r="AM29" s="148">
        <f>IF(OR(RIGHT($F29,3)="RGT",RIGHT($F29,3)="INC"),IF($E29=AM$15,SUM($T73:AM73)+$N29,IF(AM$15&gt;$E29,AM73,0)),0)</f>
        <v>0</v>
      </c>
      <c r="AN29" s="149">
        <f>IF(OR(RIGHT($F29,3)="RGT",RIGHT($F29,3)="INC"),IF($E29=AN$15,SUM($T73:AN73)+$N29,IF(AN$15&gt;$E29,AN73,0)),0)</f>
        <v>1280.3976632544864</v>
      </c>
      <c r="AO29" s="150"/>
      <c r="AP29" s="151"/>
    </row>
    <row r="30" spans="1:42" s="152" customFormat="1">
      <c r="A30" s="136" t="s">
        <v>262</v>
      </c>
      <c r="B30" s="153" t="s">
        <v>260</v>
      </c>
      <c r="C30" s="138" t="s">
        <v>235</v>
      </c>
      <c r="D30" s="139" t="s">
        <v>34</v>
      </c>
      <c r="E30" s="140">
        <v>41518</v>
      </c>
      <c r="F30" s="138" t="s">
        <v>261</v>
      </c>
      <c r="G30" s="141">
        <v>0</v>
      </c>
      <c r="H30" s="141">
        <v>0</v>
      </c>
      <c r="I30" s="142">
        <v>1</v>
      </c>
      <c r="J30" s="143"/>
      <c r="K30" s="144">
        <v>2191.2683700000002</v>
      </c>
      <c r="L30" s="145">
        <f t="shared" si="5"/>
        <v>32.450000000000003</v>
      </c>
      <c r="M30" s="145">
        <f t="shared" si="6"/>
        <v>0</v>
      </c>
      <c r="N30" s="145">
        <f t="shared" si="1"/>
        <v>2191.2683700000002</v>
      </c>
      <c r="O30" s="145">
        <f t="shared" si="2"/>
        <v>32.450000000000003</v>
      </c>
      <c r="P30" s="145">
        <f t="shared" si="3"/>
        <v>0</v>
      </c>
      <c r="Q30" s="145">
        <f t="shared" si="4"/>
        <v>34.65085389505014</v>
      </c>
      <c r="R30" s="146">
        <f t="shared" si="4"/>
        <v>0</v>
      </c>
      <c r="S30" s="138"/>
      <c r="T30" s="147">
        <f>IF(OR(RIGHT($F30,3)="RGT",RIGHT($F30,3)="INC"),IF($E30=T$15,SUM($T74:T74)+$N30,IF(T$15&gt;$E30,T74,0)),0)</f>
        <v>0</v>
      </c>
      <c r="U30" s="148">
        <f>IF(OR(RIGHT($F30,3)="RGT",RIGHT($F30,3)="INC"),IF($E30=U$15,SUM($T74:U74)+$N30,IF(U$15&gt;$E30,U74,0)),0)</f>
        <v>0</v>
      </c>
      <c r="V30" s="148">
        <f>IF(OR(RIGHT($F30,3)="RGT",RIGHT($F30,3)="INC"),IF($E30=V$15,SUM($T74:V74)+$N30,IF(V$15&gt;$E30,V74,0)),0)</f>
        <v>0</v>
      </c>
      <c r="W30" s="148">
        <f>IF(OR(RIGHT($F30,3)="RGT",RIGHT($F30,3)="INC"),IF($E30=W$15,SUM($T74:W74)+$N30,IF(W$15&gt;$E30,W74,0)),0)</f>
        <v>0</v>
      </c>
      <c r="X30" s="148">
        <f>IF(OR(RIGHT($F30,3)="RGT",RIGHT($F30,3)="INC"),IF($E30=X$15,SUM($T74:X74)+$N30,IF(X$15&gt;$E30,X74,0)),0)</f>
        <v>0</v>
      </c>
      <c r="Y30" s="148">
        <f>IF(OR(RIGHT($F30,3)="RGT",RIGHT($F30,3)="INC"),IF($E30=Y$15,SUM($T74:Y74)+$N30,IF(Y$15&gt;$E30,Y74,0)),0)</f>
        <v>0</v>
      </c>
      <c r="Z30" s="148">
        <f>IF(OR(RIGHT($F30,3)="RGT",RIGHT($F30,3)="INC"),IF($E30=Z$15,SUM($T74:Z74)+$N30,IF(Z$15&gt;$E30,Z74,0)),0)</f>
        <v>0</v>
      </c>
      <c r="AA30" s="148">
        <f>IF(OR(RIGHT($F30,3)="RGT",RIGHT($F30,3)="INC"),IF($E30=AA$15,SUM($T74:AA74)+$N30,IF(AA$15&gt;$E30,AA74,0)),0)</f>
        <v>0</v>
      </c>
      <c r="AB30" s="148">
        <f>IF(OR(RIGHT($F30,3)="RGT",RIGHT($F30,3)="INC"),IF($E30=AB$15,SUM($T74:AB74)+$N30,IF(AB$15&gt;$E30,AB74,0)),0)</f>
        <v>0</v>
      </c>
      <c r="AC30" s="148">
        <f>IF(OR(RIGHT($F30,3)="RGT",RIGHT($F30,3)="INC"),IF($E30=AC$15,SUM($T74:AC74)+$N30,IF(AC$15&gt;$E30,AC74,0)),0)</f>
        <v>0</v>
      </c>
      <c r="AD30" s="148">
        <f>IF(OR(RIGHT($F30,3)="RGT",RIGHT($F30,3)="INC"),IF($E30=AD$15,SUM($T74:AD74)+$N30,IF(AD$15&gt;$E30,AD74,0)),0)</f>
        <v>0</v>
      </c>
      <c r="AE30" s="149">
        <f>IF(OR(RIGHT($F30,3)="RGT",RIGHT($F30,3)="INC"),IF($E30=AE$15,SUM($T74:AE74)+$N30,IF(AE$15&gt;$E30,AE74,0)),0)</f>
        <v>0</v>
      </c>
      <c r="AF30" s="148">
        <f>IF(OR(RIGHT($F30,3)="RGT",RIGHT($F30,3)="INC"),IF($E30=AF$15,SUM($T74:AF74)+$N30,IF(AF$15&gt;$E30,AF74,0)),0)</f>
        <v>0</v>
      </c>
      <c r="AG30" s="148">
        <f>IF(OR(RIGHT($F30,3)="RGT",RIGHT($F30,3)="INC"),IF($E30=AG$15,SUM($T74:AG74)+$N30,IF(AG$15&gt;$E30,AG74,0)),0)</f>
        <v>0</v>
      </c>
      <c r="AH30" s="148">
        <f>IF(OR(RIGHT($F30,3)="RGT",RIGHT($F30,3)="INC"),IF($E30=AH$15,SUM($T74:AH74)+$N30,IF(AH$15&gt;$E30,AH74,0)),0)</f>
        <v>0</v>
      </c>
      <c r="AI30" s="148">
        <f>IF(OR(RIGHT($F30,3)="RGT",RIGHT($F30,3)="INC"),IF($E30=AI$15,SUM($T74:AI74)+$N30,IF(AI$15&gt;$E30,AI74,0)),0)</f>
        <v>0</v>
      </c>
      <c r="AJ30" s="148">
        <f>IF(OR(RIGHT($F30,3)="RGT",RIGHT($F30,3)="INC"),IF($E30=AJ$15,SUM($T74:AJ74)+$N30,IF(AJ$15&gt;$E30,AJ74,0)),0)</f>
        <v>0</v>
      </c>
      <c r="AK30" s="148">
        <f>IF(OR(RIGHT($F30,3)="RGT",RIGHT($F30,3)="INC"),IF($E30=AK$15,SUM($T74:AK74)+$N30,IF(AK$15&gt;$E30,AK74,0)),0)</f>
        <v>0</v>
      </c>
      <c r="AL30" s="148">
        <f>IF(OR(RIGHT($F30,3)="RGT",RIGHT($F30,3)="INC"),IF($E30=AL$15,SUM($T74:AL74)+$N30,IF(AL$15&gt;$E30,AL74,0)),0)</f>
        <v>0</v>
      </c>
      <c r="AM30" s="148">
        <f>IF(OR(RIGHT($F30,3)="RGT",RIGHT($F30,3)="INC"),IF($E30=AM$15,SUM($T74:AM74)+$N30,IF(AM$15&gt;$E30,AM74,0)),0)</f>
        <v>0</v>
      </c>
      <c r="AN30" s="149">
        <f>IF(OR(RIGHT($F30,3)="RGT",RIGHT($F30,3)="INC"),IF($E30=AN$15,SUM($T74:AN74)+$N30,IF(AN$15&gt;$E30,AN74,0)),0)</f>
        <v>2225.4830860330144</v>
      </c>
      <c r="AO30" s="150"/>
      <c r="AP30" s="151"/>
    </row>
    <row r="31" spans="1:42" s="161" customFormat="1" hidden="1" outlineLevel="1">
      <c r="A31" s="136"/>
      <c r="B31" s="154"/>
      <c r="C31" s="155"/>
      <c r="D31" s="139"/>
      <c r="E31" s="140"/>
      <c r="F31" s="138"/>
      <c r="G31" s="156"/>
      <c r="H31" s="156"/>
      <c r="I31" s="157"/>
      <c r="J31" s="143"/>
      <c r="K31" s="144"/>
      <c r="L31" s="145"/>
      <c r="M31" s="145"/>
      <c r="N31" s="145">
        <f t="shared" si="1"/>
        <v>0</v>
      </c>
      <c r="O31" s="158">
        <f t="shared" si="2"/>
        <v>0</v>
      </c>
      <c r="P31" s="159">
        <f t="shared" si="3"/>
        <v>0</v>
      </c>
      <c r="Q31" s="159">
        <f t="shared" si="4"/>
        <v>0</v>
      </c>
      <c r="R31" s="160">
        <f t="shared" si="4"/>
        <v>0</v>
      </c>
      <c r="S31" s="158"/>
      <c r="T31" s="147">
        <f>IF(OR(RIGHT($F31,3)="RGT",RIGHT($F31,3)="INC"),IF($E31=T$15,SUM($T75:T75)+$N31,IF(T$15&gt;$E31,T75,0)),0)</f>
        <v>0</v>
      </c>
      <c r="U31" s="148">
        <f>IF(OR(RIGHT($F31,3)="RGT",RIGHT($F31,3)="INC"),IF($E31=U$15,SUM($T75:U75)+$N31,IF(U$15&gt;$E31,U75,0)),0)</f>
        <v>0</v>
      </c>
      <c r="V31" s="148">
        <f>IF(OR(RIGHT($F31,3)="RGT",RIGHT($F31,3)="INC"),IF($E31=V$15,SUM($T75:V75)+$N31,IF(V$15&gt;$E31,V75,0)),0)</f>
        <v>0</v>
      </c>
      <c r="W31" s="148">
        <f>IF(OR(RIGHT($F31,3)="RGT",RIGHT($F31,3)="INC"),IF($E31=W$15,SUM($T75:W75)+$N31,IF(W$15&gt;$E31,W75,0)),0)</f>
        <v>0</v>
      </c>
      <c r="X31" s="148">
        <f>IF(OR(RIGHT($F31,3)="RGT",RIGHT($F31,3)="INC"),IF($E31=X$15,SUM($T75:X75)+$N31,IF(X$15&gt;$E31,X75,0)),0)</f>
        <v>0</v>
      </c>
      <c r="Y31" s="148">
        <f>IF(OR(RIGHT($F31,3)="RGT",RIGHT($F31,3)="INC"),IF($E31=Y$15,SUM($T75:Y75)+$N31,IF(Y$15&gt;$E31,Y75,0)),0)</f>
        <v>0</v>
      </c>
      <c r="Z31" s="148">
        <f>IF(OR(RIGHT($F31,3)="RGT",RIGHT($F31,3)="INC"),IF($E31=Z$15,SUM($T75:Z75)+$N31,IF(Z$15&gt;$E31,Z75,0)),0)</f>
        <v>0</v>
      </c>
      <c r="AA31" s="148">
        <f>IF(OR(RIGHT($F31,3)="RGT",RIGHT($F31,3)="INC"),IF($E31=AA$15,SUM($T75:AA75)+$N31,IF(AA$15&gt;$E31,AA75,0)),0)</f>
        <v>0</v>
      </c>
      <c r="AB31" s="148">
        <f>IF(OR(RIGHT($F31,3)="RGT",RIGHT($F31,3)="INC"),IF($E31=AB$15,SUM($T75:AB75)+$N31,IF(AB$15&gt;$E31,AB75,0)),0)</f>
        <v>0</v>
      </c>
      <c r="AC31" s="148">
        <f>IF(OR(RIGHT($F31,3)="RGT",RIGHT($F31,3)="INC"),IF($E31=AC$15,SUM($T75:AC75)+$N31,IF(AC$15&gt;$E31,AC75,0)),0)</f>
        <v>0</v>
      </c>
      <c r="AD31" s="148">
        <f>IF(OR(RIGHT($F31,3)="RGT",RIGHT($F31,3)="INC"),IF($E31=AD$15,SUM($T75:AD75)+$N31,IF(AD$15&gt;$E31,AD75,0)),0)</f>
        <v>0</v>
      </c>
      <c r="AE31" s="149">
        <f>IF(OR(RIGHT($F31,3)="RGT",RIGHT($F31,3)="INC"),IF($E31=AE$15,SUM($T75:AE75)+$N31,IF(AE$15&gt;$E31,AE75,0)),0)</f>
        <v>0</v>
      </c>
      <c r="AF31" s="148">
        <f>IF(OR(RIGHT($F31,3)="RGT",RIGHT($F31,3)="INC"),IF($E31=AF$15,SUM($T75:AF75)+$N31,IF(AF$15&gt;$E31,AF75,0)),0)</f>
        <v>0</v>
      </c>
      <c r="AG31" s="148">
        <f>IF(OR(RIGHT($F31,3)="RGT",RIGHT($F31,3)="INC"),IF($E31=AG$15,SUM($T75:AG75)+$N31,IF(AG$15&gt;$E31,AG75,0)),0)</f>
        <v>0</v>
      </c>
      <c r="AH31" s="148">
        <f>IF(OR(RIGHT($F31,3)="RGT",RIGHT($F31,3)="INC"),IF($E31=AH$15,SUM($T75:AH75)+$N31,IF(AH$15&gt;$E31,AH75,0)),0)</f>
        <v>0</v>
      </c>
      <c r="AI31" s="148">
        <f>IF(OR(RIGHT($F31,3)="RGT",RIGHT($F31,3)="INC"),IF($E31=AI$15,SUM($T75:AI75)+$N31,IF(AI$15&gt;$E31,AI75,0)),0)</f>
        <v>0</v>
      </c>
      <c r="AJ31" s="148">
        <f>IF(OR(RIGHT($F31,3)="RGT",RIGHT($F31,3)="INC"),IF($E31=AJ$15,SUM($T75:AJ75)+$N31,IF(AJ$15&gt;$E31,AJ75,0)),0)</f>
        <v>0</v>
      </c>
      <c r="AK31" s="148">
        <f>IF(OR(RIGHT($F31,3)="RGT",RIGHT($F31,3)="INC"),IF($E31=AK$15,SUM($T75:AK75)+$N31,IF(AK$15&gt;$E31,AK75,0)),0)</f>
        <v>0</v>
      </c>
      <c r="AL31" s="148">
        <f>IF(OR(RIGHT($F31,3)="RGT",RIGHT($F31,3)="INC"),IF($E31=AL$15,SUM($T75:AL75)+$N31,IF(AL$15&gt;$E31,AL75,0)),0)</f>
        <v>0</v>
      </c>
      <c r="AM31" s="148">
        <f>IF(OR(RIGHT($F31,3)="RGT",RIGHT($F31,3)="INC"),IF($E31=AM$15,SUM($T75:AM75)+$N31,IF(AM$15&gt;$E31,AM75,0)),0)</f>
        <v>0</v>
      </c>
      <c r="AN31" s="149">
        <f>IF(OR(RIGHT($F31,3)="RGT",RIGHT($F31,3)="INC"),IF($E31=AN$15,SUM($T75:AN75)+$N31,IF(AN$15&gt;$E31,AN75,0)),0)</f>
        <v>0</v>
      </c>
      <c r="AO31" s="150"/>
      <c r="AP31" s="151"/>
    </row>
    <row r="32" spans="1:42" s="56" customFormat="1" ht="15.75" collapsed="1" thickBot="1">
      <c r="A32" s="268" t="s">
        <v>226</v>
      </c>
      <c r="B32" s="269"/>
      <c r="C32" s="269"/>
      <c r="D32" s="269"/>
      <c r="E32" s="269"/>
      <c r="F32" s="269"/>
      <c r="G32" s="269"/>
      <c r="H32" s="269"/>
      <c r="I32" s="270"/>
      <c r="J32" s="162"/>
      <c r="K32" s="92">
        <f t="shared" ref="K32:R32" si="7">SUM(K16:K31)</f>
        <v>151361.04607106274</v>
      </c>
      <c r="L32" s="93">
        <f t="shared" si="7"/>
        <v>394076.92446000001</v>
      </c>
      <c r="M32" s="93">
        <f t="shared" si="7"/>
        <v>234262.24794</v>
      </c>
      <c r="N32" s="93">
        <f t="shared" si="7"/>
        <v>151361.04607106274</v>
      </c>
      <c r="O32" s="93">
        <f t="shared" si="7"/>
        <v>394076.92446000001</v>
      </c>
      <c r="P32" s="93">
        <f t="shared" si="7"/>
        <v>234262.24794</v>
      </c>
      <c r="Q32" s="93">
        <f t="shared" si="7"/>
        <v>420804.37389442744</v>
      </c>
      <c r="R32" s="94">
        <f t="shared" si="7"/>
        <v>250150.59865932044</v>
      </c>
      <c r="S32" s="95"/>
      <c r="T32" s="92">
        <f t="shared" ref="T32:AN32" si="8">SUM(T16:T31)</f>
        <v>0</v>
      </c>
      <c r="U32" s="93">
        <f t="shared" si="8"/>
        <v>0</v>
      </c>
      <c r="V32" s="93">
        <f t="shared" si="8"/>
        <v>0</v>
      </c>
      <c r="W32" s="93">
        <f t="shared" si="8"/>
        <v>0</v>
      </c>
      <c r="X32" s="93">
        <f t="shared" si="8"/>
        <v>0</v>
      </c>
      <c r="Y32" s="93">
        <f t="shared" si="8"/>
        <v>0</v>
      </c>
      <c r="Z32" s="93">
        <f t="shared" si="8"/>
        <v>0</v>
      </c>
      <c r="AA32" s="93">
        <f t="shared" si="8"/>
        <v>0</v>
      </c>
      <c r="AB32" s="93">
        <f t="shared" si="8"/>
        <v>0</v>
      </c>
      <c r="AC32" s="93">
        <f t="shared" si="8"/>
        <v>0</v>
      </c>
      <c r="AD32" s="93">
        <f t="shared" si="8"/>
        <v>0</v>
      </c>
      <c r="AE32" s="94">
        <f t="shared" si="8"/>
        <v>0</v>
      </c>
      <c r="AF32" s="93">
        <f t="shared" si="8"/>
        <v>0</v>
      </c>
      <c r="AG32" s="93">
        <f t="shared" si="8"/>
        <v>0</v>
      </c>
      <c r="AH32" s="93">
        <f t="shared" si="8"/>
        <v>0</v>
      </c>
      <c r="AI32" s="93">
        <f t="shared" si="8"/>
        <v>0</v>
      </c>
      <c r="AJ32" s="93">
        <f t="shared" si="8"/>
        <v>0</v>
      </c>
      <c r="AK32" s="93">
        <f t="shared" si="8"/>
        <v>0</v>
      </c>
      <c r="AL32" s="93">
        <f t="shared" si="8"/>
        <v>0</v>
      </c>
      <c r="AM32" s="93">
        <f t="shared" si="8"/>
        <v>0</v>
      </c>
      <c r="AN32" s="94">
        <f t="shared" si="8"/>
        <v>820830.34506806533</v>
      </c>
      <c r="AP32" s="151"/>
    </row>
    <row r="33" spans="1:42" s="48" customFormat="1" ht="15.75" thickTop="1">
      <c r="A33" s="163"/>
      <c r="B33" s="164"/>
      <c r="J33" s="165"/>
      <c r="AP33" s="135"/>
    </row>
    <row r="34" spans="1:42" s="56" customFormat="1" ht="15.75" thickBot="1">
      <c r="A34" s="268" t="str">
        <f>"Total Incremental Plant Balance - "&amp;A10</f>
        <v>Total Incremental Plant Balance - Devers Colorado River (DCR)</v>
      </c>
      <c r="B34" s="269"/>
      <c r="C34" s="269"/>
      <c r="D34" s="269"/>
      <c r="E34" s="269"/>
      <c r="F34" s="269"/>
      <c r="G34" s="269"/>
      <c r="H34" s="269"/>
      <c r="I34" s="270"/>
      <c r="J34" s="162"/>
      <c r="K34" s="92"/>
      <c r="L34" s="93"/>
      <c r="M34" s="93"/>
      <c r="N34" s="93"/>
      <c r="O34" s="93"/>
      <c r="P34" s="93"/>
      <c r="Q34" s="93"/>
      <c r="R34" s="94"/>
      <c r="S34" s="95"/>
      <c r="T34" s="92">
        <f>T32</f>
        <v>0</v>
      </c>
      <c r="U34" s="93">
        <f>U32+T34</f>
        <v>0</v>
      </c>
      <c r="V34" s="93">
        <f t="shared" ref="V34:AN34" si="9">V32+U34</f>
        <v>0</v>
      </c>
      <c r="W34" s="93">
        <f t="shared" si="9"/>
        <v>0</v>
      </c>
      <c r="X34" s="93">
        <f t="shared" si="9"/>
        <v>0</v>
      </c>
      <c r="Y34" s="93">
        <f t="shared" si="9"/>
        <v>0</v>
      </c>
      <c r="Z34" s="93">
        <f t="shared" si="9"/>
        <v>0</v>
      </c>
      <c r="AA34" s="93">
        <f t="shared" si="9"/>
        <v>0</v>
      </c>
      <c r="AB34" s="93">
        <f t="shared" si="9"/>
        <v>0</v>
      </c>
      <c r="AC34" s="93">
        <f t="shared" si="9"/>
        <v>0</v>
      </c>
      <c r="AD34" s="93">
        <f t="shared" si="9"/>
        <v>0</v>
      </c>
      <c r="AE34" s="94">
        <f t="shared" si="9"/>
        <v>0</v>
      </c>
      <c r="AF34" s="93">
        <f t="shared" si="9"/>
        <v>0</v>
      </c>
      <c r="AG34" s="93">
        <f t="shared" si="9"/>
        <v>0</v>
      </c>
      <c r="AH34" s="93">
        <f t="shared" si="9"/>
        <v>0</v>
      </c>
      <c r="AI34" s="93">
        <f t="shared" si="9"/>
        <v>0</v>
      </c>
      <c r="AJ34" s="93">
        <f t="shared" si="9"/>
        <v>0</v>
      </c>
      <c r="AK34" s="93">
        <f t="shared" si="9"/>
        <v>0</v>
      </c>
      <c r="AL34" s="93">
        <f t="shared" si="9"/>
        <v>0</v>
      </c>
      <c r="AM34" s="93">
        <f t="shared" si="9"/>
        <v>0</v>
      </c>
      <c r="AN34" s="94">
        <f t="shared" si="9"/>
        <v>820830.34506806533</v>
      </c>
      <c r="AP34" s="151"/>
    </row>
    <row r="35" spans="1:42" s="56" customFormat="1" ht="15.75" thickTop="1">
      <c r="A35" s="166"/>
      <c r="B35" s="166"/>
      <c r="C35" s="166"/>
      <c r="D35" s="166"/>
      <c r="E35" s="166"/>
      <c r="F35" s="166"/>
      <c r="G35" s="166"/>
      <c r="H35" s="166"/>
      <c r="I35" s="166"/>
      <c r="J35" s="162"/>
      <c r="K35" s="90"/>
      <c r="L35" s="90"/>
      <c r="M35" s="90"/>
      <c r="N35" s="90"/>
      <c r="O35" s="90"/>
      <c r="P35" s="90"/>
      <c r="Q35" s="90"/>
      <c r="R35" s="90"/>
      <c r="S35" s="95"/>
      <c r="T35" s="90"/>
      <c r="U35" s="90"/>
      <c r="V35" s="90"/>
      <c r="W35" s="90"/>
      <c r="X35" s="90"/>
      <c r="Y35" s="90"/>
      <c r="Z35" s="90"/>
      <c r="AA35" s="90"/>
      <c r="AB35" s="90"/>
      <c r="AC35" s="90"/>
      <c r="AD35" s="90"/>
      <c r="AE35" s="90"/>
      <c r="AF35" s="90"/>
      <c r="AG35" s="90"/>
      <c r="AH35" s="90"/>
      <c r="AI35" s="90"/>
      <c r="AJ35" s="90"/>
      <c r="AK35" s="90"/>
      <c r="AL35" s="90"/>
      <c r="AM35" s="90"/>
      <c r="AN35" s="90"/>
      <c r="AP35" s="135"/>
    </row>
    <row r="36" spans="1:42" s="48" customFormat="1">
      <c r="A36" s="163"/>
      <c r="B36" s="164"/>
      <c r="J36" s="165"/>
      <c r="AP36" s="151"/>
    </row>
    <row r="37" spans="1:42" s="48" customFormat="1">
      <c r="A37" s="123" t="s">
        <v>263</v>
      </c>
      <c r="B37" s="119"/>
      <c r="C37" s="56"/>
      <c r="D37" s="56"/>
      <c r="E37" s="56"/>
      <c r="F37" s="56"/>
      <c r="G37" s="56"/>
      <c r="H37" s="56"/>
      <c r="I37" s="56"/>
      <c r="J37" s="120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P37" s="135"/>
    </row>
    <row r="38" spans="1:42" s="48" customFormat="1">
      <c r="A38" s="56" t="s">
        <v>264</v>
      </c>
      <c r="B38" s="119"/>
      <c r="C38" s="56"/>
      <c r="D38" s="56"/>
      <c r="E38" s="56"/>
      <c r="F38" s="56"/>
      <c r="G38" s="56"/>
      <c r="H38" s="56"/>
      <c r="I38" s="56"/>
      <c r="J38" s="120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P38" s="151"/>
    </row>
    <row r="39" spans="1:42" s="48" customFormat="1" ht="15.75" thickBot="1">
      <c r="A39" s="56"/>
      <c r="B39" s="119"/>
      <c r="C39" s="56"/>
      <c r="D39" s="56"/>
      <c r="E39" s="56"/>
      <c r="F39" s="56"/>
      <c r="G39" s="56"/>
      <c r="H39" s="56"/>
      <c r="I39" s="56"/>
      <c r="J39" s="120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  <c r="AD39" s="56"/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P39" s="135"/>
    </row>
    <row r="40" spans="1:42" s="134" customFormat="1" ht="75.75" customHeight="1" thickBot="1">
      <c r="A40" s="124" t="s">
        <v>47</v>
      </c>
      <c r="B40" s="125" t="s">
        <v>48</v>
      </c>
      <c r="C40" s="126" t="s">
        <v>49</v>
      </c>
      <c r="D40" s="127" t="s">
        <v>50</v>
      </c>
      <c r="E40" s="126" t="s">
        <v>51</v>
      </c>
      <c r="F40" s="126" t="s">
        <v>52</v>
      </c>
      <c r="G40" s="126" t="s">
        <v>53</v>
      </c>
      <c r="H40" s="126" t="s">
        <v>54</v>
      </c>
      <c r="I40" s="128" t="s">
        <v>55</v>
      </c>
      <c r="J40" s="129"/>
      <c r="K40" s="124" t="str">
        <f>K$15</f>
        <v>2011 CWIP</v>
      </c>
      <c r="L40" s="126" t="str">
        <f t="shared" ref="L40:R40" si="10">L$15</f>
        <v>2012 Total Expenditures</v>
      </c>
      <c r="M40" s="126" t="str">
        <f t="shared" si="10"/>
        <v>2013 Total Expenditures</v>
      </c>
      <c r="N40" s="59" t="str">
        <f t="shared" si="10"/>
        <v>2011 ISO CWIP Less Collectible</v>
      </c>
      <c r="O40" s="126" t="str">
        <f t="shared" si="10"/>
        <v>2012 ISO Expenditures Less COR/Collectible</v>
      </c>
      <c r="P40" s="126" t="str">
        <f t="shared" si="10"/>
        <v>2013 ISO Expenditures Less COR/Collectible</v>
      </c>
      <c r="Q40" s="126" t="str">
        <f t="shared" si="10"/>
        <v>2012 Loaded</v>
      </c>
      <c r="R40" s="128" t="str">
        <f t="shared" si="10"/>
        <v>2013 Loaded</v>
      </c>
      <c r="S40" s="130"/>
      <c r="T40" s="167">
        <f>$B$3</f>
        <v>40909</v>
      </c>
      <c r="U40" s="168">
        <f t="shared" ref="U40:AN40" si="11">DATE(YEAR(T40),MONTH(T40)+1,DAY(T40))</f>
        <v>40940</v>
      </c>
      <c r="V40" s="168">
        <f t="shared" si="11"/>
        <v>40969</v>
      </c>
      <c r="W40" s="132">
        <f t="shared" si="11"/>
        <v>41000</v>
      </c>
      <c r="X40" s="132">
        <f t="shared" si="11"/>
        <v>41030</v>
      </c>
      <c r="Y40" s="132">
        <f t="shared" si="11"/>
        <v>41061</v>
      </c>
      <c r="Z40" s="132">
        <f t="shared" si="11"/>
        <v>41091</v>
      </c>
      <c r="AA40" s="132">
        <f t="shared" si="11"/>
        <v>41122</v>
      </c>
      <c r="AB40" s="132">
        <f t="shared" si="11"/>
        <v>41153</v>
      </c>
      <c r="AC40" s="132">
        <f t="shared" si="11"/>
        <v>41183</v>
      </c>
      <c r="AD40" s="132">
        <f t="shared" si="11"/>
        <v>41214</v>
      </c>
      <c r="AE40" s="133">
        <f t="shared" si="11"/>
        <v>41244</v>
      </c>
      <c r="AF40" s="132">
        <f t="shared" si="11"/>
        <v>41275</v>
      </c>
      <c r="AG40" s="132">
        <f t="shared" si="11"/>
        <v>41306</v>
      </c>
      <c r="AH40" s="132">
        <f t="shared" si="11"/>
        <v>41334</v>
      </c>
      <c r="AI40" s="132">
        <f t="shared" si="11"/>
        <v>41365</v>
      </c>
      <c r="AJ40" s="132">
        <f t="shared" si="11"/>
        <v>41395</v>
      </c>
      <c r="AK40" s="132">
        <f t="shared" si="11"/>
        <v>41426</v>
      </c>
      <c r="AL40" s="132">
        <f t="shared" si="11"/>
        <v>41456</v>
      </c>
      <c r="AM40" s="132">
        <f t="shared" si="11"/>
        <v>41487</v>
      </c>
      <c r="AN40" s="133">
        <f t="shared" si="11"/>
        <v>41518</v>
      </c>
      <c r="AP40" s="151"/>
    </row>
    <row r="41" spans="1:42" s="152" customFormat="1">
      <c r="A41" s="136" t="str">
        <f t="shared" ref="A41:I56" si="12">A16</f>
        <v>CET-ET-TP-EC-484700</v>
      </c>
      <c r="B41" s="169" t="str">
        <f t="shared" si="12"/>
        <v xml:space="preserve">DCR: Preliminary Engineering, Licensing </v>
      </c>
      <c r="C41" s="138" t="str">
        <f t="shared" si="12"/>
        <v>4847</v>
      </c>
      <c r="D41" s="138" t="str">
        <f t="shared" si="12"/>
        <v>High</v>
      </c>
      <c r="E41" s="140">
        <f t="shared" si="12"/>
        <v>41518</v>
      </c>
      <c r="F41" s="138" t="str">
        <f t="shared" si="12"/>
        <v>TR-LINEINC</v>
      </c>
      <c r="G41" s="141">
        <f t="shared" si="12"/>
        <v>0</v>
      </c>
      <c r="H41" s="141">
        <f t="shared" si="12"/>
        <v>0</v>
      </c>
      <c r="I41" s="142">
        <f t="shared" si="12"/>
        <v>1</v>
      </c>
      <c r="J41" s="143"/>
      <c r="K41" s="144">
        <f t="shared" ref="K41:M56" si="13">K16</f>
        <v>25386.503103414838</v>
      </c>
      <c r="L41" s="145">
        <f t="shared" si="13"/>
        <v>2403.25432</v>
      </c>
      <c r="M41" s="145">
        <f t="shared" si="13"/>
        <v>1500</v>
      </c>
      <c r="N41" s="145">
        <f t="shared" ref="N41:N56" si="14">$K41*$I41*(1-$G41)</f>
        <v>25386.503103414838</v>
      </c>
      <c r="O41" s="145">
        <f t="shared" ref="O41:O56" si="15">$L41*$I41*(1-$H41)*(1-$G41)</f>
        <v>2403.25432</v>
      </c>
      <c r="P41" s="145">
        <f t="shared" ref="P41:P56" si="16">$M41*$I41*(1-$H41)*(1-$G41)</f>
        <v>1500</v>
      </c>
      <c r="Q41" s="145">
        <f t="shared" ref="Q41:R56" si="17">IF(OR(RIGHT($F41,3)="RGT",RIGHT($F41,3)="INC"),O41*(1+$B$4),O41*(1+$B$4+$B$5))</f>
        <v>2566.2500559312193</v>
      </c>
      <c r="R41" s="146">
        <f t="shared" si="17"/>
        <v>1601.7343865200371</v>
      </c>
      <c r="S41" s="138"/>
      <c r="T41" s="147">
        <v>26.984999999999999</v>
      </c>
      <c r="U41" s="148">
        <v>59.426830000000002</v>
      </c>
      <c r="V41" s="148">
        <v>48.762999999999998</v>
      </c>
      <c r="W41" s="148">
        <v>160.65799999999999</v>
      </c>
      <c r="X41" s="148">
        <v>255.268</v>
      </c>
      <c r="Y41" s="148">
        <v>243.66446999999999</v>
      </c>
      <c r="Z41" s="148">
        <v>243.66446999999999</v>
      </c>
      <c r="AA41" s="148">
        <v>266.87061</v>
      </c>
      <c r="AB41" s="148">
        <v>220.45832999999999</v>
      </c>
      <c r="AC41" s="148">
        <v>255.26754</v>
      </c>
      <c r="AD41" s="148">
        <v>164.22807</v>
      </c>
      <c r="AE41" s="149">
        <v>458</v>
      </c>
      <c r="AF41" s="148">
        <v>200</v>
      </c>
      <c r="AG41" s="148">
        <v>200</v>
      </c>
      <c r="AH41" s="148">
        <v>200</v>
      </c>
      <c r="AI41" s="148">
        <v>200</v>
      </c>
      <c r="AJ41" s="148">
        <v>200</v>
      </c>
      <c r="AK41" s="148">
        <v>200</v>
      </c>
      <c r="AL41" s="148">
        <v>100</v>
      </c>
      <c r="AM41" s="148">
        <v>100</v>
      </c>
      <c r="AN41" s="170">
        <v>100</v>
      </c>
      <c r="AP41" s="135"/>
    </row>
    <row r="42" spans="1:42" s="152" customFormat="1">
      <c r="A42" s="136" t="str">
        <f t="shared" si="12"/>
        <v>CET-ET-TP-EC-484700</v>
      </c>
      <c r="B42" s="171" t="str">
        <f t="shared" si="12"/>
        <v>Devers - Valley T/L: Relocate approximately 0.25 mile of existing single - circuit 500kV T/L with 2B-2156 KCMIL ACSR conductor to a new route to parallel the new Devers - Valley #2 500kV T/L (aka Cabazon Reroute).</v>
      </c>
      <c r="C42" s="138" t="str">
        <f t="shared" si="12"/>
        <v>4847</v>
      </c>
      <c r="D42" s="138" t="str">
        <f t="shared" si="12"/>
        <v>High</v>
      </c>
      <c r="E42" s="140">
        <f t="shared" si="12"/>
        <v>41518</v>
      </c>
      <c r="F42" s="138" t="str">
        <f t="shared" si="12"/>
        <v>TR-LINEINC</v>
      </c>
      <c r="G42" s="141">
        <f t="shared" si="12"/>
        <v>0</v>
      </c>
      <c r="H42" s="141">
        <f t="shared" si="12"/>
        <v>0</v>
      </c>
      <c r="I42" s="142">
        <f t="shared" si="12"/>
        <v>1</v>
      </c>
      <c r="J42" s="143"/>
      <c r="K42" s="144">
        <f t="shared" si="13"/>
        <v>475.94887</v>
      </c>
      <c r="L42" s="145">
        <f t="shared" si="13"/>
        <v>5702.8780000000006</v>
      </c>
      <c r="M42" s="145">
        <f t="shared" si="13"/>
        <v>565.66980000000001</v>
      </c>
      <c r="N42" s="145">
        <f t="shared" si="14"/>
        <v>475.94887</v>
      </c>
      <c r="O42" s="145">
        <f t="shared" si="15"/>
        <v>5702.8780000000006</v>
      </c>
      <c r="P42" s="145">
        <f t="shared" si="16"/>
        <v>565.66980000000001</v>
      </c>
      <c r="Q42" s="145">
        <f t="shared" si="17"/>
        <v>6089.663863152412</v>
      </c>
      <c r="R42" s="146">
        <f t="shared" si="17"/>
        <v>604.03518005060812</v>
      </c>
      <c r="S42" s="138"/>
      <c r="T42" s="147">
        <v>391.15899999999999</v>
      </c>
      <c r="U42" s="148">
        <v>354.93599999999998</v>
      </c>
      <c r="V42" s="148">
        <v>556.78300000000002</v>
      </c>
      <c r="W42" s="148">
        <v>2644</v>
      </c>
      <c r="X42" s="148">
        <v>94</v>
      </c>
      <c r="Y42" s="148">
        <v>250</v>
      </c>
      <c r="Z42" s="148">
        <v>250</v>
      </c>
      <c r="AA42" s="148">
        <v>250</v>
      </c>
      <c r="AB42" s="148">
        <v>250</v>
      </c>
      <c r="AC42" s="148">
        <v>252</v>
      </c>
      <c r="AD42" s="148">
        <v>410</v>
      </c>
      <c r="AE42" s="149">
        <v>0</v>
      </c>
      <c r="AF42" s="148">
        <v>5.1379999999999999</v>
      </c>
      <c r="AG42" s="148">
        <v>11.98868</v>
      </c>
      <c r="AH42" s="148">
        <v>28.87069</v>
      </c>
      <c r="AI42" s="148">
        <v>56.762709999999998</v>
      </c>
      <c r="AJ42" s="148">
        <v>90.526740000000004</v>
      </c>
      <c r="AK42" s="148">
        <v>112.54675999999999</v>
      </c>
      <c r="AL42" s="148">
        <v>123.80144</v>
      </c>
      <c r="AM42" s="148">
        <v>86.612070000000003</v>
      </c>
      <c r="AN42" s="149">
        <v>49.422710000000002</v>
      </c>
      <c r="AP42" s="151"/>
    </row>
    <row r="43" spans="1:42" s="152" customFormat="1">
      <c r="A43" s="136" t="str">
        <f t="shared" si="12"/>
        <v>CET-ET-TP-EC-484700</v>
      </c>
      <c r="B43" s="171" t="str">
        <f t="shared" si="12"/>
        <v>Devers - Palo Verde 500kV T/L (CA): Loop existing DPV 500kV T/L into Colorado River Switchyard, with 2B-2156 KCMIL ACSR conductor, creating the  Devers - Colorado River 500kV T/L and Colorado River -  Palo Verde 500kV T/L.</v>
      </c>
      <c r="C43" s="138" t="str">
        <f t="shared" si="12"/>
        <v>4847</v>
      </c>
      <c r="D43" s="138" t="str">
        <f t="shared" si="12"/>
        <v>High</v>
      </c>
      <c r="E43" s="140">
        <f t="shared" si="12"/>
        <v>41518</v>
      </c>
      <c r="F43" s="138" t="str">
        <f t="shared" si="12"/>
        <v>TR-LINEINC</v>
      </c>
      <c r="G43" s="141">
        <f t="shared" si="12"/>
        <v>0</v>
      </c>
      <c r="H43" s="141">
        <f t="shared" si="12"/>
        <v>0</v>
      </c>
      <c r="I43" s="142">
        <f t="shared" si="12"/>
        <v>1</v>
      </c>
      <c r="J43" s="143"/>
      <c r="K43" s="144">
        <f t="shared" si="13"/>
        <v>745.05699000000004</v>
      </c>
      <c r="L43" s="145">
        <f t="shared" si="13"/>
        <v>8061.0339999999997</v>
      </c>
      <c r="M43" s="145">
        <f t="shared" si="13"/>
        <v>951.6338300000001</v>
      </c>
      <c r="N43" s="145">
        <f t="shared" si="14"/>
        <v>745.05699000000004</v>
      </c>
      <c r="O43" s="145">
        <f t="shared" si="15"/>
        <v>8061.0339999999997</v>
      </c>
      <c r="P43" s="145">
        <f t="shared" si="16"/>
        <v>951.6338300000001</v>
      </c>
      <c r="Q43" s="145">
        <f t="shared" si="17"/>
        <v>8607.7568991381067</v>
      </c>
      <c r="R43" s="146">
        <f t="shared" si="17"/>
        <v>1016.1764192578423</v>
      </c>
      <c r="S43" s="138"/>
      <c r="T43" s="147">
        <v>270.322</v>
      </c>
      <c r="U43" s="148">
        <v>276.16899999999998</v>
      </c>
      <c r="V43" s="148">
        <v>1904.5429999999999</v>
      </c>
      <c r="W43" s="148">
        <v>1600</v>
      </c>
      <c r="X43" s="148">
        <v>2500</v>
      </c>
      <c r="Y43" s="148">
        <v>0</v>
      </c>
      <c r="Z43" s="148">
        <v>0</v>
      </c>
      <c r="AA43" s="148">
        <v>0</v>
      </c>
      <c r="AB43" s="148">
        <v>0</v>
      </c>
      <c r="AC43" s="148">
        <v>700</v>
      </c>
      <c r="AD43" s="148">
        <v>600</v>
      </c>
      <c r="AE43" s="149">
        <v>210</v>
      </c>
      <c r="AF43" s="148">
        <v>25.983160000000002</v>
      </c>
      <c r="AG43" s="148">
        <v>33.711370000000002</v>
      </c>
      <c r="AH43" s="148">
        <v>60.575000000000003</v>
      </c>
      <c r="AI43" s="148">
        <v>103.04012</v>
      </c>
      <c r="AJ43" s="148">
        <v>144.25796</v>
      </c>
      <c r="AK43" s="148">
        <v>176.29545999999999</v>
      </c>
      <c r="AL43" s="148">
        <v>193.92501000000001</v>
      </c>
      <c r="AM43" s="148">
        <v>138.41478000000001</v>
      </c>
      <c r="AN43" s="149">
        <v>75.430970000000002</v>
      </c>
      <c r="AP43" s="135"/>
    </row>
    <row r="44" spans="1:42" s="152" customFormat="1">
      <c r="A44" s="136" t="str">
        <f t="shared" si="12"/>
        <v>CET-ET-TP-EC-484701</v>
      </c>
      <c r="B44" s="171" t="str">
        <f t="shared" si="12"/>
        <v>Devers - Colorado River #2 500KV T/L: Build 110 mile single circuit 500kV T/L with 2B-2156 ACSR conductor, including OPGW, paralleling the existing Devers - Palo Verde #1 500kV T/L terminating at Colorado River Substation.</v>
      </c>
      <c r="C44" s="138" t="str">
        <f t="shared" si="12"/>
        <v>4847</v>
      </c>
      <c r="D44" s="138" t="str">
        <f t="shared" si="12"/>
        <v>High</v>
      </c>
      <c r="E44" s="140">
        <f t="shared" si="12"/>
        <v>41518</v>
      </c>
      <c r="F44" s="138" t="str">
        <f t="shared" si="12"/>
        <v>TR-LINEINC</v>
      </c>
      <c r="G44" s="141">
        <f t="shared" si="12"/>
        <v>0</v>
      </c>
      <c r="H44" s="141">
        <f t="shared" si="12"/>
        <v>0</v>
      </c>
      <c r="I44" s="142">
        <f t="shared" si="12"/>
        <v>1</v>
      </c>
      <c r="J44" s="143"/>
      <c r="K44" s="144">
        <f t="shared" si="13"/>
        <v>65957.598771856603</v>
      </c>
      <c r="L44" s="145">
        <f t="shared" si="13"/>
        <v>162908.25891999999</v>
      </c>
      <c r="M44" s="145">
        <f t="shared" si="13"/>
        <v>87241.964470000006</v>
      </c>
      <c r="N44" s="145">
        <f t="shared" si="14"/>
        <v>65957.598771856603</v>
      </c>
      <c r="O44" s="145">
        <f t="shared" si="15"/>
        <v>162908.25891999999</v>
      </c>
      <c r="P44" s="145">
        <f t="shared" si="16"/>
        <v>87241.964470000006</v>
      </c>
      <c r="Q44" s="145">
        <f t="shared" si="17"/>
        <v>173957.17344018238</v>
      </c>
      <c r="R44" s="146">
        <f t="shared" si="17"/>
        <v>93158.969626105565</v>
      </c>
      <c r="S44" s="138"/>
      <c r="T44" s="147">
        <v>4495.7619999999997</v>
      </c>
      <c r="U44" s="148">
        <v>3615.877</v>
      </c>
      <c r="V44" s="148">
        <v>11101.691000000001</v>
      </c>
      <c r="W44" s="148">
        <v>4361.6313899999996</v>
      </c>
      <c r="X44" s="148">
        <v>16941.539860000001</v>
      </c>
      <c r="Y44" s="148">
        <v>7138.42706</v>
      </c>
      <c r="Z44" s="148">
        <v>7211.3209400000005</v>
      </c>
      <c r="AA44" s="148">
        <v>22896.133949999999</v>
      </c>
      <c r="AB44" s="148">
        <v>22377.85601</v>
      </c>
      <c r="AC44" s="148">
        <v>22145.605350000002</v>
      </c>
      <c r="AD44" s="148">
        <v>19872.205190000001</v>
      </c>
      <c r="AE44" s="149">
        <v>20750.209169999998</v>
      </c>
      <c r="AF44" s="148">
        <v>17650.578719999998</v>
      </c>
      <c r="AG44" s="148">
        <v>12875.767890000001</v>
      </c>
      <c r="AH44" s="148">
        <v>12150.38654</v>
      </c>
      <c r="AI44" s="148">
        <v>10386.808800000001</v>
      </c>
      <c r="AJ44" s="148">
        <v>9731.7792699999991</v>
      </c>
      <c r="AK44" s="148">
        <v>7647.0659100000003</v>
      </c>
      <c r="AL44" s="148">
        <v>6867.6162000000004</v>
      </c>
      <c r="AM44" s="148">
        <v>4830.0185199999996</v>
      </c>
      <c r="AN44" s="149">
        <v>5101.9426199999998</v>
      </c>
      <c r="AP44" s="151"/>
    </row>
    <row r="45" spans="1:42" s="152" customFormat="1">
      <c r="A45" s="136" t="str">
        <f t="shared" si="12"/>
        <v>CET-ET-TP-EC-484701</v>
      </c>
      <c r="B45" s="171" t="str">
        <f t="shared" si="12"/>
        <v>Devers-Colorado River 500KV SERIES CAP (CA): Install an additional 500KV SERIES CAPACITOR BANK for the new Devers - Colorado River No.2 500KV Transmission Line. The new series cap shall match the size of the existing (Note: with the addition of the new Re</v>
      </c>
      <c r="C45" s="138" t="str">
        <f t="shared" si="12"/>
        <v>4847</v>
      </c>
      <c r="D45" s="138" t="str">
        <f t="shared" si="12"/>
        <v>High</v>
      </c>
      <c r="E45" s="140">
        <f t="shared" si="12"/>
        <v>41518</v>
      </c>
      <c r="F45" s="138" t="str">
        <f t="shared" si="12"/>
        <v>TR-SUBINC</v>
      </c>
      <c r="G45" s="141">
        <f t="shared" si="12"/>
        <v>0</v>
      </c>
      <c r="H45" s="141">
        <f t="shared" si="12"/>
        <v>0</v>
      </c>
      <c r="I45" s="142">
        <f t="shared" si="12"/>
        <v>1</v>
      </c>
      <c r="J45" s="143"/>
      <c r="K45" s="144">
        <f t="shared" si="13"/>
        <v>1255.9907600000001</v>
      </c>
      <c r="L45" s="145">
        <f t="shared" si="13"/>
        <v>15236.884</v>
      </c>
      <c r="M45" s="145">
        <f t="shared" si="13"/>
        <v>18295.26384</v>
      </c>
      <c r="N45" s="145">
        <f t="shared" si="14"/>
        <v>1255.9907600000001</v>
      </c>
      <c r="O45" s="145">
        <f t="shared" si="15"/>
        <v>15236.884</v>
      </c>
      <c r="P45" s="145">
        <f t="shared" si="16"/>
        <v>18295.26384</v>
      </c>
      <c r="Q45" s="145">
        <f t="shared" si="17"/>
        <v>16270.294030811314</v>
      </c>
      <c r="R45" s="146">
        <f t="shared" si="17"/>
        <v>19536.102135323079</v>
      </c>
      <c r="S45" s="138"/>
      <c r="T45" s="147">
        <v>148.71100000000001</v>
      </c>
      <c r="U45" s="148">
        <v>174.173</v>
      </c>
      <c r="V45" s="148">
        <v>75</v>
      </c>
      <c r="W45" s="148">
        <v>3279</v>
      </c>
      <c r="X45" s="148">
        <v>2953</v>
      </c>
      <c r="Y45" s="148">
        <v>597</v>
      </c>
      <c r="Z45" s="148">
        <v>175</v>
      </c>
      <c r="AA45" s="148">
        <v>1346</v>
      </c>
      <c r="AB45" s="148">
        <v>1977</v>
      </c>
      <c r="AC45" s="148">
        <v>3328</v>
      </c>
      <c r="AD45" s="148">
        <v>175</v>
      </c>
      <c r="AE45" s="149">
        <v>1009</v>
      </c>
      <c r="AF45" s="148">
        <v>3610.9964</v>
      </c>
      <c r="AG45" s="148">
        <v>3036.5690299999997</v>
      </c>
      <c r="AH45" s="148">
        <v>2521.5187999999998</v>
      </c>
      <c r="AI45" s="148">
        <v>2262.2585800000002</v>
      </c>
      <c r="AJ45" s="148">
        <v>2079.68217</v>
      </c>
      <c r="AK45" s="148">
        <v>1583.8652999999999</v>
      </c>
      <c r="AL45" s="148">
        <v>1593.9440400000001</v>
      </c>
      <c r="AM45" s="148">
        <v>1122.4161899999999</v>
      </c>
      <c r="AN45" s="149">
        <v>484.01333</v>
      </c>
      <c r="AP45" s="135"/>
    </row>
    <row r="46" spans="1:42" s="152" customFormat="1">
      <c r="A46" s="136" t="str">
        <f t="shared" si="12"/>
        <v>CET-ET-TP-EC-484702</v>
      </c>
      <c r="B46" s="171" t="str">
        <f t="shared" si="12"/>
        <v xml:space="preserve">I: DCR: Devers: Install 2 500kV Shunt Ca </v>
      </c>
      <c r="C46" s="138" t="str">
        <f t="shared" si="12"/>
        <v>4847</v>
      </c>
      <c r="D46" s="138" t="str">
        <f t="shared" si="12"/>
        <v>High</v>
      </c>
      <c r="E46" s="140">
        <f t="shared" si="12"/>
        <v>41518</v>
      </c>
      <c r="F46" s="138" t="str">
        <f t="shared" si="12"/>
        <v>TR-SUBINC</v>
      </c>
      <c r="G46" s="141">
        <f t="shared" si="12"/>
        <v>0</v>
      </c>
      <c r="H46" s="141">
        <f t="shared" si="12"/>
        <v>0</v>
      </c>
      <c r="I46" s="142">
        <f t="shared" si="12"/>
        <v>1</v>
      </c>
      <c r="J46" s="143"/>
      <c r="K46" s="144">
        <f t="shared" si="13"/>
        <v>0</v>
      </c>
      <c r="L46" s="145">
        <f t="shared" si="13"/>
        <v>0</v>
      </c>
      <c r="M46" s="145">
        <f t="shared" si="13"/>
        <v>0</v>
      </c>
      <c r="N46" s="145">
        <f t="shared" si="14"/>
        <v>0</v>
      </c>
      <c r="O46" s="145">
        <f t="shared" si="15"/>
        <v>0</v>
      </c>
      <c r="P46" s="145">
        <f t="shared" si="16"/>
        <v>0</v>
      </c>
      <c r="Q46" s="145">
        <f t="shared" si="17"/>
        <v>0</v>
      </c>
      <c r="R46" s="146">
        <f t="shared" si="17"/>
        <v>0</v>
      </c>
      <c r="S46" s="138"/>
      <c r="T46" s="147"/>
      <c r="U46" s="148"/>
      <c r="V46" s="148"/>
      <c r="W46" s="148"/>
      <c r="X46" s="148"/>
      <c r="Y46" s="148"/>
      <c r="Z46" s="148"/>
      <c r="AA46" s="148"/>
      <c r="AB46" s="148"/>
      <c r="AC46" s="148"/>
      <c r="AD46" s="148"/>
      <c r="AE46" s="149"/>
      <c r="AF46" s="148"/>
      <c r="AG46" s="148"/>
      <c r="AH46" s="148"/>
      <c r="AI46" s="148"/>
      <c r="AJ46" s="148"/>
      <c r="AK46" s="148"/>
      <c r="AL46" s="148"/>
      <c r="AM46" s="148"/>
      <c r="AN46" s="149"/>
      <c r="AP46" s="151"/>
    </row>
    <row r="47" spans="1:42" s="152" customFormat="1">
      <c r="A47" s="136" t="str">
        <f t="shared" si="12"/>
        <v>CET-ET-TP-EC-484705</v>
      </c>
      <c r="B47" s="171" t="str">
        <f t="shared" si="12"/>
        <v>Devers - Valley #2 500kV T/L: Build a new 42 mile single circuit 500kV T/L, including OPGW, with 2B-2156 KCMIL ACSR conductor, paralleling the existing Devers - Valley 500kV line.</v>
      </c>
      <c r="C47" s="138" t="str">
        <f t="shared" si="12"/>
        <v>4847</v>
      </c>
      <c r="D47" s="138" t="str">
        <f t="shared" si="12"/>
        <v>High</v>
      </c>
      <c r="E47" s="140">
        <f t="shared" si="12"/>
        <v>41518</v>
      </c>
      <c r="F47" s="138" t="str">
        <f t="shared" si="12"/>
        <v>TR-LINEINC</v>
      </c>
      <c r="G47" s="141">
        <f t="shared" si="12"/>
        <v>0</v>
      </c>
      <c r="H47" s="141">
        <f t="shared" si="12"/>
        <v>0</v>
      </c>
      <c r="I47" s="142">
        <f t="shared" si="12"/>
        <v>1</v>
      </c>
      <c r="J47" s="143"/>
      <c r="K47" s="144">
        <f t="shared" si="13"/>
        <v>39461.001338254042</v>
      </c>
      <c r="L47" s="145">
        <f t="shared" si="13"/>
        <v>105695.33322</v>
      </c>
      <c r="M47" s="145">
        <f t="shared" si="13"/>
        <v>64822.463449999996</v>
      </c>
      <c r="N47" s="145">
        <f t="shared" si="14"/>
        <v>39461.001338254042</v>
      </c>
      <c r="O47" s="145">
        <f t="shared" si="15"/>
        <v>105695.33322</v>
      </c>
      <c r="P47" s="145">
        <f t="shared" si="16"/>
        <v>64822.463449999996</v>
      </c>
      <c r="Q47" s="145">
        <f t="shared" si="17"/>
        <v>112863.8998087784</v>
      </c>
      <c r="R47" s="146">
        <f t="shared" si="17"/>
        <v>69218.912484535511</v>
      </c>
      <c r="S47" s="138"/>
      <c r="T47" s="147">
        <v>3948.3580000000002</v>
      </c>
      <c r="U47" s="148">
        <v>3328.4189999999999</v>
      </c>
      <c r="V47" s="148">
        <v>7516.982</v>
      </c>
      <c r="W47" s="148">
        <v>2884.5932900000003</v>
      </c>
      <c r="X47" s="148">
        <v>7591.2942599999997</v>
      </c>
      <c r="Y47" s="148">
        <v>6470.2430999999997</v>
      </c>
      <c r="Z47" s="148">
        <v>3730.1948700000003</v>
      </c>
      <c r="AA47" s="148">
        <v>15466.97768</v>
      </c>
      <c r="AB47" s="148">
        <v>15058.51873</v>
      </c>
      <c r="AC47" s="148">
        <v>14151.910449999999</v>
      </c>
      <c r="AD47" s="148">
        <v>12772.297460000002</v>
      </c>
      <c r="AE47" s="149">
        <v>12775.544379999999</v>
      </c>
      <c r="AF47" s="148">
        <v>12915.92203</v>
      </c>
      <c r="AG47" s="148">
        <v>9442.9649300000001</v>
      </c>
      <c r="AH47" s="148">
        <v>8841.2817899999991</v>
      </c>
      <c r="AI47" s="148">
        <v>7563.6612800000003</v>
      </c>
      <c r="AJ47" s="148">
        <v>7124.9195300000001</v>
      </c>
      <c r="AK47" s="148">
        <v>5750.01145</v>
      </c>
      <c r="AL47" s="148">
        <v>5348.8351299999995</v>
      </c>
      <c r="AM47" s="148">
        <v>3621.9692700000001</v>
      </c>
      <c r="AN47" s="149">
        <v>4212.89804</v>
      </c>
      <c r="AP47" s="151"/>
    </row>
    <row r="48" spans="1:42" s="152" customFormat="1">
      <c r="A48" s="136" t="str">
        <f t="shared" si="12"/>
        <v>CET-ET-TP-EC-484716</v>
      </c>
      <c r="B48" s="171" t="str">
        <f t="shared" si="12"/>
        <v>I: DCR: Devers: Repl</v>
      </c>
      <c r="C48" s="138" t="str">
        <f t="shared" si="12"/>
        <v>4847</v>
      </c>
      <c r="D48" s="138" t="str">
        <f t="shared" si="12"/>
        <v>High</v>
      </c>
      <c r="E48" s="140">
        <f t="shared" si="12"/>
        <v>41518</v>
      </c>
      <c r="F48" s="138" t="str">
        <f t="shared" si="12"/>
        <v>TR-SUBINC</v>
      </c>
      <c r="G48" s="141">
        <f t="shared" si="12"/>
        <v>0</v>
      </c>
      <c r="H48" s="141">
        <f t="shared" si="12"/>
        <v>0</v>
      </c>
      <c r="I48" s="142">
        <f t="shared" si="12"/>
        <v>1</v>
      </c>
      <c r="J48" s="143"/>
      <c r="K48" s="144">
        <f t="shared" si="13"/>
        <v>104.24117000000001</v>
      </c>
      <c r="L48" s="145">
        <f t="shared" si="13"/>
        <v>2307.6410000000001</v>
      </c>
      <c r="M48" s="145">
        <f t="shared" si="13"/>
        <v>1185.5999999999999</v>
      </c>
      <c r="N48" s="145">
        <f t="shared" si="14"/>
        <v>104.24117000000001</v>
      </c>
      <c r="O48" s="145">
        <f t="shared" si="15"/>
        <v>2307.6410000000001</v>
      </c>
      <c r="P48" s="145">
        <f t="shared" si="16"/>
        <v>1185.5999999999999</v>
      </c>
      <c r="Q48" s="145">
        <f t="shared" si="17"/>
        <v>2464.1519609623233</v>
      </c>
      <c r="R48" s="146">
        <f t="shared" si="17"/>
        <v>1266.0108591054372</v>
      </c>
      <c r="S48" s="138"/>
      <c r="T48" s="147">
        <v>37.683</v>
      </c>
      <c r="U48" s="148">
        <v>5.0119999999999996</v>
      </c>
      <c r="V48" s="148">
        <v>20.946000000000002</v>
      </c>
      <c r="W48" s="148">
        <v>252</v>
      </c>
      <c r="X48" s="148">
        <v>264</v>
      </c>
      <c r="Y48" s="148">
        <v>252</v>
      </c>
      <c r="Z48" s="148">
        <v>252</v>
      </c>
      <c r="AA48" s="148">
        <v>276</v>
      </c>
      <c r="AB48" s="148">
        <v>228</v>
      </c>
      <c r="AC48" s="148">
        <v>264</v>
      </c>
      <c r="AD48" s="148">
        <v>228</v>
      </c>
      <c r="AE48" s="149">
        <v>228</v>
      </c>
      <c r="AF48" s="148">
        <v>137.28</v>
      </c>
      <c r="AG48" s="148">
        <v>118.56</v>
      </c>
      <c r="AH48" s="148">
        <v>131.04</v>
      </c>
      <c r="AI48" s="148">
        <v>137.28</v>
      </c>
      <c r="AJ48" s="148">
        <v>137.28</v>
      </c>
      <c r="AK48" s="148">
        <v>124.8</v>
      </c>
      <c r="AL48" s="148">
        <v>137.28</v>
      </c>
      <c r="AM48" s="148">
        <v>137.28</v>
      </c>
      <c r="AN48" s="149">
        <v>124.8</v>
      </c>
      <c r="AP48" s="151"/>
    </row>
    <row r="49" spans="1:42" s="152" customFormat="1">
      <c r="A49" s="136" t="str">
        <f t="shared" si="12"/>
        <v>CET-ET-TP-EC-484717</v>
      </c>
      <c r="B49" s="171" t="str">
        <f t="shared" si="12"/>
        <v>Devers Substation: Extend 500kV bus two positions to the east and equip new position 1X with two 4000A, 63kA, 500kV circuit breakers and all associated equipment to terminate the Devers - Valley #2 500kV T/L, install telecom conduits as needed. Equip exis</v>
      </c>
      <c r="C49" s="138" t="str">
        <f t="shared" si="12"/>
        <v>4847</v>
      </c>
      <c r="D49" s="138" t="str">
        <f t="shared" si="12"/>
        <v>High</v>
      </c>
      <c r="E49" s="140">
        <f t="shared" si="12"/>
        <v>41518</v>
      </c>
      <c r="F49" s="138" t="str">
        <f t="shared" si="12"/>
        <v>TR-SUBINC</v>
      </c>
      <c r="G49" s="141">
        <f t="shared" si="12"/>
        <v>0</v>
      </c>
      <c r="H49" s="141">
        <f t="shared" si="12"/>
        <v>0</v>
      </c>
      <c r="I49" s="142">
        <f t="shared" si="12"/>
        <v>1</v>
      </c>
      <c r="J49" s="143"/>
      <c r="K49" s="144">
        <f t="shared" si="13"/>
        <v>877.27357000000006</v>
      </c>
      <c r="L49" s="145">
        <f t="shared" si="13"/>
        <v>12845.982</v>
      </c>
      <c r="M49" s="145">
        <f t="shared" si="13"/>
        <v>7380.3380099999995</v>
      </c>
      <c r="N49" s="145">
        <f t="shared" si="14"/>
        <v>877.27357000000006</v>
      </c>
      <c r="O49" s="145">
        <f t="shared" si="15"/>
        <v>12845.982</v>
      </c>
      <c r="P49" s="145">
        <f t="shared" si="16"/>
        <v>7380.3380099999995</v>
      </c>
      <c r="Q49" s="145">
        <f t="shared" si="17"/>
        <v>13717.234065344961</v>
      </c>
      <c r="R49" s="146">
        <f t="shared" si="17"/>
        <v>7880.8941165052411</v>
      </c>
      <c r="S49" s="138"/>
      <c r="T49" s="147">
        <v>672.34299999999996</v>
      </c>
      <c r="U49" s="148">
        <v>2108.6390000000001</v>
      </c>
      <c r="V49" s="148">
        <v>618</v>
      </c>
      <c r="W49" s="148">
        <v>279</v>
      </c>
      <c r="X49" s="148">
        <v>1659</v>
      </c>
      <c r="Y49" s="148">
        <v>67</v>
      </c>
      <c r="Z49" s="148">
        <v>1158</v>
      </c>
      <c r="AA49" s="148">
        <v>1158</v>
      </c>
      <c r="AB49" s="148">
        <v>1158</v>
      </c>
      <c r="AC49" s="148">
        <v>1158</v>
      </c>
      <c r="AD49" s="148">
        <v>1083</v>
      </c>
      <c r="AE49" s="149">
        <v>1727</v>
      </c>
      <c r="AF49" s="148">
        <v>2145.4991</v>
      </c>
      <c r="AG49" s="148">
        <v>1011.2795500000001</v>
      </c>
      <c r="AH49" s="148">
        <v>513.73261000000002</v>
      </c>
      <c r="AI49" s="148">
        <v>509.61651000000001</v>
      </c>
      <c r="AJ49" s="148">
        <v>645.68100000000004</v>
      </c>
      <c r="AK49" s="148">
        <v>774.62224000000003</v>
      </c>
      <c r="AL49" s="148">
        <v>848.05362000000002</v>
      </c>
      <c r="AM49" s="148">
        <v>593.30232999999998</v>
      </c>
      <c r="AN49" s="149">
        <v>338.55104999999998</v>
      </c>
      <c r="AP49" s="151"/>
    </row>
    <row r="50" spans="1:42" s="152" customFormat="1">
      <c r="A50" s="136" t="str">
        <f t="shared" si="12"/>
        <v>CET-ET-TP-EC-484719</v>
      </c>
      <c r="B50" s="171" t="str">
        <f t="shared" si="12"/>
        <v xml:space="preserve">I: DCR: Devers: Install Line Pos for Dev </v>
      </c>
      <c r="C50" s="138" t="str">
        <f t="shared" si="12"/>
        <v>4847</v>
      </c>
      <c r="D50" s="138" t="str">
        <f t="shared" si="12"/>
        <v>High</v>
      </c>
      <c r="E50" s="140">
        <f t="shared" si="12"/>
        <v>41518</v>
      </c>
      <c r="F50" s="138" t="str">
        <f t="shared" si="12"/>
        <v>TR-SUBINC</v>
      </c>
      <c r="G50" s="141">
        <f t="shared" si="12"/>
        <v>0</v>
      </c>
      <c r="H50" s="141">
        <f t="shared" si="12"/>
        <v>0</v>
      </c>
      <c r="I50" s="142">
        <f t="shared" si="12"/>
        <v>1</v>
      </c>
      <c r="J50" s="143"/>
      <c r="K50" s="144">
        <f t="shared" si="13"/>
        <v>0</v>
      </c>
      <c r="L50" s="145">
        <f t="shared" si="13"/>
        <v>-43.613</v>
      </c>
      <c r="M50" s="145">
        <f t="shared" si="13"/>
        <v>0</v>
      </c>
      <c r="N50" s="145">
        <f t="shared" si="14"/>
        <v>0</v>
      </c>
      <c r="O50" s="145">
        <f t="shared" si="15"/>
        <v>-43.613</v>
      </c>
      <c r="P50" s="145">
        <f t="shared" si="16"/>
        <v>0</v>
      </c>
      <c r="Q50" s="145">
        <f t="shared" si="17"/>
        <v>-46.570961199532256</v>
      </c>
      <c r="R50" s="146">
        <f t="shared" si="17"/>
        <v>0</v>
      </c>
      <c r="S50" s="138"/>
      <c r="T50" s="147"/>
      <c r="U50" s="148">
        <v>-43.613</v>
      </c>
      <c r="V50" s="148"/>
      <c r="W50" s="148"/>
      <c r="X50" s="148"/>
      <c r="Y50" s="148"/>
      <c r="Z50" s="148"/>
      <c r="AA50" s="148"/>
      <c r="AB50" s="148"/>
      <c r="AC50" s="148"/>
      <c r="AD50" s="148"/>
      <c r="AE50" s="149"/>
      <c r="AF50" s="148"/>
      <c r="AG50" s="148"/>
      <c r="AH50" s="148"/>
      <c r="AI50" s="148"/>
      <c r="AJ50" s="148"/>
      <c r="AK50" s="148"/>
      <c r="AL50" s="148"/>
      <c r="AM50" s="148"/>
      <c r="AN50" s="149"/>
      <c r="AP50" s="151"/>
    </row>
    <row r="51" spans="1:42" s="152" customFormat="1">
      <c r="A51" s="136" t="str">
        <f t="shared" si="12"/>
        <v>CET-ET-TP-EC-484722</v>
      </c>
      <c r="B51" s="171" t="str">
        <f t="shared" si="12"/>
        <v xml:space="preserve">Valley Substation: Equip line position 8X with two 4000A, 63kA, 500kV circuit breakers and other associated equipment to terminate the new Devers - Valley #2 500kV T/L, and install telecom conduits as needed.  Install line monitoring relay to monitor the </v>
      </c>
      <c r="C51" s="138" t="str">
        <f t="shared" si="12"/>
        <v>4847</v>
      </c>
      <c r="D51" s="138" t="str">
        <f t="shared" si="12"/>
        <v>High</v>
      </c>
      <c r="E51" s="140">
        <f t="shared" si="12"/>
        <v>41518</v>
      </c>
      <c r="F51" s="138" t="str">
        <f t="shared" si="12"/>
        <v>TR-SUBINC</v>
      </c>
      <c r="G51" s="141">
        <f t="shared" si="12"/>
        <v>0</v>
      </c>
      <c r="H51" s="141">
        <f t="shared" si="12"/>
        <v>0</v>
      </c>
      <c r="I51" s="142">
        <f t="shared" si="12"/>
        <v>1</v>
      </c>
      <c r="J51" s="143"/>
      <c r="K51" s="144">
        <f t="shared" si="13"/>
        <v>729.08338000000003</v>
      </c>
      <c r="L51" s="145">
        <f t="shared" si="13"/>
        <v>3563.442</v>
      </c>
      <c r="M51" s="145">
        <f t="shared" si="13"/>
        <v>6121.2404999999999</v>
      </c>
      <c r="N51" s="145">
        <f t="shared" si="14"/>
        <v>729.08338000000003</v>
      </c>
      <c r="O51" s="145">
        <f t="shared" si="15"/>
        <v>3563.442</v>
      </c>
      <c r="P51" s="145">
        <f t="shared" si="16"/>
        <v>6121.2404999999999</v>
      </c>
      <c r="Q51" s="145">
        <f t="shared" si="17"/>
        <v>3805.1250571798228</v>
      </c>
      <c r="R51" s="146">
        <f t="shared" si="17"/>
        <v>6536.4009313394035</v>
      </c>
      <c r="S51" s="138"/>
      <c r="T51" s="147">
        <v>19.846</v>
      </c>
      <c r="U51" s="148">
        <v>85.138000000000005</v>
      </c>
      <c r="V51" s="148">
        <v>840.45799999999997</v>
      </c>
      <c r="W51" s="148">
        <v>355</v>
      </c>
      <c r="X51" s="148">
        <v>135</v>
      </c>
      <c r="Y51" s="148">
        <v>647</v>
      </c>
      <c r="Z51" s="148">
        <v>68</v>
      </c>
      <c r="AA51" s="148">
        <v>68</v>
      </c>
      <c r="AB51" s="148">
        <v>68</v>
      </c>
      <c r="AC51" s="148">
        <v>69</v>
      </c>
      <c r="AD51" s="148">
        <v>69</v>
      </c>
      <c r="AE51" s="149">
        <v>1139</v>
      </c>
      <c r="AF51" s="148">
        <v>938.07881999999995</v>
      </c>
      <c r="AG51" s="148">
        <v>837.20137999999997</v>
      </c>
      <c r="AH51" s="148">
        <v>982.21705000000009</v>
      </c>
      <c r="AI51" s="148">
        <v>773.77787000000001</v>
      </c>
      <c r="AJ51" s="148">
        <v>866.11113999999998</v>
      </c>
      <c r="AK51" s="148">
        <v>775.75193000000002</v>
      </c>
      <c r="AL51" s="148">
        <v>451.73235999999997</v>
      </c>
      <c r="AM51" s="148">
        <v>316.03409999999997</v>
      </c>
      <c r="AN51" s="149">
        <v>180.33584999999999</v>
      </c>
      <c r="AP51" s="135"/>
    </row>
    <row r="52" spans="1:42" s="152" customFormat="1">
      <c r="A52" s="136" t="str">
        <f t="shared" si="12"/>
        <v>CET-ET-TP-EC-484726</v>
      </c>
      <c r="B52" s="171" t="str">
        <f t="shared" si="12"/>
        <v>Colorado River Switchyard: Construct a new 6 position 500kV switchyard (with space for an ultimate of 10 positions) near Blythe, CA. Equip Position 6 with two 4000A, 63kA, 500kV circuit breakers and other associated equipment to terminate the Devers #2 T/</v>
      </c>
      <c r="C52" s="138" t="str">
        <f t="shared" si="12"/>
        <v>4847</v>
      </c>
      <c r="D52" s="138" t="str">
        <f t="shared" si="12"/>
        <v>High</v>
      </c>
      <c r="E52" s="140">
        <f t="shared" si="12"/>
        <v>41518</v>
      </c>
      <c r="F52" s="138" t="str">
        <f t="shared" si="12"/>
        <v>TR-SUBINC</v>
      </c>
      <c r="G52" s="141">
        <f t="shared" si="12"/>
        <v>0</v>
      </c>
      <c r="H52" s="141">
        <f t="shared" si="12"/>
        <v>0</v>
      </c>
      <c r="I52" s="142">
        <f t="shared" si="12"/>
        <v>1</v>
      </c>
      <c r="J52" s="143"/>
      <c r="K52" s="144">
        <f t="shared" si="13"/>
        <v>7408.0269875372669</v>
      </c>
      <c r="L52" s="145">
        <f t="shared" si="13"/>
        <v>64802.239000000001</v>
      </c>
      <c r="M52" s="145">
        <f t="shared" si="13"/>
        <v>36751.008880000001</v>
      </c>
      <c r="N52" s="145">
        <f t="shared" si="14"/>
        <v>7408.0269875372669</v>
      </c>
      <c r="O52" s="145">
        <f t="shared" si="15"/>
        <v>64802.239000000001</v>
      </c>
      <c r="P52" s="145">
        <f t="shared" si="16"/>
        <v>36751.008880000001</v>
      </c>
      <c r="Q52" s="145">
        <f t="shared" si="17"/>
        <v>69197.316353193222</v>
      </c>
      <c r="R52" s="146">
        <f t="shared" si="17"/>
        <v>39243.569774932825</v>
      </c>
      <c r="S52" s="138"/>
      <c r="T52" s="147">
        <v>2527.8580000000002</v>
      </c>
      <c r="U52" s="148">
        <v>5082.076</v>
      </c>
      <c r="V52" s="148">
        <v>10934.305</v>
      </c>
      <c r="W52" s="148">
        <v>6470</v>
      </c>
      <c r="X52" s="148">
        <v>6362</v>
      </c>
      <c r="Y52" s="148">
        <v>9361</v>
      </c>
      <c r="Z52" s="148">
        <v>6357</v>
      </c>
      <c r="AA52" s="148">
        <v>5318</v>
      </c>
      <c r="AB52" s="148">
        <v>5248</v>
      </c>
      <c r="AC52" s="148">
        <v>2248</v>
      </c>
      <c r="AD52" s="148">
        <v>2248</v>
      </c>
      <c r="AE52" s="149">
        <v>2646</v>
      </c>
      <c r="AF52" s="148">
        <v>6254.5202599999993</v>
      </c>
      <c r="AG52" s="148">
        <v>5043.8131599999997</v>
      </c>
      <c r="AH52" s="148">
        <v>4589.8932400000003</v>
      </c>
      <c r="AI52" s="148">
        <v>4178.1016399999999</v>
      </c>
      <c r="AJ52" s="148">
        <v>4443.68444</v>
      </c>
      <c r="AK52" s="148">
        <v>4223.8633300000001</v>
      </c>
      <c r="AL52" s="148">
        <v>4011.0248099999999</v>
      </c>
      <c r="AM52" s="148">
        <v>2600.99154</v>
      </c>
      <c r="AN52" s="149">
        <v>1405.11646</v>
      </c>
      <c r="AP52" s="135"/>
    </row>
    <row r="53" spans="1:42" s="152" customFormat="1">
      <c r="A53" s="136" t="str">
        <f t="shared" si="12"/>
        <v>CET-ET-TP-EC-484728</v>
      </c>
      <c r="B53" s="171" t="str">
        <f t="shared" si="12"/>
        <v>Devers-Valley &amp; Devers-Colorado River T/L</v>
      </c>
      <c r="C53" s="138" t="str">
        <f t="shared" si="12"/>
        <v>4847</v>
      </c>
      <c r="D53" s="138" t="str">
        <f t="shared" si="12"/>
        <v>High</v>
      </c>
      <c r="E53" s="140">
        <f t="shared" si="12"/>
        <v>41518</v>
      </c>
      <c r="F53" s="138" t="str">
        <f t="shared" si="12"/>
        <v>TR-SUBINC</v>
      </c>
      <c r="G53" s="141">
        <f t="shared" si="12"/>
        <v>0</v>
      </c>
      <c r="H53" s="141">
        <f t="shared" si="12"/>
        <v>0</v>
      </c>
      <c r="I53" s="142">
        <f t="shared" si="12"/>
        <v>1</v>
      </c>
      <c r="J53" s="143"/>
      <c r="K53" s="144">
        <f t="shared" si="13"/>
        <v>5786.1548000000003</v>
      </c>
      <c r="L53" s="145">
        <f t="shared" si="13"/>
        <v>10371.343000000001</v>
      </c>
      <c r="M53" s="145">
        <f t="shared" si="13"/>
        <v>9357.0651600000001</v>
      </c>
      <c r="N53" s="145">
        <f t="shared" si="14"/>
        <v>5786.1548000000003</v>
      </c>
      <c r="O53" s="145">
        <f t="shared" si="15"/>
        <v>10371.343000000001</v>
      </c>
      <c r="P53" s="145">
        <f t="shared" si="16"/>
        <v>9357.0651600000001</v>
      </c>
      <c r="Q53" s="145">
        <f t="shared" si="17"/>
        <v>11074.757811662588</v>
      </c>
      <c r="R53" s="146">
        <f t="shared" si="17"/>
        <v>9991.6886824537432</v>
      </c>
      <c r="S53" s="138"/>
      <c r="T53" s="147">
        <v>172.62100000000001</v>
      </c>
      <c r="U53" s="148">
        <v>648.47299999999996</v>
      </c>
      <c r="V53" s="148">
        <v>272.24900000000002</v>
      </c>
      <c r="W53" s="148">
        <v>840</v>
      </c>
      <c r="X53" s="148">
        <v>921</v>
      </c>
      <c r="Y53" s="148">
        <v>886</v>
      </c>
      <c r="Z53" s="148">
        <v>886</v>
      </c>
      <c r="AA53" s="148">
        <v>978</v>
      </c>
      <c r="AB53" s="148">
        <v>1009</v>
      </c>
      <c r="AC53" s="148">
        <v>1037</v>
      </c>
      <c r="AD53" s="148">
        <v>1009</v>
      </c>
      <c r="AE53" s="149">
        <v>1712</v>
      </c>
      <c r="AF53" s="148">
        <v>958.1313100000001</v>
      </c>
      <c r="AG53" s="148">
        <v>839.53460999999993</v>
      </c>
      <c r="AH53" s="148">
        <v>969.24256000000003</v>
      </c>
      <c r="AI53" s="148">
        <v>1126.2386899999999</v>
      </c>
      <c r="AJ53" s="148">
        <v>1264.857</v>
      </c>
      <c r="AK53" s="148">
        <v>1270.61582</v>
      </c>
      <c r="AL53" s="148">
        <v>1397.6773999999998</v>
      </c>
      <c r="AM53" s="148">
        <v>1213.71145</v>
      </c>
      <c r="AN53" s="149">
        <v>317.05632000000003</v>
      </c>
      <c r="AP53" s="135"/>
    </row>
    <row r="54" spans="1:42" s="152" customFormat="1">
      <c r="A54" s="136" t="str">
        <f t="shared" si="12"/>
        <v>COS-00-RE-LR-484701</v>
      </c>
      <c r="B54" s="171" t="str">
        <f t="shared" si="12"/>
        <v>Colorado River - Devers #2 500kV T/L Land &amp; Land Rights (CA): Acquire any additional properties or rights-of-way needed to build the Colorado River - Devers #2 500kV T/L.</v>
      </c>
      <c r="C54" s="138" t="str">
        <f t="shared" si="12"/>
        <v>4847</v>
      </c>
      <c r="D54" s="138" t="str">
        <f t="shared" si="12"/>
        <v>High</v>
      </c>
      <c r="E54" s="140">
        <f t="shared" si="12"/>
        <v>41518</v>
      </c>
      <c r="F54" s="138" t="str">
        <f t="shared" si="12"/>
        <v>TR-LANDRGTINC</v>
      </c>
      <c r="G54" s="141">
        <f t="shared" si="12"/>
        <v>0</v>
      </c>
      <c r="H54" s="141">
        <f t="shared" si="12"/>
        <v>0</v>
      </c>
      <c r="I54" s="142">
        <f t="shared" si="12"/>
        <v>1</v>
      </c>
      <c r="J54" s="143"/>
      <c r="K54" s="144">
        <f t="shared" si="13"/>
        <v>982.89796000000001</v>
      </c>
      <c r="L54" s="145">
        <f t="shared" si="13"/>
        <v>189.798</v>
      </c>
      <c r="M54" s="145">
        <f t="shared" si="13"/>
        <v>90</v>
      </c>
      <c r="N54" s="145">
        <f t="shared" si="14"/>
        <v>982.89796000000001</v>
      </c>
      <c r="O54" s="145">
        <f t="shared" si="15"/>
        <v>189.798</v>
      </c>
      <c r="P54" s="145">
        <f t="shared" si="16"/>
        <v>90</v>
      </c>
      <c r="Q54" s="145">
        <f t="shared" si="17"/>
        <v>202.67065539515335</v>
      </c>
      <c r="R54" s="146">
        <f t="shared" si="17"/>
        <v>96.104063191202229</v>
      </c>
      <c r="S54" s="138"/>
      <c r="T54" s="147">
        <v>15.72</v>
      </c>
      <c r="U54" s="148">
        <v>-0.42299999999999999</v>
      </c>
      <c r="V54" s="148">
        <v>3.5009999999999999</v>
      </c>
      <c r="W54" s="159">
        <v>15</v>
      </c>
      <c r="X54" s="159">
        <v>20</v>
      </c>
      <c r="Y54" s="159">
        <v>20</v>
      </c>
      <c r="Z54" s="159">
        <v>20</v>
      </c>
      <c r="AA54" s="159">
        <v>20</v>
      </c>
      <c r="AB54" s="159">
        <v>20</v>
      </c>
      <c r="AC54" s="159">
        <v>20</v>
      </c>
      <c r="AD54" s="159">
        <v>20</v>
      </c>
      <c r="AE54" s="160">
        <v>16</v>
      </c>
      <c r="AF54" s="158">
        <v>10</v>
      </c>
      <c r="AG54" s="158">
        <v>10</v>
      </c>
      <c r="AH54" s="158">
        <v>10</v>
      </c>
      <c r="AI54" s="158">
        <v>10</v>
      </c>
      <c r="AJ54" s="158">
        <v>10</v>
      </c>
      <c r="AK54" s="158">
        <v>10</v>
      </c>
      <c r="AL54" s="158">
        <v>10</v>
      </c>
      <c r="AM54" s="158">
        <v>10</v>
      </c>
      <c r="AN54" s="160">
        <v>10</v>
      </c>
      <c r="AP54" s="151"/>
    </row>
    <row r="55" spans="1:42" s="152" customFormat="1">
      <c r="A55" s="136" t="str">
        <f t="shared" si="12"/>
        <v>COS-00-RE-LR-484702</v>
      </c>
      <c r="B55" s="171" t="str">
        <f t="shared" si="12"/>
        <v>Colorado River - Devers #2 500kV T/L Land &amp; Land Rights (CA): Acquire any additional properties or rights-of-way needed to build the Colorado River - Devers #2 500kV T/L.</v>
      </c>
      <c r="C55" s="138" t="str">
        <f t="shared" si="12"/>
        <v>4847</v>
      </c>
      <c r="D55" s="138" t="str">
        <f t="shared" si="12"/>
        <v>High</v>
      </c>
      <c r="E55" s="140">
        <f t="shared" si="12"/>
        <v>41518</v>
      </c>
      <c r="F55" s="138" t="str">
        <f t="shared" si="12"/>
        <v>TR-LANDRGTINC</v>
      </c>
      <c r="G55" s="141">
        <f t="shared" si="12"/>
        <v>0</v>
      </c>
      <c r="H55" s="141">
        <f t="shared" si="12"/>
        <v>0</v>
      </c>
      <c r="I55" s="142">
        <f t="shared" si="12"/>
        <v>1</v>
      </c>
      <c r="J55" s="143"/>
      <c r="K55" s="144">
        <f t="shared" si="13"/>
        <v>2191.2683700000002</v>
      </c>
      <c r="L55" s="145">
        <f t="shared" si="13"/>
        <v>32.450000000000003</v>
      </c>
      <c r="M55" s="145">
        <f t="shared" si="13"/>
        <v>0</v>
      </c>
      <c r="N55" s="145">
        <f t="shared" si="14"/>
        <v>2191.2683700000002</v>
      </c>
      <c r="O55" s="145">
        <f t="shared" si="15"/>
        <v>32.450000000000003</v>
      </c>
      <c r="P55" s="145">
        <f t="shared" si="16"/>
        <v>0</v>
      </c>
      <c r="Q55" s="145">
        <f t="shared" si="17"/>
        <v>34.65085389505014</v>
      </c>
      <c r="R55" s="146">
        <f t="shared" si="17"/>
        <v>0</v>
      </c>
      <c r="S55" s="138"/>
      <c r="T55" s="147">
        <v>0.35799999999999998</v>
      </c>
      <c r="U55" s="148">
        <v>3.3639999999999999</v>
      </c>
      <c r="V55" s="148">
        <v>2.7280000000000002</v>
      </c>
      <c r="W55" s="148">
        <v>3</v>
      </c>
      <c r="X55" s="148">
        <v>3</v>
      </c>
      <c r="Y55" s="148">
        <v>3</v>
      </c>
      <c r="Z55" s="148">
        <v>3</v>
      </c>
      <c r="AA55" s="148">
        <v>3</v>
      </c>
      <c r="AB55" s="148">
        <v>3</v>
      </c>
      <c r="AC55" s="148">
        <v>3</v>
      </c>
      <c r="AD55" s="148">
        <v>3</v>
      </c>
      <c r="AE55" s="149">
        <v>2</v>
      </c>
      <c r="AF55" s="148">
        <v>0</v>
      </c>
      <c r="AG55" s="148">
        <v>0</v>
      </c>
      <c r="AH55" s="148">
        <v>0</v>
      </c>
      <c r="AI55" s="148">
        <v>0</v>
      </c>
      <c r="AJ55" s="148">
        <v>0</v>
      </c>
      <c r="AK55" s="148">
        <v>0</v>
      </c>
      <c r="AL55" s="148">
        <v>0</v>
      </c>
      <c r="AM55" s="148">
        <v>0</v>
      </c>
      <c r="AN55" s="149">
        <v>0</v>
      </c>
      <c r="AP55" s="135"/>
    </row>
    <row r="56" spans="1:42" s="161" customFormat="1" hidden="1" outlineLevel="1">
      <c r="A56" s="172">
        <f t="shared" si="12"/>
        <v>0</v>
      </c>
      <c r="B56" s="173">
        <f t="shared" si="12"/>
        <v>0</v>
      </c>
      <c r="C56" s="155">
        <f t="shared" si="12"/>
        <v>0</v>
      </c>
      <c r="D56" s="155">
        <f t="shared" si="12"/>
        <v>0</v>
      </c>
      <c r="E56" s="174">
        <f t="shared" si="12"/>
        <v>0</v>
      </c>
      <c r="F56" s="155">
        <f t="shared" si="12"/>
        <v>0</v>
      </c>
      <c r="G56" s="156">
        <f t="shared" si="12"/>
        <v>0</v>
      </c>
      <c r="H56" s="156">
        <f t="shared" si="12"/>
        <v>0</v>
      </c>
      <c r="I56" s="157">
        <f t="shared" si="12"/>
        <v>0</v>
      </c>
      <c r="J56" s="143"/>
      <c r="K56" s="175">
        <f t="shared" si="13"/>
        <v>0</v>
      </c>
      <c r="L56" s="158">
        <f t="shared" si="13"/>
        <v>0</v>
      </c>
      <c r="M56" s="159">
        <f t="shared" si="13"/>
        <v>0</v>
      </c>
      <c r="N56" s="159">
        <f t="shared" si="14"/>
        <v>0</v>
      </c>
      <c r="O56" s="158">
        <f t="shared" si="15"/>
        <v>0</v>
      </c>
      <c r="P56" s="159">
        <f t="shared" si="16"/>
        <v>0</v>
      </c>
      <c r="Q56" s="159">
        <f t="shared" si="17"/>
        <v>0</v>
      </c>
      <c r="R56" s="160">
        <f t="shared" si="17"/>
        <v>0</v>
      </c>
      <c r="S56" s="158"/>
      <c r="T56" s="147"/>
      <c r="U56" s="148"/>
      <c r="V56" s="148"/>
      <c r="W56" s="159"/>
      <c r="X56" s="159"/>
      <c r="Y56" s="159"/>
      <c r="Z56" s="159"/>
      <c r="AA56" s="159"/>
      <c r="AB56" s="159"/>
      <c r="AC56" s="159"/>
      <c r="AD56" s="159"/>
      <c r="AE56" s="160"/>
      <c r="AF56" s="158"/>
      <c r="AG56" s="158"/>
      <c r="AH56" s="158"/>
      <c r="AI56" s="158"/>
      <c r="AJ56" s="158"/>
      <c r="AK56" s="158"/>
      <c r="AL56" s="158"/>
      <c r="AM56" s="158"/>
      <c r="AN56" s="160"/>
      <c r="AP56" s="151"/>
    </row>
    <row r="57" spans="1:42" s="56" customFormat="1" ht="15.75" collapsed="1" thickBot="1">
      <c r="A57" s="268" t="s">
        <v>265</v>
      </c>
      <c r="B57" s="269"/>
      <c r="C57" s="269"/>
      <c r="D57" s="269"/>
      <c r="E57" s="269"/>
      <c r="F57" s="269"/>
      <c r="G57" s="269"/>
      <c r="H57" s="269"/>
      <c r="I57" s="270"/>
      <c r="J57" s="162"/>
      <c r="K57" s="92">
        <f t="shared" ref="K57:R57" si="18">SUM(K41:K56)</f>
        <v>151361.04607106274</v>
      </c>
      <c r="L57" s="93">
        <f t="shared" si="18"/>
        <v>394076.92446000001</v>
      </c>
      <c r="M57" s="93">
        <f t="shared" si="18"/>
        <v>234262.24794</v>
      </c>
      <c r="N57" s="93">
        <f t="shared" si="18"/>
        <v>151361.04607106274</v>
      </c>
      <c r="O57" s="93">
        <f t="shared" si="18"/>
        <v>394076.92446000001</v>
      </c>
      <c r="P57" s="93">
        <f t="shared" si="18"/>
        <v>234262.24794</v>
      </c>
      <c r="Q57" s="93">
        <f t="shared" si="18"/>
        <v>420804.37389442744</v>
      </c>
      <c r="R57" s="94">
        <f t="shared" si="18"/>
        <v>250150.59865932044</v>
      </c>
      <c r="S57" s="95"/>
      <c r="T57" s="92">
        <f t="shared" ref="T57:AN57" si="19">SUM(T41:T56)</f>
        <v>12727.726000000001</v>
      </c>
      <c r="U57" s="93">
        <f t="shared" si="19"/>
        <v>15697.66683</v>
      </c>
      <c r="V57" s="93">
        <f t="shared" si="19"/>
        <v>33895.949000000008</v>
      </c>
      <c r="W57" s="93">
        <f t="shared" si="19"/>
        <v>23143.882679999999</v>
      </c>
      <c r="X57" s="93">
        <f t="shared" si="19"/>
        <v>39699.102119999996</v>
      </c>
      <c r="Y57" s="93">
        <f t="shared" si="19"/>
        <v>25935.334629999998</v>
      </c>
      <c r="Z57" s="93">
        <f t="shared" si="19"/>
        <v>20354.18028</v>
      </c>
      <c r="AA57" s="93">
        <f t="shared" si="19"/>
        <v>48046.982239999998</v>
      </c>
      <c r="AB57" s="93">
        <f t="shared" si="19"/>
        <v>47617.833070000001</v>
      </c>
      <c r="AC57" s="93">
        <f t="shared" si="19"/>
        <v>45631.783340000002</v>
      </c>
      <c r="AD57" s="93">
        <f t="shared" si="19"/>
        <v>38653.730720000007</v>
      </c>
      <c r="AE57" s="94">
        <f t="shared" si="19"/>
        <v>42672.753549999994</v>
      </c>
      <c r="AF57" s="93">
        <f t="shared" si="19"/>
        <v>44852.127799999995</v>
      </c>
      <c r="AG57" s="93">
        <f t="shared" si="19"/>
        <v>33461.390600000006</v>
      </c>
      <c r="AH57" s="93">
        <f t="shared" si="19"/>
        <v>30998.758279999998</v>
      </c>
      <c r="AI57" s="93">
        <f t="shared" si="19"/>
        <v>27307.546200000001</v>
      </c>
      <c r="AJ57" s="93">
        <f t="shared" si="19"/>
        <v>26738.77925</v>
      </c>
      <c r="AK57" s="93">
        <f t="shared" si="19"/>
        <v>22649.438199999997</v>
      </c>
      <c r="AL57" s="93">
        <f t="shared" si="19"/>
        <v>21083.890010000003</v>
      </c>
      <c r="AM57" s="93">
        <f t="shared" si="19"/>
        <v>14770.750250000003</v>
      </c>
      <c r="AN57" s="94">
        <f t="shared" si="19"/>
        <v>12399.567349999998</v>
      </c>
      <c r="AP57" s="135"/>
    </row>
    <row r="58" spans="1:42" s="67" customFormat="1" ht="16.5" thickTop="1" thickBot="1">
      <c r="A58" s="56"/>
      <c r="B58" s="119"/>
      <c r="C58" s="56"/>
      <c r="D58" s="56"/>
      <c r="E58" s="56"/>
      <c r="F58" s="56"/>
      <c r="G58" s="56"/>
      <c r="H58" s="56"/>
      <c r="I58" s="56"/>
      <c r="J58" s="120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  <c r="AA58" s="56"/>
      <c r="AB58" s="56"/>
      <c r="AC58" s="56"/>
      <c r="AD58" s="56"/>
      <c r="AE58" s="56"/>
      <c r="AF58" s="56"/>
      <c r="AG58" s="56"/>
      <c r="AH58" s="56"/>
      <c r="AI58" s="56"/>
      <c r="AJ58" s="56"/>
      <c r="AK58" s="56"/>
      <c r="AL58" s="56"/>
      <c r="AM58" s="56"/>
      <c r="AN58" s="56"/>
      <c r="AP58" s="151"/>
    </row>
    <row r="59" spans="1:42" s="134" customFormat="1" ht="87" customHeight="1" thickBot="1">
      <c r="A59" s="124" t="s">
        <v>47</v>
      </c>
      <c r="B59" s="125" t="s">
        <v>48</v>
      </c>
      <c r="C59" s="126" t="s">
        <v>49</v>
      </c>
      <c r="D59" s="127" t="s">
        <v>50</v>
      </c>
      <c r="E59" s="126" t="s">
        <v>51</v>
      </c>
      <c r="F59" s="126" t="s">
        <v>52</v>
      </c>
      <c r="G59" s="126" t="s">
        <v>53</v>
      </c>
      <c r="H59" s="126" t="s">
        <v>54</v>
      </c>
      <c r="I59" s="128" t="s">
        <v>55</v>
      </c>
      <c r="J59" s="129"/>
      <c r="K59" s="124" t="str">
        <f>K$15</f>
        <v>2011 CWIP</v>
      </c>
      <c r="L59" s="126" t="str">
        <f t="shared" ref="L59:R59" si="20">L$15</f>
        <v>2012 Total Expenditures</v>
      </c>
      <c r="M59" s="126" t="str">
        <f t="shared" si="20"/>
        <v>2013 Total Expenditures</v>
      </c>
      <c r="N59" s="59" t="str">
        <f t="shared" si="20"/>
        <v>2011 ISO CWIP Less Collectible</v>
      </c>
      <c r="O59" s="126" t="str">
        <f t="shared" si="20"/>
        <v>2012 ISO Expenditures Less COR/Collectible</v>
      </c>
      <c r="P59" s="126" t="str">
        <f t="shared" si="20"/>
        <v>2013 ISO Expenditures Less COR/Collectible</v>
      </c>
      <c r="Q59" s="126" t="str">
        <f t="shared" si="20"/>
        <v>2012 Loaded</v>
      </c>
      <c r="R59" s="128" t="str">
        <f t="shared" si="20"/>
        <v>2013 Loaded</v>
      </c>
      <c r="S59" s="130"/>
      <c r="T59" s="167">
        <f>$B$3</f>
        <v>40909</v>
      </c>
      <c r="U59" s="168">
        <f t="shared" ref="U59:AN59" si="21">DATE(YEAR(T59),MONTH(T59)+1,DAY(T59))</f>
        <v>40940</v>
      </c>
      <c r="V59" s="168">
        <f t="shared" si="21"/>
        <v>40969</v>
      </c>
      <c r="W59" s="132">
        <f t="shared" si="21"/>
        <v>41000</v>
      </c>
      <c r="X59" s="132">
        <f t="shared" si="21"/>
        <v>41030</v>
      </c>
      <c r="Y59" s="132">
        <f t="shared" si="21"/>
        <v>41061</v>
      </c>
      <c r="Z59" s="132">
        <f t="shared" si="21"/>
        <v>41091</v>
      </c>
      <c r="AA59" s="132">
        <f t="shared" si="21"/>
        <v>41122</v>
      </c>
      <c r="AB59" s="132">
        <f t="shared" si="21"/>
        <v>41153</v>
      </c>
      <c r="AC59" s="132">
        <f t="shared" si="21"/>
        <v>41183</v>
      </c>
      <c r="AD59" s="132">
        <f t="shared" si="21"/>
        <v>41214</v>
      </c>
      <c r="AE59" s="133">
        <f t="shared" si="21"/>
        <v>41244</v>
      </c>
      <c r="AF59" s="132">
        <f t="shared" si="21"/>
        <v>41275</v>
      </c>
      <c r="AG59" s="132">
        <f t="shared" si="21"/>
        <v>41306</v>
      </c>
      <c r="AH59" s="132">
        <f t="shared" si="21"/>
        <v>41334</v>
      </c>
      <c r="AI59" s="132">
        <f t="shared" si="21"/>
        <v>41365</v>
      </c>
      <c r="AJ59" s="132">
        <f t="shared" si="21"/>
        <v>41395</v>
      </c>
      <c r="AK59" s="132">
        <f t="shared" si="21"/>
        <v>41426</v>
      </c>
      <c r="AL59" s="132">
        <f t="shared" si="21"/>
        <v>41456</v>
      </c>
      <c r="AM59" s="132">
        <f t="shared" si="21"/>
        <v>41487</v>
      </c>
      <c r="AN59" s="133">
        <f t="shared" si="21"/>
        <v>41518</v>
      </c>
      <c r="AP59" s="135"/>
    </row>
    <row r="60" spans="1:42" s="152" customFormat="1">
      <c r="A60" s="136" t="str">
        <f t="shared" ref="A60:I75" si="22">A41</f>
        <v>CET-ET-TP-EC-484700</v>
      </c>
      <c r="B60" s="169" t="str">
        <f t="shared" si="22"/>
        <v xml:space="preserve">DCR: Preliminary Engineering, Licensing </v>
      </c>
      <c r="C60" s="138" t="str">
        <f t="shared" si="22"/>
        <v>4847</v>
      </c>
      <c r="D60" s="138" t="str">
        <f t="shared" si="22"/>
        <v>High</v>
      </c>
      <c r="E60" s="140">
        <f t="shared" si="22"/>
        <v>41518</v>
      </c>
      <c r="F60" s="138" t="str">
        <f t="shared" si="22"/>
        <v>TR-LINEINC</v>
      </c>
      <c r="G60" s="141">
        <f t="shared" si="22"/>
        <v>0</v>
      </c>
      <c r="H60" s="141">
        <f t="shared" si="22"/>
        <v>0</v>
      </c>
      <c r="I60" s="142">
        <f t="shared" si="22"/>
        <v>1</v>
      </c>
      <c r="J60" s="143"/>
      <c r="K60" s="144">
        <f t="shared" ref="K60:M75" si="23">K41</f>
        <v>25386.503103414838</v>
      </c>
      <c r="L60" s="145">
        <f t="shared" si="23"/>
        <v>2403.25432</v>
      </c>
      <c r="M60" s="145">
        <f t="shared" si="23"/>
        <v>1500</v>
      </c>
      <c r="N60" s="145">
        <f t="shared" ref="N60:N75" si="24">$K60*$I60*(1-$G60)</f>
        <v>25386.503103414838</v>
      </c>
      <c r="O60" s="145">
        <f t="shared" ref="O60:O75" si="25">$L60*$I60*(1-$H60)*(1-$G60)</f>
        <v>2403.25432</v>
      </c>
      <c r="P60" s="145">
        <f t="shared" ref="P60:P75" si="26">$M60*$I60*(1-$H60)*(1-$G60)</f>
        <v>1500</v>
      </c>
      <c r="Q60" s="145">
        <f t="shared" ref="Q60:R75" si="27">IF(OR(RIGHT($F60,3)="RGT",RIGHT($F60,3)="INC"),O60*(1+$B$4),O60*(1+$B$4+$B$5))</f>
        <v>2566.2500559312193</v>
      </c>
      <c r="R60" s="146">
        <f t="shared" si="27"/>
        <v>1601.7343865200371</v>
      </c>
      <c r="S60" s="138"/>
      <c r="T60" s="147">
        <v>28.491499999999998</v>
      </c>
      <c r="U60" s="148">
        <v>459.39673517099999</v>
      </c>
      <c r="V60" s="148">
        <v>50.548020000000001</v>
      </c>
      <c r="W60" s="176">
        <f t="shared" ref="W60:AN74" si="28">IF(OR(RIGHT($F60,3)="RGT",RIGHT($F60,3)="INC"),W41*(1+$B$4),W41*(1+$B$4+$B$5))</f>
        <v>171.55429537969076</v>
      </c>
      <c r="X60" s="176">
        <f t="shared" si="28"/>
        <v>272.58102225213122</v>
      </c>
      <c r="Y60" s="176">
        <f t="shared" si="28"/>
        <v>260.19050691478668</v>
      </c>
      <c r="Z60" s="176">
        <f t="shared" si="28"/>
        <v>260.19050691478668</v>
      </c>
      <c r="AA60" s="176">
        <f t="shared" si="28"/>
        <v>284.9705551923854</v>
      </c>
      <c r="AB60" s="176">
        <f t="shared" si="28"/>
        <v>235.41045863718793</v>
      </c>
      <c r="AC60" s="176">
        <f t="shared" si="28"/>
        <v>272.58053105358601</v>
      </c>
      <c r="AD60" s="176">
        <f t="shared" si="28"/>
        <v>175.36649796721315</v>
      </c>
      <c r="AE60" s="177">
        <f t="shared" si="28"/>
        <v>489.06289935078468</v>
      </c>
      <c r="AF60" s="176">
        <f t="shared" si="28"/>
        <v>213.56458486933829</v>
      </c>
      <c r="AG60" s="176">
        <f t="shared" si="28"/>
        <v>213.56458486933829</v>
      </c>
      <c r="AH60" s="176">
        <f t="shared" si="28"/>
        <v>213.56458486933829</v>
      </c>
      <c r="AI60" s="176">
        <f t="shared" si="28"/>
        <v>213.56458486933829</v>
      </c>
      <c r="AJ60" s="176">
        <f t="shared" si="28"/>
        <v>213.56458486933829</v>
      </c>
      <c r="AK60" s="176">
        <f t="shared" si="28"/>
        <v>213.56458486933829</v>
      </c>
      <c r="AL60" s="176">
        <f t="shared" si="28"/>
        <v>106.78229243466915</v>
      </c>
      <c r="AM60" s="176">
        <f t="shared" si="28"/>
        <v>106.78229243466915</v>
      </c>
      <c r="AN60" s="178">
        <f t="shared" si="28"/>
        <v>106.78229243466915</v>
      </c>
      <c r="AP60" s="151"/>
    </row>
    <row r="61" spans="1:42" s="152" customFormat="1">
      <c r="A61" s="136" t="str">
        <f t="shared" si="22"/>
        <v>CET-ET-TP-EC-484700</v>
      </c>
      <c r="B61" s="171" t="str">
        <f t="shared" si="22"/>
        <v>Devers - Valley T/L: Relocate approximately 0.25 mile of existing single - circuit 500kV T/L with 2B-2156 KCMIL ACSR conductor to a new route to parallel the new Devers - Valley #2 500kV T/L (aka Cabazon Reroute).</v>
      </c>
      <c r="C61" s="138" t="str">
        <f t="shared" si="22"/>
        <v>4847</v>
      </c>
      <c r="D61" s="138" t="str">
        <f t="shared" si="22"/>
        <v>High</v>
      </c>
      <c r="E61" s="140">
        <f t="shared" si="22"/>
        <v>41518</v>
      </c>
      <c r="F61" s="138" t="str">
        <f t="shared" si="22"/>
        <v>TR-LINEINC</v>
      </c>
      <c r="G61" s="141">
        <f t="shared" si="22"/>
        <v>0</v>
      </c>
      <c r="H61" s="141">
        <f t="shared" si="22"/>
        <v>0</v>
      </c>
      <c r="I61" s="142">
        <f t="shared" si="22"/>
        <v>1</v>
      </c>
      <c r="J61" s="143"/>
      <c r="K61" s="144">
        <f t="shared" si="23"/>
        <v>475.94887</v>
      </c>
      <c r="L61" s="145">
        <f t="shared" si="23"/>
        <v>5702.8780000000006</v>
      </c>
      <c r="M61" s="145">
        <f t="shared" si="23"/>
        <v>565.66980000000001</v>
      </c>
      <c r="N61" s="145">
        <f t="shared" si="24"/>
        <v>475.94887</v>
      </c>
      <c r="O61" s="145">
        <f t="shared" si="25"/>
        <v>5702.8780000000006</v>
      </c>
      <c r="P61" s="145">
        <f t="shared" si="26"/>
        <v>565.66980000000001</v>
      </c>
      <c r="Q61" s="145">
        <f t="shared" si="27"/>
        <v>6089.663863152412</v>
      </c>
      <c r="R61" s="146">
        <f t="shared" si="27"/>
        <v>604.03518005060812</v>
      </c>
      <c r="S61" s="138"/>
      <c r="T61" s="147">
        <v>402.67985999999996</v>
      </c>
      <c r="U61" s="148">
        <v>363.88385</v>
      </c>
      <c r="V61" s="148">
        <v>582.17948999999999</v>
      </c>
      <c r="W61" s="176">
        <f t="shared" si="28"/>
        <v>2823.323811972652</v>
      </c>
      <c r="X61" s="176">
        <f t="shared" si="28"/>
        <v>100.375354888589</v>
      </c>
      <c r="Y61" s="176">
        <f t="shared" si="28"/>
        <v>266.95573108667287</v>
      </c>
      <c r="Z61" s="176">
        <f t="shared" si="28"/>
        <v>266.95573108667287</v>
      </c>
      <c r="AA61" s="176">
        <f t="shared" si="28"/>
        <v>266.95573108667287</v>
      </c>
      <c r="AB61" s="176">
        <f t="shared" si="28"/>
        <v>266.95573108667287</v>
      </c>
      <c r="AC61" s="176">
        <f t="shared" si="28"/>
        <v>269.09137693536627</v>
      </c>
      <c r="AD61" s="176">
        <f t="shared" si="28"/>
        <v>437.80739898214352</v>
      </c>
      <c r="AE61" s="177">
        <f t="shared" si="28"/>
        <v>0</v>
      </c>
      <c r="AF61" s="176">
        <f t="shared" si="28"/>
        <v>5.486474185293301</v>
      </c>
      <c r="AG61" s="176">
        <f t="shared" si="28"/>
        <v>12.801787336656693</v>
      </c>
      <c r="AH61" s="176">
        <f t="shared" si="28"/>
        <v>30.828784623706781</v>
      </c>
      <c r="AI61" s="176">
        <f t="shared" si="28"/>
        <v>60.612522986043189</v>
      </c>
      <c r="AJ61" s="176">
        <f t="shared" si="28"/>
        <v>96.666528238372607</v>
      </c>
      <c r="AK61" s="176">
        <f t="shared" si="28"/>
        <v>120.18001038894523</v>
      </c>
      <c r="AL61" s="176">
        <f t="shared" si="28"/>
        <v>132.19801569913147</v>
      </c>
      <c r="AM61" s="176">
        <f t="shared" si="28"/>
        <v>92.486353871120343</v>
      </c>
      <c r="AN61" s="177">
        <f t="shared" si="28"/>
        <v>52.774702721338471</v>
      </c>
      <c r="AP61" s="135"/>
    </row>
    <row r="62" spans="1:42" s="152" customFormat="1">
      <c r="A62" s="136" t="str">
        <f t="shared" si="22"/>
        <v>CET-ET-TP-EC-484700</v>
      </c>
      <c r="B62" s="171" t="str">
        <f t="shared" si="22"/>
        <v>Devers - Palo Verde 500kV T/L (CA): Loop existing DPV 500kV T/L into Colorado River Switchyard, with 2B-2156 KCMIL ACSR conductor, creating the  Devers - Colorado River 500kV T/L and Colorado River -  Palo Verde 500kV T/L.</v>
      </c>
      <c r="C62" s="138" t="str">
        <f t="shared" si="22"/>
        <v>4847</v>
      </c>
      <c r="D62" s="138" t="str">
        <f t="shared" si="22"/>
        <v>High</v>
      </c>
      <c r="E62" s="140">
        <f t="shared" si="22"/>
        <v>41518</v>
      </c>
      <c r="F62" s="138" t="str">
        <f t="shared" si="22"/>
        <v>TR-LINEINC</v>
      </c>
      <c r="G62" s="141">
        <f t="shared" si="22"/>
        <v>0</v>
      </c>
      <c r="H62" s="141">
        <f t="shared" si="22"/>
        <v>0</v>
      </c>
      <c r="I62" s="142">
        <f t="shared" si="22"/>
        <v>1</v>
      </c>
      <c r="J62" s="143"/>
      <c r="K62" s="144">
        <f t="shared" si="23"/>
        <v>745.05699000000004</v>
      </c>
      <c r="L62" s="145">
        <f t="shared" si="23"/>
        <v>8061.0339999999997</v>
      </c>
      <c r="M62" s="145">
        <f t="shared" si="23"/>
        <v>951.6338300000001</v>
      </c>
      <c r="N62" s="145">
        <f t="shared" si="24"/>
        <v>745.05699000000004</v>
      </c>
      <c r="O62" s="145">
        <f t="shared" si="25"/>
        <v>8061.0339999999997</v>
      </c>
      <c r="P62" s="145">
        <f t="shared" si="26"/>
        <v>951.6338300000001</v>
      </c>
      <c r="Q62" s="145">
        <f t="shared" si="27"/>
        <v>8607.7568991381067</v>
      </c>
      <c r="R62" s="146">
        <f t="shared" si="27"/>
        <v>1016.1764192578423</v>
      </c>
      <c r="S62" s="138"/>
      <c r="T62" s="147">
        <v>270.49324000000001</v>
      </c>
      <c r="U62" s="148">
        <v>292.83253000000002</v>
      </c>
      <c r="V62" s="148">
        <v>1798.6249700000001</v>
      </c>
      <c r="W62" s="176">
        <f t="shared" si="28"/>
        <v>1708.5166789547063</v>
      </c>
      <c r="X62" s="176">
        <f t="shared" si="28"/>
        <v>2669.5573108667286</v>
      </c>
      <c r="Y62" s="176">
        <f t="shared" si="28"/>
        <v>0</v>
      </c>
      <c r="Z62" s="176">
        <f t="shared" si="28"/>
        <v>0</v>
      </c>
      <c r="AA62" s="176">
        <f t="shared" si="28"/>
        <v>0</v>
      </c>
      <c r="AB62" s="176">
        <f t="shared" si="28"/>
        <v>0</v>
      </c>
      <c r="AC62" s="176">
        <f t="shared" si="28"/>
        <v>747.47604704268406</v>
      </c>
      <c r="AD62" s="176">
        <f t="shared" si="28"/>
        <v>640.69375460801484</v>
      </c>
      <c r="AE62" s="177">
        <f t="shared" si="28"/>
        <v>224.24281411280521</v>
      </c>
      <c r="AF62" s="176">
        <f t="shared" si="28"/>
        <v>27.745413894967982</v>
      </c>
      <c r="AG62" s="176">
        <f t="shared" si="28"/>
        <v>35.997773697133326</v>
      </c>
      <c r="AH62" s="176">
        <f t="shared" si="28"/>
        <v>64.683373642300836</v>
      </c>
      <c r="AI62" s="176">
        <f t="shared" si="28"/>
        <v>110.02860226343401</v>
      </c>
      <c r="AJ62" s="176">
        <f t="shared" si="28"/>
        <v>154.04195670748803</v>
      </c>
      <c r="AK62" s="176">
        <f t="shared" si="28"/>
        <v>188.25233364624515</v>
      </c>
      <c r="AL62" s="176">
        <f t="shared" si="28"/>
        <v>207.07757128216139</v>
      </c>
      <c r="AM62" s="176">
        <f t="shared" si="28"/>
        <v>147.80247515240396</v>
      </c>
      <c r="AN62" s="177">
        <f t="shared" si="28"/>
        <v>80.546918971707555</v>
      </c>
      <c r="AP62" s="151"/>
    </row>
    <row r="63" spans="1:42" s="152" customFormat="1">
      <c r="A63" s="136" t="str">
        <f t="shared" si="22"/>
        <v>CET-ET-TP-EC-484701</v>
      </c>
      <c r="B63" s="171" t="str">
        <f t="shared" si="22"/>
        <v>Devers - Colorado River #2 500KV T/L: Build 110 mile single circuit 500kV T/L with 2B-2156 ACSR conductor, including OPGW, paralleling the existing Devers - Palo Verde #1 500kV T/L terminating at Colorado River Substation.</v>
      </c>
      <c r="C63" s="138" t="str">
        <f t="shared" si="22"/>
        <v>4847</v>
      </c>
      <c r="D63" s="138" t="str">
        <f t="shared" si="22"/>
        <v>High</v>
      </c>
      <c r="E63" s="140">
        <f t="shared" si="22"/>
        <v>41518</v>
      </c>
      <c r="F63" s="138" t="str">
        <f t="shared" si="22"/>
        <v>TR-LINEINC</v>
      </c>
      <c r="G63" s="141">
        <f t="shared" si="22"/>
        <v>0</v>
      </c>
      <c r="H63" s="141">
        <f t="shared" si="22"/>
        <v>0</v>
      </c>
      <c r="I63" s="142">
        <f t="shared" si="22"/>
        <v>1</v>
      </c>
      <c r="J63" s="143"/>
      <c r="K63" s="144">
        <f t="shared" si="23"/>
        <v>65957.598771856603</v>
      </c>
      <c r="L63" s="145">
        <f t="shared" si="23"/>
        <v>162908.25891999999</v>
      </c>
      <c r="M63" s="145">
        <f t="shared" si="23"/>
        <v>87241.964470000006</v>
      </c>
      <c r="N63" s="145">
        <f t="shared" si="24"/>
        <v>65957.598771856603</v>
      </c>
      <c r="O63" s="145">
        <f t="shared" si="25"/>
        <v>162908.25891999999</v>
      </c>
      <c r="P63" s="145">
        <f t="shared" si="26"/>
        <v>87241.964470000006</v>
      </c>
      <c r="Q63" s="145">
        <f t="shared" si="27"/>
        <v>173957.17344018238</v>
      </c>
      <c r="R63" s="146">
        <f t="shared" si="27"/>
        <v>93158.969626105565</v>
      </c>
      <c r="S63" s="138"/>
      <c r="T63" s="147">
        <v>4717.9605954600001</v>
      </c>
      <c r="U63" s="148">
        <v>3829.3517320280002</v>
      </c>
      <c r="V63" s="148">
        <v>11517.215709999999</v>
      </c>
      <c r="W63" s="176">
        <f t="shared" si="28"/>
        <v>4657.4499857921246</v>
      </c>
      <c r="X63" s="176">
        <f t="shared" si="28"/>
        <v>18090.564636241237</v>
      </c>
      <c r="Y63" s="176">
        <f t="shared" si="28"/>
        <v>7622.5760584447553</v>
      </c>
      <c r="Z63" s="176">
        <f t="shared" si="28"/>
        <v>7700.4138145533325</v>
      </c>
      <c r="AA63" s="176">
        <f t="shared" si="28"/>
        <v>24449.016710722564</v>
      </c>
      <c r="AB63" s="176">
        <f t="shared" si="28"/>
        <v>23895.587645207383</v>
      </c>
      <c r="AC63" s="176">
        <f t="shared" si="28"/>
        <v>23647.585066264739</v>
      </c>
      <c r="AD63" s="176">
        <f t="shared" si="28"/>
        <v>21219.996259203301</v>
      </c>
      <c r="AE63" s="177">
        <f t="shared" si="28"/>
        <v>22157.549036714932</v>
      </c>
      <c r="AF63" s="176">
        <f t="shared" si="28"/>
        <v>18847.692585201879</v>
      </c>
      <c r="AG63" s="176">
        <f t="shared" si="28"/>
        <v>13749.04012150903</v>
      </c>
      <c r="AH63" s="176">
        <f t="shared" si="28"/>
        <v>12974.461287085478</v>
      </c>
      <c r="AI63" s="176">
        <f t="shared" si="28"/>
        <v>11091.272547445949</v>
      </c>
      <c r="AJ63" s="176">
        <f t="shared" si="28"/>
        <v>10391.816999187909</v>
      </c>
      <c r="AK63" s="176">
        <f t="shared" si="28"/>
        <v>8165.7122826880932</v>
      </c>
      <c r="AL63" s="176">
        <f t="shared" si="28"/>
        <v>7333.3980139747127</v>
      </c>
      <c r="AM63" s="176">
        <f t="shared" si="28"/>
        <v>5157.6045006750783</v>
      </c>
      <c r="AN63" s="177">
        <f t="shared" si="28"/>
        <v>5447.9712883374204</v>
      </c>
      <c r="AP63" s="135"/>
    </row>
    <row r="64" spans="1:42" s="152" customFormat="1">
      <c r="A64" s="136" t="str">
        <f t="shared" si="22"/>
        <v>CET-ET-TP-EC-484701</v>
      </c>
      <c r="B64" s="171" t="str">
        <f t="shared" si="22"/>
        <v>Devers-Colorado River 500KV SERIES CAP (CA): Install an additional 500KV SERIES CAPACITOR BANK for the new Devers - Colorado River No.2 500KV Transmission Line. The new series cap shall match the size of the existing (Note: with the addition of the new Re</v>
      </c>
      <c r="C64" s="138" t="str">
        <f t="shared" si="22"/>
        <v>4847</v>
      </c>
      <c r="D64" s="138" t="str">
        <f t="shared" si="22"/>
        <v>High</v>
      </c>
      <c r="E64" s="140">
        <f t="shared" si="22"/>
        <v>41518</v>
      </c>
      <c r="F64" s="138" t="str">
        <f t="shared" si="22"/>
        <v>TR-SUBINC</v>
      </c>
      <c r="G64" s="141">
        <f t="shared" si="22"/>
        <v>0</v>
      </c>
      <c r="H64" s="141">
        <f t="shared" si="22"/>
        <v>0</v>
      </c>
      <c r="I64" s="142">
        <f t="shared" si="22"/>
        <v>1</v>
      </c>
      <c r="J64" s="143"/>
      <c r="K64" s="144">
        <f t="shared" si="23"/>
        <v>1255.9907600000001</v>
      </c>
      <c r="L64" s="145">
        <f t="shared" si="23"/>
        <v>15236.884</v>
      </c>
      <c r="M64" s="145">
        <f t="shared" si="23"/>
        <v>18295.26384</v>
      </c>
      <c r="N64" s="145">
        <f t="shared" si="24"/>
        <v>1255.9907600000001</v>
      </c>
      <c r="O64" s="145">
        <f t="shared" si="25"/>
        <v>15236.884</v>
      </c>
      <c r="P64" s="145">
        <f t="shared" si="26"/>
        <v>18295.26384</v>
      </c>
      <c r="Q64" s="145">
        <f t="shared" si="27"/>
        <v>16270.294030811314</v>
      </c>
      <c r="R64" s="146">
        <f t="shared" si="27"/>
        <v>19536.102135323079</v>
      </c>
      <c r="S64" s="138"/>
      <c r="T64" s="147">
        <v>164.51354000000001</v>
      </c>
      <c r="U64" s="148">
        <v>197.20968999999999</v>
      </c>
      <c r="V64" s="148">
        <v>90.309989999999985</v>
      </c>
      <c r="W64" s="176">
        <f t="shared" si="28"/>
        <v>3501.3913689328015</v>
      </c>
      <c r="X64" s="176">
        <f t="shared" si="28"/>
        <v>3153.2810955957798</v>
      </c>
      <c r="Y64" s="176">
        <f t="shared" si="28"/>
        <v>637.49028583497477</v>
      </c>
      <c r="Z64" s="176">
        <f t="shared" si="28"/>
        <v>186.86901176067101</v>
      </c>
      <c r="AA64" s="176">
        <f t="shared" si="28"/>
        <v>1437.2896561706466</v>
      </c>
      <c r="AB64" s="176">
        <f t="shared" si="28"/>
        <v>2111.0859214334091</v>
      </c>
      <c r="AC64" s="176">
        <f t="shared" si="28"/>
        <v>3553.7146922257893</v>
      </c>
      <c r="AD64" s="176">
        <f t="shared" si="28"/>
        <v>186.86901176067101</v>
      </c>
      <c r="AE64" s="177">
        <f t="shared" si="28"/>
        <v>1077.4333306658116</v>
      </c>
      <c r="AF64" s="176">
        <f t="shared" si="28"/>
        <v>3855.9047356533752</v>
      </c>
      <c r="AG64" s="176">
        <f t="shared" si="28"/>
        <v>3242.5180215951959</v>
      </c>
      <c r="AH64" s="176">
        <f t="shared" si="28"/>
        <v>2692.5355788111601</v>
      </c>
      <c r="AI64" s="176">
        <f t="shared" si="28"/>
        <v>2415.6915725239937</v>
      </c>
      <c r="AJ64" s="176">
        <f t="shared" si="28"/>
        <v>2220.7322964810733</v>
      </c>
      <c r="AK64" s="176">
        <f t="shared" si="28"/>
        <v>1691.2876764172497</v>
      </c>
      <c r="AL64" s="176">
        <f t="shared" si="28"/>
        <v>1702.0499860377799</v>
      </c>
      <c r="AM64" s="176">
        <f t="shared" si="28"/>
        <v>1198.5417383398715</v>
      </c>
      <c r="AN64" s="177">
        <f t="shared" si="28"/>
        <v>516.84052946338022</v>
      </c>
      <c r="AP64" s="151"/>
    </row>
    <row r="65" spans="1:42" s="152" customFormat="1">
      <c r="A65" s="136" t="str">
        <f t="shared" si="22"/>
        <v>CET-ET-TP-EC-484702</v>
      </c>
      <c r="B65" s="171" t="str">
        <f t="shared" si="22"/>
        <v xml:space="preserve">I: DCR: Devers: Install 2 500kV Shunt Ca </v>
      </c>
      <c r="C65" s="138" t="str">
        <f t="shared" si="22"/>
        <v>4847</v>
      </c>
      <c r="D65" s="138" t="str">
        <f t="shared" si="22"/>
        <v>High</v>
      </c>
      <c r="E65" s="140">
        <f t="shared" si="22"/>
        <v>41518</v>
      </c>
      <c r="F65" s="138" t="str">
        <f t="shared" si="22"/>
        <v>TR-SUBINC</v>
      </c>
      <c r="G65" s="141">
        <f t="shared" si="22"/>
        <v>0</v>
      </c>
      <c r="H65" s="141">
        <f t="shared" si="22"/>
        <v>0</v>
      </c>
      <c r="I65" s="142">
        <f t="shared" si="22"/>
        <v>1</v>
      </c>
      <c r="J65" s="143"/>
      <c r="K65" s="144">
        <f t="shared" si="23"/>
        <v>0</v>
      </c>
      <c r="L65" s="145">
        <f t="shared" si="23"/>
        <v>0</v>
      </c>
      <c r="M65" s="145">
        <f t="shared" si="23"/>
        <v>0</v>
      </c>
      <c r="N65" s="145">
        <f t="shared" si="24"/>
        <v>0</v>
      </c>
      <c r="O65" s="145">
        <f t="shared" si="25"/>
        <v>0</v>
      </c>
      <c r="P65" s="145">
        <f t="shared" si="26"/>
        <v>0</v>
      </c>
      <c r="Q65" s="145">
        <f t="shared" si="27"/>
        <v>0</v>
      </c>
      <c r="R65" s="146">
        <f t="shared" si="27"/>
        <v>0</v>
      </c>
      <c r="S65" s="138"/>
      <c r="T65" s="147">
        <v>0</v>
      </c>
      <c r="U65" s="148">
        <v>-7.7310000000000004E-2</v>
      </c>
      <c r="V65" s="148">
        <v>0</v>
      </c>
      <c r="W65" s="176">
        <f t="shared" si="28"/>
        <v>0</v>
      </c>
      <c r="X65" s="176">
        <f t="shared" si="28"/>
        <v>0</v>
      </c>
      <c r="Y65" s="176">
        <f t="shared" si="28"/>
        <v>0</v>
      </c>
      <c r="Z65" s="176">
        <f t="shared" si="28"/>
        <v>0</v>
      </c>
      <c r="AA65" s="176">
        <f t="shared" si="28"/>
        <v>0</v>
      </c>
      <c r="AB65" s="176">
        <f t="shared" si="28"/>
        <v>0</v>
      </c>
      <c r="AC65" s="176">
        <f t="shared" si="28"/>
        <v>0</v>
      </c>
      <c r="AD65" s="176">
        <f t="shared" si="28"/>
        <v>0</v>
      </c>
      <c r="AE65" s="177">
        <f t="shared" si="28"/>
        <v>0</v>
      </c>
      <c r="AF65" s="176">
        <f t="shared" si="28"/>
        <v>0</v>
      </c>
      <c r="AG65" s="176">
        <f t="shared" si="28"/>
        <v>0</v>
      </c>
      <c r="AH65" s="176">
        <f t="shared" si="28"/>
        <v>0</v>
      </c>
      <c r="AI65" s="176">
        <f t="shared" si="28"/>
        <v>0</v>
      </c>
      <c r="AJ65" s="176">
        <f t="shared" si="28"/>
        <v>0</v>
      </c>
      <c r="AK65" s="176">
        <f t="shared" si="28"/>
        <v>0</v>
      </c>
      <c r="AL65" s="176">
        <f t="shared" si="28"/>
        <v>0</v>
      </c>
      <c r="AM65" s="176">
        <f t="shared" si="28"/>
        <v>0</v>
      </c>
      <c r="AN65" s="177">
        <f t="shared" si="28"/>
        <v>0</v>
      </c>
      <c r="AP65" s="135"/>
    </row>
    <row r="66" spans="1:42" s="152" customFormat="1">
      <c r="A66" s="136" t="str">
        <f t="shared" si="22"/>
        <v>CET-ET-TP-EC-484705</v>
      </c>
      <c r="B66" s="171" t="str">
        <f t="shared" si="22"/>
        <v>Devers - Valley #2 500kV T/L: Build a new 42 mile single circuit 500kV T/L, including OPGW, with 2B-2156 KCMIL ACSR conductor, paralleling the existing Devers - Valley 500kV line.</v>
      </c>
      <c r="C66" s="138" t="str">
        <f t="shared" si="22"/>
        <v>4847</v>
      </c>
      <c r="D66" s="138" t="str">
        <f t="shared" si="22"/>
        <v>High</v>
      </c>
      <c r="E66" s="140">
        <f t="shared" si="22"/>
        <v>41518</v>
      </c>
      <c r="F66" s="138" t="str">
        <f t="shared" si="22"/>
        <v>TR-LINEINC</v>
      </c>
      <c r="G66" s="141">
        <f t="shared" si="22"/>
        <v>0</v>
      </c>
      <c r="H66" s="141">
        <f t="shared" si="22"/>
        <v>0</v>
      </c>
      <c r="I66" s="142">
        <f t="shared" si="22"/>
        <v>1</v>
      </c>
      <c r="J66" s="143"/>
      <c r="K66" s="144">
        <f t="shared" si="23"/>
        <v>39461.001338254042</v>
      </c>
      <c r="L66" s="145">
        <f t="shared" si="23"/>
        <v>105695.33322</v>
      </c>
      <c r="M66" s="145">
        <f t="shared" si="23"/>
        <v>64822.463449999996</v>
      </c>
      <c r="N66" s="145">
        <f t="shared" si="24"/>
        <v>39461.001338254042</v>
      </c>
      <c r="O66" s="145">
        <f t="shared" si="25"/>
        <v>105695.33322</v>
      </c>
      <c r="P66" s="145">
        <f t="shared" si="26"/>
        <v>64822.463449999996</v>
      </c>
      <c r="Q66" s="145">
        <f t="shared" si="27"/>
        <v>112863.8998087784</v>
      </c>
      <c r="R66" s="146">
        <f t="shared" si="27"/>
        <v>69218.912484535511</v>
      </c>
      <c r="S66" s="138"/>
      <c r="T66" s="147">
        <v>4117.2301012579992</v>
      </c>
      <c r="U66" s="148">
        <v>3515.702109588</v>
      </c>
      <c r="V66" s="148">
        <v>7836.8230000000003</v>
      </c>
      <c r="W66" s="176">
        <f t="shared" si="28"/>
        <v>3080.2348424786442</v>
      </c>
      <c r="X66" s="176">
        <f t="shared" si="28"/>
        <v>8106.1580362894529</v>
      </c>
      <c r="Y66" s="176">
        <f t="shared" si="28"/>
        <v>6909.0739082760019</v>
      </c>
      <c r="Z66" s="176">
        <f t="shared" si="28"/>
        <v>3983.1875944664271</v>
      </c>
      <c r="AA66" s="176">
        <f t="shared" si="28"/>
        <v>16515.993337062606</v>
      </c>
      <c r="AB66" s="176">
        <f t="shared" si="28"/>
        <v>16079.831506598026</v>
      </c>
      <c r="AC66" s="176">
        <f t="shared" si="28"/>
        <v>15111.734401811502</v>
      </c>
      <c r="AD66" s="176">
        <f t="shared" si="28"/>
        <v>13638.552024363022</v>
      </c>
      <c r="AE66" s="177">
        <f t="shared" si="28"/>
        <v>13642.019159972539</v>
      </c>
      <c r="AF66" s="176">
        <f t="shared" si="28"/>
        <v>13791.917632708455</v>
      </c>
      <c r="AG66" s="176">
        <f t="shared" si="28"/>
        <v>10083.414426055851</v>
      </c>
      <c r="AH66" s="176">
        <f t="shared" si="28"/>
        <v>9440.9233759709496</v>
      </c>
      <c r="AI66" s="176">
        <f t="shared" si="28"/>
        <v>8076.6509067774396</v>
      </c>
      <c r="AJ66" s="176">
        <f t="shared" si="28"/>
        <v>7608.1524082594542</v>
      </c>
      <c r="AK66" s="176">
        <f t="shared" si="28"/>
        <v>6139.9940415659594</v>
      </c>
      <c r="AL66" s="176">
        <f t="shared" si="28"/>
        <v>5711.6087703649155</v>
      </c>
      <c r="AM66" s="176">
        <f t="shared" si="28"/>
        <v>3867.6218177852516</v>
      </c>
      <c r="AN66" s="177">
        <f t="shared" si="28"/>
        <v>4498.6291050472446</v>
      </c>
      <c r="AP66" s="135"/>
    </row>
    <row r="67" spans="1:42" s="152" customFormat="1">
      <c r="A67" s="136" t="str">
        <f t="shared" si="22"/>
        <v>CET-ET-TP-EC-484716</v>
      </c>
      <c r="B67" s="171" t="str">
        <f t="shared" si="22"/>
        <v>I: DCR: Devers: Repl</v>
      </c>
      <c r="C67" s="138" t="str">
        <f t="shared" si="22"/>
        <v>4847</v>
      </c>
      <c r="D67" s="138" t="str">
        <f t="shared" si="22"/>
        <v>High</v>
      </c>
      <c r="E67" s="140">
        <f t="shared" si="22"/>
        <v>41518</v>
      </c>
      <c r="F67" s="138" t="str">
        <f t="shared" si="22"/>
        <v>TR-SUBINC</v>
      </c>
      <c r="G67" s="141">
        <f t="shared" si="22"/>
        <v>0</v>
      </c>
      <c r="H67" s="141">
        <f t="shared" si="22"/>
        <v>0</v>
      </c>
      <c r="I67" s="142">
        <f t="shared" si="22"/>
        <v>1</v>
      </c>
      <c r="J67" s="143"/>
      <c r="K67" s="144">
        <f t="shared" si="23"/>
        <v>104.24117000000001</v>
      </c>
      <c r="L67" s="145">
        <f t="shared" si="23"/>
        <v>2307.6410000000001</v>
      </c>
      <c r="M67" s="145">
        <f t="shared" si="23"/>
        <v>1185.5999999999999</v>
      </c>
      <c r="N67" s="145">
        <f t="shared" si="24"/>
        <v>104.24117000000001</v>
      </c>
      <c r="O67" s="145">
        <f t="shared" si="25"/>
        <v>2307.6410000000001</v>
      </c>
      <c r="P67" s="145">
        <f t="shared" si="26"/>
        <v>1185.5999999999999</v>
      </c>
      <c r="Q67" s="145">
        <f t="shared" si="27"/>
        <v>2464.1519609623233</v>
      </c>
      <c r="R67" s="146">
        <f t="shared" si="27"/>
        <v>1266.0108591054372</v>
      </c>
      <c r="S67" s="138"/>
      <c r="T67" s="147">
        <v>0</v>
      </c>
      <c r="U67" s="148">
        <v>0</v>
      </c>
      <c r="V67" s="148">
        <v>0</v>
      </c>
      <c r="W67" s="176">
        <f t="shared" si="28"/>
        <v>269.09137693536627</v>
      </c>
      <c r="X67" s="176">
        <f t="shared" si="28"/>
        <v>281.90525202752656</v>
      </c>
      <c r="Y67" s="176">
        <f t="shared" si="28"/>
        <v>269.09137693536627</v>
      </c>
      <c r="Z67" s="176">
        <f t="shared" si="28"/>
        <v>269.09137693536627</v>
      </c>
      <c r="AA67" s="176">
        <f t="shared" si="28"/>
        <v>294.71912711968685</v>
      </c>
      <c r="AB67" s="176">
        <f t="shared" si="28"/>
        <v>243.46362675104567</v>
      </c>
      <c r="AC67" s="176">
        <f t="shared" si="28"/>
        <v>281.90525202752656</v>
      </c>
      <c r="AD67" s="176">
        <f t="shared" si="28"/>
        <v>243.46362675104567</v>
      </c>
      <c r="AE67" s="177">
        <f t="shared" si="28"/>
        <v>243.46362675104567</v>
      </c>
      <c r="AF67" s="176">
        <f t="shared" si="28"/>
        <v>146.59073105431381</v>
      </c>
      <c r="AG67" s="176">
        <f t="shared" si="28"/>
        <v>126.60108591054374</v>
      </c>
      <c r="AH67" s="176">
        <f t="shared" si="28"/>
        <v>139.92751600639045</v>
      </c>
      <c r="AI67" s="176">
        <f t="shared" si="28"/>
        <v>146.59073105431381</v>
      </c>
      <c r="AJ67" s="176">
        <f t="shared" si="28"/>
        <v>146.59073105431381</v>
      </c>
      <c r="AK67" s="176">
        <f t="shared" si="28"/>
        <v>133.26430095846709</v>
      </c>
      <c r="AL67" s="176">
        <f t="shared" si="28"/>
        <v>146.59073105431381</v>
      </c>
      <c r="AM67" s="176">
        <f t="shared" si="28"/>
        <v>146.59073105431381</v>
      </c>
      <c r="AN67" s="177">
        <f t="shared" si="28"/>
        <v>133.26430095846709</v>
      </c>
      <c r="AP67" s="135"/>
    </row>
    <row r="68" spans="1:42" s="152" customFormat="1">
      <c r="A68" s="136" t="str">
        <f t="shared" si="22"/>
        <v>CET-ET-TP-EC-484717</v>
      </c>
      <c r="B68" s="171" t="str">
        <f t="shared" si="22"/>
        <v>Devers Substation: Extend 500kV bus two positions to the east and equip new position 1X with two 4000A, 63kA, 500kV circuit breakers and all associated equipment to terminate the Devers - Valley #2 500kV T/L, install telecom conduits as needed. Equip exis</v>
      </c>
      <c r="C68" s="138" t="str">
        <f t="shared" si="22"/>
        <v>4847</v>
      </c>
      <c r="D68" s="138" t="str">
        <f t="shared" si="22"/>
        <v>High</v>
      </c>
      <c r="E68" s="140">
        <f t="shared" si="22"/>
        <v>41518</v>
      </c>
      <c r="F68" s="138" t="str">
        <f t="shared" si="22"/>
        <v>TR-SUBINC</v>
      </c>
      <c r="G68" s="141">
        <f t="shared" si="22"/>
        <v>0</v>
      </c>
      <c r="H68" s="141">
        <f t="shared" si="22"/>
        <v>0</v>
      </c>
      <c r="I68" s="142">
        <f t="shared" si="22"/>
        <v>1</v>
      </c>
      <c r="J68" s="143"/>
      <c r="K68" s="144">
        <f t="shared" si="23"/>
        <v>877.27357000000006</v>
      </c>
      <c r="L68" s="145">
        <f t="shared" si="23"/>
        <v>12845.982</v>
      </c>
      <c r="M68" s="145">
        <f t="shared" si="23"/>
        <v>7380.3380099999995</v>
      </c>
      <c r="N68" s="145">
        <f t="shared" si="24"/>
        <v>877.27357000000006</v>
      </c>
      <c r="O68" s="145">
        <f t="shared" si="25"/>
        <v>12845.982</v>
      </c>
      <c r="P68" s="145">
        <f t="shared" si="26"/>
        <v>7380.3380099999995</v>
      </c>
      <c r="Q68" s="145">
        <f t="shared" si="27"/>
        <v>13717.234065344961</v>
      </c>
      <c r="R68" s="146">
        <f t="shared" si="27"/>
        <v>7880.8941165052411</v>
      </c>
      <c r="S68" s="138"/>
      <c r="T68" s="147">
        <v>718.04302999999993</v>
      </c>
      <c r="U68" s="148">
        <v>2191.0101099999997</v>
      </c>
      <c r="V68" s="148">
        <v>654.81065999999998</v>
      </c>
      <c r="W68" s="176">
        <f t="shared" si="28"/>
        <v>297.92259589272692</v>
      </c>
      <c r="X68" s="176">
        <f t="shared" si="28"/>
        <v>1771.518231491161</v>
      </c>
      <c r="Y68" s="176">
        <f t="shared" si="28"/>
        <v>71.544135931228325</v>
      </c>
      <c r="Z68" s="176">
        <f t="shared" si="28"/>
        <v>1236.5389463934687</v>
      </c>
      <c r="AA68" s="176">
        <f t="shared" si="28"/>
        <v>1236.5389463934687</v>
      </c>
      <c r="AB68" s="176">
        <f t="shared" si="28"/>
        <v>1236.5389463934687</v>
      </c>
      <c r="AC68" s="176">
        <f t="shared" si="28"/>
        <v>1236.5389463934687</v>
      </c>
      <c r="AD68" s="176">
        <f t="shared" si="28"/>
        <v>1156.4522270674668</v>
      </c>
      <c r="AE68" s="177">
        <f t="shared" si="28"/>
        <v>1844.1301903467361</v>
      </c>
      <c r="AF68" s="176">
        <f t="shared" si="28"/>
        <v>2291.0131231451946</v>
      </c>
      <c r="AG68" s="176">
        <f t="shared" si="28"/>
        <v>1079.8674864130062</v>
      </c>
      <c r="AH68" s="176">
        <f t="shared" si="28"/>
        <v>548.57545794245834</v>
      </c>
      <c r="AI68" s="176">
        <f t="shared" si="28"/>
        <v>544.18019200355491</v>
      </c>
      <c r="AJ68" s="176">
        <f t="shared" si="28"/>
        <v>689.47297361509618</v>
      </c>
      <c r="AK68" s="176">
        <f t="shared" si="28"/>
        <v>827.15938558078471</v>
      </c>
      <c r="AL68" s="176">
        <f t="shared" si="28"/>
        <v>905.57109651119788</v>
      </c>
      <c r="AM68" s="176">
        <f t="shared" si="28"/>
        <v>633.54182904230572</v>
      </c>
      <c r="AN68" s="177">
        <f t="shared" si="28"/>
        <v>361.51257225164295</v>
      </c>
      <c r="AP68" s="135"/>
    </row>
    <row r="69" spans="1:42" s="152" customFormat="1">
      <c r="A69" s="136" t="str">
        <f t="shared" si="22"/>
        <v>CET-ET-TP-EC-484719</v>
      </c>
      <c r="B69" s="171" t="str">
        <f t="shared" si="22"/>
        <v xml:space="preserve">I: DCR: Devers: Install Line Pos for Dev </v>
      </c>
      <c r="C69" s="138" t="str">
        <f t="shared" si="22"/>
        <v>4847</v>
      </c>
      <c r="D69" s="138" t="str">
        <f t="shared" si="22"/>
        <v>High</v>
      </c>
      <c r="E69" s="140">
        <f t="shared" si="22"/>
        <v>41518</v>
      </c>
      <c r="F69" s="138" t="str">
        <f t="shared" si="22"/>
        <v>TR-SUBINC</v>
      </c>
      <c r="G69" s="141">
        <f t="shared" si="22"/>
        <v>0</v>
      </c>
      <c r="H69" s="141">
        <f t="shared" si="22"/>
        <v>0</v>
      </c>
      <c r="I69" s="142">
        <f t="shared" si="22"/>
        <v>1</v>
      </c>
      <c r="J69" s="143"/>
      <c r="K69" s="144">
        <f t="shared" si="23"/>
        <v>0</v>
      </c>
      <c r="L69" s="145">
        <f t="shared" si="23"/>
        <v>-43.613</v>
      </c>
      <c r="M69" s="145">
        <f t="shared" si="23"/>
        <v>0</v>
      </c>
      <c r="N69" s="145">
        <f t="shared" si="24"/>
        <v>0</v>
      </c>
      <c r="O69" s="145">
        <f t="shared" si="25"/>
        <v>-43.613</v>
      </c>
      <c r="P69" s="145">
        <f t="shared" si="26"/>
        <v>0</v>
      </c>
      <c r="Q69" s="145">
        <f t="shared" si="27"/>
        <v>-46.570961199532256</v>
      </c>
      <c r="R69" s="146">
        <f t="shared" si="27"/>
        <v>0</v>
      </c>
      <c r="S69" s="138"/>
      <c r="T69" s="147">
        <v>0</v>
      </c>
      <c r="U69" s="148">
        <v>-53.270759999999996</v>
      </c>
      <c r="V69" s="148">
        <v>0</v>
      </c>
      <c r="W69" s="176">
        <f t="shared" si="28"/>
        <v>0</v>
      </c>
      <c r="X69" s="176">
        <f t="shared" si="28"/>
        <v>0</v>
      </c>
      <c r="Y69" s="176">
        <f t="shared" si="28"/>
        <v>0</v>
      </c>
      <c r="Z69" s="176">
        <f t="shared" si="28"/>
        <v>0</v>
      </c>
      <c r="AA69" s="176">
        <f t="shared" si="28"/>
        <v>0</v>
      </c>
      <c r="AB69" s="176">
        <f t="shared" si="28"/>
        <v>0</v>
      </c>
      <c r="AC69" s="176">
        <f t="shared" si="28"/>
        <v>0</v>
      </c>
      <c r="AD69" s="176">
        <f t="shared" si="28"/>
        <v>0</v>
      </c>
      <c r="AE69" s="177">
        <f t="shared" si="28"/>
        <v>0</v>
      </c>
      <c r="AF69" s="176">
        <f t="shared" si="28"/>
        <v>0</v>
      </c>
      <c r="AG69" s="176">
        <f t="shared" si="28"/>
        <v>0</v>
      </c>
      <c r="AH69" s="176">
        <f t="shared" si="28"/>
        <v>0</v>
      </c>
      <c r="AI69" s="176">
        <f t="shared" si="28"/>
        <v>0</v>
      </c>
      <c r="AJ69" s="176">
        <f t="shared" si="28"/>
        <v>0</v>
      </c>
      <c r="AK69" s="176">
        <f t="shared" si="28"/>
        <v>0</v>
      </c>
      <c r="AL69" s="176">
        <f t="shared" si="28"/>
        <v>0</v>
      </c>
      <c r="AM69" s="176">
        <f t="shared" si="28"/>
        <v>0</v>
      </c>
      <c r="AN69" s="177">
        <f t="shared" si="28"/>
        <v>0</v>
      </c>
      <c r="AP69" s="135"/>
    </row>
    <row r="70" spans="1:42" s="152" customFormat="1">
      <c r="A70" s="136" t="str">
        <f t="shared" si="22"/>
        <v>CET-ET-TP-EC-484722</v>
      </c>
      <c r="B70" s="171" t="str">
        <f t="shared" si="22"/>
        <v xml:space="preserve">Valley Substation: Equip line position 8X with two 4000A, 63kA, 500kV circuit breakers and other associated equipment to terminate the new Devers - Valley #2 500kV T/L, and install telecom conduits as needed.  Install line monitoring relay to monitor the </v>
      </c>
      <c r="C70" s="138" t="str">
        <f t="shared" si="22"/>
        <v>4847</v>
      </c>
      <c r="D70" s="138" t="str">
        <f t="shared" si="22"/>
        <v>High</v>
      </c>
      <c r="E70" s="140">
        <f t="shared" si="22"/>
        <v>41518</v>
      </c>
      <c r="F70" s="138" t="str">
        <f t="shared" si="22"/>
        <v>TR-SUBINC</v>
      </c>
      <c r="G70" s="141">
        <f t="shared" si="22"/>
        <v>0</v>
      </c>
      <c r="H70" s="141">
        <f t="shared" si="22"/>
        <v>0</v>
      </c>
      <c r="I70" s="142">
        <f t="shared" si="22"/>
        <v>1</v>
      </c>
      <c r="J70" s="143"/>
      <c r="K70" s="144">
        <f t="shared" si="23"/>
        <v>729.08338000000003</v>
      </c>
      <c r="L70" s="145">
        <f t="shared" si="23"/>
        <v>3563.442</v>
      </c>
      <c r="M70" s="145">
        <f t="shared" si="23"/>
        <v>6121.2404999999999</v>
      </c>
      <c r="N70" s="145">
        <f t="shared" si="24"/>
        <v>729.08338000000003</v>
      </c>
      <c r="O70" s="145">
        <f t="shared" si="25"/>
        <v>3563.442</v>
      </c>
      <c r="P70" s="145">
        <f t="shared" si="26"/>
        <v>6121.2404999999999</v>
      </c>
      <c r="Q70" s="145">
        <f t="shared" si="27"/>
        <v>3805.1250571798228</v>
      </c>
      <c r="R70" s="146">
        <f t="shared" si="27"/>
        <v>6536.4009313394035</v>
      </c>
      <c r="S70" s="138"/>
      <c r="T70" s="147">
        <v>23.479239999999997</v>
      </c>
      <c r="U70" s="148">
        <v>98.324420000000018</v>
      </c>
      <c r="V70" s="148">
        <v>856.60825999999986</v>
      </c>
      <c r="W70" s="176">
        <f t="shared" si="28"/>
        <v>379.07713814307544</v>
      </c>
      <c r="X70" s="176">
        <f t="shared" si="28"/>
        <v>144.15609478680335</v>
      </c>
      <c r="Y70" s="176">
        <f t="shared" si="28"/>
        <v>690.88143205230938</v>
      </c>
      <c r="Z70" s="176">
        <f t="shared" si="28"/>
        <v>72.611958855575025</v>
      </c>
      <c r="AA70" s="176">
        <f t="shared" si="28"/>
        <v>72.611958855575025</v>
      </c>
      <c r="AB70" s="176">
        <f t="shared" si="28"/>
        <v>72.611958855575025</v>
      </c>
      <c r="AC70" s="176">
        <f t="shared" si="28"/>
        <v>73.679781779921711</v>
      </c>
      <c r="AD70" s="176">
        <f t="shared" si="28"/>
        <v>73.679781779921711</v>
      </c>
      <c r="AE70" s="177">
        <f t="shared" si="28"/>
        <v>1216.2503108308815</v>
      </c>
      <c r="AF70" s="176">
        <f t="shared" si="28"/>
        <v>1001.7020688400935</v>
      </c>
      <c r="AG70" s="176">
        <f t="shared" si="28"/>
        <v>893.98282585868571</v>
      </c>
      <c r="AH70" s="176">
        <f t="shared" si="28"/>
        <v>1048.8338826741806</v>
      </c>
      <c r="AI70" s="176">
        <f t="shared" si="28"/>
        <v>826.25774793815401</v>
      </c>
      <c r="AJ70" s="176">
        <f t="shared" si="28"/>
        <v>924.85333032404662</v>
      </c>
      <c r="AK70" s="176">
        <f t="shared" si="28"/>
        <v>828.36569446018996</v>
      </c>
      <c r="AL70" s="176">
        <f t="shared" si="28"/>
        <v>482.37016967723235</v>
      </c>
      <c r="AM70" s="176">
        <f t="shared" si="28"/>
        <v>337.46845685527467</v>
      </c>
      <c r="AN70" s="177">
        <f t="shared" si="28"/>
        <v>192.56675471154628</v>
      </c>
      <c r="AP70" s="151"/>
    </row>
    <row r="71" spans="1:42" s="152" customFormat="1">
      <c r="A71" s="136" t="str">
        <f t="shared" si="22"/>
        <v>CET-ET-TP-EC-484726</v>
      </c>
      <c r="B71" s="171" t="str">
        <f t="shared" si="22"/>
        <v>Colorado River Switchyard: Construct a new 6 position 500kV switchyard (with space for an ultimate of 10 positions) near Blythe, CA. Equip Position 6 with two 4000A, 63kA, 500kV circuit breakers and other associated equipment to terminate the Devers #2 T/</v>
      </c>
      <c r="C71" s="138" t="str">
        <f t="shared" si="22"/>
        <v>4847</v>
      </c>
      <c r="D71" s="138" t="str">
        <f t="shared" si="22"/>
        <v>High</v>
      </c>
      <c r="E71" s="140">
        <f t="shared" si="22"/>
        <v>41518</v>
      </c>
      <c r="F71" s="138" t="str">
        <f t="shared" si="22"/>
        <v>TR-SUBINC</v>
      </c>
      <c r="G71" s="141">
        <f t="shared" si="22"/>
        <v>0</v>
      </c>
      <c r="H71" s="141">
        <f t="shared" si="22"/>
        <v>0</v>
      </c>
      <c r="I71" s="142">
        <f t="shared" si="22"/>
        <v>1</v>
      </c>
      <c r="J71" s="143"/>
      <c r="K71" s="144">
        <f t="shared" si="23"/>
        <v>7408.0269875372669</v>
      </c>
      <c r="L71" s="145">
        <f t="shared" si="23"/>
        <v>64802.239000000001</v>
      </c>
      <c r="M71" s="145">
        <f t="shared" si="23"/>
        <v>36751.008880000001</v>
      </c>
      <c r="N71" s="145">
        <f t="shared" si="24"/>
        <v>7408.0269875372669</v>
      </c>
      <c r="O71" s="145">
        <f t="shared" si="25"/>
        <v>64802.239000000001</v>
      </c>
      <c r="P71" s="145">
        <f t="shared" si="26"/>
        <v>36751.008880000001</v>
      </c>
      <c r="Q71" s="145">
        <f t="shared" si="27"/>
        <v>69197.316353193222</v>
      </c>
      <c r="R71" s="146">
        <f t="shared" si="27"/>
        <v>39243.569774932825</v>
      </c>
      <c r="S71" s="138"/>
      <c r="T71" s="147">
        <v>2621.8441176920001</v>
      </c>
      <c r="U71" s="148">
        <v>5217.5296441779992</v>
      </c>
      <c r="V71" s="148">
        <v>11292.442229999999</v>
      </c>
      <c r="W71" s="176">
        <f t="shared" si="28"/>
        <v>6908.8143205230936</v>
      </c>
      <c r="X71" s="176">
        <f t="shared" si="28"/>
        <v>6793.4894446936514</v>
      </c>
      <c r="Y71" s="176">
        <f t="shared" si="28"/>
        <v>9995.8903948093794</v>
      </c>
      <c r="Z71" s="176">
        <f t="shared" si="28"/>
        <v>6788.1503300719178</v>
      </c>
      <c r="AA71" s="176">
        <f t="shared" si="28"/>
        <v>5678.682311675705</v>
      </c>
      <c r="AB71" s="176">
        <f t="shared" si="28"/>
        <v>5603.9347069714368</v>
      </c>
      <c r="AC71" s="176">
        <f t="shared" si="28"/>
        <v>2400.4659339313625</v>
      </c>
      <c r="AD71" s="176">
        <f t="shared" si="28"/>
        <v>2400.4659339313625</v>
      </c>
      <c r="AE71" s="177">
        <f t="shared" si="28"/>
        <v>2825.4594578213455</v>
      </c>
      <c r="AF71" s="176">
        <f t="shared" si="28"/>
        <v>6678.7201144188284</v>
      </c>
      <c r="AG71" s="176">
        <f t="shared" si="28"/>
        <v>5385.8993183695266</v>
      </c>
      <c r="AH71" s="176">
        <f t="shared" si="28"/>
        <v>4901.193221975911</v>
      </c>
      <c r="AI71" s="176">
        <f t="shared" si="28"/>
        <v>4461.4727114425077</v>
      </c>
      <c r="AJ71" s="176">
        <f t="shared" si="28"/>
        <v>4745.0681135946897</v>
      </c>
      <c r="AK71" s="176">
        <f t="shared" si="28"/>
        <v>4510.3380930813546</v>
      </c>
      <c r="AL71" s="176">
        <f t="shared" si="28"/>
        <v>4283.0642422413321</v>
      </c>
      <c r="AM71" s="176">
        <f t="shared" si="28"/>
        <v>2777.3983924438044</v>
      </c>
      <c r="AN71" s="177">
        <f t="shared" si="28"/>
        <v>1500.4155673648709</v>
      </c>
      <c r="AP71" s="151"/>
    </row>
    <row r="72" spans="1:42" s="152" customFormat="1">
      <c r="A72" s="136" t="str">
        <f t="shared" si="22"/>
        <v>CET-ET-TP-EC-484728</v>
      </c>
      <c r="B72" s="171" t="str">
        <f t="shared" si="22"/>
        <v>Devers-Valley &amp; Devers-Colorado River T/L</v>
      </c>
      <c r="C72" s="138" t="str">
        <f t="shared" si="22"/>
        <v>4847</v>
      </c>
      <c r="D72" s="138" t="str">
        <f t="shared" si="22"/>
        <v>High</v>
      </c>
      <c r="E72" s="140">
        <f t="shared" si="22"/>
        <v>41518</v>
      </c>
      <c r="F72" s="138" t="str">
        <f t="shared" si="22"/>
        <v>TR-SUBINC</v>
      </c>
      <c r="G72" s="141">
        <f t="shared" si="22"/>
        <v>0</v>
      </c>
      <c r="H72" s="141">
        <f t="shared" si="22"/>
        <v>0</v>
      </c>
      <c r="I72" s="142">
        <f t="shared" si="22"/>
        <v>1</v>
      </c>
      <c r="J72" s="143"/>
      <c r="K72" s="144">
        <f t="shared" si="23"/>
        <v>5786.1548000000003</v>
      </c>
      <c r="L72" s="145">
        <f t="shared" si="23"/>
        <v>10371.343000000001</v>
      </c>
      <c r="M72" s="145">
        <f t="shared" si="23"/>
        <v>9357.0651600000001</v>
      </c>
      <c r="N72" s="145">
        <f t="shared" si="24"/>
        <v>5786.1548000000003</v>
      </c>
      <c r="O72" s="145">
        <f t="shared" si="25"/>
        <v>10371.343000000001</v>
      </c>
      <c r="P72" s="145">
        <f t="shared" si="26"/>
        <v>9357.0651600000001</v>
      </c>
      <c r="Q72" s="145">
        <f t="shared" si="27"/>
        <v>11074.757811662588</v>
      </c>
      <c r="R72" s="146">
        <f t="shared" si="27"/>
        <v>9991.6886824537432</v>
      </c>
      <c r="S72" s="138"/>
      <c r="T72" s="147">
        <v>198.11042999999998</v>
      </c>
      <c r="U72" s="148">
        <v>688.7891699999999</v>
      </c>
      <c r="V72" s="148">
        <v>294.14477999999997</v>
      </c>
      <c r="W72" s="176">
        <f t="shared" si="28"/>
        <v>896.97125645122082</v>
      </c>
      <c r="X72" s="176">
        <f t="shared" si="28"/>
        <v>983.46491332330288</v>
      </c>
      <c r="Y72" s="176">
        <f t="shared" si="28"/>
        <v>946.09111097116863</v>
      </c>
      <c r="Z72" s="176">
        <f t="shared" si="28"/>
        <v>946.09111097116863</v>
      </c>
      <c r="AA72" s="176">
        <f t="shared" si="28"/>
        <v>1044.3308200110644</v>
      </c>
      <c r="AB72" s="176">
        <f t="shared" si="28"/>
        <v>1077.4333306658116</v>
      </c>
      <c r="AC72" s="176">
        <f t="shared" si="28"/>
        <v>1107.3323725475191</v>
      </c>
      <c r="AD72" s="176">
        <f t="shared" si="28"/>
        <v>1077.4333306658116</v>
      </c>
      <c r="AE72" s="177">
        <f t="shared" si="28"/>
        <v>1828.1128464815358</v>
      </c>
      <c r="AF72" s="176">
        <f t="shared" si="28"/>
        <v>1023.1145773523265</v>
      </c>
      <c r="AG72" s="176">
        <f t="shared" si="28"/>
        <v>896.47430234045908</v>
      </c>
      <c r="AH72" s="176">
        <f t="shared" si="28"/>
        <v>1034.9794248204737</v>
      </c>
      <c r="AI72" s="176">
        <f t="shared" si="28"/>
        <v>1202.6234914681868</v>
      </c>
      <c r="AJ72" s="176">
        <f t="shared" si="28"/>
        <v>1350.6433006203831</v>
      </c>
      <c r="AK72" s="176">
        <f t="shared" si="28"/>
        <v>1356.7927006335692</v>
      </c>
      <c r="AL72" s="176">
        <f t="shared" si="28"/>
        <v>1492.4719685612802</v>
      </c>
      <c r="AM72" s="176">
        <f t="shared" si="28"/>
        <v>1296.0289098520632</v>
      </c>
      <c r="AN72" s="177">
        <f t="shared" si="28"/>
        <v>338.56000680500046</v>
      </c>
      <c r="AP72" s="151"/>
    </row>
    <row r="73" spans="1:42" s="152" customFormat="1">
      <c r="A73" s="136" t="str">
        <f t="shared" si="22"/>
        <v>COS-00-RE-LR-484701</v>
      </c>
      <c r="B73" s="171" t="str">
        <f t="shared" si="22"/>
        <v>Colorado River - Devers #2 500kV T/L Land &amp; Land Rights (CA): Acquire any additional properties or rights-of-way needed to build the Colorado River - Devers #2 500kV T/L.</v>
      </c>
      <c r="C73" s="138" t="str">
        <f t="shared" si="22"/>
        <v>4847</v>
      </c>
      <c r="D73" s="138" t="str">
        <f t="shared" si="22"/>
        <v>High</v>
      </c>
      <c r="E73" s="140">
        <f t="shared" si="22"/>
        <v>41518</v>
      </c>
      <c r="F73" s="138" t="str">
        <f t="shared" si="22"/>
        <v>TR-LANDRGTINC</v>
      </c>
      <c r="G73" s="141">
        <f t="shared" si="22"/>
        <v>0</v>
      </c>
      <c r="H73" s="141">
        <f t="shared" si="22"/>
        <v>0</v>
      </c>
      <c r="I73" s="142">
        <f t="shared" si="22"/>
        <v>1</v>
      </c>
      <c r="J73" s="143"/>
      <c r="K73" s="144">
        <f t="shared" si="23"/>
        <v>982.89796000000001</v>
      </c>
      <c r="L73" s="145">
        <f t="shared" si="23"/>
        <v>189.798</v>
      </c>
      <c r="M73" s="145">
        <f t="shared" si="23"/>
        <v>90</v>
      </c>
      <c r="N73" s="145">
        <f t="shared" si="24"/>
        <v>982.89796000000001</v>
      </c>
      <c r="O73" s="145">
        <f t="shared" si="25"/>
        <v>189.798</v>
      </c>
      <c r="P73" s="145">
        <f t="shared" si="26"/>
        <v>90</v>
      </c>
      <c r="Q73" s="145">
        <f t="shared" si="27"/>
        <v>202.67065539515335</v>
      </c>
      <c r="R73" s="146">
        <f t="shared" si="27"/>
        <v>96.104063191202229</v>
      </c>
      <c r="S73" s="138"/>
      <c r="T73" s="147">
        <v>15.720120000000001</v>
      </c>
      <c r="U73" s="148">
        <v>-0.42326999999999998</v>
      </c>
      <c r="V73" s="148">
        <v>3.5010700000000003</v>
      </c>
      <c r="W73" s="176">
        <f t="shared" si="28"/>
        <v>16.01734386520037</v>
      </c>
      <c r="X73" s="176">
        <f t="shared" si="28"/>
        <v>21.356458486933828</v>
      </c>
      <c r="Y73" s="176">
        <f t="shared" si="28"/>
        <v>21.356458486933828</v>
      </c>
      <c r="Z73" s="176">
        <f t="shared" si="28"/>
        <v>21.356458486933828</v>
      </c>
      <c r="AA73" s="176">
        <f t="shared" si="28"/>
        <v>21.356458486933828</v>
      </c>
      <c r="AB73" s="176">
        <f t="shared" si="28"/>
        <v>21.356458486933828</v>
      </c>
      <c r="AC73" s="176">
        <f t="shared" si="28"/>
        <v>21.356458486933828</v>
      </c>
      <c r="AD73" s="176">
        <f t="shared" si="28"/>
        <v>21.356458486933828</v>
      </c>
      <c r="AE73" s="177">
        <f t="shared" si="28"/>
        <v>17.085166789547063</v>
      </c>
      <c r="AF73" s="176">
        <f t="shared" si="28"/>
        <v>10.678229243466914</v>
      </c>
      <c r="AG73" s="176">
        <f t="shared" si="28"/>
        <v>10.678229243466914</v>
      </c>
      <c r="AH73" s="176">
        <f t="shared" si="28"/>
        <v>10.678229243466914</v>
      </c>
      <c r="AI73" s="176">
        <f t="shared" si="28"/>
        <v>10.678229243466914</v>
      </c>
      <c r="AJ73" s="176">
        <f t="shared" si="28"/>
        <v>10.678229243466914</v>
      </c>
      <c r="AK73" s="176">
        <f t="shared" si="28"/>
        <v>10.678229243466914</v>
      </c>
      <c r="AL73" s="176">
        <f t="shared" si="28"/>
        <v>10.678229243466914</v>
      </c>
      <c r="AM73" s="176">
        <f t="shared" si="28"/>
        <v>10.678229243466914</v>
      </c>
      <c r="AN73" s="177">
        <f t="shared" si="28"/>
        <v>10.678229243466914</v>
      </c>
      <c r="AP73" s="135"/>
    </row>
    <row r="74" spans="1:42" s="152" customFormat="1">
      <c r="A74" s="136" t="str">
        <f t="shared" si="22"/>
        <v>COS-00-RE-LR-484702</v>
      </c>
      <c r="B74" s="171" t="str">
        <f t="shared" si="22"/>
        <v>Colorado River - Devers #2 500kV T/L Land &amp; Land Rights (CA): Acquire any additional properties or rights-of-way needed to build the Colorado River - Devers #2 500kV T/L.</v>
      </c>
      <c r="C74" s="138" t="str">
        <f t="shared" si="22"/>
        <v>4847</v>
      </c>
      <c r="D74" s="138" t="str">
        <f t="shared" si="22"/>
        <v>High</v>
      </c>
      <c r="E74" s="140">
        <f t="shared" si="22"/>
        <v>41518</v>
      </c>
      <c r="F74" s="138" t="str">
        <f t="shared" si="22"/>
        <v>TR-LANDRGTINC</v>
      </c>
      <c r="G74" s="141">
        <f t="shared" si="22"/>
        <v>0</v>
      </c>
      <c r="H74" s="141">
        <f t="shared" si="22"/>
        <v>0</v>
      </c>
      <c r="I74" s="142">
        <f t="shared" si="22"/>
        <v>1</v>
      </c>
      <c r="J74" s="143"/>
      <c r="K74" s="144">
        <f t="shared" si="23"/>
        <v>2191.2683700000002</v>
      </c>
      <c r="L74" s="145">
        <f t="shared" si="23"/>
        <v>32.450000000000003</v>
      </c>
      <c r="M74" s="145">
        <f t="shared" si="23"/>
        <v>0</v>
      </c>
      <c r="N74" s="145">
        <f t="shared" si="24"/>
        <v>2191.2683700000002</v>
      </c>
      <c r="O74" s="145">
        <f t="shared" si="25"/>
        <v>32.450000000000003</v>
      </c>
      <c r="P74" s="145">
        <f t="shared" si="26"/>
        <v>0</v>
      </c>
      <c r="Q74" s="145">
        <f t="shared" si="27"/>
        <v>34.65085389505014</v>
      </c>
      <c r="R74" s="146">
        <f t="shared" si="27"/>
        <v>0</v>
      </c>
      <c r="S74" s="138"/>
      <c r="T74" s="147">
        <v>0.35818</v>
      </c>
      <c r="U74" s="148">
        <v>3.3646599999999998</v>
      </c>
      <c r="V74" s="148">
        <v>2.7284800000000002</v>
      </c>
      <c r="W74" s="176">
        <f t="shared" si="28"/>
        <v>3.2034687730400746</v>
      </c>
      <c r="X74" s="176">
        <f t="shared" si="28"/>
        <v>3.2034687730400746</v>
      </c>
      <c r="Y74" s="176">
        <f t="shared" si="28"/>
        <v>3.2034687730400746</v>
      </c>
      <c r="Z74" s="176">
        <f t="shared" ref="Z74:AN74" si="29">IF(OR(RIGHT($F74,3)="RGT",RIGHT($F74,3)="INC"),Z55*(1+$B$4),Z55*(1+$B$4+$B$5))</f>
        <v>3.2034687730400746</v>
      </c>
      <c r="AA74" s="176">
        <f t="shared" si="29"/>
        <v>3.2034687730400746</v>
      </c>
      <c r="AB74" s="176">
        <f t="shared" si="29"/>
        <v>3.2034687730400746</v>
      </c>
      <c r="AC74" s="176">
        <f t="shared" si="29"/>
        <v>3.2034687730400746</v>
      </c>
      <c r="AD74" s="176">
        <f t="shared" si="29"/>
        <v>3.2034687730400746</v>
      </c>
      <c r="AE74" s="177">
        <f t="shared" si="29"/>
        <v>2.1356458486933829</v>
      </c>
      <c r="AF74" s="176">
        <f t="shared" si="29"/>
        <v>0</v>
      </c>
      <c r="AG74" s="176">
        <f t="shared" si="29"/>
        <v>0</v>
      </c>
      <c r="AH74" s="176">
        <f t="shared" si="29"/>
        <v>0</v>
      </c>
      <c r="AI74" s="176">
        <f t="shared" si="29"/>
        <v>0</v>
      </c>
      <c r="AJ74" s="176">
        <f t="shared" si="29"/>
        <v>0</v>
      </c>
      <c r="AK74" s="176">
        <f t="shared" si="29"/>
        <v>0</v>
      </c>
      <c r="AL74" s="176">
        <f t="shared" si="29"/>
        <v>0</v>
      </c>
      <c r="AM74" s="176">
        <f t="shared" si="29"/>
        <v>0</v>
      </c>
      <c r="AN74" s="177">
        <f t="shared" si="29"/>
        <v>0</v>
      </c>
      <c r="AP74" s="151"/>
    </row>
    <row r="75" spans="1:42" s="161" customFormat="1" hidden="1" outlineLevel="1">
      <c r="A75" s="172">
        <f t="shared" si="22"/>
        <v>0</v>
      </c>
      <c r="B75" s="173">
        <f t="shared" si="22"/>
        <v>0</v>
      </c>
      <c r="C75" s="155">
        <f t="shared" si="22"/>
        <v>0</v>
      </c>
      <c r="D75" s="155">
        <f t="shared" si="22"/>
        <v>0</v>
      </c>
      <c r="E75" s="174">
        <f t="shared" si="22"/>
        <v>0</v>
      </c>
      <c r="F75" s="155">
        <f t="shared" si="22"/>
        <v>0</v>
      </c>
      <c r="G75" s="156">
        <f t="shared" si="22"/>
        <v>0</v>
      </c>
      <c r="H75" s="156">
        <f t="shared" si="22"/>
        <v>0</v>
      </c>
      <c r="I75" s="157">
        <f t="shared" si="22"/>
        <v>0</v>
      </c>
      <c r="J75" s="143"/>
      <c r="K75" s="175">
        <f t="shared" si="23"/>
        <v>0</v>
      </c>
      <c r="L75" s="158">
        <f t="shared" si="23"/>
        <v>0</v>
      </c>
      <c r="M75" s="159">
        <f t="shared" si="23"/>
        <v>0</v>
      </c>
      <c r="N75" s="145">
        <f t="shared" si="24"/>
        <v>0</v>
      </c>
      <c r="O75" s="158">
        <f t="shared" si="25"/>
        <v>0</v>
      </c>
      <c r="P75" s="159">
        <f t="shared" si="26"/>
        <v>0</v>
      </c>
      <c r="Q75" s="159">
        <f t="shared" si="27"/>
        <v>0</v>
      </c>
      <c r="R75" s="160">
        <f t="shared" si="27"/>
        <v>0</v>
      </c>
      <c r="S75" s="158"/>
      <c r="T75" s="147"/>
      <c r="U75" s="148"/>
      <c r="V75" s="148"/>
      <c r="W75" s="179">
        <f t="shared" ref="W75:AN75" si="30">IF(OR(RIGHT($F75,3)="RGT",RIGHT($F75,3)="INC"),W56*(1+$B$4),W56*(1+$B$4+$B$5))</f>
        <v>0</v>
      </c>
      <c r="X75" s="179">
        <f t="shared" si="30"/>
        <v>0</v>
      </c>
      <c r="Y75" s="179">
        <f t="shared" si="30"/>
        <v>0</v>
      </c>
      <c r="Z75" s="179">
        <f t="shared" si="30"/>
        <v>0</v>
      </c>
      <c r="AA75" s="179">
        <f t="shared" si="30"/>
        <v>0</v>
      </c>
      <c r="AB75" s="179">
        <f t="shared" si="30"/>
        <v>0</v>
      </c>
      <c r="AC75" s="179">
        <f t="shared" si="30"/>
        <v>0</v>
      </c>
      <c r="AD75" s="179">
        <f t="shared" si="30"/>
        <v>0</v>
      </c>
      <c r="AE75" s="180">
        <f t="shared" si="30"/>
        <v>0</v>
      </c>
      <c r="AF75" s="181">
        <f t="shared" si="30"/>
        <v>0</v>
      </c>
      <c r="AG75" s="181">
        <f t="shared" si="30"/>
        <v>0</v>
      </c>
      <c r="AH75" s="181">
        <f t="shared" si="30"/>
        <v>0</v>
      </c>
      <c r="AI75" s="181">
        <f t="shared" si="30"/>
        <v>0</v>
      </c>
      <c r="AJ75" s="181">
        <f t="shared" si="30"/>
        <v>0</v>
      </c>
      <c r="AK75" s="181">
        <f t="shared" si="30"/>
        <v>0</v>
      </c>
      <c r="AL75" s="181">
        <f t="shared" si="30"/>
        <v>0</v>
      </c>
      <c r="AM75" s="181">
        <f t="shared" si="30"/>
        <v>0</v>
      </c>
      <c r="AN75" s="180">
        <f t="shared" si="30"/>
        <v>0</v>
      </c>
      <c r="AP75" s="135"/>
    </row>
    <row r="76" spans="1:42" s="56" customFormat="1" ht="15.75" collapsed="1" thickBot="1">
      <c r="A76" s="268" t="s">
        <v>266</v>
      </c>
      <c r="B76" s="269"/>
      <c r="C76" s="269"/>
      <c r="D76" s="269"/>
      <c r="E76" s="269"/>
      <c r="F76" s="269"/>
      <c r="G76" s="269"/>
      <c r="H76" s="269"/>
      <c r="I76" s="270"/>
      <c r="J76" s="162"/>
      <c r="K76" s="92">
        <f t="shared" ref="K76:R76" si="31">SUM(K60:K75)</f>
        <v>151361.04607106274</v>
      </c>
      <c r="L76" s="93">
        <f t="shared" si="31"/>
        <v>394076.92446000001</v>
      </c>
      <c r="M76" s="93">
        <f t="shared" si="31"/>
        <v>234262.24794</v>
      </c>
      <c r="N76" s="93">
        <f t="shared" si="31"/>
        <v>151361.04607106274</v>
      </c>
      <c r="O76" s="93">
        <f t="shared" si="31"/>
        <v>394076.92446000001</v>
      </c>
      <c r="P76" s="93">
        <f t="shared" si="31"/>
        <v>234262.24794</v>
      </c>
      <c r="Q76" s="93">
        <f t="shared" si="31"/>
        <v>420804.37389442744</v>
      </c>
      <c r="R76" s="94">
        <f t="shared" si="31"/>
        <v>250150.59865932044</v>
      </c>
      <c r="S76" s="95"/>
      <c r="T76" s="92">
        <f t="shared" ref="T76:AN76" si="32">SUM(T60:T75)</f>
        <v>13278.923954410002</v>
      </c>
      <c r="U76" s="93">
        <f t="shared" si="32"/>
        <v>16803.623310964998</v>
      </c>
      <c r="V76" s="93">
        <f t="shared" si="32"/>
        <v>34979.936659999992</v>
      </c>
      <c r="W76" s="93">
        <f t="shared" si="32"/>
        <v>24713.568484094343</v>
      </c>
      <c r="X76" s="93">
        <f t="shared" si="32"/>
        <v>42391.611319716336</v>
      </c>
      <c r="Y76" s="93">
        <f t="shared" si="32"/>
        <v>27694.344868516619</v>
      </c>
      <c r="Z76" s="93">
        <f t="shared" si="32"/>
        <v>21734.660309269362</v>
      </c>
      <c r="AA76" s="93">
        <f t="shared" si="32"/>
        <v>51305.669081550346</v>
      </c>
      <c r="AB76" s="93">
        <f t="shared" si="32"/>
        <v>50847.413759859977</v>
      </c>
      <c r="AC76" s="93">
        <f t="shared" si="32"/>
        <v>48726.664329273444</v>
      </c>
      <c r="AD76" s="93">
        <f t="shared" si="32"/>
        <v>41275.33977433994</v>
      </c>
      <c r="AE76" s="94">
        <f t="shared" si="32"/>
        <v>45566.944485686654</v>
      </c>
      <c r="AF76" s="93">
        <f t="shared" si="32"/>
        <v>47894.130270567526</v>
      </c>
      <c r="AG76" s="93">
        <f t="shared" si="32"/>
        <v>35730.839963198894</v>
      </c>
      <c r="AH76" s="93">
        <f t="shared" si="32"/>
        <v>33101.184717665812</v>
      </c>
      <c r="AI76" s="93">
        <f t="shared" si="32"/>
        <v>29159.623840016382</v>
      </c>
      <c r="AJ76" s="93">
        <f t="shared" si="32"/>
        <v>28552.281452195635</v>
      </c>
      <c r="AK76" s="93">
        <f t="shared" si="32"/>
        <v>24185.589333533662</v>
      </c>
      <c r="AL76" s="93">
        <f t="shared" si="32"/>
        <v>22513.86108708219</v>
      </c>
      <c r="AM76" s="93">
        <f t="shared" si="32"/>
        <v>15772.545726749622</v>
      </c>
      <c r="AN76" s="94">
        <f t="shared" si="32"/>
        <v>13240.542268310755</v>
      </c>
      <c r="AP76" s="151"/>
    </row>
    <row r="77" spans="1:42" s="48" customFormat="1" ht="16.5" thickTop="1" thickBot="1">
      <c r="A77" s="56"/>
      <c r="B77" s="119"/>
      <c r="C77" s="56"/>
      <c r="D77" s="56"/>
      <c r="E77" s="56"/>
      <c r="F77" s="56"/>
      <c r="G77" s="56"/>
      <c r="H77" s="56"/>
      <c r="I77" s="56"/>
      <c r="J77" s="120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P77" s="135"/>
    </row>
    <row r="78" spans="1:42" s="134" customFormat="1" ht="75.75" customHeight="1" thickBot="1">
      <c r="A78" s="124" t="s">
        <v>47</v>
      </c>
      <c r="B78" s="125" t="s">
        <v>48</v>
      </c>
      <c r="C78" s="126" t="s">
        <v>49</v>
      </c>
      <c r="D78" s="127" t="s">
        <v>50</v>
      </c>
      <c r="E78" s="126" t="s">
        <v>51</v>
      </c>
      <c r="F78" s="126" t="s">
        <v>52</v>
      </c>
      <c r="G78" s="126" t="s">
        <v>53</v>
      </c>
      <c r="H78" s="126" t="s">
        <v>54</v>
      </c>
      <c r="I78" s="128" t="s">
        <v>55</v>
      </c>
      <c r="J78" s="129"/>
      <c r="K78" s="124" t="str">
        <f>K$15</f>
        <v>2011 CWIP</v>
      </c>
      <c r="L78" s="126" t="str">
        <f t="shared" ref="L78:R78" si="33">L$15</f>
        <v>2012 Total Expenditures</v>
      </c>
      <c r="M78" s="126" t="str">
        <f t="shared" si="33"/>
        <v>2013 Total Expenditures</v>
      </c>
      <c r="N78" s="59" t="str">
        <f t="shared" si="33"/>
        <v>2011 ISO CWIP Less Collectible</v>
      </c>
      <c r="O78" s="126" t="str">
        <f t="shared" si="33"/>
        <v>2012 ISO Expenditures Less COR/Collectible</v>
      </c>
      <c r="P78" s="126" t="str">
        <f t="shared" si="33"/>
        <v>2013 ISO Expenditures Less COR/Collectible</v>
      </c>
      <c r="Q78" s="126" t="str">
        <f t="shared" si="33"/>
        <v>2012 Loaded</v>
      </c>
      <c r="R78" s="128" t="str">
        <f t="shared" si="33"/>
        <v>2013 Loaded</v>
      </c>
      <c r="S78" s="130"/>
      <c r="T78" s="131">
        <f>$B$3</f>
        <v>40909</v>
      </c>
      <c r="U78" s="132">
        <f t="shared" ref="U78:AN78" si="34">DATE(YEAR(T78),MONTH(T78)+1,DAY(T78))</f>
        <v>40940</v>
      </c>
      <c r="V78" s="132">
        <f t="shared" si="34"/>
        <v>40969</v>
      </c>
      <c r="W78" s="132">
        <f t="shared" si="34"/>
        <v>41000</v>
      </c>
      <c r="X78" s="132">
        <f t="shared" si="34"/>
        <v>41030</v>
      </c>
      <c r="Y78" s="132">
        <f t="shared" si="34"/>
        <v>41061</v>
      </c>
      <c r="Z78" s="132">
        <f t="shared" si="34"/>
        <v>41091</v>
      </c>
      <c r="AA78" s="132">
        <f t="shared" si="34"/>
        <v>41122</v>
      </c>
      <c r="AB78" s="132">
        <f t="shared" si="34"/>
        <v>41153</v>
      </c>
      <c r="AC78" s="132">
        <f t="shared" si="34"/>
        <v>41183</v>
      </c>
      <c r="AD78" s="132">
        <f t="shared" si="34"/>
        <v>41214</v>
      </c>
      <c r="AE78" s="133">
        <f t="shared" si="34"/>
        <v>41244</v>
      </c>
      <c r="AF78" s="132">
        <f t="shared" si="34"/>
        <v>41275</v>
      </c>
      <c r="AG78" s="132">
        <f t="shared" si="34"/>
        <v>41306</v>
      </c>
      <c r="AH78" s="132">
        <f t="shared" si="34"/>
        <v>41334</v>
      </c>
      <c r="AI78" s="132">
        <f t="shared" si="34"/>
        <v>41365</v>
      </c>
      <c r="AJ78" s="132">
        <f t="shared" si="34"/>
        <v>41395</v>
      </c>
      <c r="AK78" s="132">
        <f t="shared" si="34"/>
        <v>41426</v>
      </c>
      <c r="AL78" s="132">
        <f t="shared" si="34"/>
        <v>41456</v>
      </c>
      <c r="AM78" s="132">
        <f t="shared" si="34"/>
        <v>41487</v>
      </c>
      <c r="AN78" s="133">
        <f t="shared" si="34"/>
        <v>41518</v>
      </c>
      <c r="AP78" s="151"/>
    </row>
    <row r="79" spans="1:42" s="152" customFormat="1">
      <c r="A79" s="136" t="str">
        <f t="shared" ref="A79:I94" si="35">A60</f>
        <v>CET-ET-TP-EC-484700</v>
      </c>
      <c r="B79" s="169" t="str">
        <f t="shared" si="35"/>
        <v xml:space="preserve">DCR: Preliminary Engineering, Licensing </v>
      </c>
      <c r="C79" s="138" t="str">
        <f t="shared" si="35"/>
        <v>4847</v>
      </c>
      <c r="D79" s="138" t="str">
        <f t="shared" si="35"/>
        <v>High</v>
      </c>
      <c r="E79" s="140">
        <f t="shared" si="35"/>
        <v>41518</v>
      </c>
      <c r="F79" s="138" t="str">
        <f t="shared" si="35"/>
        <v>TR-LINEINC</v>
      </c>
      <c r="G79" s="141">
        <f t="shared" si="35"/>
        <v>0</v>
      </c>
      <c r="H79" s="141">
        <f t="shared" si="35"/>
        <v>0</v>
      </c>
      <c r="I79" s="142">
        <f t="shared" si="35"/>
        <v>1</v>
      </c>
      <c r="J79" s="143"/>
      <c r="K79" s="144">
        <f t="shared" ref="K79:M94" si="36">K60</f>
        <v>25386.503103414838</v>
      </c>
      <c r="L79" s="145">
        <f t="shared" si="36"/>
        <v>2403.25432</v>
      </c>
      <c r="M79" s="145">
        <f t="shared" si="36"/>
        <v>1500</v>
      </c>
      <c r="N79" s="145">
        <f t="shared" ref="N79:N94" si="37">$K79*$I79*(1-$G79)</f>
        <v>25386.503103414838</v>
      </c>
      <c r="O79" s="145">
        <f t="shared" ref="O79:O94" si="38">$L79*$I79*(1-$H79)*(1-$G79)</f>
        <v>2403.25432</v>
      </c>
      <c r="P79" s="145">
        <f t="shared" ref="P79:P94" si="39">$M79*$I79*(1-$H79)*(1-$G79)</f>
        <v>1500</v>
      </c>
      <c r="Q79" s="145">
        <f t="shared" ref="Q79:R94" si="40">IF(OR(RIGHT($F79,3)="RGT",RIGHT($F79,3)="INC"),O79*(1+$B$4),O79*(1+$B$4+$B$5))</f>
        <v>2566.2500559312193</v>
      </c>
      <c r="R79" s="146">
        <f t="shared" si="40"/>
        <v>1601.7343865200371</v>
      </c>
      <c r="S79" s="138"/>
      <c r="T79" s="147">
        <f>IF(T$78&lt;$E79,SUM($T60:T60)+$K79,0)</f>
        <v>25414.994603414838</v>
      </c>
      <c r="U79" s="148">
        <f>IF(U$78&lt;$E79,SUM($T60:U60)+$K79,0)</f>
        <v>25874.39133858584</v>
      </c>
      <c r="V79" s="148">
        <f>IF(V$78&lt;$E79,SUM($T60:V60)+$K79,0)</f>
        <v>25924.939358585838</v>
      </c>
      <c r="W79" s="148">
        <f>IF(W$78&lt;$E79,SUM($T60:W60)+$K79,0)</f>
        <v>26096.493653965528</v>
      </c>
      <c r="X79" s="148">
        <f>IF(X$78&lt;$E79,SUM($T60:X60)+$K79,0)</f>
        <v>26369.07467621766</v>
      </c>
      <c r="Y79" s="148">
        <f>IF(Y$78&lt;$E79,SUM($T60:Y60)+$K79,0)</f>
        <v>26629.265183132447</v>
      </c>
      <c r="Z79" s="148">
        <f>IF(Z$78&lt;$E79,SUM($T60:Z60)+$K79,0)</f>
        <v>26889.455690047234</v>
      </c>
      <c r="AA79" s="148">
        <f>IF(AA$78&lt;$E79,SUM($T60:AA60)+$K79,0)</f>
        <v>27174.426245239618</v>
      </c>
      <c r="AB79" s="148">
        <f>IF(AB$78&lt;$E79,SUM($T60:AB60)+$K79,0)</f>
        <v>27409.836703876808</v>
      </c>
      <c r="AC79" s="148">
        <f>IF(AC$78&lt;$E79,SUM($T60:AC60)+$K79,0)</f>
        <v>27682.417234930392</v>
      </c>
      <c r="AD79" s="148">
        <f>IF(AD$78&lt;$E79,SUM($T60:AD60)+$K79,0)</f>
        <v>27857.783732897606</v>
      </c>
      <c r="AE79" s="149">
        <f>IF(AE$78&lt;$E79,SUM($T60:AE60)+$K79,0)</f>
        <v>28346.846632248391</v>
      </c>
      <c r="AF79" s="148">
        <f>IF(AF$78&lt;$E79,SUM($T60:AF60)+$K79,0)</f>
        <v>28560.411217117729</v>
      </c>
      <c r="AG79" s="148">
        <f>IF(AG$78&lt;$E79,SUM($T60:AG60)+$K79,0)</f>
        <v>28773.975801987068</v>
      </c>
      <c r="AH79" s="148">
        <f>IF(AH$78&lt;$E79,SUM($T60:AH60)+$K79,0)</f>
        <v>28987.540386856406</v>
      </c>
      <c r="AI79" s="148">
        <f>IF(AI$78&lt;$E79,SUM($T60:AI60)+$K79,0)</f>
        <v>29201.104971725745</v>
      </c>
      <c r="AJ79" s="148">
        <f>IF(AJ$78&lt;$E79,SUM($T60:AJ60)+$K79,0)</f>
        <v>29414.669556595083</v>
      </c>
      <c r="AK79" s="148">
        <f>IF(AK$78&lt;$E79,SUM($T60:AK60)+$K79,0)</f>
        <v>29628.234141464422</v>
      </c>
      <c r="AL79" s="148">
        <f>IF(AL$78&lt;$E79,SUM($T60:AL60)+$K79,0)</f>
        <v>29735.016433899091</v>
      </c>
      <c r="AM79" s="148">
        <f>IF(AM$78&lt;$E79,SUM($T60:AM60)+$K79,0)</f>
        <v>29841.79872633376</v>
      </c>
      <c r="AN79" s="170">
        <f>IF(AN$78&lt;$E79,SUM($T60:AN60)+$K79,0)</f>
        <v>0</v>
      </c>
      <c r="AP79" s="135"/>
    </row>
    <row r="80" spans="1:42" s="152" customFormat="1">
      <c r="A80" s="136" t="str">
        <f t="shared" si="35"/>
        <v>CET-ET-TP-EC-484700</v>
      </c>
      <c r="B80" s="171" t="str">
        <f t="shared" si="35"/>
        <v>Devers - Valley T/L: Relocate approximately 0.25 mile of existing single - circuit 500kV T/L with 2B-2156 KCMIL ACSR conductor to a new route to parallel the new Devers - Valley #2 500kV T/L (aka Cabazon Reroute).</v>
      </c>
      <c r="C80" s="138" t="str">
        <f t="shared" si="35"/>
        <v>4847</v>
      </c>
      <c r="D80" s="138" t="str">
        <f t="shared" si="35"/>
        <v>High</v>
      </c>
      <c r="E80" s="140">
        <f t="shared" si="35"/>
        <v>41518</v>
      </c>
      <c r="F80" s="138" t="str">
        <f t="shared" si="35"/>
        <v>TR-LINEINC</v>
      </c>
      <c r="G80" s="141">
        <f t="shared" si="35"/>
        <v>0</v>
      </c>
      <c r="H80" s="141">
        <f t="shared" si="35"/>
        <v>0</v>
      </c>
      <c r="I80" s="142">
        <f t="shared" si="35"/>
        <v>1</v>
      </c>
      <c r="J80" s="143"/>
      <c r="K80" s="144">
        <f t="shared" si="36"/>
        <v>475.94887</v>
      </c>
      <c r="L80" s="145">
        <f t="shared" si="36"/>
        <v>5702.8780000000006</v>
      </c>
      <c r="M80" s="145">
        <f t="shared" si="36"/>
        <v>565.66980000000001</v>
      </c>
      <c r="N80" s="145">
        <f t="shared" si="37"/>
        <v>475.94887</v>
      </c>
      <c r="O80" s="145">
        <f t="shared" si="38"/>
        <v>5702.8780000000006</v>
      </c>
      <c r="P80" s="145">
        <f t="shared" si="39"/>
        <v>565.66980000000001</v>
      </c>
      <c r="Q80" s="145">
        <f t="shared" si="40"/>
        <v>6089.663863152412</v>
      </c>
      <c r="R80" s="146">
        <f t="shared" si="40"/>
        <v>604.03518005060812</v>
      </c>
      <c r="S80" s="138"/>
      <c r="T80" s="147">
        <f>IF(T$78&lt;$E80,SUM($T61:T61)+$K80,0)</f>
        <v>878.6287299999999</v>
      </c>
      <c r="U80" s="148">
        <f>IF(U$78&lt;$E80,SUM($T61:U61)+$K80,0)</f>
        <v>1242.5125799999998</v>
      </c>
      <c r="V80" s="148">
        <f>IF(V$78&lt;$E80,SUM($T61:V61)+$K80,0)</f>
        <v>1824.6920699999998</v>
      </c>
      <c r="W80" s="148">
        <f>IF(W$78&lt;$E80,SUM($T61:W61)+$K80,0)</f>
        <v>4648.0158819726521</v>
      </c>
      <c r="X80" s="148">
        <f>IF(X$78&lt;$E80,SUM($T61:X61)+$K80,0)</f>
        <v>4748.3912368612409</v>
      </c>
      <c r="Y80" s="148">
        <f>IF(Y$78&lt;$E80,SUM($T61:Y61)+$K80,0)</f>
        <v>5015.346967947914</v>
      </c>
      <c r="Z80" s="148">
        <f>IF(Z$78&lt;$E80,SUM($T61:Z61)+$K80,0)</f>
        <v>5282.302699034587</v>
      </c>
      <c r="AA80" s="148">
        <f>IF(AA$78&lt;$E80,SUM($T61:AA61)+$K80,0)</f>
        <v>5549.2584301212601</v>
      </c>
      <c r="AB80" s="148">
        <f>IF(AB$78&lt;$E80,SUM($T61:AB61)+$K80,0)</f>
        <v>5816.2141612079331</v>
      </c>
      <c r="AC80" s="148">
        <f>IF(AC$78&lt;$E80,SUM($T61:AC61)+$K80,0)</f>
        <v>6085.3055381432996</v>
      </c>
      <c r="AD80" s="148">
        <f>IF(AD$78&lt;$E80,SUM($T61:AD61)+$K80,0)</f>
        <v>6523.1129371254428</v>
      </c>
      <c r="AE80" s="149">
        <f>IF(AE$78&lt;$E80,SUM($T61:AE61)+$K80,0)</f>
        <v>6523.1129371254428</v>
      </c>
      <c r="AF80" s="148">
        <f>IF(AF$78&lt;$E80,SUM($T61:AF61)+$K80,0)</f>
        <v>6528.5994113107363</v>
      </c>
      <c r="AG80" s="148">
        <f>IF(AG$78&lt;$E80,SUM($T61:AG61)+$K80,0)</f>
        <v>6541.4011986473934</v>
      </c>
      <c r="AH80" s="148">
        <f>IF(AH$78&lt;$E80,SUM($T61:AH61)+$K80,0)</f>
        <v>6572.2299832711005</v>
      </c>
      <c r="AI80" s="148">
        <f>IF(AI$78&lt;$E80,SUM($T61:AI61)+$K80,0)</f>
        <v>6632.8425062571441</v>
      </c>
      <c r="AJ80" s="148">
        <f>IF(AJ$78&lt;$E80,SUM($T61:AJ61)+$K80,0)</f>
        <v>6729.509034495517</v>
      </c>
      <c r="AK80" s="148">
        <f>IF(AK$78&lt;$E80,SUM($T61:AK61)+$K80,0)</f>
        <v>6849.6890448844624</v>
      </c>
      <c r="AL80" s="148">
        <f>IF(AL$78&lt;$E80,SUM($T61:AL61)+$K80,0)</f>
        <v>6981.8870605835937</v>
      </c>
      <c r="AM80" s="148">
        <f>IF(AM$78&lt;$E80,SUM($T61:AM61)+$K80,0)</f>
        <v>7074.3734144547143</v>
      </c>
      <c r="AN80" s="149">
        <f>IF(AN$78&lt;$E80,SUM($T61:AN61)+$K80,0)</f>
        <v>0</v>
      </c>
      <c r="AP80" s="151"/>
    </row>
    <row r="81" spans="1:42" s="152" customFormat="1">
      <c r="A81" s="136" t="str">
        <f t="shared" si="35"/>
        <v>CET-ET-TP-EC-484700</v>
      </c>
      <c r="B81" s="171" t="str">
        <f t="shared" si="35"/>
        <v>Devers - Palo Verde 500kV T/L (CA): Loop existing DPV 500kV T/L into Colorado River Switchyard, with 2B-2156 KCMIL ACSR conductor, creating the  Devers - Colorado River 500kV T/L and Colorado River -  Palo Verde 500kV T/L.</v>
      </c>
      <c r="C81" s="138" t="str">
        <f t="shared" si="35"/>
        <v>4847</v>
      </c>
      <c r="D81" s="138" t="str">
        <f t="shared" si="35"/>
        <v>High</v>
      </c>
      <c r="E81" s="140">
        <f t="shared" si="35"/>
        <v>41518</v>
      </c>
      <c r="F81" s="138" t="str">
        <f t="shared" si="35"/>
        <v>TR-LINEINC</v>
      </c>
      <c r="G81" s="141">
        <f t="shared" si="35"/>
        <v>0</v>
      </c>
      <c r="H81" s="141">
        <f t="shared" si="35"/>
        <v>0</v>
      </c>
      <c r="I81" s="142">
        <f t="shared" si="35"/>
        <v>1</v>
      </c>
      <c r="J81" s="143"/>
      <c r="K81" s="144">
        <f t="shared" si="36"/>
        <v>745.05699000000004</v>
      </c>
      <c r="L81" s="145">
        <f t="shared" si="36"/>
        <v>8061.0339999999997</v>
      </c>
      <c r="M81" s="145">
        <f t="shared" si="36"/>
        <v>951.6338300000001</v>
      </c>
      <c r="N81" s="145">
        <f t="shared" si="37"/>
        <v>745.05699000000004</v>
      </c>
      <c r="O81" s="145">
        <f t="shared" si="38"/>
        <v>8061.0339999999997</v>
      </c>
      <c r="P81" s="145">
        <f t="shared" si="39"/>
        <v>951.6338300000001</v>
      </c>
      <c r="Q81" s="145">
        <f t="shared" si="40"/>
        <v>8607.7568991381067</v>
      </c>
      <c r="R81" s="146">
        <f t="shared" si="40"/>
        <v>1016.1764192578423</v>
      </c>
      <c r="S81" s="138"/>
      <c r="T81" s="147">
        <f>IF(T$78&lt;$E81,SUM($T62:T62)+$K81,0)</f>
        <v>1015.5502300000001</v>
      </c>
      <c r="U81" s="148">
        <f>IF(U$78&lt;$E81,SUM($T62:U62)+$K81,0)</f>
        <v>1308.38276</v>
      </c>
      <c r="V81" s="148">
        <f>IF(V$78&lt;$E81,SUM($T62:V62)+$K81,0)</f>
        <v>3107.0077300000003</v>
      </c>
      <c r="W81" s="148">
        <f>IF(W$78&lt;$E81,SUM($T62:W62)+$K81,0)</f>
        <v>4815.5244089547068</v>
      </c>
      <c r="X81" s="148">
        <f>IF(X$78&lt;$E81,SUM($T62:X62)+$K81,0)</f>
        <v>7485.0817198214354</v>
      </c>
      <c r="Y81" s="148">
        <f>IF(Y$78&lt;$E81,SUM($T62:Y62)+$K81,0)</f>
        <v>7485.0817198214354</v>
      </c>
      <c r="Z81" s="148">
        <f>IF(Z$78&lt;$E81,SUM($T62:Z62)+$K81,0)</f>
        <v>7485.0817198214354</v>
      </c>
      <c r="AA81" s="148">
        <f>IF(AA$78&lt;$E81,SUM($T62:AA62)+$K81,0)</f>
        <v>7485.0817198214354</v>
      </c>
      <c r="AB81" s="148">
        <f>IF(AB$78&lt;$E81,SUM($T62:AB62)+$K81,0)</f>
        <v>7485.0817198214354</v>
      </c>
      <c r="AC81" s="148">
        <f>IF(AC$78&lt;$E81,SUM($T62:AC62)+$K81,0)</f>
        <v>8232.5577668641199</v>
      </c>
      <c r="AD81" s="148">
        <f>IF(AD$78&lt;$E81,SUM($T62:AD62)+$K81,0)</f>
        <v>8873.2515214721352</v>
      </c>
      <c r="AE81" s="149">
        <f>IF(AE$78&lt;$E81,SUM($T62:AE62)+$K81,0)</f>
        <v>9097.4943355849391</v>
      </c>
      <c r="AF81" s="148">
        <f>IF(AF$78&lt;$E81,SUM($T62:AF62)+$K81,0)</f>
        <v>9125.2397494799079</v>
      </c>
      <c r="AG81" s="148">
        <f>IF(AG$78&lt;$E81,SUM($T62:AG62)+$K81,0)</f>
        <v>9161.237523177042</v>
      </c>
      <c r="AH81" s="148">
        <f>IF(AH$78&lt;$E81,SUM($T62:AH62)+$K81,0)</f>
        <v>9225.9208968193452</v>
      </c>
      <c r="AI81" s="148">
        <f>IF(AI$78&lt;$E81,SUM($T62:AI62)+$K81,0)</f>
        <v>9335.949499082777</v>
      </c>
      <c r="AJ81" s="148">
        <f>IF(AJ$78&lt;$E81,SUM($T62:AJ62)+$K81,0)</f>
        <v>9489.9914557902666</v>
      </c>
      <c r="AK81" s="148">
        <f>IF(AK$78&lt;$E81,SUM($T62:AK62)+$K81,0)</f>
        <v>9678.2437894365103</v>
      </c>
      <c r="AL81" s="148">
        <f>IF(AL$78&lt;$E81,SUM($T62:AL62)+$K81,0)</f>
        <v>9885.3213607186735</v>
      </c>
      <c r="AM81" s="148">
        <f>IF(AM$78&lt;$E81,SUM($T62:AM62)+$K81,0)</f>
        <v>10033.123835871076</v>
      </c>
      <c r="AN81" s="149">
        <f>IF(AN$78&lt;$E81,SUM($T62:AN62)+$K81,0)</f>
        <v>0</v>
      </c>
      <c r="AP81" s="135"/>
    </row>
    <row r="82" spans="1:42" s="152" customFormat="1">
      <c r="A82" s="136" t="str">
        <f t="shared" si="35"/>
        <v>CET-ET-TP-EC-484701</v>
      </c>
      <c r="B82" s="171" t="str">
        <f t="shared" si="35"/>
        <v>Devers - Colorado River #2 500KV T/L: Build 110 mile single circuit 500kV T/L with 2B-2156 ACSR conductor, including OPGW, paralleling the existing Devers - Palo Verde #1 500kV T/L terminating at Colorado River Substation.</v>
      </c>
      <c r="C82" s="138" t="str">
        <f t="shared" si="35"/>
        <v>4847</v>
      </c>
      <c r="D82" s="138" t="str">
        <f t="shared" si="35"/>
        <v>High</v>
      </c>
      <c r="E82" s="140">
        <f t="shared" si="35"/>
        <v>41518</v>
      </c>
      <c r="F82" s="138" t="str">
        <f t="shared" si="35"/>
        <v>TR-LINEINC</v>
      </c>
      <c r="G82" s="141">
        <f t="shared" si="35"/>
        <v>0</v>
      </c>
      <c r="H82" s="141">
        <f t="shared" si="35"/>
        <v>0</v>
      </c>
      <c r="I82" s="142">
        <f t="shared" si="35"/>
        <v>1</v>
      </c>
      <c r="J82" s="143"/>
      <c r="K82" s="144">
        <f t="shared" si="36"/>
        <v>65957.598771856603</v>
      </c>
      <c r="L82" s="145">
        <f t="shared" si="36"/>
        <v>162908.25891999999</v>
      </c>
      <c r="M82" s="145">
        <f t="shared" si="36"/>
        <v>87241.964470000006</v>
      </c>
      <c r="N82" s="145">
        <f t="shared" si="37"/>
        <v>65957.598771856603</v>
      </c>
      <c r="O82" s="145">
        <f t="shared" si="38"/>
        <v>162908.25891999999</v>
      </c>
      <c r="P82" s="145">
        <f t="shared" si="39"/>
        <v>87241.964470000006</v>
      </c>
      <c r="Q82" s="145">
        <f t="shared" si="40"/>
        <v>173957.17344018238</v>
      </c>
      <c r="R82" s="146">
        <f t="shared" si="40"/>
        <v>93158.969626105565</v>
      </c>
      <c r="S82" s="138"/>
      <c r="T82" s="147">
        <f>IF(T$78&lt;$E82,SUM($T63:T63)+$K82,0)</f>
        <v>70675.5593673166</v>
      </c>
      <c r="U82" s="148">
        <f>IF(U$78&lt;$E82,SUM($T63:U63)+$K82,0)</f>
        <v>74504.911099344608</v>
      </c>
      <c r="V82" s="148">
        <f>IF(V$78&lt;$E82,SUM($T63:V63)+$K82,0)</f>
        <v>86022.126809344598</v>
      </c>
      <c r="W82" s="148">
        <f>IF(W$78&lt;$E82,SUM($T63:W63)+$K82,0)</f>
        <v>90679.576795136731</v>
      </c>
      <c r="X82" s="148">
        <f>IF(X$78&lt;$E82,SUM($T63:X63)+$K82,0)</f>
        <v>108770.14143137797</v>
      </c>
      <c r="Y82" s="148">
        <f>IF(Y$78&lt;$E82,SUM($T63:Y63)+$K82,0)</f>
        <v>116392.71748982272</v>
      </c>
      <c r="Z82" s="148">
        <f>IF(Z$78&lt;$E82,SUM($T63:Z63)+$K82,0)</f>
        <v>124093.13130437606</v>
      </c>
      <c r="AA82" s="148">
        <f>IF(AA$78&lt;$E82,SUM($T63:AA63)+$K82,0)</f>
        <v>148542.14801509862</v>
      </c>
      <c r="AB82" s="148">
        <f>IF(AB$78&lt;$E82,SUM($T63:AB63)+$K82,0)</f>
        <v>172437.735660306</v>
      </c>
      <c r="AC82" s="148">
        <f>IF(AC$78&lt;$E82,SUM($T63:AC63)+$K82,0)</f>
        <v>196085.32072657073</v>
      </c>
      <c r="AD82" s="148">
        <f>IF(AD$78&lt;$E82,SUM($T63:AD63)+$K82,0)</f>
        <v>217305.31698577406</v>
      </c>
      <c r="AE82" s="149">
        <f>IF(AE$78&lt;$E82,SUM($T63:AE63)+$K82,0)</f>
        <v>239462.866022489</v>
      </c>
      <c r="AF82" s="148">
        <f>IF(AF$78&lt;$E82,SUM($T63:AF63)+$K82,0)</f>
        <v>258310.55860769088</v>
      </c>
      <c r="AG82" s="148">
        <f>IF(AG$78&lt;$E82,SUM($T63:AG63)+$K82,0)</f>
        <v>272059.5987291999</v>
      </c>
      <c r="AH82" s="148">
        <f>IF(AH$78&lt;$E82,SUM($T63:AH63)+$K82,0)</f>
        <v>285034.0600162854</v>
      </c>
      <c r="AI82" s="148">
        <f>IF(AI$78&lt;$E82,SUM($T63:AI63)+$K82,0)</f>
        <v>296125.33256373135</v>
      </c>
      <c r="AJ82" s="148">
        <f>IF(AJ$78&lt;$E82,SUM($T63:AJ63)+$K82,0)</f>
        <v>306517.14956291928</v>
      </c>
      <c r="AK82" s="148">
        <f>IF(AK$78&lt;$E82,SUM($T63:AK63)+$K82,0)</f>
        <v>314682.86184560735</v>
      </c>
      <c r="AL82" s="148">
        <f>IF(AL$78&lt;$E82,SUM($T63:AL63)+$K82,0)</f>
        <v>322016.25985958206</v>
      </c>
      <c r="AM82" s="148">
        <f>IF(AM$78&lt;$E82,SUM($T63:AM63)+$K82,0)</f>
        <v>327173.86436025717</v>
      </c>
      <c r="AN82" s="149">
        <f>IF(AN$78&lt;$E82,SUM($T63:AN63)+$K82,0)</f>
        <v>0</v>
      </c>
      <c r="AP82" s="151"/>
    </row>
    <row r="83" spans="1:42" s="152" customFormat="1">
      <c r="A83" s="136" t="str">
        <f t="shared" si="35"/>
        <v>CET-ET-TP-EC-484701</v>
      </c>
      <c r="B83" s="171" t="str">
        <f t="shared" si="35"/>
        <v>Devers-Colorado River 500KV SERIES CAP (CA): Install an additional 500KV SERIES CAPACITOR BANK for the new Devers - Colorado River No.2 500KV Transmission Line. The new series cap shall match the size of the existing (Note: with the addition of the new Re</v>
      </c>
      <c r="C83" s="138" t="str">
        <f t="shared" si="35"/>
        <v>4847</v>
      </c>
      <c r="D83" s="138" t="str">
        <f t="shared" si="35"/>
        <v>High</v>
      </c>
      <c r="E83" s="140">
        <f t="shared" si="35"/>
        <v>41518</v>
      </c>
      <c r="F83" s="138" t="str">
        <f t="shared" si="35"/>
        <v>TR-SUBINC</v>
      </c>
      <c r="G83" s="141">
        <f t="shared" si="35"/>
        <v>0</v>
      </c>
      <c r="H83" s="141">
        <f t="shared" si="35"/>
        <v>0</v>
      </c>
      <c r="I83" s="142">
        <f t="shared" si="35"/>
        <v>1</v>
      </c>
      <c r="J83" s="143"/>
      <c r="K83" s="144">
        <f t="shared" si="36"/>
        <v>1255.9907600000001</v>
      </c>
      <c r="L83" s="145">
        <f t="shared" si="36"/>
        <v>15236.884</v>
      </c>
      <c r="M83" s="145">
        <f t="shared" si="36"/>
        <v>18295.26384</v>
      </c>
      <c r="N83" s="145">
        <f t="shared" si="37"/>
        <v>1255.9907600000001</v>
      </c>
      <c r="O83" s="145">
        <f t="shared" si="38"/>
        <v>15236.884</v>
      </c>
      <c r="P83" s="145">
        <f t="shared" si="39"/>
        <v>18295.26384</v>
      </c>
      <c r="Q83" s="145">
        <f t="shared" si="40"/>
        <v>16270.294030811314</v>
      </c>
      <c r="R83" s="146">
        <f t="shared" si="40"/>
        <v>19536.102135323079</v>
      </c>
      <c r="S83" s="138"/>
      <c r="T83" s="147">
        <f>IF(T$78&lt;$E83,SUM($T64:T64)+$K83,0)</f>
        <v>1420.5043000000001</v>
      </c>
      <c r="U83" s="148">
        <f>IF(U$78&lt;$E83,SUM($T64:U64)+$K83,0)</f>
        <v>1617.7139900000002</v>
      </c>
      <c r="V83" s="148">
        <f>IF(V$78&lt;$E83,SUM($T64:V64)+$K83,0)</f>
        <v>1708.0239800000002</v>
      </c>
      <c r="W83" s="148">
        <f>IF(W$78&lt;$E83,SUM($T64:W64)+$K83,0)</f>
        <v>5209.4153489328019</v>
      </c>
      <c r="X83" s="148">
        <f>IF(X$78&lt;$E83,SUM($T64:X64)+$K83,0)</f>
        <v>8362.6964445285812</v>
      </c>
      <c r="Y83" s="148">
        <f>IF(Y$78&lt;$E83,SUM($T64:Y64)+$K83,0)</f>
        <v>9000.1867303635554</v>
      </c>
      <c r="Z83" s="148">
        <f>IF(Z$78&lt;$E83,SUM($T64:Z64)+$K83,0)</f>
        <v>9187.0557421242265</v>
      </c>
      <c r="AA83" s="148">
        <f>IF(AA$78&lt;$E83,SUM($T64:AA64)+$K83,0)</f>
        <v>10624.345398294874</v>
      </c>
      <c r="AB83" s="148">
        <f>IF(AB$78&lt;$E83,SUM($T64:AB64)+$K83,0)</f>
        <v>12735.431319728283</v>
      </c>
      <c r="AC83" s="148">
        <f>IF(AC$78&lt;$E83,SUM($T64:AC64)+$K83,0)</f>
        <v>16289.146011954072</v>
      </c>
      <c r="AD83" s="148">
        <f>IF(AD$78&lt;$E83,SUM($T64:AD64)+$K83,0)</f>
        <v>16476.015023714743</v>
      </c>
      <c r="AE83" s="149">
        <f>IF(AE$78&lt;$E83,SUM($T64:AE64)+$K83,0)</f>
        <v>17553.448354380555</v>
      </c>
      <c r="AF83" s="148">
        <f>IF(AF$78&lt;$E83,SUM($T64:AF64)+$K83,0)</f>
        <v>21409.353090033928</v>
      </c>
      <c r="AG83" s="148">
        <f>IF(AG$78&lt;$E83,SUM($T64:AG64)+$K83,0)</f>
        <v>24651.871111629123</v>
      </c>
      <c r="AH83" s="148">
        <f>IF(AH$78&lt;$E83,SUM($T64:AH64)+$K83,0)</f>
        <v>27344.406690440283</v>
      </c>
      <c r="AI83" s="148">
        <f>IF(AI$78&lt;$E83,SUM($T64:AI64)+$K83,0)</f>
        <v>29760.098262964275</v>
      </c>
      <c r="AJ83" s="148">
        <f>IF(AJ$78&lt;$E83,SUM($T64:AJ64)+$K83,0)</f>
        <v>31980.830559445349</v>
      </c>
      <c r="AK83" s="148">
        <f>IF(AK$78&lt;$E83,SUM($T64:AK64)+$K83,0)</f>
        <v>33672.118235862596</v>
      </c>
      <c r="AL83" s="148">
        <f>IF(AL$78&lt;$E83,SUM($T64:AL64)+$K83,0)</f>
        <v>35374.168221900378</v>
      </c>
      <c r="AM83" s="148">
        <f>IF(AM$78&lt;$E83,SUM($T64:AM64)+$K83,0)</f>
        <v>36572.709960240252</v>
      </c>
      <c r="AN83" s="149">
        <f>IF(AN$78&lt;$E83,SUM($T64:AN64)+$K83,0)</f>
        <v>0</v>
      </c>
      <c r="AP83" s="135"/>
    </row>
    <row r="84" spans="1:42" s="152" customFormat="1">
      <c r="A84" s="136" t="str">
        <f t="shared" si="35"/>
        <v>CET-ET-TP-EC-484702</v>
      </c>
      <c r="B84" s="171" t="str">
        <f t="shared" si="35"/>
        <v xml:space="preserve">I: DCR: Devers: Install 2 500kV Shunt Ca </v>
      </c>
      <c r="C84" s="138" t="str">
        <f t="shared" si="35"/>
        <v>4847</v>
      </c>
      <c r="D84" s="138" t="str">
        <f t="shared" si="35"/>
        <v>High</v>
      </c>
      <c r="E84" s="140">
        <f t="shared" si="35"/>
        <v>41518</v>
      </c>
      <c r="F84" s="138" t="str">
        <f t="shared" si="35"/>
        <v>TR-SUBINC</v>
      </c>
      <c r="G84" s="141">
        <f t="shared" si="35"/>
        <v>0</v>
      </c>
      <c r="H84" s="141">
        <f t="shared" si="35"/>
        <v>0</v>
      </c>
      <c r="I84" s="142">
        <f t="shared" si="35"/>
        <v>1</v>
      </c>
      <c r="J84" s="143"/>
      <c r="K84" s="144">
        <f t="shared" si="36"/>
        <v>0</v>
      </c>
      <c r="L84" s="145">
        <f t="shared" si="36"/>
        <v>0</v>
      </c>
      <c r="M84" s="145">
        <f t="shared" si="36"/>
        <v>0</v>
      </c>
      <c r="N84" s="145">
        <f t="shared" si="37"/>
        <v>0</v>
      </c>
      <c r="O84" s="145">
        <f t="shared" si="38"/>
        <v>0</v>
      </c>
      <c r="P84" s="145">
        <f t="shared" si="39"/>
        <v>0</v>
      </c>
      <c r="Q84" s="145">
        <f t="shared" si="40"/>
        <v>0</v>
      </c>
      <c r="R84" s="146">
        <f t="shared" si="40"/>
        <v>0</v>
      </c>
      <c r="S84" s="138"/>
      <c r="T84" s="147">
        <f>IF(T$78&lt;$E84,SUM($T65:T65)+$K84,0)</f>
        <v>0</v>
      </c>
      <c r="U84" s="148">
        <f>IF(U$78&lt;$E84,SUM($T65:U65)+$K84,0)</f>
        <v>-7.7310000000000004E-2</v>
      </c>
      <c r="V84" s="148">
        <f>IF(V$78&lt;$E84,SUM($T65:V65)+$K84,0)</f>
        <v>-7.7310000000000004E-2</v>
      </c>
      <c r="W84" s="148">
        <f>IF(W$78&lt;$E84,SUM($T65:W65)+$K84,0)</f>
        <v>-7.7310000000000004E-2</v>
      </c>
      <c r="X84" s="148">
        <f>IF(X$78&lt;$E84,SUM($T65:X65)+$K84,0)</f>
        <v>-7.7310000000000004E-2</v>
      </c>
      <c r="Y84" s="148">
        <f>IF(Y$78&lt;$E84,SUM($T65:Y65)+$K84,0)</f>
        <v>-7.7310000000000004E-2</v>
      </c>
      <c r="Z84" s="148">
        <f>IF(Z$78&lt;$E84,SUM($T65:Z65)+$K84,0)</f>
        <v>-7.7310000000000004E-2</v>
      </c>
      <c r="AA84" s="148">
        <f>IF(AA$78&lt;$E84,SUM($T65:AA65)+$K84,0)</f>
        <v>-7.7310000000000004E-2</v>
      </c>
      <c r="AB84" s="148">
        <f>IF(AB$78&lt;$E84,SUM($T65:AB65)+$K84,0)</f>
        <v>-7.7310000000000004E-2</v>
      </c>
      <c r="AC84" s="148">
        <f>IF(AC$78&lt;$E84,SUM($T65:AC65)+$K84,0)</f>
        <v>-7.7310000000000004E-2</v>
      </c>
      <c r="AD84" s="148">
        <f>IF(AD$78&lt;$E84,SUM($T65:AD65)+$K84,0)</f>
        <v>-7.7310000000000004E-2</v>
      </c>
      <c r="AE84" s="149">
        <f>IF(AE$78&lt;$E84,SUM($T65:AE65)+$K84,0)</f>
        <v>-7.7310000000000004E-2</v>
      </c>
      <c r="AF84" s="148">
        <f>IF(AF$78&lt;$E84,SUM($T65:AF65)+$K84,0)</f>
        <v>-7.7310000000000004E-2</v>
      </c>
      <c r="AG84" s="148">
        <f>IF(AG$78&lt;$E84,SUM($T65:AG65)+$K84,0)</f>
        <v>-7.7310000000000004E-2</v>
      </c>
      <c r="AH84" s="148">
        <f>IF(AH$78&lt;$E84,SUM($T65:AH65)+$K84,0)</f>
        <v>-7.7310000000000004E-2</v>
      </c>
      <c r="AI84" s="148">
        <f>IF(AI$78&lt;$E84,SUM($T65:AI65)+$K84,0)</f>
        <v>-7.7310000000000004E-2</v>
      </c>
      <c r="AJ84" s="148">
        <f>IF(AJ$78&lt;$E84,SUM($T65:AJ65)+$K84,0)</f>
        <v>-7.7310000000000004E-2</v>
      </c>
      <c r="AK84" s="148">
        <f>IF(AK$78&lt;$E84,SUM($T65:AK65)+$K84,0)</f>
        <v>-7.7310000000000004E-2</v>
      </c>
      <c r="AL84" s="148">
        <f>IF(AL$78&lt;$E84,SUM($T65:AL65)+$K84,0)</f>
        <v>-7.7310000000000004E-2</v>
      </c>
      <c r="AM84" s="148">
        <f>IF(AM$78&lt;$E84,SUM($T65:AM65)+$K84,0)</f>
        <v>-7.7310000000000004E-2</v>
      </c>
      <c r="AN84" s="149">
        <f>IF(AN$78&lt;$E84,SUM($T65:AN65)+$K84,0)</f>
        <v>0</v>
      </c>
      <c r="AP84" s="151"/>
    </row>
    <row r="85" spans="1:42" s="152" customFormat="1">
      <c r="A85" s="136" t="str">
        <f t="shared" si="35"/>
        <v>CET-ET-TP-EC-484705</v>
      </c>
      <c r="B85" s="171" t="str">
        <f t="shared" si="35"/>
        <v>Devers - Valley #2 500kV T/L: Build a new 42 mile single circuit 500kV T/L, including OPGW, with 2B-2156 KCMIL ACSR conductor, paralleling the existing Devers - Valley 500kV line.</v>
      </c>
      <c r="C85" s="138" t="str">
        <f t="shared" si="35"/>
        <v>4847</v>
      </c>
      <c r="D85" s="138" t="str">
        <f t="shared" si="35"/>
        <v>High</v>
      </c>
      <c r="E85" s="140">
        <f t="shared" si="35"/>
        <v>41518</v>
      </c>
      <c r="F85" s="138" t="str">
        <f t="shared" si="35"/>
        <v>TR-LINEINC</v>
      </c>
      <c r="G85" s="141">
        <f t="shared" si="35"/>
        <v>0</v>
      </c>
      <c r="H85" s="141">
        <f t="shared" si="35"/>
        <v>0</v>
      </c>
      <c r="I85" s="142">
        <f t="shared" si="35"/>
        <v>1</v>
      </c>
      <c r="J85" s="143"/>
      <c r="K85" s="144">
        <f t="shared" si="36"/>
        <v>39461.001338254042</v>
      </c>
      <c r="L85" s="145">
        <f t="shared" si="36"/>
        <v>105695.33322</v>
      </c>
      <c r="M85" s="145">
        <f t="shared" si="36"/>
        <v>64822.463449999996</v>
      </c>
      <c r="N85" s="145">
        <f t="shared" si="37"/>
        <v>39461.001338254042</v>
      </c>
      <c r="O85" s="145">
        <f t="shared" si="38"/>
        <v>105695.33322</v>
      </c>
      <c r="P85" s="145">
        <f t="shared" si="39"/>
        <v>64822.463449999996</v>
      </c>
      <c r="Q85" s="145">
        <f t="shared" si="40"/>
        <v>112863.8998087784</v>
      </c>
      <c r="R85" s="146">
        <f t="shared" si="40"/>
        <v>69218.912484535511</v>
      </c>
      <c r="S85" s="138"/>
      <c r="T85" s="147">
        <f>IF(T$78&lt;$E85,SUM($T66:T66)+$K85,0)</f>
        <v>43578.231439512041</v>
      </c>
      <c r="U85" s="148">
        <f>IF(U$78&lt;$E85,SUM($T66:U66)+$K85,0)</f>
        <v>47093.933549100038</v>
      </c>
      <c r="V85" s="148">
        <f>IF(V$78&lt;$E85,SUM($T66:V66)+$K85,0)</f>
        <v>54930.756549100042</v>
      </c>
      <c r="W85" s="148">
        <f>IF(W$78&lt;$E85,SUM($T66:W66)+$K85,0)</f>
        <v>58010.991391578689</v>
      </c>
      <c r="X85" s="148">
        <f>IF(X$78&lt;$E85,SUM($T66:X66)+$K85,0)</f>
        <v>66117.149427868135</v>
      </c>
      <c r="Y85" s="148">
        <f>IF(Y$78&lt;$E85,SUM($T66:Y66)+$K85,0)</f>
        <v>73026.223336144147</v>
      </c>
      <c r="Z85" s="148">
        <f>IF(Z$78&lt;$E85,SUM($T66:Z66)+$K85,0)</f>
        <v>77009.410930610567</v>
      </c>
      <c r="AA85" s="148">
        <f>IF(AA$78&lt;$E85,SUM($T66:AA66)+$K85,0)</f>
        <v>93525.404267673177</v>
      </c>
      <c r="AB85" s="148">
        <f>IF(AB$78&lt;$E85,SUM($T66:AB66)+$K85,0)</f>
        <v>109605.23577427119</v>
      </c>
      <c r="AC85" s="148">
        <f>IF(AC$78&lt;$E85,SUM($T66:AC66)+$K85,0)</f>
        <v>124716.97017608269</v>
      </c>
      <c r="AD85" s="148">
        <f>IF(AD$78&lt;$E85,SUM($T66:AD66)+$K85,0)</f>
        <v>138355.5222004457</v>
      </c>
      <c r="AE85" s="149">
        <f>IF(AE$78&lt;$E85,SUM($T66:AE66)+$K85,0)</f>
        <v>151997.54136041825</v>
      </c>
      <c r="AF85" s="148">
        <f>IF(AF$78&lt;$E85,SUM($T66:AF66)+$K85,0)</f>
        <v>165789.4589931267</v>
      </c>
      <c r="AG85" s="148">
        <f>IF(AG$78&lt;$E85,SUM($T66:AG66)+$K85,0)</f>
        <v>175872.87341918255</v>
      </c>
      <c r="AH85" s="148">
        <f>IF(AH$78&lt;$E85,SUM($T66:AH66)+$K85,0)</f>
        <v>185313.7967951535</v>
      </c>
      <c r="AI85" s="148">
        <f>IF(AI$78&lt;$E85,SUM($T66:AI66)+$K85,0)</f>
        <v>193390.44770193094</v>
      </c>
      <c r="AJ85" s="148">
        <f>IF(AJ$78&lt;$E85,SUM($T66:AJ66)+$K85,0)</f>
        <v>200998.6001101904</v>
      </c>
      <c r="AK85" s="148">
        <f>IF(AK$78&lt;$E85,SUM($T66:AK66)+$K85,0)</f>
        <v>207138.59415175635</v>
      </c>
      <c r="AL85" s="148">
        <f>IF(AL$78&lt;$E85,SUM($T66:AL66)+$K85,0)</f>
        <v>212850.20292212127</v>
      </c>
      <c r="AM85" s="148">
        <f>IF(AM$78&lt;$E85,SUM($T66:AM66)+$K85,0)</f>
        <v>216717.82473990653</v>
      </c>
      <c r="AN85" s="149">
        <f>IF(AN$78&lt;$E85,SUM($T66:AN66)+$K85,0)</f>
        <v>0</v>
      </c>
      <c r="AP85" s="151"/>
    </row>
    <row r="86" spans="1:42" s="152" customFormat="1">
      <c r="A86" s="136" t="str">
        <f t="shared" si="35"/>
        <v>CET-ET-TP-EC-484716</v>
      </c>
      <c r="B86" s="171" t="str">
        <f t="shared" si="35"/>
        <v>I: DCR: Devers: Repl</v>
      </c>
      <c r="C86" s="138" t="str">
        <f t="shared" si="35"/>
        <v>4847</v>
      </c>
      <c r="D86" s="138" t="str">
        <f t="shared" si="35"/>
        <v>High</v>
      </c>
      <c r="E86" s="140">
        <f t="shared" si="35"/>
        <v>41518</v>
      </c>
      <c r="F86" s="138" t="str">
        <f t="shared" si="35"/>
        <v>TR-SUBINC</v>
      </c>
      <c r="G86" s="141">
        <f t="shared" si="35"/>
        <v>0</v>
      </c>
      <c r="H86" s="141">
        <f t="shared" si="35"/>
        <v>0</v>
      </c>
      <c r="I86" s="142">
        <f t="shared" si="35"/>
        <v>1</v>
      </c>
      <c r="J86" s="143"/>
      <c r="K86" s="144">
        <f t="shared" si="36"/>
        <v>104.24117000000001</v>
      </c>
      <c r="L86" s="145">
        <f t="shared" si="36"/>
        <v>2307.6410000000001</v>
      </c>
      <c r="M86" s="145">
        <f t="shared" si="36"/>
        <v>1185.5999999999999</v>
      </c>
      <c r="N86" s="145">
        <f t="shared" si="37"/>
        <v>104.24117000000001</v>
      </c>
      <c r="O86" s="145">
        <f t="shared" si="38"/>
        <v>2307.6410000000001</v>
      </c>
      <c r="P86" s="145">
        <f t="shared" si="39"/>
        <v>1185.5999999999999</v>
      </c>
      <c r="Q86" s="145">
        <f t="shared" si="40"/>
        <v>2464.1519609623233</v>
      </c>
      <c r="R86" s="146">
        <f t="shared" si="40"/>
        <v>1266.0108591054372</v>
      </c>
      <c r="S86" s="138"/>
      <c r="T86" s="147">
        <f>IF(T$78&lt;$E86,SUM($T67:T67)+$K86,0)</f>
        <v>104.24117000000001</v>
      </c>
      <c r="U86" s="148">
        <f>IF(U$78&lt;$E86,SUM($T67:U67)+$K86,0)</f>
        <v>104.24117000000001</v>
      </c>
      <c r="V86" s="148">
        <f>IF(V$78&lt;$E86,SUM($T67:V67)+$K86,0)</f>
        <v>104.24117000000001</v>
      </c>
      <c r="W86" s="148">
        <f>IF(W$78&lt;$E86,SUM($T67:W67)+$K86,0)</f>
        <v>373.33254693536628</v>
      </c>
      <c r="X86" s="148">
        <f>IF(X$78&lt;$E86,SUM($T67:X67)+$K86,0)</f>
        <v>655.23779896289284</v>
      </c>
      <c r="Y86" s="148">
        <f>IF(Y$78&lt;$E86,SUM($T67:Y67)+$K86,0)</f>
        <v>924.32917589825911</v>
      </c>
      <c r="Z86" s="148">
        <f>IF(Z$78&lt;$E86,SUM($T67:Z67)+$K86,0)</f>
        <v>1193.4205528336254</v>
      </c>
      <c r="AA86" s="148">
        <f>IF(AA$78&lt;$E86,SUM($T67:AA67)+$K86,0)</f>
        <v>1488.1396799533122</v>
      </c>
      <c r="AB86" s="148">
        <f>IF(AB$78&lt;$E86,SUM($T67:AB67)+$K86,0)</f>
        <v>1731.6033067043579</v>
      </c>
      <c r="AC86" s="148">
        <f>IF(AC$78&lt;$E86,SUM($T67:AC67)+$K86,0)</f>
        <v>2013.5085587318845</v>
      </c>
      <c r="AD86" s="148">
        <f>IF(AD$78&lt;$E86,SUM($T67:AD67)+$K86,0)</f>
        <v>2256.9721854829304</v>
      </c>
      <c r="AE86" s="149">
        <f>IF(AE$78&lt;$E86,SUM($T67:AE67)+$K86,0)</f>
        <v>2500.4358122339754</v>
      </c>
      <c r="AF86" s="148">
        <f>IF(AF$78&lt;$E86,SUM($T67:AF67)+$K86,0)</f>
        <v>2647.0265432882898</v>
      </c>
      <c r="AG86" s="148">
        <f>IF(AG$78&lt;$E86,SUM($T67:AG67)+$K86,0)</f>
        <v>2773.6276291988333</v>
      </c>
      <c r="AH86" s="148">
        <f>IF(AH$78&lt;$E86,SUM($T67:AH67)+$K86,0)</f>
        <v>2913.5551452052232</v>
      </c>
      <c r="AI86" s="148">
        <f>IF(AI$78&lt;$E86,SUM($T67:AI67)+$K86,0)</f>
        <v>3060.1458762595375</v>
      </c>
      <c r="AJ86" s="148">
        <f>IF(AJ$78&lt;$E86,SUM($T67:AJ67)+$K86,0)</f>
        <v>3206.736607313851</v>
      </c>
      <c r="AK86" s="148">
        <f>IF(AK$78&lt;$E86,SUM($T67:AK67)+$K86,0)</f>
        <v>3340.0009082723182</v>
      </c>
      <c r="AL86" s="148">
        <f>IF(AL$78&lt;$E86,SUM($T67:AL67)+$K86,0)</f>
        <v>3486.5916393266325</v>
      </c>
      <c r="AM86" s="148">
        <f>IF(AM$78&lt;$E86,SUM($T67:AM67)+$K86,0)</f>
        <v>3633.1823703809459</v>
      </c>
      <c r="AN86" s="149">
        <f>IF(AN$78&lt;$E86,SUM($T67:AN67)+$K86,0)</f>
        <v>0</v>
      </c>
      <c r="AP86" s="151"/>
    </row>
    <row r="87" spans="1:42" s="152" customFormat="1">
      <c r="A87" s="136" t="str">
        <f t="shared" si="35"/>
        <v>CET-ET-TP-EC-484717</v>
      </c>
      <c r="B87" s="171" t="str">
        <f t="shared" si="35"/>
        <v>Devers Substation: Extend 500kV bus two positions to the east and equip new position 1X with two 4000A, 63kA, 500kV circuit breakers and all associated equipment to terminate the Devers - Valley #2 500kV T/L, install telecom conduits as needed. Equip exis</v>
      </c>
      <c r="C87" s="138" t="str">
        <f t="shared" si="35"/>
        <v>4847</v>
      </c>
      <c r="D87" s="138" t="str">
        <f t="shared" si="35"/>
        <v>High</v>
      </c>
      <c r="E87" s="140">
        <f t="shared" si="35"/>
        <v>41518</v>
      </c>
      <c r="F87" s="138" t="str">
        <f t="shared" si="35"/>
        <v>TR-SUBINC</v>
      </c>
      <c r="G87" s="141">
        <f t="shared" si="35"/>
        <v>0</v>
      </c>
      <c r="H87" s="141">
        <f t="shared" si="35"/>
        <v>0</v>
      </c>
      <c r="I87" s="142">
        <f t="shared" si="35"/>
        <v>1</v>
      </c>
      <c r="J87" s="143"/>
      <c r="K87" s="144">
        <f t="shared" si="36"/>
        <v>877.27357000000006</v>
      </c>
      <c r="L87" s="145">
        <f t="shared" si="36"/>
        <v>12845.982</v>
      </c>
      <c r="M87" s="145">
        <f t="shared" si="36"/>
        <v>7380.3380099999995</v>
      </c>
      <c r="N87" s="145">
        <f t="shared" si="37"/>
        <v>877.27357000000006</v>
      </c>
      <c r="O87" s="145">
        <f t="shared" si="38"/>
        <v>12845.982</v>
      </c>
      <c r="P87" s="145">
        <f t="shared" si="39"/>
        <v>7380.3380099999995</v>
      </c>
      <c r="Q87" s="145">
        <f t="shared" si="40"/>
        <v>13717.234065344961</v>
      </c>
      <c r="R87" s="146">
        <f t="shared" si="40"/>
        <v>7880.8941165052411</v>
      </c>
      <c r="S87" s="138"/>
      <c r="T87" s="147">
        <f>IF(T$78&lt;$E87,SUM($T68:T68)+$K87,0)</f>
        <v>1595.3166000000001</v>
      </c>
      <c r="U87" s="148">
        <f>IF(U$78&lt;$E87,SUM($T68:U68)+$K87,0)</f>
        <v>3786.3267099999994</v>
      </c>
      <c r="V87" s="148">
        <f>IF(V$78&lt;$E87,SUM($T68:V68)+$K87,0)</f>
        <v>4441.1373699999995</v>
      </c>
      <c r="W87" s="148">
        <f>IF(W$78&lt;$E87,SUM($T68:W68)+$K87,0)</f>
        <v>4739.0599658927267</v>
      </c>
      <c r="X87" s="148">
        <f>IF(X$78&lt;$E87,SUM($T68:X68)+$K87,0)</f>
        <v>6510.5781973838875</v>
      </c>
      <c r="Y87" s="148">
        <f>IF(Y$78&lt;$E87,SUM($T68:Y68)+$K87,0)</f>
        <v>6582.1223333151156</v>
      </c>
      <c r="Z87" s="148">
        <f>IF(Z$78&lt;$E87,SUM($T68:Z68)+$K87,0)</f>
        <v>7818.6612797085845</v>
      </c>
      <c r="AA87" s="148">
        <f>IF(AA$78&lt;$E87,SUM($T68:AA68)+$K87,0)</f>
        <v>9055.2002261020534</v>
      </c>
      <c r="AB87" s="148">
        <f>IF(AB$78&lt;$E87,SUM($T68:AB68)+$K87,0)</f>
        <v>10291.739172495521</v>
      </c>
      <c r="AC87" s="148">
        <f>IF(AC$78&lt;$E87,SUM($T68:AC68)+$K87,0)</f>
        <v>11528.278118888989</v>
      </c>
      <c r="AD87" s="148">
        <f>IF(AD$78&lt;$E87,SUM($T68:AD68)+$K87,0)</f>
        <v>12684.730345956455</v>
      </c>
      <c r="AE87" s="149">
        <f>IF(AE$78&lt;$E87,SUM($T68:AE68)+$K87,0)</f>
        <v>14528.860536303191</v>
      </c>
      <c r="AF87" s="148">
        <f>IF(AF$78&lt;$E87,SUM($T68:AF68)+$K87,0)</f>
        <v>16819.873659448385</v>
      </c>
      <c r="AG87" s="148">
        <f>IF(AG$78&lt;$E87,SUM($T68:AG68)+$K87,0)</f>
        <v>17899.741145861393</v>
      </c>
      <c r="AH87" s="148">
        <f>IF(AH$78&lt;$E87,SUM($T68:AH68)+$K87,0)</f>
        <v>18448.316603803851</v>
      </c>
      <c r="AI87" s="148">
        <f>IF(AI$78&lt;$E87,SUM($T68:AI68)+$K87,0)</f>
        <v>18992.496795807405</v>
      </c>
      <c r="AJ87" s="148">
        <f>IF(AJ$78&lt;$E87,SUM($T68:AJ68)+$K87,0)</f>
        <v>19681.9697694225</v>
      </c>
      <c r="AK87" s="148">
        <f>IF(AK$78&lt;$E87,SUM($T68:AK68)+$K87,0)</f>
        <v>20509.129155003284</v>
      </c>
      <c r="AL87" s="148">
        <f>IF(AL$78&lt;$E87,SUM($T68:AL68)+$K87,0)</f>
        <v>21414.700251514481</v>
      </c>
      <c r="AM87" s="148">
        <f>IF(AM$78&lt;$E87,SUM($T68:AM68)+$K87,0)</f>
        <v>22048.242080556785</v>
      </c>
      <c r="AN87" s="149">
        <f>IF(AN$78&lt;$E87,SUM($T68:AN68)+$K87,0)</f>
        <v>0</v>
      </c>
      <c r="AP87" s="151"/>
    </row>
    <row r="88" spans="1:42" s="152" customFormat="1">
      <c r="A88" s="136" t="str">
        <f t="shared" si="35"/>
        <v>CET-ET-TP-EC-484719</v>
      </c>
      <c r="B88" s="171" t="str">
        <f t="shared" si="35"/>
        <v xml:space="preserve">I: DCR: Devers: Install Line Pos for Dev </v>
      </c>
      <c r="C88" s="138" t="str">
        <f t="shared" si="35"/>
        <v>4847</v>
      </c>
      <c r="D88" s="138" t="str">
        <f t="shared" si="35"/>
        <v>High</v>
      </c>
      <c r="E88" s="140">
        <f t="shared" si="35"/>
        <v>41518</v>
      </c>
      <c r="F88" s="138" t="str">
        <f t="shared" si="35"/>
        <v>TR-SUBINC</v>
      </c>
      <c r="G88" s="141">
        <f t="shared" si="35"/>
        <v>0</v>
      </c>
      <c r="H88" s="141">
        <f t="shared" si="35"/>
        <v>0</v>
      </c>
      <c r="I88" s="142">
        <f t="shared" si="35"/>
        <v>1</v>
      </c>
      <c r="J88" s="143"/>
      <c r="K88" s="144">
        <f t="shared" si="36"/>
        <v>0</v>
      </c>
      <c r="L88" s="145">
        <f t="shared" si="36"/>
        <v>-43.613</v>
      </c>
      <c r="M88" s="145">
        <f t="shared" si="36"/>
        <v>0</v>
      </c>
      <c r="N88" s="145">
        <f t="shared" si="37"/>
        <v>0</v>
      </c>
      <c r="O88" s="145">
        <f t="shared" si="38"/>
        <v>-43.613</v>
      </c>
      <c r="P88" s="145">
        <f t="shared" si="39"/>
        <v>0</v>
      </c>
      <c r="Q88" s="145">
        <f t="shared" si="40"/>
        <v>-46.570961199532256</v>
      </c>
      <c r="R88" s="146">
        <f t="shared" si="40"/>
        <v>0</v>
      </c>
      <c r="S88" s="138"/>
      <c r="T88" s="147">
        <f>IF(T$78&lt;$E88,SUM($T69:T69)+$K88,0)</f>
        <v>0</v>
      </c>
      <c r="U88" s="148">
        <f>IF(U$78&lt;$E88,SUM($T69:U69)+$K88,0)</f>
        <v>-53.270759999999996</v>
      </c>
      <c r="V88" s="148">
        <f>IF(V$78&lt;$E88,SUM($T69:V69)+$K88,0)</f>
        <v>-53.270759999999996</v>
      </c>
      <c r="W88" s="148">
        <f>IF(W$78&lt;$E88,SUM($T69:W69)+$K88,0)</f>
        <v>-53.270759999999996</v>
      </c>
      <c r="X88" s="148">
        <f>IF(X$78&lt;$E88,SUM($T69:X69)+$K88,0)</f>
        <v>-53.270759999999996</v>
      </c>
      <c r="Y88" s="148">
        <f>IF(Y$78&lt;$E88,SUM($T69:Y69)+$K88,0)</f>
        <v>-53.270759999999996</v>
      </c>
      <c r="Z88" s="148">
        <f>IF(Z$78&lt;$E88,SUM($T69:Z69)+$K88,0)</f>
        <v>-53.270759999999996</v>
      </c>
      <c r="AA88" s="148">
        <f>IF(AA$78&lt;$E88,SUM($T69:AA69)+$K88,0)</f>
        <v>-53.270759999999996</v>
      </c>
      <c r="AB88" s="148">
        <f>IF(AB$78&lt;$E88,SUM($T69:AB69)+$K88,0)</f>
        <v>-53.270759999999996</v>
      </c>
      <c r="AC88" s="148">
        <f>IF(AC$78&lt;$E88,SUM($T69:AC69)+$K88,0)</f>
        <v>-53.270759999999996</v>
      </c>
      <c r="AD88" s="148">
        <f>IF(AD$78&lt;$E88,SUM($T69:AD69)+$K88,0)</f>
        <v>-53.270759999999996</v>
      </c>
      <c r="AE88" s="149">
        <f>IF(AE$78&lt;$E88,SUM($T69:AE69)+$K88,0)</f>
        <v>-53.270759999999996</v>
      </c>
      <c r="AF88" s="148">
        <f>IF(AF$78&lt;$E88,SUM($T69:AF69)+$K88,0)</f>
        <v>-53.270759999999996</v>
      </c>
      <c r="AG88" s="148">
        <f>IF(AG$78&lt;$E88,SUM($T69:AG69)+$K88,0)</f>
        <v>-53.270759999999996</v>
      </c>
      <c r="AH88" s="148">
        <f>IF(AH$78&lt;$E88,SUM($T69:AH69)+$K88,0)</f>
        <v>-53.270759999999996</v>
      </c>
      <c r="AI88" s="148">
        <f>IF(AI$78&lt;$E88,SUM($T69:AI69)+$K88,0)</f>
        <v>-53.270759999999996</v>
      </c>
      <c r="AJ88" s="148">
        <f>IF(AJ$78&lt;$E88,SUM($T69:AJ69)+$K88,0)</f>
        <v>-53.270759999999996</v>
      </c>
      <c r="AK88" s="148">
        <f>IF(AK$78&lt;$E88,SUM($T69:AK69)+$K88,0)</f>
        <v>-53.270759999999996</v>
      </c>
      <c r="AL88" s="148">
        <f>IF(AL$78&lt;$E88,SUM($T69:AL69)+$K88,0)</f>
        <v>-53.270759999999996</v>
      </c>
      <c r="AM88" s="148">
        <f>IF(AM$78&lt;$E88,SUM($T69:AM69)+$K88,0)</f>
        <v>-53.270759999999996</v>
      </c>
      <c r="AN88" s="149">
        <f>IF(AN$78&lt;$E88,SUM($T69:AN69)+$K88,0)</f>
        <v>0</v>
      </c>
      <c r="AP88" s="151"/>
    </row>
    <row r="89" spans="1:42" s="152" customFormat="1">
      <c r="A89" s="136" t="str">
        <f t="shared" si="35"/>
        <v>CET-ET-TP-EC-484722</v>
      </c>
      <c r="B89" s="171" t="str">
        <f t="shared" si="35"/>
        <v xml:space="preserve">Valley Substation: Equip line position 8X with two 4000A, 63kA, 500kV circuit breakers and other associated equipment to terminate the new Devers - Valley #2 500kV T/L, and install telecom conduits as needed.  Install line monitoring relay to monitor the </v>
      </c>
      <c r="C89" s="138" t="str">
        <f t="shared" si="35"/>
        <v>4847</v>
      </c>
      <c r="D89" s="138" t="str">
        <f t="shared" si="35"/>
        <v>High</v>
      </c>
      <c r="E89" s="140">
        <f t="shared" si="35"/>
        <v>41518</v>
      </c>
      <c r="F89" s="138" t="str">
        <f t="shared" si="35"/>
        <v>TR-SUBINC</v>
      </c>
      <c r="G89" s="141">
        <f t="shared" si="35"/>
        <v>0</v>
      </c>
      <c r="H89" s="141">
        <f t="shared" si="35"/>
        <v>0</v>
      </c>
      <c r="I89" s="142">
        <f t="shared" si="35"/>
        <v>1</v>
      </c>
      <c r="J89" s="143"/>
      <c r="K89" s="144">
        <f t="shared" si="36"/>
        <v>729.08338000000003</v>
      </c>
      <c r="L89" s="145">
        <f t="shared" si="36"/>
        <v>3563.442</v>
      </c>
      <c r="M89" s="145">
        <f t="shared" si="36"/>
        <v>6121.2404999999999</v>
      </c>
      <c r="N89" s="145">
        <f t="shared" si="37"/>
        <v>729.08338000000003</v>
      </c>
      <c r="O89" s="145">
        <f t="shared" si="38"/>
        <v>3563.442</v>
      </c>
      <c r="P89" s="145">
        <f t="shared" si="39"/>
        <v>6121.2404999999999</v>
      </c>
      <c r="Q89" s="145">
        <f t="shared" si="40"/>
        <v>3805.1250571798228</v>
      </c>
      <c r="R89" s="146">
        <f t="shared" si="40"/>
        <v>6536.4009313394035</v>
      </c>
      <c r="S89" s="138"/>
      <c r="T89" s="147">
        <f>IF(T$78&lt;$E89,SUM($T70:T70)+$K89,0)</f>
        <v>752.56262000000004</v>
      </c>
      <c r="U89" s="148">
        <f>IF(U$78&lt;$E89,SUM($T70:U70)+$K89,0)</f>
        <v>850.88704000000007</v>
      </c>
      <c r="V89" s="148">
        <f>IF(V$78&lt;$E89,SUM($T70:V70)+$K89,0)</f>
        <v>1707.4953</v>
      </c>
      <c r="W89" s="148">
        <f>IF(W$78&lt;$E89,SUM($T70:W70)+$K89,0)</f>
        <v>2086.5724381430755</v>
      </c>
      <c r="X89" s="148">
        <f>IF(X$78&lt;$E89,SUM($T70:X70)+$K89,0)</f>
        <v>2230.7285329298788</v>
      </c>
      <c r="Y89" s="148">
        <f>IF(Y$78&lt;$E89,SUM($T70:Y70)+$K89,0)</f>
        <v>2921.6099649821881</v>
      </c>
      <c r="Z89" s="148">
        <f>IF(Z$78&lt;$E89,SUM($T70:Z70)+$K89,0)</f>
        <v>2994.2219238377629</v>
      </c>
      <c r="AA89" s="148">
        <f>IF(AA$78&lt;$E89,SUM($T70:AA70)+$K89,0)</f>
        <v>3066.8338826933377</v>
      </c>
      <c r="AB89" s="148">
        <f>IF(AB$78&lt;$E89,SUM($T70:AB70)+$K89,0)</f>
        <v>3139.4458415489125</v>
      </c>
      <c r="AC89" s="148">
        <f>IF(AC$78&lt;$E89,SUM($T70:AC70)+$K89,0)</f>
        <v>3213.1256233288341</v>
      </c>
      <c r="AD89" s="148">
        <f>IF(AD$78&lt;$E89,SUM($T70:AD70)+$K89,0)</f>
        <v>3286.8054051087556</v>
      </c>
      <c r="AE89" s="149">
        <f>IF(AE$78&lt;$E89,SUM($T70:AE70)+$K89,0)</f>
        <v>4503.0557159396376</v>
      </c>
      <c r="AF89" s="148">
        <f>IF(AF$78&lt;$E89,SUM($T70:AF70)+$K89,0)</f>
        <v>5504.7577847797311</v>
      </c>
      <c r="AG89" s="148">
        <f>IF(AG$78&lt;$E89,SUM($T70:AG70)+$K89,0)</f>
        <v>6398.7406106384169</v>
      </c>
      <c r="AH89" s="148">
        <f>IF(AH$78&lt;$E89,SUM($T70:AH70)+$K89,0)</f>
        <v>7447.574493312597</v>
      </c>
      <c r="AI89" s="148">
        <f>IF(AI$78&lt;$E89,SUM($T70:AI70)+$K89,0)</f>
        <v>8273.8322412507514</v>
      </c>
      <c r="AJ89" s="148">
        <f>IF(AJ$78&lt;$E89,SUM($T70:AJ70)+$K89,0)</f>
        <v>9198.6855715747988</v>
      </c>
      <c r="AK89" s="148">
        <f>IF(AK$78&lt;$E89,SUM($T70:AK70)+$K89,0)</f>
        <v>10027.051266034989</v>
      </c>
      <c r="AL89" s="148">
        <f>IF(AL$78&lt;$E89,SUM($T70:AL70)+$K89,0)</f>
        <v>10509.421435712222</v>
      </c>
      <c r="AM89" s="148">
        <f>IF(AM$78&lt;$E89,SUM($T70:AM70)+$K89,0)</f>
        <v>10846.889892567497</v>
      </c>
      <c r="AN89" s="149">
        <f>IF(AN$78&lt;$E89,SUM($T70:AN70)+$K89,0)</f>
        <v>0</v>
      </c>
      <c r="AP89" s="135"/>
    </row>
    <row r="90" spans="1:42" s="152" customFormat="1">
      <c r="A90" s="136" t="str">
        <f t="shared" si="35"/>
        <v>CET-ET-TP-EC-484726</v>
      </c>
      <c r="B90" s="171" t="str">
        <f t="shared" si="35"/>
        <v>Colorado River Switchyard: Construct a new 6 position 500kV switchyard (with space for an ultimate of 10 positions) near Blythe, CA. Equip Position 6 with two 4000A, 63kA, 500kV circuit breakers and other associated equipment to terminate the Devers #2 T/</v>
      </c>
      <c r="C90" s="138" t="str">
        <f t="shared" si="35"/>
        <v>4847</v>
      </c>
      <c r="D90" s="138" t="str">
        <f t="shared" si="35"/>
        <v>High</v>
      </c>
      <c r="E90" s="140">
        <f t="shared" si="35"/>
        <v>41518</v>
      </c>
      <c r="F90" s="138" t="str">
        <f t="shared" si="35"/>
        <v>TR-SUBINC</v>
      </c>
      <c r="G90" s="141">
        <f t="shared" si="35"/>
        <v>0</v>
      </c>
      <c r="H90" s="141">
        <f t="shared" si="35"/>
        <v>0</v>
      </c>
      <c r="I90" s="142">
        <f t="shared" si="35"/>
        <v>1</v>
      </c>
      <c r="J90" s="143"/>
      <c r="K90" s="144">
        <f t="shared" si="36"/>
        <v>7408.0269875372669</v>
      </c>
      <c r="L90" s="145">
        <f t="shared" si="36"/>
        <v>64802.239000000001</v>
      </c>
      <c r="M90" s="145">
        <f t="shared" si="36"/>
        <v>36751.008880000001</v>
      </c>
      <c r="N90" s="145">
        <f t="shared" si="37"/>
        <v>7408.0269875372669</v>
      </c>
      <c r="O90" s="145">
        <f t="shared" si="38"/>
        <v>64802.239000000001</v>
      </c>
      <c r="P90" s="145">
        <f t="shared" si="39"/>
        <v>36751.008880000001</v>
      </c>
      <c r="Q90" s="145">
        <f t="shared" si="40"/>
        <v>69197.316353193222</v>
      </c>
      <c r="R90" s="146">
        <f t="shared" si="40"/>
        <v>39243.569774932825</v>
      </c>
      <c r="S90" s="138"/>
      <c r="T90" s="147">
        <f>IF(T$78&lt;$E90,SUM($T71:T71)+$K90,0)</f>
        <v>10029.871105229267</v>
      </c>
      <c r="U90" s="148">
        <f>IF(U$78&lt;$E90,SUM($T71:U71)+$K90,0)</f>
        <v>15247.400749407267</v>
      </c>
      <c r="V90" s="148">
        <f>IF(V$78&lt;$E90,SUM($T71:V71)+$K90,0)</f>
        <v>26539.842979407265</v>
      </c>
      <c r="W90" s="148">
        <f>IF(W$78&lt;$E90,SUM($T71:W71)+$K90,0)</f>
        <v>33448.657299930361</v>
      </c>
      <c r="X90" s="148">
        <f>IF(X$78&lt;$E90,SUM($T71:X71)+$K90,0)</f>
        <v>40242.146744624013</v>
      </c>
      <c r="Y90" s="148">
        <f>IF(Y$78&lt;$E90,SUM($T71:Y71)+$K90,0)</f>
        <v>50238.037139433392</v>
      </c>
      <c r="Z90" s="148">
        <f>IF(Z$78&lt;$E90,SUM($T71:Z71)+$K90,0)</f>
        <v>57026.187469505312</v>
      </c>
      <c r="AA90" s="148">
        <f>IF(AA$78&lt;$E90,SUM($T71:AA71)+$K90,0)</f>
        <v>62704.86978118102</v>
      </c>
      <c r="AB90" s="148">
        <f>IF(AB$78&lt;$E90,SUM($T71:AB71)+$K90,0)</f>
        <v>68308.804488152455</v>
      </c>
      <c r="AC90" s="148">
        <f>IF(AC$78&lt;$E90,SUM($T71:AC71)+$K90,0)</f>
        <v>70709.27042208382</v>
      </c>
      <c r="AD90" s="148">
        <f>IF(AD$78&lt;$E90,SUM($T71:AD71)+$K90,0)</f>
        <v>73109.736356015172</v>
      </c>
      <c r="AE90" s="149">
        <f>IF(AE$78&lt;$E90,SUM($T71:AE71)+$K90,0)</f>
        <v>75935.195813836515</v>
      </c>
      <c r="AF90" s="148">
        <f>IF(AF$78&lt;$E90,SUM($T71:AF71)+$K90,0)</f>
        <v>82613.915928255345</v>
      </c>
      <c r="AG90" s="148">
        <f>IF(AG$78&lt;$E90,SUM($T71:AG71)+$K90,0)</f>
        <v>87999.815246624872</v>
      </c>
      <c r="AH90" s="148">
        <f>IF(AH$78&lt;$E90,SUM($T71:AH71)+$K90,0)</f>
        <v>92901.00846860079</v>
      </c>
      <c r="AI90" s="148">
        <f>IF(AI$78&lt;$E90,SUM($T71:AI71)+$K90,0)</f>
        <v>97362.481180043294</v>
      </c>
      <c r="AJ90" s="148">
        <f>IF(AJ$78&lt;$E90,SUM($T71:AJ71)+$K90,0)</f>
        <v>102107.54929363799</v>
      </c>
      <c r="AK90" s="148">
        <f>IF(AK$78&lt;$E90,SUM($T71:AK71)+$K90,0)</f>
        <v>106617.88738671935</v>
      </c>
      <c r="AL90" s="148">
        <f>IF(AL$78&lt;$E90,SUM($T71:AL71)+$K90,0)</f>
        <v>110900.95162896068</v>
      </c>
      <c r="AM90" s="148">
        <f>IF(AM$78&lt;$E90,SUM($T71:AM71)+$K90,0)</f>
        <v>113678.35002140449</v>
      </c>
      <c r="AN90" s="149">
        <f>IF(AN$78&lt;$E90,SUM($T71:AN71)+$K90,0)</f>
        <v>0</v>
      </c>
      <c r="AP90" s="135"/>
    </row>
    <row r="91" spans="1:42" s="152" customFormat="1">
      <c r="A91" s="136" t="str">
        <f t="shared" si="35"/>
        <v>CET-ET-TP-EC-484728</v>
      </c>
      <c r="B91" s="171" t="str">
        <f t="shared" si="35"/>
        <v>Devers-Valley &amp; Devers-Colorado River T/L</v>
      </c>
      <c r="C91" s="138" t="str">
        <f t="shared" si="35"/>
        <v>4847</v>
      </c>
      <c r="D91" s="138" t="str">
        <f t="shared" si="35"/>
        <v>High</v>
      </c>
      <c r="E91" s="140">
        <f t="shared" si="35"/>
        <v>41518</v>
      </c>
      <c r="F91" s="138" t="str">
        <f t="shared" si="35"/>
        <v>TR-SUBINC</v>
      </c>
      <c r="G91" s="141">
        <f t="shared" si="35"/>
        <v>0</v>
      </c>
      <c r="H91" s="141">
        <f t="shared" si="35"/>
        <v>0</v>
      </c>
      <c r="I91" s="142">
        <f t="shared" si="35"/>
        <v>1</v>
      </c>
      <c r="J91" s="143"/>
      <c r="K91" s="144">
        <f t="shared" si="36"/>
        <v>5786.1548000000003</v>
      </c>
      <c r="L91" s="145">
        <f t="shared" si="36"/>
        <v>10371.343000000001</v>
      </c>
      <c r="M91" s="145">
        <f t="shared" si="36"/>
        <v>9357.0651600000001</v>
      </c>
      <c r="N91" s="145">
        <f t="shared" si="37"/>
        <v>5786.1548000000003</v>
      </c>
      <c r="O91" s="145">
        <f t="shared" si="38"/>
        <v>10371.343000000001</v>
      </c>
      <c r="P91" s="145">
        <f t="shared" si="39"/>
        <v>9357.0651600000001</v>
      </c>
      <c r="Q91" s="145">
        <f t="shared" si="40"/>
        <v>11074.757811662588</v>
      </c>
      <c r="R91" s="146">
        <f t="shared" si="40"/>
        <v>9991.6886824537432</v>
      </c>
      <c r="S91" s="138"/>
      <c r="T91" s="147">
        <f>IF(T$78&lt;$E91,SUM($T72:T72)+$K91,0)</f>
        <v>5984.26523</v>
      </c>
      <c r="U91" s="148">
        <f>IF(U$78&lt;$E91,SUM($T72:U72)+$K91,0)</f>
        <v>6673.0544</v>
      </c>
      <c r="V91" s="148">
        <f>IF(V$78&lt;$E91,SUM($T72:V72)+$K91,0)</f>
        <v>6967.1991799999996</v>
      </c>
      <c r="W91" s="148">
        <f>IF(W$78&lt;$E91,SUM($T72:W72)+$K91,0)</f>
        <v>7864.1704364512207</v>
      </c>
      <c r="X91" s="148">
        <f>IF(X$78&lt;$E91,SUM($T72:X72)+$K91,0)</f>
        <v>8847.635349774524</v>
      </c>
      <c r="Y91" s="148">
        <f>IF(Y$78&lt;$E91,SUM($T72:Y72)+$K91,0)</f>
        <v>9793.7264607456927</v>
      </c>
      <c r="Z91" s="148">
        <f>IF(Z$78&lt;$E91,SUM($T72:Z72)+$K91,0)</f>
        <v>10739.81757171686</v>
      </c>
      <c r="AA91" s="148">
        <f>IF(AA$78&lt;$E91,SUM($T72:AA72)+$K91,0)</f>
        <v>11784.148391727926</v>
      </c>
      <c r="AB91" s="148">
        <f>IF(AB$78&lt;$E91,SUM($T72:AB72)+$K91,0)</f>
        <v>12861.581722393737</v>
      </c>
      <c r="AC91" s="148">
        <f>IF(AC$78&lt;$E91,SUM($T72:AC72)+$K91,0)</f>
        <v>13968.914094941256</v>
      </c>
      <c r="AD91" s="148">
        <f>IF(AD$78&lt;$E91,SUM($T72:AD72)+$K91,0)</f>
        <v>15046.347425607068</v>
      </c>
      <c r="AE91" s="149">
        <f>IF(AE$78&lt;$E91,SUM($T72:AE72)+$K91,0)</f>
        <v>16874.460272088603</v>
      </c>
      <c r="AF91" s="148">
        <f>IF(AF$78&lt;$E91,SUM($T72:AF72)+$K91,0)</f>
        <v>17897.574849440927</v>
      </c>
      <c r="AG91" s="148">
        <f>IF(AG$78&lt;$E91,SUM($T72:AG72)+$K91,0)</f>
        <v>18794.049151781386</v>
      </c>
      <c r="AH91" s="148">
        <f>IF(AH$78&lt;$E91,SUM($T72:AH72)+$K91,0)</f>
        <v>19829.028576601864</v>
      </c>
      <c r="AI91" s="148">
        <f>IF(AI$78&lt;$E91,SUM($T72:AI72)+$K91,0)</f>
        <v>21031.652068070049</v>
      </c>
      <c r="AJ91" s="148">
        <f>IF(AJ$78&lt;$E91,SUM($T72:AJ72)+$K91,0)</f>
        <v>22382.295368690433</v>
      </c>
      <c r="AK91" s="148">
        <f>IF(AK$78&lt;$E91,SUM($T72:AK72)+$K91,0)</f>
        <v>23739.088069324003</v>
      </c>
      <c r="AL91" s="148">
        <f>IF(AL$78&lt;$E91,SUM($T72:AL72)+$K91,0)</f>
        <v>25231.560037885283</v>
      </c>
      <c r="AM91" s="148">
        <f>IF(AM$78&lt;$E91,SUM($T72:AM72)+$K91,0)</f>
        <v>26527.588947737346</v>
      </c>
      <c r="AN91" s="149">
        <f>IF(AN$78&lt;$E91,SUM($T72:AN72)+$K91,0)</f>
        <v>0</v>
      </c>
      <c r="AP91" s="135"/>
    </row>
    <row r="92" spans="1:42" s="152" customFormat="1">
      <c r="A92" s="136" t="str">
        <f t="shared" si="35"/>
        <v>COS-00-RE-LR-484701</v>
      </c>
      <c r="B92" s="171" t="str">
        <f t="shared" si="35"/>
        <v>Colorado River - Devers #2 500kV T/L Land &amp; Land Rights (CA): Acquire any additional properties or rights-of-way needed to build the Colorado River - Devers #2 500kV T/L.</v>
      </c>
      <c r="C92" s="138" t="str">
        <f t="shared" si="35"/>
        <v>4847</v>
      </c>
      <c r="D92" s="138" t="str">
        <f t="shared" si="35"/>
        <v>High</v>
      </c>
      <c r="E92" s="140">
        <f t="shared" si="35"/>
        <v>41518</v>
      </c>
      <c r="F92" s="138" t="str">
        <f t="shared" si="35"/>
        <v>TR-LANDRGTINC</v>
      </c>
      <c r="G92" s="141">
        <f t="shared" si="35"/>
        <v>0</v>
      </c>
      <c r="H92" s="141">
        <f t="shared" si="35"/>
        <v>0</v>
      </c>
      <c r="I92" s="142">
        <f t="shared" si="35"/>
        <v>1</v>
      </c>
      <c r="J92" s="143"/>
      <c r="K92" s="144">
        <f t="shared" si="36"/>
        <v>982.89796000000001</v>
      </c>
      <c r="L92" s="145">
        <f t="shared" si="36"/>
        <v>189.798</v>
      </c>
      <c r="M92" s="145">
        <f t="shared" si="36"/>
        <v>90</v>
      </c>
      <c r="N92" s="145">
        <f t="shared" si="37"/>
        <v>982.89796000000001</v>
      </c>
      <c r="O92" s="145">
        <f t="shared" si="38"/>
        <v>189.798</v>
      </c>
      <c r="P92" s="145">
        <f t="shared" si="39"/>
        <v>90</v>
      </c>
      <c r="Q92" s="145">
        <f t="shared" si="40"/>
        <v>202.67065539515335</v>
      </c>
      <c r="R92" s="146">
        <f t="shared" si="40"/>
        <v>96.104063191202229</v>
      </c>
      <c r="S92" s="138"/>
      <c r="T92" s="147">
        <f>IF(T$78&lt;$E92,SUM($T73:T73)+$K92,0)</f>
        <v>998.61807999999996</v>
      </c>
      <c r="U92" s="148">
        <f>IF(U$78&lt;$E92,SUM($T73:U73)+$K92,0)</f>
        <v>998.19480999999996</v>
      </c>
      <c r="V92" s="148">
        <f>IF(V$78&lt;$E92,SUM($T73:V73)+$K92,0)</f>
        <v>1001.69588</v>
      </c>
      <c r="W92" s="148">
        <f>IF(W$78&lt;$E92,SUM($T73:W73)+$K92,0)</f>
        <v>1017.7132238652003</v>
      </c>
      <c r="X92" s="148">
        <f>IF(X$78&lt;$E92,SUM($T73:X73)+$K92,0)</f>
        <v>1039.0696823521341</v>
      </c>
      <c r="Y92" s="148">
        <f>IF(Y$78&lt;$E92,SUM($T73:Y73)+$K92,0)</f>
        <v>1060.426140839068</v>
      </c>
      <c r="Z92" s="148">
        <f>IF(Z$78&lt;$E92,SUM($T73:Z73)+$K92,0)</f>
        <v>1081.7825993260019</v>
      </c>
      <c r="AA92" s="148">
        <f>IF(AA$78&lt;$E92,SUM($T73:AA73)+$K92,0)</f>
        <v>1103.1390578129358</v>
      </c>
      <c r="AB92" s="148">
        <f>IF(AB$78&lt;$E92,SUM($T73:AB73)+$K92,0)</f>
        <v>1124.4955162998695</v>
      </c>
      <c r="AC92" s="148">
        <f>IF(AC$78&lt;$E92,SUM($T73:AC73)+$K92,0)</f>
        <v>1145.8519747868033</v>
      </c>
      <c r="AD92" s="148">
        <f>IF(AD$78&lt;$E92,SUM($T73:AD73)+$K92,0)</f>
        <v>1167.2084332737372</v>
      </c>
      <c r="AE92" s="149">
        <f>IF(AE$78&lt;$E92,SUM($T73:AE73)+$K92,0)</f>
        <v>1184.2936000632842</v>
      </c>
      <c r="AF92" s="148">
        <f>IF(AF$78&lt;$E92,SUM($T73:AF73)+$K92,0)</f>
        <v>1194.9718293067513</v>
      </c>
      <c r="AG92" s="148">
        <f>IF(AG$78&lt;$E92,SUM($T73:AG73)+$K92,0)</f>
        <v>1205.6500585502181</v>
      </c>
      <c r="AH92" s="148">
        <f>IF(AH$78&lt;$E92,SUM($T73:AH73)+$K92,0)</f>
        <v>1216.3282877936849</v>
      </c>
      <c r="AI92" s="148">
        <f>IF(AI$78&lt;$E92,SUM($T73:AI73)+$K92,0)</f>
        <v>1227.006517037152</v>
      </c>
      <c r="AJ92" s="148">
        <f>IF(AJ$78&lt;$E92,SUM($T73:AJ73)+$K92,0)</f>
        <v>1237.6847462806188</v>
      </c>
      <c r="AK92" s="148">
        <f>IF(AK$78&lt;$E92,SUM($T73:AK73)+$K92,0)</f>
        <v>1248.3629755240859</v>
      </c>
      <c r="AL92" s="148">
        <f>IF(AL$78&lt;$E92,SUM($T73:AL73)+$K92,0)</f>
        <v>1259.0412047675527</v>
      </c>
      <c r="AM92" s="148">
        <f>IF(AM$78&lt;$E92,SUM($T73:AM73)+$K92,0)</f>
        <v>1269.7194340110195</v>
      </c>
      <c r="AN92" s="149">
        <f>IF(AN$78&lt;$E92,SUM($T73:AN73)+$K92,0)</f>
        <v>0</v>
      </c>
      <c r="AP92" s="151"/>
    </row>
    <row r="93" spans="1:42" s="152" customFormat="1">
      <c r="A93" s="136" t="str">
        <f t="shared" si="35"/>
        <v>COS-00-RE-LR-484702</v>
      </c>
      <c r="B93" s="171" t="str">
        <f t="shared" si="35"/>
        <v>Colorado River - Devers #2 500kV T/L Land &amp; Land Rights (CA): Acquire any additional properties or rights-of-way needed to build the Colorado River - Devers #2 500kV T/L.</v>
      </c>
      <c r="C93" s="138" t="str">
        <f t="shared" si="35"/>
        <v>4847</v>
      </c>
      <c r="D93" s="138" t="str">
        <f t="shared" si="35"/>
        <v>High</v>
      </c>
      <c r="E93" s="140">
        <f t="shared" si="35"/>
        <v>41518</v>
      </c>
      <c r="F93" s="138" t="str">
        <f t="shared" si="35"/>
        <v>TR-LANDRGTINC</v>
      </c>
      <c r="G93" s="141">
        <f t="shared" si="35"/>
        <v>0</v>
      </c>
      <c r="H93" s="141">
        <f t="shared" si="35"/>
        <v>0</v>
      </c>
      <c r="I93" s="142">
        <f t="shared" si="35"/>
        <v>1</v>
      </c>
      <c r="J93" s="143"/>
      <c r="K93" s="144">
        <f t="shared" si="36"/>
        <v>2191.2683700000002</v>
      </c>
      <c r="L93" s="145">
        <f t="shared" si="36"/>
        <v>32.450000000000003</v>
      </c>
      <c r="M93" s="145">
        <f t="shared" si="36"/>
        <v>0</v>
      </c>
      <c r="N93" s="145">
        <f t="shared" si="37"/>
        <v>2191.2683700000002</v>
      </c>
      <c r="O93" s="145">
        <f t="shared" si="38"/>
        <v>32.450000000000003</v>
      </c>
      <c r="P93" s="145">
        <f t="shared" si="39"/>
        <v>0</v>
      </c>
      <c r="Q93" s="145">
        <f t="shared" si="40"/>
        <v>34.65085389505014</v>
      </c>
      <c r="R93" s="146">
        <f t="shared" si="40"/>
        <v>0</v>
      </c>
      <c r="S93" s="138"/>
      <c r="T93" s="147">
        <f>IF(T$78&lt;$E93,SUM($T74:T74)+$K93,0)</f>
        <v>2191.6265500000004</v>
      </c>
      <c r="U93" s="148">
        <f>IF(U$78&lt;$E93,SUM($T74:U74)+$K93,0)</f>
        <v>2194.9912100000001</v>
      </c>
      <c r="V93" s="148">
        <f>IF(V$78&lt;$E93,SUM($T74:V74)+$K93,0)</f>
        <v>2197.7196900000004</v>
      </c>
      <c r="W93" s="148">
        <f>IF(W$78&lt;$E93,SUM($T74:W74)+$K93,0)</f>
        <v>2200.9231587730401</v>
      </c>
      <c r="X93" s="148">
        <f>IF(X$78&lt;$E93,SUM($T74:X74)+$K93,0)</f>
        <v>2204.1266275460803</v>
      </c>
      <c r="Y93" s="148">
        <f>IF(Y$78&lt;$E93,SUM($T74:Y74)+$K93,0)</f>
        <v>2207.3300963191205</v>
      </c>
      <c r="Z93" s="148">
        <f>IF(Z$78&lt;$E93,SUM($T74:Z74)+$K93,0)</f>
        <v>2210.5335650921606</v>
      </c>
      <c r="AA93" s="148">
        <f>IF(AA$78&lt;$E93,SUM($T74:AA74)+$K93,0)</f>
        <v>2213.7370338652008</v>
      </c>
      <c r="AB93" s="148">
        <f>IF(AB$78&lt;$E93,SUM($T74:AB74)+$K93,0)</f>
        <v>2216.9405026382406</v>
      </c>
      <c r="AC93" s="148">
        <f>IF(AC$78&lt;$E93,SUM($T74:AC74)+$K93,0)</f>
        <v>2220.1439714112807</v>
      </c>
      <c r="AD93" s="148">
        <f>IF(AD$78&lt;$E93,SUM($T74:AD74)+$K93,0)</f>
        <v>2223.3474401843209</v>
      </c>
      <c r="AE93" s="149">
        <f>IF(AE$78&lt;$E93,SUM($T74:AE74)+$K93,0)</f>
        <v>2225.4830860330144</v>
      </c>
      <c r="AF93" s="148">
        <f>IF(AF$78&lt;$E93,SUM($T74:AF74)+$K93,0)</f>
        <v>2225.4830860330144</v>
      </c>
      <c r="AG93" s="148">
        <f>IF(AG$78&lt;$E93,SUM($T74:AG74)+$K93,0)</f>
        <v>2225.4830860330144</v>
      </c>
      <c r="AH93" s="148">
        <f>IF(AH$78&lt;$E93,SUM($T74:AH74)+$K93,0)</f>
        <v>2225.4830860330144</v>
      </c>
      <c r="AI93" s="148">
        <f>IF(AI$78&lt;$E93,SUM($T74:AI74)+$K93,0)</f>
        <v>2225.4830860330144</v>
      </c>
      <c r="AJ93" s="148">
        <f>IF(AJ$78&lt;$E93,SUM($T74:AJ74)+$K93,0)</f>
        <v>2225.4830860330144</v>
      </c>
      <c r="AK93" s="148">
        <f>IF(AK$78&lt;$E93,SUM($T74:AK74)+$K93,0)</f>
        <v>2225.4830860330144</v>
      </c>
      <c r="AL93" s="148">
        <f>IF(AL$78&lt;$E93,SUM($T74:AL74)+$K93,0)</f>
        <v>2225.4830860330144</v>
      </c>
      <c r="AM93" s="148">
        <f>IF(AM$78&lt;$E93,SUM($T74:AM74)+$K93,0)</f>
        <v>2225.4830860330144</v>
      </c>
      <c r="AN93" s="149">
        <f>IF(AN$78&lt;$E93,SUM($T74:AN74)+$K93,0)</f>
        <v>0</v>
      </c>
      <c r="AP93" s="135"/>
    </row>
    <row r="94" spans="1:42" s="161" customFormat="1" hidden="1" outlineLevel="1">
      <c r="A94" s="172">
        <f t="shared" si="35"/>
        <v>0</v>
      </c>
      <c r="B94" s="173">
        <f t="shared" si="35"/>
        <v>0</v>
      </c>
      <c r="C94" s="155">
        <f t="shared" si="35"/>
        <v>0</v>
      </c>
      <c r="D94" s="155">
        <f t="shared" si="35"/>
        <v>0</v>
      </c>
      <c r="E94" s="174">
        <f t="shared" si="35"/>
        <v>0</v>
      </c>
      <c r="F94" s="155">
        <f t="shared" si="35"/>
        <v>0</v>
      </c>
      <c r="G94" s="156">
        <f t="shared" si="35"/>
        <v>0</v>
      </c>
      <c r="H94" s="156">
        <f t="shared" si="35"/>
        <v>0</v>
      </c>
      <c r="I94" s="157">
        <f t="shared" si="35"/>
        <v>0</v>
      </c>
      <c r="J94" s="143"/>
      <c r="K94" s="175">
        <f t="shared" si="36"/>
        <v>0</v>
      </c>
      <c r="L94" s="158">
        <f t="shared" si="36"/>
        <v>0</v>
      </c>
      <c r="M94" s="159">
        <f t="shared" si="36"/>
        <v>0</v>
      </c>
      <c r="N94" s="145">
        <f t="shared" si="37"/>
        <v>0</v>
      </c>
      <c r="O94" s="158">
        <f t="shared" si="38"/>
        <v>0</v>
      </c>
      <c r="P94" s="159">
        <f t="shared" si="39"/>
        <v>0</v>
      </c>
      <c r="Q94" s="159">
        <f t="shared" si="40"/>
        <v>0</v>
      </c>
      <c r="R94" s="160">
        <f t="shared" si="40"/>
        <v>0</v>
      </c>
      <c r="S94" s="158"/>
      <c r="T94" s="175">
        <f>IF(T$78&lt;$E94,SUM($T75:T75)+$K94,0)</f>
        <v>0</v>
      </c>
      <c r="U94" s="159">
        <f>IF(U$78&lt;$E94,SUM($T75:U75)+$K94,0)</f>
        <v>0</v>
      </c>
      <c r="V94" s="159">
        <f>IF(V$78&lt;$E94,SUM($T75:V75)+$K94,0)</f>
        <v>0</v>
      </c>
      <c r="W94" s="159">
        <f>IF(W$78&lt;$E94,SUM($T75:W75)+$K94,0)</f>
        <v>0</v>
      </c>
      <c r="X94" s="159">
        <f>IF(X$78&lt;$E94,SUM($T75:X75)+$K94,0)</f>
        <v>0</v>
      </c>
      <c r="Y94" s="159">
        <f>IF(Y$78&lt;$E94,SUM($T75:Y75)+$K94,0)</f>
        <v>0</v>
      </c>
      <c r="Z94" s="159">
        <f>IF(Z$78&lt;$E94,SUM($T75:Z75)+$K94,0)</f>
        <v>0</v>
      </c>
      <c r="AA94" s="159">
        <f>IF(AA$78&lt;$E94,SUM($T75:AA75)+$K94,0)</f>
        <v>0</v>
      </c>
      <c r="AB94" s="159">
        <f>IF(AB$78&lt;$E94,SUM($T75:AB75)+$K94,0)</f>
        <v>0</v>
      </c>
      <c r="AC94" s="159">
        <f>IF(AC$78&lt;$E94,SUM($T75:AC75)+$K94,0)</f>
        <v>0</v>
      </c>
      <c r="AD94" s="159">
        <f>IF(AD$78&lt;$E94,SUM($T75:AD75)+$K94,0)</f>
        <v>0</v>
      </c>
      <c r="AE94" s="160">
        <f>IF(AE$78&lt;$E94,SUM($T75:AE75)+$K94,0)</f>
        <v>0</v>
      </c>
      <c r="AF94" s="158">
        <f>IF(AF$78&lt;$E94,SUM($T75:AF75)+$K94,0)</f>
        <v>0</v>
      </c>
      <c r="AG94" s="158">
        <f>IF(AG$78&lt;$E94,SUM($T75:AG75)+$K94,0)</f>
        <v>0</v>
      </c>
      <c r="AH94" s="158">
        <f>IF(AH$78&lt;$E94,SUM($T75:AH75)+$K94,0)</f>
        <v>0</v>
      </c>
      <c r="AI94" s="158">
        <f>IF(AI$78&lt;$E94,SUM($T75:AI75)+$K94,0)</f>
        <v>0</v>
      </c>
      <c r="AJ94" s="158">
        <f>IF(AJ$78&lt;$E94,SUM($T75:AJ75)+$K94,0)</f>
        <v>0</v>
      </c>
      <c r="AK94" s="158">
        <f>IF(AK$78&lt;$E94,SUM($T75:AK75)+$K94,0)</f>
        <v>0</v>
      </c>
      <c r="AL94" s="158">
        <f>IF(AL$78&lt;$E94,SUM($T75:AL75)+$K94,0)</f>
        <v>0</v>
      </c>
      <c r="AM94" s="158">
        <f>IF(AM$78&lt;$E94,SUM($T75:AM75)+$K94,0)</f>
        <v>0</v>
      </c>
      <c r="AN94" s="160">
        <f>IF(AN$78&lt;$E94,SUM($T75:AN75)+$K94,0)</f>
        <v>0</v>
      </c>
      <c r="AP94" s="151"/>
    </row>
    <row r="95" spans="1:42" s="56" customFormat="1" ht="15.75" collapsed="1" thickBot="1">
      <c r="A95" s="268" t="s">
        <v>267</v>
      </c>
      <c r="B95" s="269"/>
      <c r="C95" s="269"/>
      <c r="D95" s="269"/>
      <c r="E95" s="269"/>
      <c r="F95" s="269"/>
      <c r="G95" s="269"/>
      <c r="H95" s="269"/>
      <c r="I95" s="270"/>
      <c r="J95" s="162"/>
      <c r="K95" s="92">
        <f t="shared" ref="K95:R95" si="41">SUM(K79:K94)</f>
        <v>151361.04607106274</v>
      </c>
      <c r="L95" s="93">
        <f t="shared" si="41"/>
        <v>394076.92446000001</v>
      </c>
      <c r="M95" s="93">
        <f t="shared" si="41"/>
        <v>234262.24794</v>
      </c>
      <c r="N95" s="93">
        <f t="shared" si="41"/>
        <v>151361.04607106274</v>
      </c>
      <c r="O95" s="93">
        <f t="shared" si="41"/>
        <v>394076.92446000001</v>
      </c>
      <c r="P95" s="93">
        <f t="shared" si="41"/>
        <v>234262.24794</v>
      </c>
      <c r="Q95" s="93">
        <f t="shared" si="41"/>
        <v>420804.37389442744</v>
      </c>
      <c r="R95" s="94">
        <f t="shared" si="41"/>
        <v>250150.59865932044</v>
      </c>
      <c r="S95" s="95"/>
      <c r="T95" s="92">
        <f t="shared" ref="T95:AN95" si="42">SUM(T79:T94)</f>
        <v>164639.97002547272</v>
      </c>
      <c r="U95" s="93">
        <f t="shared" si="42"/>
        <v>181443.59333643771</v>
      </c>
      <c r="V95" s="93">
        <f t="shared" si="42"/>
        <v>216423.52999643775</v>
      </c>
      <c r="W95" s="93">
        <f t="shared" si="42"/>
        <v>241137.09848053206</v>
      </c>
      <c r="X95" s="93">
        <f t="shared" si="42"/>
        <v>283528.70980024838</v>
      </c>
      <c r="Y95" s="93">
        <f t="shared" si="42"/>
        <v>311223.05466876505</v>
      </c>
      <c r="Z95" s="93">
        <f t="shared" si="42"/>
        <v>332957.71497803432</v>
      </c>
      <c r="AA95" s="93">
        <f t="shared" si="42"/>
        <v>384263.38405958482</v>
      </c>
      <c r="AB95" s="93">
        <f t="shared" si="42"/>
        <v>435110.79781944474</v>
      </c>
      <c r="AC95" s="93">
        <f t="shared" si="42"/>
        <v>483837.46214871819</v>
      </c>
      <c r="AD95" s="93">
        <f t="shared" si="42"/>
        <v>525112.80192305811</v>
      </c>
      <c r="AE95" s="94">
        <f t="shared" si="42"/>
        <v>570679.74640874483</v>
      </c>
      <c r="AF95" s="93">
        <f t="shared" si="42"/>
        <v>618573.87667931244</v>
      </c>
      <c r="AG95" s="93">
        <f t="shared" si="42"/>
        <v>654304.71664251108</v>
      </c>
      <c r="AH95" s="93">
        <f t="shared" si="42"/>
        <v>687405.90136017709</v>
      </c>
      <c r="AI95" s="93">
        <f t="shared" si="42"/>
        <v>716565.5252001934</v>
      </c>
      <c r="AJ95" s="93">
        <f t="shared" si="42"/>
        <v>745117.80665238912</v>
      </c>
      <c r="AK95" s="93">
        <f t="shared" si="42"/>
        <v>769303.39598592266</v>
      </c>
      <c r="AL95" s="93">
        <f t="shared" si="42"/>
        <v>791817.25707300496</v>
      </c>
      <c r="AM95" s="93">
        <f t="shared" si="42"/>
        <v>807589.80279975466</v>
      </c>
      <c r="AN95" s="94">
        <f t="shared" si="42"/>
        <v>0</v>
      </c>
      <c r="AP95" s="135"/>
    </row>
    <row r="96" spans="1:42" s="48" customFormat="1" ht="15.75" thickTop="1">
      <c r="A96" s="182"/>
      <c r="B96" s="183"/>
      <c r="C96" s="182"/>
      <c r="D96" s="182"/>
      <c r="E96" s="184"/>
      <c r="F96" s="182"/>
      <c r="G96" s="182"/>
      <c r="H96" s="182"/>
      <c r="I96" s="68"/>
      <c r="J96" s="185"/>
      <c r="K96" s="186"/>
      <c r="L96" s="186"/>
      <c r="M96" s="114"/>
      <c r="N96" s="114"/>
      <c r="O96" s="186"/>
      <c r="P96" s="114"/>
      <c r="Q96" s="114"/>
      <c r="R96" s="114"/>
      <c r="S96" s="114"/>
      <c r="T96" s="114"/>
      <c r="U96" s="114"/>
      <c r="V96" s="114"/>
      <c r="W96" s="114"/>
      <c r="X96" s="114"/>
      <c r="Y96" s="114"/>
      <c r="Z96" s="114"/>
      <c r="AA96" s="114"/>
      <c r="AB96" s="114"/>
      <c r="AC96" s="114"/>
      <c r="AD96" s="114"/>
      <c r="AE96" s="114"/>
      <c r="AF96" s="114"/>
      <c r="AG96" s="114"/>
      <c r="AH96" s="114"/>
      <c r="AI96" s="114"/>
      <c r="AJ96" s="114"/>
      <c r="AK96" s="114"/>
      <c r="AL96" s="114"/>
      <c r="AM96" s="114"/>
      <c r="AN96" s="114"/>
      <c r="AP96" s="151"/>
    </row>
    <row r="97" spans="1:42" s="56" customFormat="1" ht="15.75" thickBot="1">
      <c r="A97" s="268" t="str">
        <f>"Total Incremental CWIP Balance - "&amp;A10</f>
        <v>Total Incremental CWIP Balance - Devers Colorado River (DCR)</v>
      </c>
      <c r="B97" s="269"/>
      <c r="C97" s="269"/>
      <c r="D97" s="269"/>
      <c r="E97" s="269"/>
      <c r="F97" s="269"/>
      <c r="G97" s="269"/>
      <c r="H97" s="269"/>
      <c r="I97" s="270"/>
      <c r="J97" s="162"/>
      <c r="K97" s="92"/>
      <c r="L97" s="93"/>
      <c r="M97" s="93"/>
      <c r="N97" s="93"/>
      <c r="O97" s="93"/>
      <c r="P97" s="93"/>
      <c r="Q97" s="93"/>
      <c r="R97" s="94"/>
      <c r="S97" s="95"/>
      <c r="T97" s="92">
        <f>T95</f>
        <v>164639.97002547272</v>
      </c>
      <c r="U97" s="93">
        <f t="shared" ref="U97:AN97" si="43">U95</f>
        <v>181443.59333643771</v>
      </c>
      <c r="V97" s="93">
        <f t="shared" si="43"/>
        <v>216423.52999643775</v>
      </c>
      <c r="W97" s="93">
        <f t="shared" si="43"/>
        <v>241137.09848053206</v>
      </c>
      <c r="X97" s="93">
        <f t="shared" si="43"/>
        <v>283528.70980024838</v>
      </c>
      <c r="Y97" s="93">
        <f t="shared" si="43"/>
        <v>311223.05466876505</v>
      </c>
      <c r="Z97" s="93">
        <f t="shared" si="43"/>
        <v>332957.71497803432</v>
      </c>
      <c r="AA97" s="93">
        <f t="shared" si="43"/>
        <v>384263.38405958482</v>
      </c>
      <c r="AB97" s="93">
        <f t="shared" si="43"/>
        <v>435110.79781944474</v>
      </c>
      <c r="AC97" s="93">
        <f t="shared" si="43"/>
        <v>483837.46214871819</v>
      </c>
      <c r="AD97" s="93">
        <f t="shared" si="43"/>
        <v>525112.80192305811</v>
      </c>
      <c r="AE97" s="94">
        <f t="shared" si="43"/>
        <v>570679.74640874483</v>
      </c>
      <c r="AF97" s="93">
        <f t="shared" si="43"/>
        <v>618573.87667931244</v>
      </c>
      <c r="AG97" s="93">
        <f t="shared" si="43"/>
        <v>654304.71664251108</v>
      </c>
      <c r="AH97" s="93">
        <f t="shared" si="43"/>
        <v>687405.90136017709</v>
      </c>
      <c r="AI97" s="93">
        <f t="shared" si="43"/>
        <v>716565.5252001934</v>
      </c>
      <c r="AJ97" s="93">
        <f t="shared" si="43"/>
        <v>745117.80665238912</v>
      </c>
      <c r="AK97" s="93">
        <f t="shared" si="43"/>
        <v>769303.39598592266</v>
      </c>
      <c r="AL97" s="93">
        <f t="shared" si="43"/>
        <v>791817.25707300496</v>
      </c>
      <c r="AM97" s="93">
        <f t="shared" si="43"/>
        <v>807589.80279975466</v>
      </c>
      <c r="AN97" s="94">
        <f t="shared" si="43"/>
        <v>0</v>
      </c>
      <c r="AP97" s="135"/>
    </row>
    <row r="98" spans="1:42" s="56" customFormat="1" ht="15.75" thickTop="1">
      <c r="A98" s="166"/>
      <c r="B98" s="166"/>
      <c r="C98" s="166"/>
      <c r="D98" s="166"/>
      <c r="E98" s="166"/>
      <c r="F98" s="166"/>
      <c r="G98" s="166"/>
      <c r="H98" s="166"/>
      <c r="I98" s="166"/>
      <c r="J98" s="162"/>
      <c r="K98" s="90"/>
      <c r="L98" s="90"/>
      <c r="M98" s="90"/>
      <c r="N98" s="90"/>
      <c r="O98" s="90"/>
      <c r="P98" s="90"/>
      <c r="Q98" s="90"/>
      <c r="R98" s="90"/>
      <c r="S98" s="95"/>
      <c r="T98" s="90"/>
      <c r="U98" s="90"/>
      <c r="V98" s="90"/>
      <c r="W98" s="90"/>
      <c r="X98" s="90"/>
      <c r="Y98" s="90"/>
      <c r="Z98" s="90"/>
      <c r="AA98" s="90"/>
      <c r="AB98" s="90"/>
      <c r="AC98" s="90"/>
      <c r="AD98" s="90"/>
      <c r="AE98" s="90"/>
      <c r="AF98" s="90"/>
      <c r="AG98" s="90"/>
      <c r="AH98" s="90"/>
      <c r="AI98" s="90"/>
      <c r="AJ98" s="90"/>
      <c r="AK98" s="90"/>
      <c r="AL98" s="90"/>
      <c r="AM98" s="90"/>
      <c r="AN98" s="90"/>
      <c r="AP98" s="135"/>
    </row>
    <row r="99" spans="1:42" s="48" customFormat="1">
      <c r="A99" s="272"/>
      <c r="B99" s="272"/>
      <c r="C99" s="272"/>
      <c r="D99" s="272"/>
      <c r="E99" s="272"/>
      <c r="F99" s="272"/>
      <c r="G99" s="272"/>
      <c r="H99" s="272"/>
      <c r="I99" s="272"/>
      <c r="J99" s="187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0"/>
      <c r="AA99" s="90"/>
      <c r="AB99" s="90"/>
      <c r="AC99" s="90"/>
      <c r="AD99" s="90"/>
      <c r="AE99" s="90"/>
      <c r="AF99" s="90"/>
      <c r="AG99" s="90"/>
      <c r="AH99" s="90"/>
      <c r="AI99" s="90"/>
      <c r="AJ99" s="90"/>
      <c r="AK99" s="90"/>
      <c r="AL99" s="90"/>
      <c r="AM99" s="90"/>
      <c r="AN99" s="90"/>
      <c r="AP99" s="151"/>
    </row>
    <row r="100" spans="1:42" s="56" customFormat="1" ht="18.75" hidden="1" outlineLevel="1">
      <c r="A100" s="121" t="s">
        <v>268</v>
      </c>
      <c r="B100" s="119"/>
      <c r="J100" s="120"/>
      <c r="AP100" s="151"/>
    </row>
    <row r="101" spans="1:42" s="56" customFormat="1" hidden="1" outlineLevel="1">
      <c r="B101" s="119"/>
      <c r="J101" s="120"/>
      <c r="AP101" s="135"/>
    </row>
    <row r="102" spans="1:42" s="56" customFormat="1" hidden="1" outlineLevel="1">
      <c r="A102" s="123" t="s">
        <v>231</v>
      </c>
      <c r="B102" s="119"/>
      <c r="J102" s="120"/>
      <c r="AP102" s="151"/>
    </row>
    <row r="103" spans="1:42" s="56" customFormat="1" hidden="1" outlineLevel="1">
      <c r="A103" s="271" t="s">
        <v>232</v>
      </c>
      <c r="B103" s="271"/>
      <c r="C103" s="271"/>
      <c r="D103" s="271"/>
      <c r="E103" s="271"/>
      <c r="F103" s="271"/>
      <c r="G103" s="271"/>
      <c r="H103" s="271"/>
      <c r="I103" s="271"/>
      <c r="J103" s="120"/>
      <c r="AP103" s="135"/>
    </row>
    <row r="104" spans="1:42" s="56" customFormat="1" hidden="1" outlineLevel="1">
      <c r="B104" s="119"/>
      <c r="J104" s="120"/>
      <c r="AP104" s="151"/>
    </row>
    <row r="105" spans="1:42" s="134" customFormat="1" ht="75.75" hidden="1" customHeight="1" outlineLevel="1" thickBot="1">
      <c r="A105" s="124" t="s">
        <v>47</v>
      </c>
      <c r="B105" s="125" t="s">
        <v>48</v>
      </c>
      <c r="C105" s="126" t="s">
        <v>49</v>
      </c>
      <c r="D105" s="127" t="s">
        <v>50</v>
      </c>
      <c r="E105" s="126" t="s">
        <v>51</v>
      </c>
      <c r="F105" s="126" t="s">
        <v>52</v>
      </c>
      <c r="G105" s="126" t="s">
        <v>53</v>
      </c>
      <c r="H105" s="126" t="s">
        <v>54</v>
      </c>
      <c r="I105" s="128" t="s">
        <v>55</v>
      </c>
      <c r="J105" s="129"/>
      <c r="K105" s="124" t="str">
        <f>K$15</f>
        <v>2011 CWIP</v>
      </c>
      <c r="L105" s="126" t="str">
        <f t="shared" ref="L105:R105" si="44">L$15</f>
        <v>2012 Total Expenditures</v>
      </c>
      <c r="M105" s="126" t="str">
        <f t="shared" si="44"/>
        <v>2013 Total Expenditures</v>
      </c>
      <c r="N105" s="59" t="str">
        <f t="shared" si="44"/>
        <v>2011 ISO CWIP Less Collectible</v>
      </c>
      <c r="O105" s="126" t="str">
        <f t="shared" si="44"/>
        <v>2012 ISO Expenditures Less COR/Collectible</v>
      </c>
      <c r="P105" s="126" t="str">
        <f t="shared" si="44"/>
        <v>2013 ISO Expenditures Less COR/Collectible</v>
      </c>
      <c r="Q105" s="126" t="str">
        <f t="shared" si="44"/>
        <v>2012 Loaded</v>
      </c>
      <c r="R105" s="128" t="str">
        <f t="shared" si="44"/>
        <v>2013 Loaded</v>
      </c>
      <c r="S105" s="130"/>
      <c r="T105" s="131">
        <f>$B$3</f>
        <v>40909</v>
      </c>
      <c r="U105" s="132">
        <f t="shared" ref="U105:AN105" si="45">DATE(YEAR(T105),MONTH(T105)+1,DAY(T105))</f>
        <v>40940</v>
      </c>
      <c r="V105" s="132">
        <f t="shared" si="45"/>
        <v>40969</v>
      </c>
      <c r="W105" s="132">
        <f t="shared" si="45"/>
        <v>41000</v>
      </c>
      <c r="X105" s="132">
        <f t="shared" si="45"/>
        <v>41030</v>
      </c>
      <c r="Y105" s="132">
        <f t="shared" si="45"/>
        <v>41061</v>
      </c>
      <c r="Z105" s="132">
        <f t="shared" si="45"/>
        <v>41091</v>
      </c>
      <c r="AA105" s="132">
        <f t="shared" si="45"/>
        <v>41122</v>
      </c>
      <c r="AB105" s="132">
        <f t="shared" si="45"/>
        <v>41153</v>
      </c>
      <c r="AC105" s="132">
        <f t="shared" si="45"/>
        <v>41183</v>
      </c>
      <c r="AD105" s="132">
        <f t="shared" si="45"/>
        <v>41214</v>
      </c>
      <c r="AE105" s="133">
        <f t="shared" si="45"/>
        <v>41244</v>
      </c>
      <c r="AF105" s="132">
        <f t="shared" si="45"/>
        <v>41275</v>
      </c>
      <c r="AG105" s="132">
        <f t="shared" si="45"/>
        <v>41306</v>
      </c>
      <c r="AH105" s="132">
        <f t="shared" si="45"/>
        <v>41334</v>
      </c>
      <c r="AI105" s="132">
        <f t="shared" si="45"/>
        <v>41365</v>
      </c>
      <c r="AJ105" s="132">
        <f t="shared" si="45"/>
        <v>41395</v>
      </c>
      <c r="AK105" s="132">
        <f t="shared" si="45"/>
        <v>41426</v>
      </c>
      <c r="AL105" s="132">
        <f t="shared" si="45"/>
        <v>41456</v>
      </c>
      <c r="AM105" s="132">
        <f t="shared" si="45"/>
        <v>41487</v>
      </c>
      <c r="AN105" s="133">
        <f t="shared" si="45"/>
        <v>41518</v>
      </c>
      <c r="AP105" s="135"/>
    </row>
    <row r="106" spans="1:42" s="152" customFormat="1" hidden="1" outlineLevel="1">
      <c r="A106" s="136"/>
      <c r="B106" s="137"/>
      <c r="C106" s="138"/>
      <c r="D106" s="139"/>
      <c r="E106" s="140"/>
      <c r="F106" s="138"/>
      <c r="G106" s="141"/>
      <c r="H106" s="141"/>
      <c r="I106" s="142"/>
      <c r="J106" s="143"/>
      <c r="K106" s="188"/>
      <c r="L106" s="145">
        <f>SUM($T136:$AE136)</f>
        <v>0</v>
      </c>
      <c r="M106" s="145">
        <f>SUM($AF136:$AN136)</f>
        <v>0</v>
      </c>
      <c r="N106" s="145">
        <f t="shared" ref="N106:N126" si="46">$K106*$I106*(1-$G106)</f>
        <v>0</v>
      </c>
      <c r="O106" s="145">
        <f t="shared" ref="O106:O126" si="47">$L106*$I106*(1-$H106)*(1-$G106)</f>
        <v>0</v>
      </c>
      <c r="P106" s="145">
        <f t="shared" ref="P106:P126" si="48">$M106*$I106*(1-$H106)*(1-$G106)</f>
        <v>0</v>
      </c>
      <c r="Q106" s="145">
        <f t="shared" ref="Q106:R126" si="49">IF(OR(RIGHT($F106,3)="RGT",RIGHT($F106,3)="INC"),O106*(1+$B$4),O106*(1+$B$4+$B$5))</f>
        <v>0</v>
      </c>
      <c r="R106" s="146">
        <f t="shared" si="49"/>
        <v>0</v>
      </c>
      <c r="S106" s="138"/>
      <c r="T106" s="147">
        <f>IF(OR(RIGHT($F106,3)="RGT",RIGHT($F106,3)="INC"),IF($E106=T$671,SUM($T160:T160)+$N106,IF(T$671&gt;$E106,T160,0)),0)</f>
        <v>0</v>
      </c>
      <c r="U106" s="148">
        <f>IF(OR(RIGHT($F106,3)="RGT",RIGHT($F106,3)="INC"),IF($E106=U$671,SUM($T160:U160)+$N106,IF(U$671&gt;$E106,U160,0)),0)</f>
        <v>0</v>
      </c>
      <c r="V106" s="148">
        <f>IF(OR(RIGHT($F106,3)="RGT",RIGHT($F106,3)="INC"),IF($E106=V$671,SUM($T160:V160)+$N106,IF(V$671&gt;$E106,V160,0)),0)</f>
        <v>0</v>
      </c>
      <c r="W106" s="148">
        <f>IF(OR(RIGHT($F106,3)="RGT",RIGHT($F106,3)="INC"),IF($E106=W$671,SUM($T160:W160)+$N106,IF(W$671&gt;$E106,W160,0)),0)</f>
        <v>0</v>
      </c>
      <c r="X106" s="148">
        <f>IF(OR(RIGHT($F106,3)="RGT",RIGHT($F106,3)="INC"),IF($E106=X$671,SUM($T160:X160)+$N106,IF(X$671&gt;$E106,X160,0)),0)</f>
        <v>0</v>
      </c>
      <c r="Y106" s="148">
        <f>IF(OR(RIGHT($F106,3)="RGT",RIGHT($F106,3)="INC"),IF($E106=Y$671,SUM($T160:Y160)+$N106,IF(Y$671&gt;$E106,Y160,0)),0)</f>
        <v>0</v>
      </c>
      <c r="Z106" s="148">
        <f>IF(OR(RIGHT($F106,3)="RGT",RIGHT($F106,3)="INC"),IF($E106=Z$671,SUM($T160:Z160)+$N106,IF(Z$671&gt;$E106,Z160,0)),0)</f>
        <v>0</v>
      </c>
      <c r="AA106" s="148">
        <f>IF(OR(RIGHT($F106,3)="RGT",RIGHT($F106,3)="INC"),IF($E106=AA$671,SUM($T160:AA160)+$N106,IF(AA$671&gt;$E106,AA160,0)),0)</f>
        <v>0</v>
      </c>
      <c r="AB106" s="148">
        <f>IF(OR(RIGHT($F106,3)="RGT",RIGHT($F106,3)="INC"),IF($E106=AB$671,SUM($T160:AB160)+$N106,IF(AB$671&gt;$E106,AB160,0)),0)</f>
        <v>0</v>
      </c>
      <c r="AC106" s="148">
        <f>IF(OR(RIGHT($F106,3)="RGT",RIGHT($F106,3)="INC"),IF($E106=AC$671,SUM($T160:AC160)+$N106,IF(AC$671&gt;$E106,AC160,0)),0)</f>
        <v>0</v>
      </c>
      <c r="AD106" s="148">
        <f>IF(OR(RIGHT($F106,3)="RGT",RIGHT($F106,3)="INC"),IF($E106=AD$671,SUM($T160:AD160)+$N106,IF(AD$671&gt;$E106,AD160,0)),0)</f>
        <v>0</v>
      </c>
      <c r="AE106" s="149">
        <f>IF(OR(RIGHT($F106,3)="RGT",RIGHT($F106,3)="INC"),IF($E106=AE$671,SUM($T160:AE160)+$N106,IF(AE$671&gt;$E106,AE160,0)),0)</f>
        <v>0</v>
      </c>
      <c r="AF106" s="148">
        <f>IF(OR(RIGHT($F106,3)="RGT",RIGHT($F106,3)="INC"),IF($E106=AF$671,SUM($T160:AF160)+$N106,IF(AF$671&gt;$E106,AF160,0)),0)</f>
        <v>0</v>
      </c>
      <c r="AG106" s="148">
        <f>IF(OR(RIGHT($F106,3)="RGT",RIGHT($F106,3)="INC"),IF($E106=AG$671,SUM($T160:AG160)+$N106,IF(AG$671&gt;$E106,AG160,0)),0)</f>
        <v>0</v>
      </c>
      <c r="AH106" s="148">
        <f>IF(OR(RIGHT($F106,3)="RGT",RIGHT($F106,3)="INC"),IF($E106=AH$671,SUM($T160:AH160)+$N106,IF(AH$671&gt;$E106,AH160,0)),0)</f>
        <v>0</v>
      </c>
      <c r="AI106" s="148">
        <f>IF(OR(RIGHT($F106,3)="RGT",RIGHT($F106,3)="INC"),IF($E106=AI$671,SUM($T160:AI160)+$N106,IF(AI$671&gt;$E106,AI160,0)),0)</f>
        <v>0</v>
      </c>
      <c r="AJ106" s="148">
        <f>IF(OR(RIGHT($F106,3)="RGT",RIGHT($F106,3)="INC"),IF($E106=AJ$671,SUM($T160:AJ160)+$N106,IF(AJ$671&gt;$E106,AJ160,0)),0)</f>
        <v>0</v>
      </c>
      <c r="AK106" s="148">
        <f>IF(OR(RIGHT($F106,3)="RGT",RIGHT($F106,3)="INC"),IF($E106=AK$671,SUM($T160:AK160)+$N106,IF(AK$671&gt;$E106,AK160,0)),0)</f>
        <v>0</v>
      </c>
      <c r="AL106" s="148">
        <f>IF(OR(RIGHT($F106,3)="RGT",RIGHT($F106,3)="INC"),IF($E106=AL$671,SUM($T160:AL160)+$N106,IF(AL$671&gt;$E106,AL160,0)),0)</f>
        <v>0</v>
      </c>
      <c r="AM106" s="148">
        <f>IF(OR(RIGHT($F106,3)="RGT",RIGHT($F106,3)="INC"),IF($E106=AM$671,SUM($T160:AM160)+$N106,IF(AM$671&gt;$E106,AM160,0)),0)</f>
        <v>0</v>
      </c>
      <c r="AN106" s="149">
        <f>IF(OR(RIGHT($F106,3)="RGT",RIGHT($F106,3)="INC"),IF($E106=AN$671,SUM($T160:AN160)+$N106,IF(AN$671&gt;$E106,AN160,0)),0)</f>
        <v>0</v>
      </c>
      <c r="AP106" s="151"/>
    </row>
    <row r="107" spans="1:42" s="152" customFormat="1" hidden="1" outlineLevel="1">
      <c r="A107" s="136"/>
      <c r="B107" s="153"/>
      <c r="C107" s="138"/>
      <c r="D107" s="138"/>
      <c r="E107" s="140"/>
      <c r="F107" s="138"/>
      <c r="G107" s="141"/>
      <c r="H107" s="141"/>
      <c r="I107" s="142"/>
      <c r="J107" s="143"/>
      <c r="K107" s="144"/>
      <c r="L107" s="145">
        <f t="shared" ref="L107:L126" si="50">SUM($T137:$AE137)</f>
        <v>0</v>
      </c>
      <c r="M107" s="145">
        <f t="shared" ref="M107:M126" si="51">SUM($AF137:$AN137)</f>
        <v>0</v>
      </c>
      <c r="N107" s="145">
        <f t="shared" si="46"/>
        <v>0</v>
      </c>
      <c r="O107" s="145">
        <f t="shared" si="47"/>
        <v>0</v>
      </c>
      <c r="P107" s="145">
        <f t="shared" si="48"/>
        <v>0</v>
      </c>
      <c r="Q107" s="145">
        <f t="shared" si="49"/>
        <v>0</v>
      </c>
      <c r="R107" s="146">
        <f t="shared" si="49"/>
        <v>0</v>
      </c>
      <c r="S107" s="138"/>
      <c r="T107" s="147">
        <f>IF(OR(RIGHT($F107,3)="RGT",RIGHT($F107,3)="INC"),IF($E107=T$671,SUM($T161:T161)+$N107,IF(T$671&gt;$E107,T161,0)),0)</f>
        <v>0</v>
      </c>
      <c r="U107" s="148">
        <f>IF(OR(RIGHT($F107,3)="RGT",RIGHT($F107,3)="INC"),IF($E107=U$671,SUM($T161:U161)+$N107,IF(U$671&gt;$E107,U161,0)),0)</f>
        <v>0</v>
      </c>
      <c r="V107" s="148">
        <f>IF(OR(RIGHT($F107,3)="RGT",RIGHT($F107,3)="INC"),IF($E107=V$671,SUM($T161:V161)+$N107,IF(V$671&gt;$E107,V161,0)),0)</f>
        <v>0</v>
      </c>
      <c r="W107" s="148">
        <f>IF(OR(RIGHT($F107,3)="RGT",RIGHT($F107,3)="INC"),IF($E107=W$671,SUM($T161:W161)+$N107,IF(W$671&gt;$E107,W161,0)),0)</f>
        <v>0</v>
      </c>
      <c r="X107" s="148">
        <f>IF(OR(RIGHT($F107,3)="RGT",RIGHT($F107,3)="INC"),IF($E107=X$671,SUM($T161:X161)+$N107,IF(X$671&gt;$E107,X161,0)),0)</f>
        <v>0</v>
      </c>
      <c r="Y107" s="148">
        <f>IF(OR(RIGHT($F107,3)="RGT",RIGHT($F107,3)="INC"),IF($E107=Y$671,SUM($T161:Y161)+$N107,IF(Y$671&gt;$E107,Y161,0)),0)</f>
        <v>0</v>
      </c>
      <c r="Z107" s="148">
        <f>IF(OR(RIGHT($F107,3)="RGT",RIGHT($F107,3)="INC"),IF($E107=Z$671,SUM($T161:Z161)+$N107,IF(Z$671&gt;$E107,Z161,0)),0)</f>
        <v>0</v>
      </c>
      <c r="AA107" s="148">
        <f>IF(OR(RIGHT($F107,3)="RGT",RIGHT($F107,3)="INC"),IF($E107=AA$671,SUM($T161:AA161)+$N107,IF(AA$671&gt;$E107,AA161,0)),0)</f>
        <v>0</v>
      </c>
      <c r="AB107" s="148">
        <f>IF(OR(RIGHT($F107,3)="RGT",RIGHT($F107,3)="INC"),IF($E107=AB$671,SUM($T161:AB161)+$N107,IF(AB$671&gt;$E107,AB161,0)),0)</f>
        <v>0</v>
      </c>
      <c r="AC107" s="148">
        <f>IF(OR(RIGHT($F107,3)="RGT",RIGHT($F107,3)="INC"),IF($E107=AC$671,SUM($T161:AC161)+$N107,IF(AC$671&gt;$E107,AC161,0)),0)</f>
        <v>0</v>
      </c>
      <c r="AD107" s="148">
        <f>IF(OR(RIGHT($F107,3)="RGT",RIGHT($F107,3)="INC"),IF($E107=AD$671,SUM($T161:AD161)+$N107,IF(AD$671&gt;$E107,AD161,0)),0)</f>
        <v>0</v>
      </c>
      <c r="AE107" s="149">
        <f>IF(OR(RIGHT($F107,3)="RGT",RIGHT($F107,3)="INC"),IF($E107=AE$671,SUM($T161:AE161)+$N107,IF(AE$671&gt;$E107,AE161,0)),0)</f>
        <v>0</v>
      </c>
      <c r="AF107" s="148">
        <f>IF(OR(RIGHT($F107,3)="RGT",RIGHT($F107,3)="INC"),IF($E107=AF$671,SUM($T161:AF161)+$N107,IF(AF$671&gt;$E107,AF161,0)),0)</f>
        <v>0</v>
      </c>
      <c r="AG107" s="148">
        <f>IF(OR(RIGHT($F107,3)="RGT",RIGHT($F107,3)="INC"),IF($E107=AG$671,SUM($T161:AG161)+$N107,IF(AG$671&gt;$E107,AG161,0)),0)</f>
        <v>0</v>
      </c>
      <c r="AH107" s="148">
        <f>IF(OR(RIGHT($F107,3)="RGT",RIGHT($F107,3)="INC"),IF($E107=AH$671,SUM($T161:AH161)+$N107,IF(AH$671&gt;$E107,AH161,0)),0)</f>
        <v>0</v>
      </c>
      <c r="AI107" s="148">
        <f>IF(OR(RIGHT($F107,3)="RGT",RIGHT($F107,3)="INC"),IF($E107=AI$671,SUM($T161:AI161)+$N107,IF(AI$671&gt;$E107,AI161,0)),0)</f>
        <v>0</v>
      </c>
      <c r="AJ107" s="148">
        <f>IF(OR(RIGHT($F107,3)="RGT",RIGHT($F107,3)="INC"),IF($E107=AJ$671,SUM($T161:AJ161)+$N107,IF(AJ$671&gt;$E107,AJ161,0)),0)</f>
        <v>0</v>
      </c>
      <c r="AK107" s="148">
        <f>IF(OR(RIGHT($F107,3)="RGT",RIGHT($F107,3)="INC"),IF($E107=AK$671,SUM($T161:AK161)+$N107,IF(AK$671&gt;$E107,AK161,0)),0)</f>
        <v>0</v>
      </c>
      <c r="AL107" s="148">
        <f>IF(OR(RIGHT($F107,3)="RGT",RIGHT($F107,3)="INC"),IF($E107=AL$671,SUM($T161:AL161)+$N107,IF(AL$671&gt;$E107,AL161,0)),0)</f>
        <v>0</v>
      </c>
      <c r="AM107" s="148">
        <f>IF(OR(RIGHT($F107,3)="RGT",RIGHT($F107,3)="INC"),IF($E107=AM$671,SUM($T161:AM161)+$N107,IF(AM$671&gt;$E107,AM161,0)),0)</f>
        <v>0</v>
      </c>
      <c r="AN107" s="149">
        <f>IF(OR(RIGHT($F107,3)="RGT",RIGHT($F107,3)="INC"),IF($E107=AN$671,SUM($T161:AN161)+$N107,IF(AN$671&gt;$E107,AN161,0)),0)</f>
        <v>0</v>
      </c>
      <c r="AP107" s="135"/>
    </row>
    <row r="108" spans="1:42" s="152" customFormat="1" hidden="1" outlineLevel="1">
      <c r="A108" s="136"/>
      <c r="B108" s="153"/>
      <c r="C108" s="138"/>
      <c r="D108" s="138"/>
      <c r="E108" s="140"/>
      <c r="F108" s="138"/>
      <c r="G108" s="141"/>
      <c r="H108" s="141"/>
      <c r="I108" s="142"/>
      <c r="J108" s="143"/>
      <c r="K108" s="144"/>
      <c r="L108" s="145">
        <f t="shared" si="50"/>
        <v>0</v>
      </c>
      <c r="M108" s="145">
        <f t="shared" si="51"/>
        <v>0</v>
      </c>
      <c r="N108" s="145">
        <f t="shared" si="46"/>
        <v>0</v>
      </c>
      <c r="O108" s="145">
        <f t="shared" si="47"/>
        <v>0</v>
      </c>
      <c r="P108" s="145">
        <f t="shared" si="48"/>
        <v>0</v>
      </c>
      <c r="Q108" s="145">
        <f t="shared" si="49"/>
        <v>0</v>
      </c>
      <c r="R108" s="146">
        <f t="shared" si="49"/>
        <v>0</v>
      </c>
      <c r="S108" s="138"/>
      <c r="T108" s="147">
        <f>IF(OR(RIGHT($F108,3)="RGT",RIGHT($F108,3)="INC"),IF($E108=T$671,SUM($T162:T162)+$N108,IF(T$671&gt;$E108,T162,0)),0)</f>
        <v>0</v>
      </c>
      <c r="U108" s="148">
        <f>IF(OR(RIGHT($F108,3)="RGT",RIGHT($F108,3)="INC"),IF($E108=U$671,SUM($T162:U162)+$N108,IF(U$671&gt;$E108,U162,0)),0)</f>
        <v>0</v>
      </c>
      <c r="V108" s="148">
        <f>IF(OR(RIGHT($F108,3)="RGT",RIGHT($F108,3)="INC"),IF($E108=V$671,SUM($T162:V162)+$N108,IF(V$671&gt;$E108,V162,0)),0)</f>
        <v>0</v>
      </c>
      <c r="W108" s="148">
        <f>IF(OR(RIGHT($F108,3)="RGT",RIGHT($F108,3)="INC"),IF($E108=W$671,SUM($T162:W162)+$N108,IF(W$671&gt;$E108,W162,0)),0)</f>
        <v>0</v>
      </c>
      <c r="X108" s="148">
        <f>IF(OR(RIGHT($F108,3)="RGT",RIGHT($F108,3)="INC"),IF($E108=X$671,SUM($T162:X162)+$N108,IF(X$671&gt;$E108,X162,0)),0)</f>
        <v>0</v>
      </c>
      <c r="Y108" s="148">
        <f>IF(OR(RIGHT($F108,3)="RGT",RIGHT($F108,3)="INC"),IF($E108=Y$671,SUM($T162:Y162)+$N108,IF(Y$671&gt;$E108,Y162,0)),0)</f>
        <v>0</v>
      </c>
      <c r="Z108" s="148">
        <f>IF(OR(RIGHT($F108,3)="RGT",RIGHT($F108,3)="INC"),IF($E108=Z$671,SUM($T162:Z162)+$N108,IF(Z$671&gt;$E108,Z162,0)),0)</f>
        <v>0</v>
      </c>
      <c r="AA108" s="148">
        <f>IF(OR(RIGHT($F108,3)="RGT",RIGHT($F108,3)="INC"),IF($E108=AA$671,SUM($T162:AA162)+$N108,IF(AA$671&gt;$E108,AA162,0)),0)</f>
        <v>0</v>
      </c>
      <c r="AB108" s="148">
        <f>IF(OR(RIGHT($F108,3)="RGT",RIGHT($F108,3)="INC"),IF($E108=AB$671,SUM($T162:AB162)+$N108,IF(AB$671&gt;$E108,AB162,0)),0)</f>
        <v>0</v>
      </c>
      <c r="AC108" s="148">
        <f>IF(OR(RIGHT($F108,3)="RGT",RIGHT($F108,3)="INC"),IF($E108=AC$671,SUM($T162:AC162)+$N108,IF(AC$671&gt;$E108,AC162,0)),0)</f>
        <v>0</v>
      </c>
      <c r="AD108" s="148">
        <f>IF(OR(RIGHT($F108,3)="RGT",RIGHT($F108,3)="INC"),IF($E108=AD$671,SUM($T162:AD162)+$N108,IF(AD$671&gt;$E108,AD162,0)),0)</f>
        <v>0</v>
      </c>
      <c r="AE108" s="149">
        <f>IF(OR(RIGHT($F108,3)="RGT",RIGHT($F108,3)="INC"),IF($E108=AE$671,SUM($T162:AE162)+$N108,IF(AE$671&gt;$E108,AE162,0)),0)</f>
        <v>0</v>
      </c>
      <c r="AF108" s="148">
        <f>IF(OR(RIGHT($F108,3)="RGT",RIGHT($F108,3)="INC"),IF($E108=AF$671,SUM($T162:AF162)+$N108,IF(AF$671&gt;$E108,AF162,0)),0)</f>
        <v>0</v>
      </c>
      <c r="AG108" s="148">
        <f>IF(OR(RIGHT($F108,3)="RGT",RIGHT($F108,3)="INC"),IF($E108=AG$671,SUM($T162:AG162)+$N108,IF(AG$671&gt;$E108,AG162,0)),0)</f>
        <v>0</v>
      </c>
      <c r="AH108" s="148">
        <f>IF(OR(RIGHT($F108,3)="RGT",RIGHT($F108,3)="INC"),IF($E108=AH$671,SUM($T162:AH162)+$N108,IF(AH$671&gt;$E108,AH162,0)),0)</f>
        <v>0</v>
      </c>
      <c r="AI108" s="148">
        <f>IF(OR(RIGHT($F108,3)="RGT",RIGHT($F108,3)="INC"),IF($E108=AI$671,SUM($T162:AI162)+$N108,IF(AI$671&gt;$E108,AI162,0)),0)</f>
        <v>0</v>
      </c>
      <c r="AJ108" s="148">
        <f>IF(OR(RIGHT($F108,3)="RGT",RIGHT($F108,3)="INC"),IF($E108=AJ$671,SUM($T162:AJ162)+$N108,IF(AJ$671&gt;$E108,AJ162,0)),0)</f>
        <v>0</v>
      </c>
      <c r="AK108" s="148">
        <f>IF(OR(RIGHT($F108,3)="RGT",RIGHT($F108,3)="INC"),IF($E108=AK$671,SUM($T162:AK162)+$N108,IF(AK$671&gt;$E108,AK162,0)),0)</f>
        <v>0</v>
      </c>
      <c r="AL108" s="148">
        <f>IF(OR(RIGHT($F108,3)="RGT",RIGHT($F108,3)="INC"),IF($E108=AL$671,SUM($T162:AL162)+$N108,IF(AL$671&gt;$E108,AL162,0)),0)</f>
        <v>0</v>
      </c>
      <c r="AM108" s="148">
        <f>IF(OR(RIGHT($F108,3)="RGT",RIGHT($F108,3)="INC"),IF($E108=AM$671,SUM($T162:AM162)+$N108,IF(AM$671&gt;$E108,AM162,0)),0)</f>
        <v>0</v>
      </c>
      <c r="AN108" s="149">
        <f>IF(OR(RIGHT($F108,3)="RGT",RIGHT($F108,3)="INC"),IF($E108=AN$671,SUM($T162:AN162)+$N108,IF(AN$671&gt;$E108,AN162,0)),0)</f>
        <v>0</v>
      </c>
      <c r="AP108" s="151"/>
    </row>
    <row r="109" spans="1:42" s="152" customFormat="1" hidden="1" outlineLevel="1">
      <c r="A109" s="136"/>
      <c r="B109" s="153"/>
      <c r="C109" s="138"/>
      <c r="D109" s="138"/>
      <c r="E109" s="140"/>
      <c r="F109" s="138"/>
      <c r="G109" s="141"/>
      <c r="H109" s="141"/>
      <c r="I109" s="142"/>
      <c r="J109" s="143"/>
      <c r="K109" s="144"/>
      <c r="L109" s="145">
        <f t="shared" si="50"/>
        <v>0</v>
      </c>
      <c r="M109" s="145">
        <f t="shared" si="51"/>
        <v>0</v>
      </c>
      <c r="N109" s="145">
        <f t="shared" si="46"/>
        <v>0</v>
      </c>
      <c r="O109" s="145">
        <f t="shared" si="47"/>
        <v>0</v>
      </c>
      <c r="P109" s="145">
        <f t="shared" si="48"/>
        <v>0</v>
      </c>
      <c r="Q109" s="145">
        <f t="shared" si="49"/>
        <v>0</v>
      </c>
      <c r="R109" s="146">
        <f t="shared" si="49"/>
        <v>0</v>
      </c>
      <c r="S109" s="138"/>
      <c r="T109" s="147">
        <f>IF(OR(RIGHT($F109,3)="RGT",RIGHT($F109,3)="INC"),IF($E109=T$671,SUM($T163:T163)+$N109,IF(T$671&gt;$E109,T163,0)),0)</f>
        <v>0</v>
      </c>
      <c r="U109" s="148">
        <f>IF(OR(RIGHT($F109,3)="RGT",RIGHT($F109,3)="INC"),IF($E109=U$671,SUM($T163:U163)+$N109,IF(U$671&gt;$E109,U163,0)),0)</f>
        <v>0</v>
      </c>
      <c r="V109" s="148">
        <f>IF(OR(RIGHT($F109,3)="RGT",RIGHT($F109,3)="INC"),IF($E109=V$671,SUM($T163:V163)+$N109,IF(V$671&gt;$E109,V163,0)),0)</f>
        <v>0</v>
      </c>
      <c r="W109" s="148">
        <f>IF(OR(RIGHT($F109,3)="RGT",RIGHT($F109,3)="INC"),IF($E109=W$671,SUM($T163:W163)+$N109,IF(W$671&gt;$E109,W163,0)),0)</f>
        <v>0</v>
      </c>
      <c r="X109" s="148">
        <f>IF(OR(RIGHT($F109,3)="RGT",RIGHT($F109,3)="INC"),IF($E109=X$671,SUM($T163:X163)+$N109,IF(X$671&gt;$E109,X163,0)),0)</f>
        <v>0</v>
      </c>
      <c r="Y109" s="148">
        <f>IF(OR(RIGHT($F109,3)="RGT",RIGHT($F109,3)="INC"),IF($E109=Y$671,SUM($T163:Y163)+$N109,IF(Y$671&gt;$E109,Y163,0)),0)</f>
        <v>0</v>
      </c>
      <c r="Z109" s="148">
        <f>IF(OR(RIGHT($F109,3)="RGT",RIGHT($F109,3)="INC"),IF($E109=Z$671,SUM($T163:Z163)+$N109,IF(Z$671&gt;$E109,Z163,0)),0)</f>
        <v>0</v>
      </c>
      <c r="AA109" s="148">
        <f>IF(OR(RIGHT($F109,3)="RGT",RIGHT($F109,3)="INC"),IF($E109=AA$671,SUM($T163:AA163)+$N109,IF(AA$671&gt;$E109,AA163,0)),0)</f>
        <v>0</v>
      </c>
      <c r="AB109" s="148">
        <f>IF(OR(RIGHT($F109,3)="RGT",RIGHT($F109,3)="INC"),IF($E109=AB$671,SUM($T163:AB163)+$N109,IF(AB$671&gt;$E109,AB163,0)),0)</f>
        <v>0</v>
      </c>
      <c r="AC109" s="148">
        <f>IF(OR(RIGHT($F109,3)="RGT",RIGHT($F109,3)="INC"),IF($E109=AC$671,SUM($T163:AC163)+$N109,IF(AC$671&gt;$E109,AC163,0)),0)</f>
        <v>0</v>
      </c>
      <c r="AD109" s="148">
        <f>IF(OR(RIGHT($F109,3)="RGT",RIGHT($F109,3)="INC"),IF($E109=AD$671,SUM($T163:AD163)+$N109,IF(AD$671&gt;$E109,AD163,0)),0)</f>
        <v>0</v>
      </c>
      <c r="AE109" s="149">
        <f>IF(OR(RIGHT($F109,3)="RGT",RIGHT($F109,3)="INC"),IF($E109=AE$671,SUM($T163:AE163)+$N109,IF(AE$671&gt;$E109,AE163,0)),0)</f>
        <v>0</v>
      </c>
      <c r="AF109" s="148">
        <f>IF(OR(RIGHT($F109,3)="RGT",RIGHT($F109,3)="INC"),IF($E109=AF$671,SUM($T163:AF163)+$N109,IF(AF$671&gt;$E109,AF163,0)),0)</f>
        <v>0</v>
      </c>
      <c r="AG109" s="148">
        <f>IF(OR(RIGHT($F109,3)="RGT",RIGHT($F109,3)="INC"),IF($E109=AG$671,SUM($T163:AG163)+$N109,IF(AG$671&gt;$E109,AG163,0)),0)</f>
        <v>0</v>
      </c>
      <c r="AH109" s="148">
        <f>IF(OR(RIGHT($F109,3)="RGT",RIGHT($F109,3)="INC"),IF($E109=AH$671,SUM($T163:AH163)+$N109,IF(AH$671&gt;$E109,AH163,0)),0)</f>
        <v>0</v>
      </c>
      <c r="AI109" s="148">
        <f>IF(OR(RIGHT($F109,3)="RGT",RIGHT($F109,3)="INC"),IF($E109=AI$671,SUM($T163:AI163)+$N109,IF(AI$671&gt;$E109,AI163,0)),0)</f>
        <v>0</v>
      </c>
      <c r="AJ109" s="148">
        <f>IF(OR(RIGHT($F109,3)="RGT",RIGHT($F109,3)="INC"),IF($E109=AJ$671,SUM($T163:AJ163)+$N109,IF(AJ$671&gt;$E109,AJ163,0)),0)</f>
        <v>0</v>
      </c>
      <c r="AK109" s="148">
        <f>IF(OR(RIGHT($F109,3)="RGT",RIGHT($F109,3)="INC"),IF($E109=AK$671,SUM($T163:AK163)+$N109,IF(AK$671&gt;$E109,AK163,0)),0)</f>
        <v>0</v>
      </c>
      <c r="AL109" s="148">
        <f>IF(OR(RIGHT($F109,3)="RGT",RIGHT($F109,3)="INC"),IF($E109=AL$671,SUM($T163:AL163)+$N109,IF(AL$671&gt;$E109,AL163,0)),0)</f>
        <v>0</v>
      </c>
      <c r="AM109" s="148">
        <f>IF(OR(RIGHT($F109,3)="RGT",RIGHT($F109,3)="INC"),IF($E109=AM$671,SUM($T163:AM163)+$N109,IF(AM$671&gt;$E109,AM163,0)),0)</f>
        <v>0</v>
      </c>
      <c r="AN109" s="149">
        <f>IF(OR(RIGHT($F109,3)="RGT",RIGHT($F109,3)="INC"),IF($E109=AN$671,SUM($T163:AN163)+$N109,IF(AN$671&gt;$E109,AN163,0)),0)</f>
        <v>0</v>
      </c>
      <c r="AP109" s="135"/>
    </row>
    <row r="110" spans="1:42" s="152" customFormat="1" hidden="1" outlineLevel="1">
      <c r="A110" s="136"/>
      <c r="B110" s="153"/>
      <c r="C110" s="138"/>
      <c r="D110" s="138"/>
      <c r="E110" s="140"/>
      <c r="F110" s="138"/>
      <c r="G110" s="141"/>
      <c r="H110" s="141"/>
      <c r="I110" s="142"/>
      <c r="J110" s="143"/>
      <c r="K110" s="144"/>
      <c r="L110" s="145">
        <f t="shared" si="50"/>
        <v>0</v>
      </c>
      <c r="M110" s="145">
        <f t="shared" si="51"/>
        <v>0</v>
      </c>
      <c r="N110" s="145">
        <f t="shared" si="46"/>
        <v>0</v>
      </c>
      <c r="O110" s="145">
        <f t="shared" si="47"/>
        <v>0</v>
      </c>
      <c r="P110" s="145">
        <f t="shared" si="48"/>
        <v>0</v>
      </c>
      <c r="Q110" s="145">
        <f t="shared" si="49"/>
        <v>0</v>
      </c>
      <c r="R110" s="146">
        <f t="shared" si="49"/>
        <v>0</v>
      </c>
      <c r="S110" s="138"/>
      <c r="T110" s="147">
        <f>IF(OR(RIGHT($F110,3)="RGT",RIGHT($F110,3)="INC"),IF($E110=T$671,SUM($T164:T164)+$N110,IF(T$671&gt;$E110,T164,0)),0)</f>
        <v>0</v>
      </c>
      <c r="U110" s="148">
        <f>IF(OR(RIGHT($F110,3)="RGT",RIGHT($F110,3)="INC"),IF($E110=U$671,SUM($T164:U164)+$N110,IF(U$671&gt;$E110,U164,0)),0)</f>
        <v>0</v>
      </c>
      <c r="V110" s="148">
        <f>IF(OR(RIGHT($F110,3)="RGT",RIGHT($F110,3)="INC"),IF($E110=V$671,SUM($T164:V164)+$N110,IF(V$671&gt;$E110,V164,0)),0)</f>
        <v>0</v>
      </c>
      <c r="W110" s="148">
        <f>IF(OR(RIGHT($F110,3)="RGT",RIGHT($F110,3)="INC"),IF($E110=W$671,SUM($T164:W164)+$N110,IF(W$671&gt;$E110,W164,0)),0)</f>
        <v>0</v>
      </c>
      <c r="X110" s="148">
        <f>IF(OR(RIGHT($F110,3)="RGT",RIGHT($F110,3)="INC"),IF($E110=X$671,SUM($T164:X164)+$N110,IF(X$671&gt;$E110,X164,0)),0)</f>
        <v>0</v>
      </c>
      <c r="Y110" s="148">
        <f>IF(OR(RIGHT($F110,3)="RGT",RIGHT($F110,3)="INC"),IF($E110=Y$671,SUM($T164:Y164)+$N110,IF(Y$671&gt;$E110,Y164,0)),0)</f>
        <v>0</v>
      </c>
      <c r="Z110" s="148">
        <f>IF(OR(RIGHT($F110,3)="RGT",RIGHT($F110,3)="INC"),IF($E110=Z$671,SUM($T164:Z164)+$N110,IF(Z$671&gt;$E110,Z164,0)),0)</f>
        <v>0</v>
      </c>
      <c r="AA110" s="148">
        <f>IF(OR(RIGHT($F110,3)="RGT",RIGHT($F110,3)="INC"),IF($E110=AA$671,SUM($T164:AA164)+$N110,IF(AA$671&gt;$E110,AA164,0)),0)</f>
        <v>0</v>
      </c>
      <c r="AB110" s="148">
        <f>IF(OR(RIGHT($F110,3)="RGT",RIGHT($F110,3)="INC"),IF($E110=AB$671,SUM($T164:AB164)+$N110,IF(AB$671&gt;$E110,AB164,0)),0)</f>
        <v>0</v>
      </c>
      <c r="AC110" s="148">
        <f>IF(OR(RIGHT($F110,3)="RGT",RIGHT($F110,3)="INC"),IF($E110=AC$671,SUM($T164:AC164)+$N110,IF(AC$671&gt;$E110,AC164,0)),0)</f>
        <v>0</v>
      </c>
      <c r="AD110" s="148">
        <f>IF(OR(RIGHT($F110,3)="RGT",RIGHT($F110,3)="INC"),IF($E110=AD$671,SUM($T164:AD164)+$N110,IF(AD$671&gt;$E110,AD164,0)),0)</f>
        <v>0</v>
      </c>
      <c r="AE110" s="149">
        <f>IF(OR(RIGHT($F110,3)="RGT",RIGHT($F110,3)="INC"),IF($E110=AE$671,SUM($T164:AE164)+$N110,IF(AE$671&gt;$E110,AE164,0)),0)</f>
        <v>0</v>
      </c>
      <c r="AF110" s="148">
        <f>IF(OR(RIGHT($F110,3)="RGT",RIGHT($F110,3)="INC"),IF($E110=AF$671,SUM($T164:AF164)+$N110,IF(AF$671&gt;$E110,AF164,0)),0)</f>
        <v>0</v>
      </c>
      <c r="AG110" s="148">
        <f>IF(OR(RIGHT($F110,3)="RGT",RIGHT($F110,3)="INC"),IF($E110=AG$671,SUM($T164:AG164)+$N110,IF(AG$671&gt;$E110,AG164,0)),0)</f>
        <v>0</v>
      </c>
      <c r="AH110" s="148">
        <f>IF(OR(RIGHT($F110,3)="RGT",RIGHT($F110,3)="INC"),IF($E110=AH$671,SUM($T164:AH164)+$N110,IF(AH$671&gt;$E110,AH164,0)),0)</f>
        <v>0</v>
      </c>
      <c r="AI110" s="148">
        <f>IF(OR(RIGHT($F110,3)="RGT",RIGHT($F110,3)="INC"),IF($E110=AI$671,SUM($T164:AI164)+$N110,IF(AI$671&gt;$E110,AI164,0)),0)</f>
        <v>0</v>
      </c>
      <c r="AJ110" s="148">
        <f>IF(OR(RIGHT($F110,3)="RGT",RIGHT($F110,3)="INC"),IF($E110=AJ$671,SUM($T164:AJ164)+$N110,IF(AJ$671&gt;$E110,AJ164,0)),0)</f>
        <v>0</v>
      </c>
      <c r="AK110" s="148">
        <f>IF(OR(RIGHT($F110,3)="RGT",RIGHT($F110,3)="INC"),IF($E110=AK$671,SUM($T164:AK164)+$N110,IF(AK$671&gt;$E110,AK164,0)),0)</f>
        <v>0</v>
      </c>
      <c r="AL110" s="148">
        <f>IF(OR(RIGHT($F110,3)="RGT",RIGHT($F110,3)="INC"),IF($E110=AL$671,SUM($T164:AL164)+$N110,IF(AL$671&gt;$E110,AL164,0)),0)</f>
        <v>0</v>
      </c>
      <c r="AM110" s="148">
        <f>IF(OR(RIGHT($F110,3)="RGT",RIGHT($F110,3)="INC"),IF($E110=AM$671,SUM($T164:AM164)+$N110,IF(AM$671&gt;$E110,AM164,0)),0)</f>
        <v>0</v>
      </c>
      <c r="AN110" s="149">
        <f>IF(OR(RIGHT($F110,3)="RGT",RIGHT($F110,3)="INC"),IF($E110=AN$671,SUM($T164:AN164)+$N110,IF(AN$671&gt;$E110,AN164,0)),0)</f>
        <v>0</v>
      </c>
      <c r="AP110" s="151"/>
    </row>
    <row r="111" spans="1:42" s="152" customFormat="1" hidden="1" outlineLevel="1">
      <c r="A111" s="136"/>
      <c r="B111" s="153"/>
      <c r="C111" s="138"/>
      <c r="D111" s="138"/>
      <c r="E111" s="140"/>
      <c r="F111" s="138"/>
      <c r="G111" s="141"/>
      <c r="H111" s="141"/>
      <c r="I111" s="142"/>
      <c r="J111" s="143"/>
      <c r="K111" s="144"/>
      <c r="L111" s="145">
        <f t="shared" si="50"/>
        <v>0</v>
      </c>
      <c r="M111" s="145">
        <f t="shared" si="51"/>
        <v>0</v>
      </c>
      <c r="N111" s="145">
        <f t="shared" si="46"/>
        <v>0</v>
      </c>
      <c r="O111" s="145">
        <f t="shared" si="47"/>
        <v>0</v>
      </c>
      <c r="P111" s="145">
        <f t="shared" si="48"/>
        <v>0</v>
      </c>
      <c r="Q111" s="145">
        <f t="shared" si="49"/>
        <v>0</v>
      </c>
      <c r="R111" s="146">
        <f t="shared" si="49"/>
        <v>0</v>
      </c>
      <c r="S111" s="138"/>
      <c r="T111" s="147">
        <f>IF(OR(RIGHT($F111,3)="RGT",RIGHT($F111,3)="INC"),IF($E111=T$671,SUM($T165:T165)+$N111,IF(T$671&gt;$E111,T165,0)),0)</f>
        <v>0</v>
      </c>
      <c r="U111" s="148">
        <f>IF(OR(RIGHT($F111,3)="RGT",RIGHT($F111,3)="INC"),IF($E111=U$671,SUM($T165:U165)+$N111,IF(U$671&gt;$E111,U165,0)),0)</f>
        <v>0</v>
      </c>
      <c r="V111" s="148">
        <f>IF(OR(RIGHT($F111,3)="RGT",RIGHT($F111,3)="INC"),IF($E111=V$671,SUM($T165:V165)+$N111,IF(V$671&gt;$E111,V165,0)),0)</f>
        <v>0</v>
      </c>
      <c r="W111" s="148">
        <f>IF(OR(RIGHT($F111,3)="RGT",RIGHT($F111,3)="INC"),IF($E111=W$671,SUM($T165:W165)+$N111,IF(W$671&gt;$E111,W165,0)),0)</f>
        <v>0</v>
      </c>
      <c r="X111" s="148">
        <f>IF(OR(RIGHT($F111,3)="RGT",RIGHT($F111,3)="INC"),IF($E111=X$671,SUM($T165:X165)+$N111,IF(X$671&gt;$E111,X165,0)),0)</f>
        <v>0</v>
      </c>
      <c r="Y111" s="148">
        <f>IF(OR(RIGHT($F111,3)="RGT",RIGHT($F111,3)="INC"),IF($E111=Y$671,SUM($T165:Y165)+$N111,IF(Y$671&gt;$E111,Y165,0)),0)</f>
        <v>0</v>
      </c>
      <c r="Z111" s="148">
        <f>IF(OR(RIGHT($F111,3)="RGT",RIGHT($F111,3)="INC"),IF($E111=Z$671,SUM($T165:Z165)+$N111,IF(Z$671&gt;$E111,Z165,0)),0)</f>
        <v>0</v>
      </c>
      <c r="AA111" s="148">
        <f>IF(OR(RIGHT($F111,3)="RGT",RIGHT($F111,3)="INC"),IF($E111=AA$671,SUM($T165:AA165)+$N111,IF(AA$671&gt;$E111,AA165,0)),0)</f>
        <v>0</v>
      </c>
      <c r="AB111" s="148">
        <f>IF(OR(RIGHT($F111,3)="RGT",RIGHT($F111,3)="INC"),IF($E111=AB$671,SUM($T165:AB165)+$N111,IF(AB$671&gt;$E111,AB165,0)),0)</f>
        <v>0</v>
      </c>
      <c r="AC111" s="148">
        <f>IF(OR(RIGHT($F111,3)="RGT",RIGHT($F111,3)="INC"),IF($E111=AC$671,SUM($T165:AC165)+$N111,IF(AC$671&gt;$E111,AC165,0)),0)</f>
        <v>0</v>
      </c>
      <c r="AD111" s="148">
        <f>IF(OR(RIGHT($F111,3)="RGT",RIGHT($F111,3)="INC"),IF($E111=AD$671,SUM($T165:AD165)+$N111,IF(AD$671&gt;$E111,AD165,0)),0)</f>
        <v>0</v>
      </c>
      <c r="AE111" s="149">
        <f>IF(OR(RIGHT($F111,3)="RGT",RIGHT($F111,3)="INC"),IF($E111=AE$671,SUM($T165:AE165)+$N111,IF(AE$671&gt;$E111,AE165,0)),0)</f>
        <v>0</v>
      </c>
      <c r="AF111" s="148">
        <f>IF(OR(RIGHT($F111,3)="RGT",RIGHT($F111,3)="INC"),IF($E111=AF$671,SUM($T165:AF165)+$N111,IF(AF$671&gt;$E111,AF165,0)),0)</f>
        <v>0</v>
      </c>
      <c r="AG111" s="148">
        <f>IF(OR(RIGHT($F111,3)="RGT",RIGHT($F111,3)="INC"),IF($E111=AG$671,SUM($T165:AG165)+$N111,IF(AG$671&gt;$E111,AG165,0)),0)</f>
        <v>0</v>
      </c>
      <c r="AH111" s="148">
        <f>IF(OR(RIGHT($F111,3)="RGT",RIGHT($F111,3)="INC"),IF($E111=AH$671,SUM($T165:AH165)+$N111,IF(AH$671&gt;$E111,AH165,0)),0)</f>
        <v>0</v>
      </c>
      <c r="AI111" s="148">
        <f>IF(OR(RIGHT($F111,3)="RGT",RIGHT($F111,3)="INC"),IF($E111=AI$671,SUM($T165:AI165)+$N111,IF(AI$671&gt;$E111,AI165,0)),0)</f>
        <v>0</v>
      </c>
      <c r="AJ111" s="148">
        <f>IF(OR(RIGHT($F111,3)="RGT",RIGHT($F111,3)="INC"),IF($E111=AJ$671,SUM($T165:AJ165)+$N111,IF(AJ$671&gt;$E111,AJ165,0)),0)</f>
        <v>0</v>
      </c>
      <c r="AK111" s="148">
        <f>IF(OR(RIGHT($F111,3)="RGT",RIGHT($F111,3)="INC"),IF($E111=AK$671,SUM($T165:AK165)+$N111,IF(AK$671&gt;$E111,AK165,0)),0)</f>
        <v>0</v>
      </c>
      <c r="AL111" s="148">
        <f>IF(OR(RIGHT($F111,3)="RGT",RIGHT($F111,3)="INC"),IF($E111=AL$671,SUM($T165:AL165)+$N111,IF(AL$671&gt;$E111,AL165,0)),0)</f>
        <v>0</v>
      </c>
      <c r="AM111" s="148">
        <f>IF(OR(RIGHT($F111,3)="RGT",RIGHT($F111,3)="INC"),IF($E111=AM$671,SUM($T165:AM165)+$N111,IF(AM$671&gt;$E111,AM165,0)),0)</f>
        <v>0</v>
      </c>
      <c r="AN111" s="149">
        <f>IF(OR(RIGHT($F111,3)="RGT",RIGHT($F111,3)="INC"),IF($E111=AN$671,SUM($T165:AN165)+$N111,IF(AN$671&gt;$E111,AN165,0)),0)</f>
        <v>0</v>
      </c>
      <c r="AP111" s="135"/>
    </row>
    <row r="112" spans="1:42" s="152" customFormat="1" hidden="1" outlineLevel="1">
      <c r="A112" s="136"/>
      <c r="B112" s="153"/>
      <c r="C112" s="138"/>
      <c r="D112" s="138"/>
      <c r="E112" s="140"/>
      <c r="F112" s="138"/>
      <c r="G112" s="141"/>
      <c r="H112" s="141"/>
      <c r="I112" s="142"/>
      <c r="J112" s="143"/>
      <c r="K112" s="144"/>
      <c r="L112" s="145">
        <f t="shared" si="50"/>
        <v>0</v>
      </c>
      <c r="M112" s="145">
        <f t="shared" si="51"/>
        <v>0</v>
      </c>
      <c r="N112" s="145">
        <f t="shared" si="46"/>
        <v>0</v>
      </c>
      <c r="O112" s="145">
        <f t="shared" si="47"/>
        <v>0</v>
      </c>
      <c r="P112" s="145">
        <f t="shared" si="48"/>
        <v>0</v>
      </c>
      <c r="Q112" s="145">
        <f t="shared" si="49"/>
        <v>0</v>
      </c>
      <c r="R112" s="146">
        <f t="shared" si="49"/>
        <v>0</v>
      </c>
      <c r="S112" s="138"/>
      <c r="T112" s="147">
        <f>IF(OR(RIGHT($F112,3)="RGT",RIGHT($F112,3)="INC"),IF($E112=T$671,SUM($T166:T166)+$N112,IF(T$671&gt;$E112,T166,0)),0)</f>
        <v>0</v>
      </c>
      <c r="U112" s="148">
        <f>IF(OR(RIGHT($F112,3)="RGT",RIGHT($F112,3)="INC"),IF($E112=U$671,SUM($T166:U166)+$N112,IF(U$671&gt;$E112,U166,0)),0)</f>
        <v>0</v>
      </c>
      <c r="V112" s="148">
        <f>IF(OR(RIGHT($F112,3)="RGT",RIGHT($F112,3)="INC"),IF($E112=V$671,SUM($T166:V166)+$N112,IF(V$671&gt;$E112,V166,0)),0)</f>
        <v>0</v>
      </c>
      <c r="W112" s="148">
        <f>IF(OR(RIGHT($F112,3)="RGT",RIGHT($F112,3)="INC"),IF($E112=W$671,SUM($T166:W166)+$N112,IF(W$671&gt;$E112,W166,0)),0)</f>
        <v>0</v>
      </c>
      <c r="X112" s="148">
        <f>IF(OR(RIGHT($F112,3)="RGT",RIGHT($F112,3)="INC"),IF($E112=X$671,SUM($T166:X166)+$N112,IF(X$671&gt;$E112,X166,0)),0)</f>
        <v>0</v>
      </c>
      <c r="Y112" s="148">
        <f>IF(OR(RIGHT($F112,3)="RGT",RIGHT($F112,3)="INC"),IF($E112=Y$671,SUM($T166:Y166)+$N112,IF(Y$671&gt;$E112,Y166,0)),0)</f>
        <v>0</v>
      </c>
      <c r="Z112" s="148">
        <f>IF(OR(RIGHT($F112,3)="RGT",RIGHT($F112,3)="INC"),IF($E112=Z$671,SUM($T166:Z166)+$N112,IF(Z$671&gt;$E112,Z166,0)),0)</f>
        <v>0</v>
      </c>
      <c r="AA112" s="148">
        <f>IF(OR(RIGHT($F112,3)="RGT",RIGHT($F112,3)="INC"),IF($E112=AA$671,SUM($T166:AA166)+$N112,IF(AA$671&gt;$E112,AA166,0)),0)</f>
        <v>0</v>
      </c>
      <c r="AB112" s="148">
        <f>IF(OR(RIGHT($F112,3)="RGT",RIGHT($F112,3)="INC"),IF($E112=AB$671,SUM($T166:AB166)+$N112,IF(AB$671&gt;$E112,AB166,0)),0)</f>
        <v>0</v>
      </c>
      <c r="AC112" s="148">
        <f>IF(OR(RIGHT($F112,3)="RGT",RIGHT($F112,3)="INC"),IF($E112=AC$671,SUM($T166:AC166)+$N112,IF(AC$671&gt;$E112,AC166,0)),0)</f>
        <v>0</v>
      </c>
      <c r="AD112" s="148">
        <f>IF(OR(RIGHT($F112,3)="RGT",RIGHT($F112,3)="INC"),IF($E112=AD$671,SUM($T166:AD166)+$N112,IF(AD$671&gt;$E112,AD166,0)),0)</f>
        <v>0</v>
      </c>
      <c r="AE112" s="149">
        <f>IF(OR(RIGHT($F112,3)="RGT",RIGHT($F112,3)="INC"),IF($E112=AE$671,SUM($T166:AE166)+$N112,IF(AE$671&gt;$E112,AE166,0)),0)</f>
        <v>0</v>
      </c>
      <c r="AF112" s="148">
        <f>IF(OR(RIGHT($F112,3)="RGT",RIGHT($F112,3)="INC"),IF($E112=AF$671,SUM($T166:AF166)+$N112,IF(AF$671&gt;$E112,AF166,0)),0)</f>
        <v>0</v>
      </c>
      <c r="AG112" s="148">
        <f>IF(OR(RIGHT($F112,3)="RGT",RIGHT($F112,3)="INC"),IF($E112=AG$671,SUM($T166:AG166)+$N112,IF(AG$671&gt;$E112,AG166,0)),0)</f>
        <v>0</v>
      </c>
      <c r="AH112" s="148">
        <f>IF(OR(RIGHT($F112,3)="RGT",RIGHT($F112,3)="INC"),IF($E112=AH$671,SUM($T166:AH166)+$N112,IF(AH$671&gt;$E112,AH166,0)),0)</f>
        <v>0</v>
      </c>
      <c r="AI112" s="148">
        <f>IF(OR(RIGHT($F112,3)="RGT",RIGHT($F112,3)="INC"),IF($E112=AI$671,SUM($T166:AI166)+$N112,IF(AI$671&gt;$E112,AI166,0)),0)</f>
        <v>0</v>
      </c>
      <c r="AJ112" s="148">
        <f>IF(OR(RIGHT($F112,3)="RGT",RIGHT($F112,3)="INC"),IF($E112=AJ$671,SUM($T166:AJ166)+$N112,IF(AJ$671&gt;$E112,AJ166,0)),0)</f>
        <v>0</v>
      </c>
      <c r="AK112" s="148">
        <f>IF(OR(RIGHT($F112,3)="RGT",RIGHT($F112,3)="INC"),IF($E112=AK$671,SUM($T166:AK166)+$N112,IF(AK$671&gt;$E112,AK166,0)),0)</f>
        <v>0</v>
      </c>
      <c r="AL112" s="148">
        <f>IF(OR(RIGHT($F112,3)="RGT",RIGHT($F112,3)="INC"),IF($E112=AL$671,SUM($T166:AL166)+$N112,IF(AL$671&gt;$E112,AL166,0)),0)</f>
        <v>0</v>
      </c>
      <c r="AM112" s="148">
        <f>IF(OR(RIGHT($F112,3)="RGT",RIGHT($F112,3)="INC"),IF($E112=AM$671,SUM($T166:AM166)+$N112,IF(AM$671&gt;$E112,AM166,0)),0)</f>
        <v>0</v>
      </c>
      <c r="AN112" s="149">
        <f>IF(OR(RIGHT($F112,3)="RGT",RIGHT($F112,3)="INC"),IF($E112=AN$671,SUM($T166:AN166)+$N112,IF(AN$671&gt;$E112,AN166,0)),0)</f>
        <v>0</v>
      </c>
      <c r="AP112" s="135"/>
    </row>
    <row r="113" spans="1:42" s="152" customFormat="1" hidden="1" outlineLevel="1">
      <c r="A113" s="136"/>
      <c r="B113" s="153"/>
      <c r="C113" s="138"/>
      <c r="D113" s="138"/>
      <c r="E113" s="140"/>
      <c r="F113" s="138"/>
      <c r="G113" s="141"/>
      <c r="H113" s="141"/>
      <c r="I113" s="142"/>
      <c r="J113" s="143"/>
      <c r="K113" s="144"/>
      <c r="L113" s="145">
        <f t="shared" si="50"/>
        <v>0</v>
      </c>
      <c r="M113" s="145">
        <f t="shared" si="51"/>
        <v>0</v>
      </c>
      <c r="N113" s="145">
        <f t="shared" si="46"/>
        <v>0</v>
      </c>
      <c r="O113" s="145">
        <f t="shared" si="47"/>
        <v>0</v>
      </c>
      <c r="P113" s="145">
        <f t="shared" si="48"/>
        <v>0</v>
      </c>
      <c r="Q113" s="145">
        <f t="shared" si="49"/>
        <v>0</v>
      </c>
      <c r="R113" s="146">
        <f t="shared" si="49"/>
        <v>0</v>
      </c>
      <c r="S113" s="138"/>
      <c r="T113" s="147">
        <f>IF(OR(RIGHT($F113,3)="RGT",RIGHT($F113,3)="INC"),IF($E113=T$671,SUM($T167:T167)+$N113,IF(T$671&gt;$E113,T167,0)),0)</f>
        <v>0</v>
      </c>
      <c r="U113" s="148">
        <f>IF(OR(RIGHT($F113,3)="RGT",RIGHT($F113,3)="INC"),IF($E113=U$671,SUM($T167:U167)+$N113,IF(U$671&gt;$E113,U167,0)),0)</f>
        <v>0</v>
      </c>
      <c r="V113" s="148">
        <f>IF(OR(RIGHT($F113,3)="RGT",RIGHT($F113,3)="INC"),IF($E113=V$671,SUM($T167:V167)+$N113,IF(V$671&gt;$E113,V167,0)),0)</f>
        <v>0</v>
      </c>
      <c r="W113" s="148">
        <f>IF(OR(RIGHT($F113,3)="RGT",RIGHT($F113,3)="INC"),IF($E113=W$671,SUM($T167:W167)+$N113,IF(W$671&gt;$E113,W167,0)),0)</f>
        <v>0</v>
      </c>
      <c r="X113" s="148">
        <f>IF(OR(RIGHT($F113,3)="RGT",RIGHT($F113,3)="INC"),IF($E113=X$671,SUM($T167:X167)+$N113,IF(X$671&gt;$E113,X167,0)),0)</f>
        <v>0</v>
      </c>
      <c r="Y113" s="148">
        <f>IF(OR(RIGHT($F113,3)="RGT",RIGHT($F113,3)="INC"),IF($E113=Y$671,SUM($T167:Y167)+$N113,IF(Y$671&gt;$E113,Y167,0)),0)</f>
        <v>0</v>
      </c>
      <c r="Z113" s="148">
        <f>IF(OR(RIGHT($F113,3)="RGT",RIGHT($F113,3)="INC"),IF($E113=Z$671,SUM($T167:Z167)+$N113,IF(Z$671&gt;$E113,Z167,0)),0)</f>
        <v>0</v>
      </c>
      <c r="AA113" s="148">
        <f>IF(OR(RIGHT($F113,3)="RGT",RIGHT($F113,3)="INC"),IF($E113=AA$671,SUM($T167:AA167)+$N113,IF(AA$671&gt;$E113,AA167,0)),0)</f>
        <v>0</v>
      </c>
      <c r="AB113" s="148">
        <f>IF(OR(RIGHT($F113,3)="RGT",RIGHT($F113,3)="INC"),IF($E113=AB$671,SUM($T167:AB167)+$N113,IF(AB$671&gt;$E113,AB167,0)),0)</f>
        <v>0</v>
      </c>
      <c r="AC113" s="148">
        <f>IF(OR(RIGHT($F113,3)="RGT",RIGHT($F113,3)="INC"),IF($E113=AC$671,SUM($T167:AC167)+$N113,IF(AC$671&gt;$E113,AC167,0)),0)</f>
        <v>0</v>
      </c>
      <c r="AD113" s="148">
        <f>IF(OR(RIGHT($F113,3)="RGT",RIGHT($F113,3)="INC"),IF($E113=AD$671,SUM($T167:AD167)+$N113,IF(AD$671&gt;$E113,AD167,0)),0)</f>
        <v>0</v>
      </c>
      <c r="AE113" s="149">
        <f>IF(OR(RIGHT($F113,3)="RGT",RIGHT($F113,3)="INC"),IF($E113=AE$671,SUM($T167:AE167)+$N113,IF(AE$671&gt;$E113,AE167,0)),0)</f>
        <v>0</v>
      </c>
      <c r="AF113" s="148">
        <f>IF(OR(RIGHT($F113,3)="RGT",RIGHT($F113,3)="INC"),IF($E113=AF$671,SUM($T167:AF167)+$N113,IF(AF$671&gt;$E113,AF167,0)),0)</f>
        <v>0</v>
      </c>
      <c r="AG113" s="148">
        <f>IF(OR(RIGHT($F113,3)="RGT",RIGHT($F113,3)="INC"),IF($E113=AG$671,SUM($T167:AG167)+$N113,IF(AG$671&gt;$E113,AG167,0)),0)</f>
        <v>0</v>
      </c>
      <c r="AH113" s="148">
        <f>IF(OR(RIGHT($F113,3)="RGT",RIGHT($F113,3)="INC"),IF($E113=AH$671,SUM($T167:AH167)+$N113,IF(AH$671&gt;$E113,AH167,0)),0)</f>
        <v>0</v>
      </c>
      <c r="AI113" s="148">
        <f>IF(OR(RIGHT($F113,3)="RGT",RIGHT($F113,3)="INC"),IF($E113=AI$671,SUM($T167:AI167)+$N113,IF(AI$671&gt;$E113,AI167,0)),0)</f>
        <v>0</v>
      </c>
      <c r="AJ113" s="148">
        <f>IF(OR(RIGHT($F113,3)="RGT",RIGHT($F113,3)="INC"),IF($E113=AJ$671,SUM($T167:AJ167)+$N113,IF(AJ$671&gt;$E113,AJ167,0)),0)</f>
        <v>0</v>
      </c>
      <c r="AK113" s="148">
        <f>IF(OR(RIGHT($F113,3)="RGT",RIGHT($F113,3)="INC"),IF($E113=AK$671,SUM($T167:AK167)+$N113,IF(AK$671&gt;$E113,AK167,0)),0)</f>
        <v>0</v>
      </c>
      <c r="AL113" s="148">
        <f>IF(OR(RIGHT($F113,3)="RGT",RIGHT($F113,3)="INC"),IF($E113=AL$671,SUM($T167:AL167)+$N113,IF(AL$671&gt;$E113,AL167,0)),0)</f>
        <v>0</v>
      </c>
      <c r="AM113" s="148">
        <f>IF(OR(RIGHT($F113,3)="RGT",RIGHT($F113,3)="INC"),IF($E113=AM$671,SUM($T167:AM167)+$N113,IF(AM$671&gt;$E113,AM167,0)),0)</f>
        <v>0</v>
      </c>
      <c r="AN113" s="149">
        <f>IF(OR(RIGHT($F113,3)="RGT",RIGHT($F113,3)="INC"),IF($E113=AN$671,SUM($T167:AN167)+$N113,IF(AN$671&gt;$E113,AN167,0)),0)</f>
        <v>0</v>
      </c>
      <c r="AP113" s="135"/>
    </row>
    <row r="114" spans="1:42" s="152" customFormat="1" hidden="1" outlineLevel="1">
      <c r="A114" s="136"/>
      <c r="B114" s="153"/>
      <c r="C114" s="138"/>
      <c r="D114" s="138"/>
      <c r="E114" s="140"/>
      <c r="F114" s="138"/>
      <c r="G114" s="141"/>
      <c r="H114" s="141"/>
      <c r="I114" s="142"/>
      <c r="J114" s="143"/>
      <c r="K114" s="144"/>
      <c r="L114" s="145">
        <f t="shared" si="50"/>
        <v>0</v>
      </c>
      <c r="M114" s="145">
        <f t="shared" si="51"/>
        <v>0</v>
      </c>
      <c r="N114" s="145">
        <f t="shared" si="46"/>
        <v>0</v>
      </c>
      <c r="O114" s="145">
        <f t="shared" si="47"/>
        <v>0</v>
      </c>
      <c r="P114" s="145">
        <f t="shared" si="48"/>
        <v>0</v>
      </c>
      <c r="Q114" s="145">
        <f t="shared" si="49"/>
        <v>0</v>
      </c>
      <c r="R114" s="146">
        <f t="shared" si="49"/>
        <v>0</v>
      </c>
      <c r="S114" s="138"/>
      <c r="T114" s="147">
        <f>IF(OR(RIGHT($F114,3)="RGT",RIGHT($F114,3)="INC"),IF($E114=T$671,SUM($T168:T168)+$N114,IF(T$671&gt;$E114,T168,0)),0)</f>
        <v>0</v>
      </c>
      <c r="U114" s="148">
        <f>IF(OR(RIGHT($F114,3)="RGT",RIGHT($F114,3)="INC"),IF($E114=U$671,SUM($T168:U168)+$N114,IF(U$671&gt;$E114,U168,0)),0)</f>
        <v>0</v>
      </c>
      <c r="V114" s="148">
        <f>IF(OR(RIGHT($F114,3)="RGT",RIGHT($F114,3)="INC"),IF($E114=V$671,SUM($T168:V168)+$N114,IF(V$671&gt;$E114,V168,0)),0)</f>
        <v>0</v>
      </c>
      <c r="W114" s="148">
        <f>IF(OR(RIGHT($F114,3)="RGT",RIGHT($F114,3)="INC"),IF($E114=W$671,SUM($T168:W168)+$N114,IF(W$671&gt;$E114,W168,0)),0)</f>
        <v>0</v>
      </c>
      <c r="X114" s="148">
        <f>IF(OR(RIGHT($F114,3)="RGT",RIGHT($F114,3)="INC"),IF($E114=X$671,SUM($T168:X168)+$N114,IF(X$671&gt;$E114,X168,0)),0)</f>
        <v>0</v>
      </c>
      <c r="Y114" s="148">
        <f>IF(OR(RIGHT($F114,3)="RGT",RIGHT($F114,3)="INC"),IF($E114=Y$671,SUM($T168:Y168)+$N114,IF(Y$671&gt;$E114,Y168,0)),0)</f>
        <v>0</v>
      </c>
      <c r="Z114" s="148">
        <f>IF(OR(RIGHT($F114,3)="RGT",RIGHT($F114,3)="INC"),IF($E114=Z$671,SUM($T168:Z168)+$N114,IF(Z$671&gt;$E114,Z168,0)),0)</f>
        <v>0</v>
      </c>
      <c r="AA114" s="148">
        <f>IF(OR(RIGHT($F114,3)="RGT",RIGHT($F114,3)="INC"),IF($E114=AA$671,SUM($T168:AA168)+$N114,IF(AA$671&gt;$E114,AA168,0)),0)</f>
        <v>0</v>
      </c>
      <c r="AB114" s="148">
        <f>IF(OR(RIGHT($F114,3)="RGT",RIGHT($F114,3)="INC"),IF($E114=AB$671,SUM($T168:AB168)+$N114,IF(AB$671&gt;$E114,AB168,0)),0)</f>
        <v>0</v>
      </c>
      <c r="AC114" s="148">
        <f>IF(OR(RIGHT($F114,3)="RGT",RIGHT($F114,3)="INC"),IF($E114=AC$671,SUM($T168:AC168)+$N114,IF(AC$671&gt;$E114,AC168,0)),0)</f>
        <v>0</v>
      </c>
      <c r="AD114" s="148">
        <f>IF(OR(RIGHT($F114,3)="RGT",RIGHT($F114,3)="INC"),IF($E114=AD$671,SUM($T168:AD168)+$N114,IF(AD$671&gt;$E114,AD168,0)),0)</f>
        <v>0</v>
      </c>
      <c r="AE114" s="149">
        <f>IF(OR(RIGHT($F114,3)="RGT",RIGHT($F114,3)="INC"),IF($E114=AE$671,SUM($T168:AE168)+$N114,IF(AE$671&gt;$E114,AE168,0)),0)</f>
        <v>0</v>
      </c>
      <c r="AF114" s="148">
        <f>IF(OR(RIGHT($F114,3)="RGT",RIGHT($F114,3)="INC"),IF($E114=AF$671,SUM($T168:AF168)+$N114,IF(AF$671&gt;$E114,AF168,0)),0)</f>
        <v>0</v>
      </c>
      <c r="AG114" s="148">
        <f>IF(OR(RIGHT($F114,3)="RGT",RIGHT($F114,3)="INC"),IF($E114=AG$671,SUM($T168:AG168)+$N114,IF(AG$671&gt;$E114,AG168,0)),0)</f>
        <v>0</v>
      </c>
      <c r="AH114" s="148">
        <f>IF(OR(RIGHT($F114,3)="RGT",RIGHT($F114,3)="INC"),IF($E114=AH$671,SUM($T168:AH168)+$N114,IF(AH$671&gt;$E114,AH168,0)),0)</f>
        <v>0</v>
      </c>
      <c r="AI114" s="148">
        <f>IF(OR(RIGHT($F114,3)="RGT",RIGHT($F114,3)="INC"),IF($E114=AI$671,SUM($T168:AI168)+$N114,IF(AI$671&gt;$E114,AI168,0)),0)</f>
        <v>0</v>
      </c>
      <c r="AJ114" s="148">
        <f>IF(OR(RIGHT($F114,3)="RGT",RIGHT($F114,3)="INC"),IF($E114=AJ$671,SUM($T168:AJ168)+$N114,IF(AJ$671&gt;$E114,AJ168,0)),0)</f>
        <v>0</v>
      </c>
      <c r="AK114" s="148">
        <f>IF(OR(RIGHT($F114,3)="RGT",RIGHT($F114,3)="INC"),IF($E114=AK$671,SUM($T168:AK168)+$N114,IF(AK$671&gt;$E114,AK168,0)),0)</f>
        <v>0</v>
      </c>
      <c r="AL114" s="148">
        <f>IF(OR(RIGHT($F114,3)="RGT",RIGHT($F114,3)="INC"),IF($E114=AL$671,SUM($T168:AL168)+$N114,IF(AL$671&gt;$E114,AL168,0)),0)</f>
        <v>0</v>
      </c>
      <c r="AM114" s="148">
        <f>IF(OR(RIGHT($F114,3)="RGT",RIGHT($F114,3)="INC"),IF($E114=AM$671,SUM($T168:AM168)+$N114,IF(AM$671&gt;$E114,AM168,0)),0)</f>
        <v>0</v>
      </c>
      <c r="AN114" s="149">
        <f>IF(OR(RIGHT($F114,3)="RGT",RIGHT($F114,3)="INC"),IF($E114=AN$671,SUM($T168:AN168)+$N114,IF(AN$671&gt;$E114,AN168,0)),0)</f>
        <v>0</v>
      </c>
      <c r="AP114" s="135"/>
    </row>
    <row r="115" spans="1:42" s="152" customFormat="1" hidden="1" outlineLevel="1">
      <c r="A115" s="136"/>
      <c r="B115" s="153"/>
      <c r="C115" s="138"/>
      <c r="D115" s="138"/>
      <c r="E115" s="140"/>
      <c r="F115" s="138"/>
      <c r="G115" s="141"/>
      <c r="H115" s="141"/>
      <c r="I115" s="142"/>
      <c r="J115" s="143"/>
      <c r="K115" s="144"/>
      <c r="L115" s="145">
        <f t="shared" si="50"/>
        <v>0</v>
      </c>
      <c r="M115" s="145">
        <f t="shared" si="51"/>
        <v>0</v>
      </c>
      <c r="N115" s="145">
        <f t="shared" si="46"/>
        <v>0</v>
      </c>
      <c r="O115" s="145">
        <f t="shared" si="47"/>
        <v>0</v>
      </c>
      <c r="P115" s="145">
        <f t="shared" si="48"/>
        <v>0</v>
      </c>
      <c r="Q115" s="145">
        <f t="shared" si="49"/>
        <v>0</v>
      </c>
      <c r="R115" s="146">
        <f t="shared" si="49"/>
        <v>0</v>
      </c>
      <c r="S115" s="138"/>
      <c r="T115" s="147">
        <f>IF(OR(RIGHT($F115,3)="RGT",RIGHT($F115,3)="INC"),IF($E115=T$671,SUM($T169:T169)+$N115,IF(T$671&gt;$E115,T169,0)),0)</f>
        <v>0</v>
      </c>
      <c r="U115" s="148">
        <f>IF(OR(RIGHT($F115,3)="RGT",RIGHT($F115,3)="INC"),IF($E115=U$671,SUM($T169:U169)+$N115,IF(U$671&gt;$E115,U169,0)),0)</f>
        <v>0</v>
      </c>
      <c r="V115" s="148">
        <f>IF(OR(RIGHT($F115,3)="RGT",RIGHT($F115,3)="INC"),IF($E115=V$671,SUM($T169:V169)+$N115,IF(V$671&gt;$E115,V169,0)),0)</f>
        <v>0</v>
      </c>
      <c r="W115" s="148">
        <f>IF(OR(RIGHT($F115,3)="RGT",RIGHT($F115,3)="INC"),IF($E115=W$671,SUM($T169:W169)+$N115,IF(W$671&gt;$E115,W169,0)),0)</f>
        <v>0</v>
      </c>
      <c r="X115" s="148">
        <f>IF(OR(RIGHT($F115,3)="RGT",RIGHT($F115,3)="INC"),IF($E115=X$671,SUM($T169:X169)+$N115,IF(X$671&gt;$E115,X169,0)),0)</f>
        <v>0</v>
      </c>
      <c r="Y115" s="148">
        <f>IF(OR(RIGHT($F115,3)="RGT",RIGHT($F115,3)="INC"),IF($E115=Y$671,SUM($T169:Y169)+$N115,IF(Y$671&gt;$E115,Y169,0)),0)</f>
        <v>0</v>
      </c>
      <c r="Z115" s="148">
        <f>IF(OR(RIGHT($F115,3)="RGT",RIGHT($F115,3)="INC"),IF($E115=Z$671,SUM($T169:Z169)+$N115,IF(Z$671&gt;$E115,Z169,0)),0)</f>
        <v>0</v>
      </c>
      <c r="AA115" s="148">
        <f>IF(OR(RIGHT($F115,3)="RGT",RIGHT($F115,3)="INC"),IF($E115=AA$671,SUM($T169:AA169)+$N115,IF(AA$671&gt;$E115,AA169,0)),0)</f>
        <v>0</v>
      </c>
      <c r="AB115" s="148">
        <f>IF(OR(RIGHT($F115,3)="RGT",RIGHT($F115,3)="INC"),IF($E115=AB$671,SUM($T169:AB169)+$N115,IF(AB$671&gt;$E115,AB169,0)),0)</f>
        <v>0</v>
      </c>
      <c r="AC115" s="148">
        <f>IF(OR(RIGHT($F115,3)="RGT",RIGHT($F115,3)="INC"),IF($E115=AC$671,SUM($T169:AC169)+$N115,IF(AC$671&gt;$E115,AC169,0)),0)</f>
        <v>0</v>
      </c>
      <c r="AD115" s="148">
        <f>IF(OR(RIGHT($F115,3)="RGT",RIGHT($F115,3)="INC"),IF($E115=AD$671,SUM($T169:AD169)+$N115,IF(AD$671&gt;$E115,AD169,0)),0)</f>
        <v>0</v>
      </c>
      <c r="AE115" s="149">
        <f>IF(OR(RIGHT($F115,3)="RGT",RIGHT($F115,3)="INC"),IF($E115=AE$671,SUM($T169:AE169)+$N115,IF(AE$671&gt;$E115,AE169,0)),0)</f>
        <v>0</v>
      </c>
      <c r="AF115" s="148">
        <f>IF(OR(RIGHT($F115,3)="RGT",RIGHT($F115,3)="INC"),IF($E115=AF$671,SUM($T169:AF169)+$N115,IF(AF$671&gt;$E115,AF169,0)),0)</f>
        <v>0</v>
      </c>
      <c r="AG115" s="148">
        <f>IF(OR(RIGHT($F115,3)="RGT",RIGHT($F115,3)="INC"),IF($E115=AG$671,SUM($T169:AG169)+$N115,IF(AG$671&gt;$E115,AG169,0)),0)</f>
        <v>0</v>
      </c>
      <c r="AH115" s="148">
        <f>IF(OR(RIGHT($F115,3)="RGT",RIGHT($F115,3)="INC"),IF($E115=AH$671,SUM($T169:AH169)+$N115,IF(AH$671&gt;$E115,AH169,0)),0)</f>
        <v>0</v>
      </c>
      <c r="AI115" s="148">
        <f>IF(OR(RIGHT($F115,3)="RGT",RIGHT($F115,3)="INC"),IF($E115=AI$671,SUM($T169:AI169)+$N115,IF(AI$671&gt;$E115,AI169,0)),0)</f>
        <v>0</v>
      </c>
      <c r="AJ115" s="148">
        <f>IF(OR(RIGHT($F115,3)="RGT",RIGHT($F115,3)="INC"),IF($E115=AJ$671,SUM($T169:AJ169)+$N115,IF(AJ$671&gt;$E115,AJ169,0)),0)</f>
        <v>0</v>
      </c>
      <c r="AK115" s="148">
        <f>IF(OR(RIGHT($F115,3)="RGT",RIGHT($F115,3)="INC"),IF($E115=AK$671,SUM($T169:AK169)+$N115,IF(AK$671&gt;$E115,AK169,0)),0)</f>
        <v>0</v>
      </c>
      <c r="AL115" s="148">
        <f>IF(OR(RIGHT($F115,3)="RGT",RIGHT($F115,3)="INC"),IF($E115=AL$671,SUM($T169:AL169)+$N115,IF(AL$671&gt;$E115,AL169,0)),0)</f>
        <v>0</v>
      </c>
      <c r="AM115" s="148">
        <f>IF(OR(RIGHT($F115,3)="RGT",RIGHT($F115,3)="INC"),IF($E115=AM$671,SUM($T169:AM169)+$N115,IF(AM$671&gt;$E115,AM169,0)),0)</f>
        <v>0</v>
      </c>
      <c r="AN115" s="149">
        <f>IF(OR(RIGHT($F115,3)="RGT",RIGHT($F115,3)="INC"),IF($E115=AN$671,SUM($T169:AN169)+$N115,IF(AN$671&gt;$E115,AN169,0)),0)</f>
        <v>0</v>
      </c>
      <c r="AP115" s="135"/>
    </row>
    <row r="116" spans="1:42" s="152" customFormat="1" hidden="1" outlineLevel="1">
      <c r="A116" s="136"/>
      <c r="B116" s="153"/>
      <c r="C116" s="138"/>
      <c r="D116" s="138"/>
      <c r="E116" s="140"/>
      <c r="F116" s="138"/>
      <c r="G116" s="141"/>
      <c r="H116" s="141"/>
      <c r="I116" s="142"/>
      <c r="J116" s="143"/>
      <c r="K116" s="144"/>
      <c r="L116" s="145">
        <f t="shared" si="50"/>
        <v>0</v>
      </c>
      <c r="M116" s="145">
        <f t="shared" si="51"/>
        <v>0</v>
      </c>
      <c r="N116" s="145">
        <f t="shared" si="46"/>
        <v>0</v>
      </c>
      <c r="O116" s="145">
        <f t="shared" si="47"/>
        <v>0</v>
      </c>
      <c r="P116" s="145">
        <f t="shared" si="48"/>
        <v>0</v>
      </c>
      <c r="Q116" s="145">
        <f t="shared" si="49"/>
        <v>0</v>
      </c>
      <c r="R116" s="146">
        <f t="shared" si="49"/>
        <v>0</v>
      </c>
      <c r="S116" s="138"/>
      <c r="T116" s="147">
        <f>IF(OR(RIGHT($F116,3)="RGT",RIGHT($F116,3)="INC"),IF($E116=T$671,SUM($T170:T170)+$N116,IF(T$671&gt;$E116,T170,0)),0)</f>
        <v>0</v>
      </c>
      <c r="U116" s="148">
        <f>IF(OR(RIGHT($F116,3)="RGT",RIGHT($F116,3)="INC"),IF($E116=U$671,SUM($T170:U170)+$N116,IF(U$671&gt;$E116,U170,0)),0)</f>
        <v>0</v>
      </c>
      <c r="V116" s="148">
        <f>IF(OR(RIGHT($F116,3)="RGT",RIGHT($F116,3)="INC"),IF($E116=V$671,SUM($T170:V170)+$N116,IF(V$671&gt;$E116,V170,0)),0)</f>
        <v>0</v>
      </c>
      <c r="W116" s="148">
        <f>IF(OR(RIGHT($F116,3)="RGT",RIGHT($F116,3)="INC"),IF($E116=W$671,SUM($T170:W170)+$N116,IF(W$671&gt;$E116,W170,0)),0)</f>
        <v>0</v>
      </c>
      <c r="X116" s="148">
        <f>IF(OR(RIGHT($F116,3)="RGT",RIGHT($F116,3)="INC"),IF($E116=X$671,SUM($T170:X170)+$N116,IF(X$671&gt;$E116,X170,0)),0)</f>
        <v>0</v>
      </c>
      <c r="Y116" s="148">
        <f>IF(OR(RIGHT($F116,3)="RGT",RIGHT($F116,3)="INC"),IF($E116=Y$671,SUM($T170:Y170)+$N116,IF(Y$671&gt;$E116,Y170,0)),0)</f>
        <v>0</v>
      </c>
      <c r="Z116" s="148">
        <f>IF(OR(RIGHT($F116,3)="RGT",RIGHT($F116,3)="INC"),IF($E116=Z$671,SUM($T170:Z170)+$N116,IF(Z$671&gt;$E116,Z170,0)),0)</f>
        <v>0</v>
      </c>
      <c r="AA116" s="148">
        <f>IF(OR(RIGHT($F116,3)="RGT",RIGHT($F116,3)="INC"),IF($E116=AA$671,SUM($T170:AA170)+$N116,IF(AA$671&gt;$E116,AA170,0)),0)</f>
        <v>0</v>
      </c>
      <c r="AB116" s="148">
        <f>IF(OR(RIGHT($F116,3)="RGT",RIGHT($F116,3)="INC"),IF($E116=AB$671,SUM($T170:AB170)+$N116,IF(AB$671&gt;$E116,AB170,0)),0)</f>
        <v>0</v>
      </c>
      <c r="AC116" s="148">
        <f>IF(OR(RIGHT($F116,3)="RGT",RIGHT($F116,3)="INC"),IF($E116=AC$671,SUM($T170:AC170)+$N116,IF(AC$671&gt;$E116,AC170,0)),0)</f>
        <v>0</v>
      </c>
      <c r="AD116" s="148">
        <f>IF(OR(RIGHT($F116,3)="RGT",RIGHT($F116,3)="INC"),IF($E116=AD$671,SUM($T170:AD170)+$N116,IF(AD$671&gt;$E116,AD170,0)),0)</f>
        <v>0</v>
      </c>
      <c r="AE116" s="149">
        <f>IF(OR(RIGHT($F116,3)="RGT",RIGHT($F116,3)="INC"),IF($E116=AE$671,SUM($T170:AE170)+$N116,IF(AE$671&gt;$E116,AE170,0)),0)</f>
        <v>0</v>
      </c>
      <c r="AF116" s="148">
        <f>IF(OR(RIGHT($F116,3)="RGT",RIGHT($F116,3)="INC"),IF($E116=AF$671,SUM($T170:AF170)+$N116,IF(AF$671&gt;$E116,AF170,0)),0)</f>
        <v>0</v>
      </c>
      <c r="AG116" s="148">
        <f>IF(OR(RIGHT($F116,3)="RGT",RIGHT($F116,3)="INC"),IF($E116=AG$671,SUM($T170:AG170)+$N116,IF(AG$671&gt;$E116,AG170,0)),0)</f>
        <v>0</v>
      </c>
      <c r="AH116" s="148">
        <f>IF(OR(RIGHT($F116,3)="RGT",RIGHT($F116,3)="INC"),IF($E116=AH$671,SUM($T170:AH170)+$N116,IF(AH$671&gt;$E116,AH170,0)),0)</f>
        <v>0</v>
      </c>
      <c r="AI116" s="148">
        <f>IF(OR(RIGHT($F116,3)="RGT",RIGHT($F116,3)="INC"),IF($E116=AI$671,SUM($T170:AI170)+$N116,IF(AI$671&gt;$E116,AI170,0)),0)</f>
        <v>0</v>
      </c>
      <c r="AJ116" s="148">
        <f>IF(OR(RIGHT($F116,3)="RGT",RIGHT($F116,3)="INC"),IF($E116=AJ$671,SUM($T170:AJ170)+$N116,IF(AJ$671&gt;$E116,AJ170,0)),0)</f>
        <v>0</v>
      </c>
      <c r="AK116" s="148">
        <f>IF(OR(RIGHT($F116,3)="RGT",RIGHT($F116,3)="INC"),IF($E116=AK$671,SUM($T170:AK170)+$N116,IF(AK$671&gt;$E116,AK170,0)),0)</f>
        <v>0</v>
      </c>
      <c r="AL116" s="148">
        <f>IF(OR(RIGHT($F116,3)="RGT",RIGHT($F116,3)="INC"),IF($E116=AL$671,SUM($T170:AL170)+$N116,IF(AL$671&gt;$E116,AL170,0)),0)</f>
        <v>0</v>
      </c>
      <c r="AM116" s="148">
        <f>IF(OR(RIGHT($F116,3)="RGT",RIGHT($F116,3)="INC"),IF($E116=AM$671,SUM($T170:AM170)+$N116,IF(AM$671&gt;$E116,AM170,0)),0)</f>
        <v>0</v>
      </c>
      <c r="AN116" s="149">
        <f>IF(OR(RIGHT($F116,3)="RGT",RIGHT($F116,3)="INC"),IF($E116=AN$671,SUM($T170:AN170)+$N116,IF(AN$671&gt;$E116,AN170,0)),0)</f>
        <v>0</v>
      </c>
      <c r="AP116" s="135"/>
    </row>
    <row r="117" spans="1:42" s="152" customFormat="1" hidden="1" outlineLevel="1">
      <c r="A117" s="136"/>
      <c r="B117" s="153"/>
      <c r="C117" s="138"/>
      <c r="D117" s="138"/>
      <c r="E117" s="140"/>
      <c r="F117" s="138"/>
      <c r="G117" s="141"/>
      <c r="H117" s="141"/>
      <c r="I117" s="142"/>
      <c r="J117" s="143"/>
      <c r="K117" s="144"/>
      <c r="L117" s="145">
        <f t="shared" si="50"/>
        <v>0</v>
      </c>
      <c r="M117" s="145">
        <f t="shared" si="51"/>
        <v>0</v>
      </c>
      <c r="N117" s="145">
        <f t="shared" si="46"/>
        <v>0</v>
      </c>
      <c r="O117" s="145">
        <f t="shared" si="47"/>
        <v>0</v>
      </c>
      <c r="P117" s="145">
        <f t="shared" si="48"/>
        <v>0</v>
      </c>
      <c r="Q117" s="145">
        <f t="shared" si="49"/>
        <v>0</v>
      </c>
      <c r="R117" s="146">
        <f t="shared" si="49"/>
        <v>0</v>
      </c>
      <c r="S117" s="138"/>
      <c r="T117" s="147">
        <f>IF(OR(RIGHT($F117,3)="RGT",RIGHT($F117,3)="INC"),IF($E117=T$671,SUM($T171:T171)+$N117,IF(T$671&gt;$E117,T171,0)),0)</f>
        <v>0</v>
      </c>
      <c r="U117" s="148">
        <f>IF(OR(RIGHT($F117,3)="RGT",RIGHT($F117,3)="INC"),IF($E117=U$671,SUM($T171:U171)+$N117,IF(U$671&gt;$E117,U171,0)),0)</f>
        <v>0</v>
      </c>
      <c r="V117" s="148">
        <f>IF(OR(RIGHT($F117,3)="RGT",RIGHT($F117,3)="INC"),IF($E117=V$671,SUM($T171:V171)+$N117,IF(V$671&gt;$E117,V171,0)),0)</f>
        <v>0</v>
      </c>
      <c r="W117" s="148">
        <f>IF(OR(RIGHT($F117,3)="RGT",RIGHT($F117,3)="INC"),IF($E117=W$671,SUM($T171:W171)+$N117,IF(W$671&gt;$E117,W171,0)),0)</f>
        <v>0</v>
      </c>
      <c r="X117" s="148">
        <f>IF(OR(RIGHT($F117,3)="RGT",RIGHT($F117,3)="INC"),IF($E117=X$671,SUM($T171:X171)+$N117,IF(X$671&gt;$E117,X171,0)),0)</f>
        <v>0</v>
      </c>
      <c r="Y117" s="148">
        <f>IF(OR(RIGHT($F117,3)="RGT",RIGHT($F117,3)="INC"),IF($E117=Y$671,SUM($T171:Y171)+$N117,IF(Y$671&gt;$E117,Y171,0)),0)</f>
        <v>0</v>
      </c>
      <c r="Z117" s="148">
        <f>IF(OR(RIGHT($F117,3)="RGT",RIGHT($F117,3)="INC"),IF($E117=Z$671,SUM($T171:Z171)+$N117,IF(Z$671&gt;$E117,Z171,0)),0)</f>
        <v>0</v>
      </c>
      <c r="AA117" s="148">
        <f>IF(OR(RIGHT($F117,3)="RGT",RIGHT($F117,3)="INC"),IF($E117=AA$671,SUM($T171:AA171)+$N117,IF(AA$671&gt;$E117,AA171,0)),0)</f>
        <v>0</v>
      </c>
      <c r="AB117" s="148">
        <f>IF(OR(RIGHT($F117,3)="RGT",RIGHT($F117,3)="INC"),IF($E117=AB$671,SUM($T171:AB171)+$N117,IF(AB$671&gt;$E117,AB171,0)),0)</f>
        <v>0</v>
      </c>
      <c r="AC117" s="148">
        <f>IF(OR(RIGHT($F117,3)="RGT",RIGHT($F117,3)="INC"),IF($E117=AC$671,SUM($T171:AC171)+$N117,IF(AC$671&gt;$E117,AC171,0)),0)</f>
        <v>0</v>
      </c>
      <c r="AD117" s="148">
        <f>IF(OR(RIGHT($F117,3)="RGT",RIGHT($F117,3)="INC"),IF($E117=AD$671,SUM($T171:AD171)+$N117,IF(AD$671&gt;$E117,AD171,0)),0)</f>
        <v>0</v>
      </c>
      <c r="AE117" s="149">
        <f>IF(OR(RIGHT($F117,3)="RGT",RIGHT($F117,3)="INC"),IF($E117=AE$671,SUM($T171:AE171)+$N117,IF(AE$671&gt;$E117,AE171,0)),0)</f>
        <v>0</v>
      </c>
      <c r="AF117" s="148">
        <f>IF(OR(RIGHT($F117,3)="RGT",RIGHT($F117,3)="INC"),IF($E117=AF$671,SUM($T171:AF171)+$N117,IF(AF$671&gt;$E117,AF171,0)),0)</f>
        <v>0</v>
      </c>
      <c r="AG117" s="148">
        <f>IF(OR(RIGHT($F117,3)="RGT",RIGHT($F117,3)="INC"),IF($E117=AG$671,SUM($T171:AG171)+$N117,IF(AG$671&gt;$E117,AG171,0)),0)</f>
        <v>0</v>
      </c>
      <c r="AH117" s="148">
        <f>IF(OR(RIGHT($F117,3)="RGT",RIGHT($F117,3)="INC"),IF($E117=AH$671,SUM($T171:AH171)+$N117,IF(AH$671&gt;$E117,AH171,0)),0)</f>
        <v>0</v>
      </c>
      <c r="AI117" s="148">
        <f>IF(OR(RIGHT($F117,3)="RGT",RIGHT($F117,3)="INC"),IF($E117=AI$671,SUM($T171:AI171)+$N117,IF(AI$671&gt;$E117,AI171,0)),0)</f>
        <v>0</v>
      </c>
      <c r="AJ117" s="148">
        <f>IF(OR(RIGHT($F117,3)="RGT",RIGHT($F117,3)="INC"),IF($E117=AJ$671,SUM($T171:AJ171)+$N117,IF(AJ$671&gt;$E117,AJ171,0)),0)</f>
        <v>0</v>
      </c>
      <c r="AK117" s="148">
        <f>IF(OR(RIGHT($F117,3)="RGT",RIGHT($F117,3)="INC"),IF($E117=AK$671,SUM($T171:AK171)+$N117,IF(AK$671&gt;$E117,AK171,0)),0)</f>
        <v>0</v>
      </c>
      <c r="AL117" s="148">
        <f>IF(OR(RIGHT($F117,3)="RGT",RIGHT($F117,3)="INC"),IF($E117=AL$671,SUM($T171:AL171)+$N117,IF(AL$671&gt;$E117,AL171,0)),0)</f>
        <v>0</v>
      </c>
      <c r="AM117" s="148">
        <f>IF(OR(RIGHT($F117,3)="RGT",RIGHT($F117,3)="INC"),IF($E117=AM$671,SUM($T171:AM171)+$N117,IF(AM$671&gt;$E117,AM171,0)),0)</f>
        <v>0</v>
      </c>
      <c r="AN117" s="149">
        <f>IF(OR(RIGHT($F117,3)="RGT",RIGHT($F117,3)="INC"),IF($E117=AN$671,SUM($T171:AN171)+$N117,IF(AN$671&gt;$E117,AN171,0)),0)</f>
        <v>0</v>
      </c>
      <c r="AP117" s="135"/>
    </row>
    <row r="118" spans="1:42" s="152" customFormat="1" hidden="1" outlineLevel="1">
      <c r="A118" s="136"/>
      <c r="B118" s="153"/>
      <c r="C118" s="138"/>
      <c r="D118" s="138"/>
      <c r="E118" s="140"/>
      <c r="F118" s="138"/>
      <c r="G118" s="141"/>
      <c r="H118" s="141"/>
      <c r="I118" s="142"/>
      <c r="J118" s="143"/>
      <c r="K118" s="144"/>
      <c r="L118" s="145">
        <f t="shared" si="50"/>
        <v>0</v>
      </c>
      <c r="M118" s="145">
        <f t="shared" si="51"/>
        <v>0</v>
      </c>
      <c r="N118" s="145">
        <f t="shared" si="46"/>
        <v>0</v>
      </c>
      <c r="O118" s="145">
        <f t="shared" si="47"/>
        <v>0</v>
      </c>
      <c r="P118" s="145">
        <f t="shared" si="48"/>
        <v>0</v>
      </c>
      <c r="Q118" s="145">
        <f t="shared" si="49"/>
        <v>0</v>
      </c>
      <c r="R118" s="146">
        <f t="shared" si="49"/>
        <v>0</v>
      </c>
      <c r="S118" s="138"/>
      <c r="T118" s="147">
        <f>IF(OR(RIGHT($F118,3)="RGT",RIGHT($F118,3)="INC"),IF($E118=T$671,SUM($T172:T172)+$N118,IF(T$671&gt;$E118,T172,0)),0)</f>
        <v>0</v>
      </c>
      <c r="U118" s="148">
        <f>IF(OR(RIGHT($F118,3)="RGT",RIGHT($F118,3)="INC"),IF($E118=U$671,SUM($T172:U172)+$N118,IF(U$671&gt;$E118,U172,0)),0)</f>
        <v>0</v>
      </c>
      <c r="V118" s="148">
        <f>IF(OR(RIGHT($F118,3)="RGT",RIGHT($F118,3)="INC"),IF($E118=V$671,SUM($T172:V172)+$N118,IF(V$671&gt;$E118,V172,0)),0)</f>
        <v>0</v>
      </c>
      <c r="W118" s="148">
        <f>IF(OR(RIGHT($F118,3)="RGT",RIGHT($F118,3)="INC"),IF($E118=W$671,SUM($T172:W172)+$N118,IF(W$671&gt;$E118,W172,0)),0)</f>
        <v>0</v>
      </c>
      <c r="X118" s="148">
        <f>IF(OR(RIGHT($F118,3)="RGT",RIGHT($F118,3)="INC"),IF($E118=X$671,SUM($T172:X172)+$N118,IF(X$671&gt;$E118,X172,0)),0)</f>
        <v>0</v>
      </c>
      <c r="Y118" s="148">
        <f>IF(OR(RIGHT($F118,3)="RGT",RIGHT($F118,3)="INC"),IF($E118=Y$671,SUM($T172:Y172)+$N118,IF(Y$671&gt;$E118,Y172,0)),0)</f>
        <v>0</v>
      </c>
      <c r="Z118" s="148">
        <f>IF(OR(RIGHT($F118,3)="RGT",RIGHT($F118,3)="INC"),IF($E118=Z$671,SUM($T172:Z172)+$N118,IF(Z$671&gt;$E118,Z172,0)),0)</f>
        <v>0</v>
      </c>
      <c r="AA118" s="148">
        <f>IF(OR(RIGHT($F118,3)="RGT",RIGHT($F118,3)="INC"),IF($E118=AA$671,SUM($T172:AA172)+$N118,IF(AA$671&gt;$E118,AA172,0)),0)</f>
        <v>0</v>
      </c>
      <c r="AB118" s="148">
        <f>IF(OR(RIGHT($F118,3)="RGT",RIGHT($F118,3)="INC"),IF($E118=AB$671,SUM($T172:AB172)+$N118,IF(AB$671&gt;$E118,AB172,0)),0)</f>
        <v>0</v>
      </c>
      <c r="AC118" s="148">
        <f>IF(OR(RIGHT($F118,3)="RGT",RIGHT($F118,3)="INC"),IF($E118=AC$671,SUM($T172:AC172)+$N118,IF(AC$671&gt;$E118,AC172,0)),0)</f>
        <v>0</v>
      </c>
      <c r="AD118" s="148">
        <f>IF(OR(RIGHT($F118,3)="RGT",RIGHT($F118,3)="INC"),IF($E118=AD$671,SUM($T172:AD172)+$N118,IF(AD$671&gt;$E118,AD172,0)),0)</f>
        <v>0</v>
      </c>
      <c r="AE118" s="149">
        <f>IF(OR(RIGHT($F118,3)="RGT",RIGHT($F118,3)="INC"),IF($E118=AE$671,SUM($T172:AE172)+$N118,IF(AE$671&gt;$E118,AE172,0)),0)</f>
        <v>0</v>
      </c>
      <c r="AF118" s="148">
        <f>IF(OR(RIGHT($F118,3)="RGT",RIGHT($F118,3)="INC"),IF($E118=AF$671,SUM($T172:AF172)+$N118,IF(AF$671&gt;$E118,AF172,0)),0)</f>
        <v>0</v>
      </c>
      <c r="AG118" s="148">
        <f>IF(OR(RIGHT($F118,3)="RGT",RIGHT($F118,3)="INC"),IF($E118=AG$671,SUM($T172:AG172)+$N118,IF(AG$671&gt;$E118,AG172,0)),0)</f>
        <v>0</v>
      </c>
      <c r="AH118" s="148">
        <f>IF(OR(RIGHT($F118,3)="RGT",RIGHT($F118,3)="INC"),IF($E118=AH$671,SUM($T172:AH172)+$N118,IF(AH$671&gt;$E118,AH172,0)),0)</f>
        <v>0</v>
      </c>
      <c r="AI118" s="148">
        <f>IF(OR(RIGHT($F118,3)="RGT",RIGHT($F118,3)="INC"),IF($E118=AI$671,SUM($T172:AI172)+$N118,IF(AI$671&gt;$E118,AI172,0)),0)</f>
        <v>0</v>
      </c>
      <c r="AJ118" s="148">
        <f>IF(OR(RIGHT($F118,3)="RGT",RIGHT($F118,3)="INC"),IF($E118=AJ$671,SUM($T172:AJ172)+$N118,IF(AJ$671&gt;$E118,AJ172,0)),0)</f>
        <v>0</v>
      </c>
      <c r="AK118" s="148">
        <f>IF(OR(RIGHT($F118,3)="RGT",RIGHT($F118,3)="INC"),IF($E118=AK$671,SUM($T172:AK172)+$N118,IF(AK$671&gt;$E118,AK172,0)),0)</f>
        <v>0</v>
      </c>
      <c r="AL118" s="148">
        <f>IF(OR(RIGHT($F118,3)="RGT",RIGHT($F118,3)="INC"),IF($E118=AL$671,SUM($T172:AL172)+$N118,IF(AL$671&gt;$E118,AL172,0)),0)</f>
        <v>0</v>
      </c>
      <c r="AM118" s="148">
        <f>IF(OR(RIGHT($F118,3)="RGT",RIGHT($F118,3)="INC"),IF($E118=AM$671,SUM($T172:AM172)+$N118,IF(AM$671&gt;$E118,AM172,0)),0)</f>
        <v>0</v>
      </c>
      <c r="AN118" s="149">
        <f>IF(OR(RIGHT($F118,3)="RGT",RIGHT($F118,3)="INC"),IF($E118=AN$671,SUM($T172:AN172)+$N118,IF(AN$671&gt;$E118,AN172,0)),0)</f>
        <v>0</v>
      </c>
      <c r="AP118" s="135"/>
    </row>
    <row r="119" spans="1:42" s="152" customFormat="1" hidden="1" outlineLevel="1">
      <c r="A119" s="136"/>
      <c r="B119" s="153"/>
      <c r="C119" s="138"/>
      <c r="D119" s="138"/>
      <c r="E119" s="140"/>
      <c r="F119" s="138"/>
      <c r="G119" s="141"/>
      <c r="H119" s="141"/>
      <c r="I119" s="142"/>
      <c r="J119" s="143"/>
      <c r="K119" s="144"/>
      <c r="L119" s="145">
        <f t="shared" si="50"/>
        <v>0</v>
      </c>
      <c r="M119" s="145">
        <f t="shared" si="51"/>
        <v>0</v>
      </c>
      <c r="N119" s="145">
        <f t="shared" si="46"/>
        <v>0</v>
      </c>
      <c r="O119" s="145">
        <f t="shared" si="47"/>
        <v>0</v>
      </c>
      <c r="P119" s="145">
        <f t="shared" si="48"/>
        <v>0</v>
      </c>
      <c r="Q119" s="145">
        <f t="shared" si="49"/>
        <v>0</v>
      </c>
      <c r="R119" s="146">
        <f t="shared" si="49"/>
        <v>0</v>
      </c>
      <c r="S119" s="138"/>
      <c r="T119" s="147">
        <f>IF(OR(RIGHT($F119,3)="RGT",RIGHT($F119,3)="INC"),IF($E119=T$671,SUM($T173:T173)+$N119,IF(T$671&gt;$E119,T173,0)),0)</f>
        <v>0</v>
      </c>
      <c r="U119" s="148">
        <f>IF(OR(RIGHT($F119,3)="RGT",RIGHT($F119,3)="INC"),IF($E119=U$671,SUM($T173:U173)+$N119,IF(U$671&gt;$E119,U173,0)),0)</f>
        <v>0</v>
      </c>
      <c r="V119" s="148">
        <f>IF(OR(RIGHT($F119,3)="RGT",RIGHT($F119,3)="INC"),IF($E119=V$671,SUM($T173:V173)+$N119,IF(V$671&gt;$E119,V173,0)),0)</f>
        <v>0</v>
      </c>
      <c r="W119" s="148">
        <f>IF(OR(RIGHT($F119,3)="RGT",RIGHT($F119,3)="INC"),IF($E119=W$671,SUM($T173:W173)+$N119,IF(W$671&gt;$E119,W173,0)),0)</f>
        <v>0</v>
      </c>
      <c r="X119" s="148">
        <f>IF(OR(RIGHT($F119,3)="RGT",RIGHT($F119,3)="INC"),IF($E119=X$671,SUM($T173:X173)+$N119,IF(X$671&gt;$E119,X173,0)),0)</f>
        <v>0</v>
      </c>
      <c r="Y119" s="148">
        <f>IF(OR(RIGHT($F119,3)="RGT",RIGHT($F119,3)="INC"),IF($E119=Y$671,SUM($T173:Y173)+$N119,IF(Y$671&gt;$E119,Y173,0)),0)</f>
        <v>0</v>
      </c>
      <c r="Z119" s="148">
        <f>IF(OR(RIGHT($F119,3)="RGT",RIGHT($F119,3)="INC"),IF($E119=Z$671,SUM($T173:Z173)+$N119,IF(Z$671&gt;$E119,Z173,0)),0)</f>
        <v>0</v>
      </c>
      <c r="AA119" s="148">
        <f>IF(OR(RIGHT($F119,3)="RGT",RIGHT($F119,3)="INC"),IF($E119=AA$671,SUM($T173:AA173)+$N119,IF(AA$671&gt;$E119,AA173,0)),0)</f>
        <v>0</v>
      </c>
      <c r="AB119" s="148">
        <f>IF(OR(RIGHT($F119,3)="RGT",RIGHT($F119,3)="INC"),IF($E119=AB$671,SUM($T173:AB173)+$N119,IF(AB$671&gt;$E119,AB173,0)),0)</f>
        <v>0</v>
      </c>
      <c r="AC119" s="148">
        <f>IF(OR(RIGHT($F119,3)="RGT",RIGHT($F119,3)="INC"),IF($E119=AC$671,SUM($T173:AC173)+$N119,IF(AC$671&gt;$E119,AC173,0)),0)</f>
        <v>0</v>
      </c>
      <c r="AD119" s="148">
        <f>IF(OR(RIGHT($F119,3)="RGT",RIGHT($F119,3)="INC"),IF($E119=AD$671,SUM($T173:AD173)+$N119,IF(AD$671&gt;$E119,AD173,0)),0)</f>
        <v>0</v>
      </c>
      <c r="AE119" s="149">
        <f>IF(OR(RIGHT($F119,3)="RGT",RIGHT($F119,3)="INC"),IF($E119=AE$671,SUM($T173:AE173)+$N119,IF(AE$671&gt;$E119,AE173,0)),0)</f>
        <v>0</v>
      </c>
      <c r="AF119" s="148">
        <f>IF(OR(RIGHT($F119,3)="RGT",RIGHT($F119,3)="INC"),IF($E119=AF$671,SUM($T173:AF173)+$N119,IF(AF$671&gt;$E119,AF173,0)),0)</f>
        <v>0</v>
      </c>
      <c r="AG119" s="148">
        <f>IF(OR(RIGHT($F119,3)="RGT",RIGHT($F119,3)="INC"),IF($E119=AG$671,SUM($T173:AG173)+$N119,IF(AG$671&gt;$E119,AG173,0)),0)</f>
        <v>0</v>
      </c>
      <c r="AH119" s="148">
        <f>IF(OR(RIGHT($F119,3)="RGT",RIGHT($F119,3)="INC"),IF($E119=AH$671,SUM($T173:AH173)+$N119,IF(AH$671&gt;$E119,AH173,0)),0)</f>
        <v>0</v>
      </c>
      <c r="AI119" s="148">
        <f>IF(OR(RIGHT($F119,3)="RGT",RIGHT($F119,3)="INC"),IF($E119=AI$671,SUM($T173:AI173)+$N119,IF(AI$671&gt;$E119,AI173,0)),0)</f>
        <v>0</v>
      </c>
      <c r="AJ119" s="148">
        <f>IF(OR(RIGHT($F119,3)="RGT",RIGHT($F119,3)="INC"),IF($E119=AJ$671,SUM($T173:AJ173)+$N119,IF(AJ$671&gt;$E119,AJ173,0)),0)</f>
        <v>0</v>
      </c>
      <c r="AK119" s="148">
        <f>IF(OR(RIGHT($F119,3)="RGT",RIGHT($F119,3)="INC"),IF($E119=AK$671,SUM($T173:AK173)+$N119,IF(AK$671&gt;$E119,AK173,0)),0)</f>
        <v>0</v>
      </c>
      <c r="AL119" s="148">
        <f>IF(OR(RIGHT($F119,3)="RGT",RIGHT($F119,3)="INC"),IF($E119=AL$671,SUM($T173:AL173)+$N119,IF(AL$671&gt;$E119,AL173,0)),0)</f>
        <v>0</v>
      </c>
      <c r="AM119" s="148">
        <f>IF(OR(RIGHT($F119,3)="RGT",RIGHT($F119,3)="INC"),IF($E119=AM$671,SUM($T173:AM173)+$N119,IF(AM$671&gt;$E119,AM173,0)),0)</f>
        <v>0</v>
      </c>
      <c r="AN119" s="149">
        <f>IF(OR(RIGHT($F119,3)="RGT",RIGHT($F119,3)="INC"),IF($E119=AN$671,SUM($T173:AN173)+$N119,IF(AN$671&gt;$E119,AN173,0)),0)</f>
        <v>0</v>
      </c>
      <c r="AP119" s="135"/>
    </row>
    <row r="120" spans="1:42" s="152" customFormat="1" hidden="1" outlineLevel="1">
      <c r="A120" s="136"/>
      <c r="B120" s="153"/>
      <c r="C120" s="138"/>
      <c r="D120" s="138"/>
      <c r="E120" s="140"/>
      <c r="F120" s="138"/>
      <c r="G120" s="141"/>
      <c r="H120" s="141"/>
      <c r="I120" s="142"/>
      <c r="J120" s="143"/>
      <c r="K120" s="144"/>
      <c r="L120" s="145">
        <f t="shared" si="50"/>
        <v>0</v>
      </c>
      <c r="M120" s="145">
        <f t="shared" si="51"/>
        <v>0</v>
      </c>
      <c r="N120" s="145">
        <f t="shared" si="46"/>
        <v>0</v>
      </c>
      <c r="O120" s="145">
        <f t="shared" si="47"/>
        <v>0</v>
      </c>
      <c r="P120" s="145">
        <f t="shared" si="48"/>
        <v>0</v>
      </c>
      <c r="Q120" s="145">
        <f t="shared" si="49"/>
        <v>0</v>
      </c>
      <c r="R120" s="146">
        <f t="shared" si="49"/>
        <v>0</v>
      </c>
      <c r="S120" s="138"/>
      <c r="T120" s="147">
        <f>IF(OR(RIGHT($F120,3)="RGT",RIGHT($F120,3)="INC"),IF($E120=T$671,SUM($T174:T174)+$N120,IF(T$671&gt;$E120,T174,0)),0)</f>
        <v>0</v>
      </c>
      <c r="U120" s="148">
        <f>IF(OR(RIGHT($F120,3)="RGT",RIGHT($F120,3)="INC"),IF($E120=U$671,SUM($T174:U174)+$N120,IF(U$671&gt;$E120,U174,0)),0)</f>
        <v>0</v>
      </c>
      <c r="V120" s="148">
        <f>IF(OR(RIGHT($F120,3)="RGT",RIGHT($F120,3)="INC"),IF($E120=V$671,SUM($T174:V174)+$N120,IF(V$671&gt;$E120,V174,0)),0)</f>
        <v>0</v>
      </c>
      <c r="W120" s="148">
        <f>IF(OR(RIGHT($F120,3)="RGT",RIGHT($F120,3)="INC"),IF($E120=W$671,SUM($T174:W174)+$N120,IF(W$671&gt;$E120,W174,0)),0)</f>
        <v>0</v>
      </c>
      <c r="X120" s="148">
        <f>IF(OR(RIGHT($F120,3)="RGT",RIGHT($F120,3)="INC"),IF($E120=X$671,SUM($T174:X174)+$N120,IF(X$671&gt;$E120,X174,0)),0)</f>
        <v>0</v>
      </c>
      <c r="Y120" s="148">
        <f>IF(OR(RIGHT($F120,3)="RGT",RIGHT($F120,3)="INC"),IF($E120=Y$671,SUM($T174:Y174)+$N120,IF(Y$671&gt;$E120,Y174,0)),0)</f>
        <v>0</v>
      </c>
      <c r="Z120" s="148">
        <f>IF(OR(RIGHT($F120,3)="RGT",RIGHT($F120,3)="INC"),IF($E120=Z$671,SUM($T174:Z174)+$N120,IF(Z$671&gt;$E120,Z174,0)),0)</f>
        <v>0</v>
      </c>
      <c r="AA120" s="148">
        <f>IF(OR(RIGHT($F120,3)="RGT",RIGHT($F120,3)="INC"),IF($E120=AA$671,SUM($T174:AA174)+$N120,IF(AA$671&gt;$E120,AA174,0)),0)</f>
        <v>0</v>
      </c>
      <c r="AB120" s="148">
        <f>IF(OR(RIGHT($F120,3)="RGT",RIGHT($F120,3)="INC"),IF($E120=AB$671,SUM($T174:AB174)+$N120,IF(AB$671&gt;$E120,AB174,0)),0)</f>
        <v>0</v>
      </c>
      <c r="AC120" s="148">
        <f>IF(OR(RIGHT($F120,3)="RGT",RIGHT($F120,3)="INC"),IF($E120=AC$671,SUM($T174:AC174)+$N120,IF(AC$671&gt;$E120,AC174,0)),0)</f>
        <v>0</v>
      </c>
      <c r="AD120" s="148">
        <f>IF(OR(RIGHT($F120,3)="RGT",RIGHT($F120,3)="INC"),IF($E120=AD$671,SUM($T174:AD174)+$N120,IF(AD$671&gt;$E120,AD174,0)),0)</f>
        <v>0</v>
      </c>
      <c r="AE120" s="149">
        <f>IF(OR(RIGHT($F120,3)="RGT",RIGHT($F120,3)="INC"),IF($E120=AE$671,SUM($T174:AE174)+$N120,IF(AE$671&gt;$E120,AE174,0)),0)</f>
        <v>0</v>
      </c>
      <c r="AF120" s="148">
        <f>IF(OR(RIGHT($F120,3)="RGT",RIGHT($F120,3)="INC"),IF($E120=AF$671,SUM($T174:AF174)+$N120,IF(AF$671&gt;$E120,AF174,0)),0)</f>
        <v>0</v>
      </c>
      <c r="AG120" s="148">
        <f>IF(OR(RIGHT($F120,3)="RGT",RIGHT($F120,3)="INC"),IF($E120=AG$671,SUM($T174:AG174)+$N120,IF(AG$671&gt;$E120,AG174,0)),0)</f>
        <v>0</v>
      </c>
      <c r="AH120" s="148">
        <f>IF(OR(RIGHT($F120,3)="RGT",RIGHT($F120,3)="INC"),IF($E120=AH$671,SUM($T174:AH174)+$N120,IF(AH$671&gt;$E120,AH174,0)),0)</f>
        <v>0</v>
      </c>
      <c r="AI120" s="148">
        <f>IF(OR(RIGHT($F120,3)="RGT",RIGHT($F120,3)="INC"),IF($E120=AI$671,SUM($T174:AI174)+$N120,IF(AI$671&gt;$E120,AI174,0)),0)</f>
        <v>0</v>
      </c>
      <c r="AJ120" s="148">
        <f>IF(OR(RIGHT($F120,3)="RGT",RIGHT($F120,3)="INC"),IF($E120=AJ$671,SUM($T174:AJ174)+$N120,IF(AJ$671&gt;$E120,AJ174,0)),0)</f>
        <v>0</v>
      </c>
      <c r="AK120" s="148">
        <f>IF(OR(RIGHT($F120,3)="RGT",RIGHT($F120,3)="INC"),IF($E120=AK$671,SUM($T174:AK174)+$N120,IF(AK$671&gt;$E120,AK174,0)),0)</f>
        <v>0</v>
      </c>
      <c r="AL120" s="148">
        <f>IF(OR(RIGHT($F120,3)="RGT",RIGHT($F120,3)="INC"),IF($E120=AL$671,SUM($T174:AL174)+$N120,IF(AL$671&gt;$E120,AL174,0)),0)</f>
        <v>0</v>
      </c>
      <c r="AM120" s="148">
        <f>IF(OR(RIGHT($F120,3)="RGT",RIGHT($F120,3)="INC"),IF($E120=AM$671,SUM($T174:AM174)+$N120,IF(AM$671&gt;$E120,AM174,0)),0)</f>
        <v>0</v>
      </c>
      <c r="AN120" s="149">
        <f>IF(OR(RIGHT($F120,3)="RGT",RIGHT($F120,3)="INC"),IF($E120=AN$671,SUM($T174:AN174)+$N120,IF(AN$671&gt;$E120,AN174,0)),0)</f>
        <v>0</v>
      </c>
      <c r="AP120" s="135"/>
    </row>
    <row r="121" spans="1:42" s="152" customFormat="1" hidden="1" outlineLevel="1">
      <c r="A121" s="136"/>
      <c r="B121" s="153"/>
      <c r="C121" s="138"/>
      <c r="D121" s="138"/>
      <c r="E121" s="140"/>
      <c r="F121" s="138"/>
      <c r="G121" s="141"/>
      <c r="H121" s="141"/>
      <c r="I121" s="142"/>
      <c r="J121" s="143"/>
      <c r="K121" s="144"/>
      <c r="L121" s="145">
        <f t="shared" si="50"/>
        <v>0</v>
      </c>
      <c r="M121" s="145">
        <f t="shared" si="51"/>
        <v>0</v>
      </c>
      <c r="N121" s="145">
        <f t="shared" si="46"/>
        <v>0</v>
      </c>
      <c r="O121" s="145">
        <f t="shared" si="47"/>
        <v>0</v>
      </c>
      <c r="P121" s="145">
        <f t="shared" si="48"/>
        <v>0</v>
      </c>
      <c r="Q121" s="145">
        <f t="shared" si="49"/>
        <v>0</v>
      </c>
      <c r="R121" s="146">
        <f t="shared" si="49"/>
        <v>0</v>
      </c>
      <c r="S121" s="138"/>
      <c r="T121" s="147">
        <f>IF(OR(RIGHT($F121,3)="RGT",RIGHT($F121,3)="INC"),IF($E121=T$671,SUM($T175:T175)+$N121,IF(T$671&gt;$E121,T175,0)),0)</f>
        <v>0</v>
      </c>
      <c r="U121" s="148">
        <f>IF(OR(RIGHT($F121,3)="RGT",RIGHT($F121,3)="INC"),IF($E121=U$671,SUM($T175:U175)+$N121,IF(U$671&gt;$E121,U175,0)),0)</f>
        <v>0</v>
      </c>
      <c r="V121" s="148">
        <f>IF(OR(RIGHT($F121,3)="RGT",RIGHT($F121,3)="INC"),IF($E121=V$671,SUM($T175:V175)+$N121,IF(V$671&gt;$E121,V175,0)),0)</f>
        <v>0</v>
      </c>
      <c r="W121" s="148">
        <f>IF(OR(RIGHT($F121,3)="RGT",RIGHT($F121,3)="INC"),IF($E121=W$671,SUM($T175:W175)+$N121,IF(W$671&gt;$E121,W175,0)),0)</f>
        <v>0</v>
      </c>
      <c r="X121" s="148">
        <f>IF(OR(RIGHT($F121,3)="RGT",RIGHT($F121,3)="INC"),IF($E121=X$671,SUM($T175:X175)+$N121,IF(X$671&gt;$E121,X175,0)),0)</f>
        <v>0</v>
      </c>
      <c r="Y121" s="148">
        <f>IF(OR(RIGHT($F121,3)="RGT",RIGHT($F121,3)="INC"),IF($E121=Y$671,SUM($T175:Y175)+$N121,IF(Y$671&gt;$E121,Y175,0)),0)</f>
        <v>0</v>
      </c>
      <c r="Z121" s="148">
        <f>IF(OR(RIGHT($F121,3)="RGT",RIGHT($F121,3)="INC"),IF($E121=Z$671,SUM($T175:Z175)+$N121,IF(Z$671&gt;$E121,Z175,0)),0)</f>
        <v>0</v>
      </c>
      <c r="AA121" s="148">
        <f>IF(OR(RIGHT($F121,3)="RGT",RIGHT($F121,3)="INC"),IF($E121=AA$671,SUM($T175:AA175)+$N121,IF(AA$671&gt;$E121,AA175,0)),0)</f>
        <v>0</v>
      </c>
      <c r="AB121" s="148">
        <f>IF(OR(RIGHT($F121,3)="RGT",RIGHT($F121,3)="INC"),IF($E121=AB$671,SUM($T175:AB175)+$N121,IF(AB$671&gt;$E121,AB175,0)),0)</f>
        <v>0</v>
      </c>
      <c r="AC121" s="148">
        <f>IF(OR(RIGHT($F121,3)="RGT",RIGHT($F121,3)="INC"),IF($E121=AC$671,SUM($T175:AC175)+$N121,IF(AC$671&gt;$E121,AC175,0)),0)</f>
        <v>0</v>
      </c>
      <c r="AD121" s="148">
        <f>IF(OR(RIGHT($F121,3)="RGT",RIGHT($F121,3)="INC"),IF($E121=AD$671,SUM($T175:AD175)+$N121,IF(AD$671&gt;$E121,AD175,0)),0)</f>
        <v>0</v>
      </c>
      <c r="AE121" s="149">
        <f>IF(OR(RIGHT($F121,3)="RGT",RIGHT($F121,3)="INC"),IF($E121=AE$671,SUM($T175:AE175)+$N121,IF(AE$671&gt;$E121,AE175,0)),0)</f>
        <v>0</v>
      </c>
      <c r="AF121" s="148">
        <f>IF(OR(RIGHT($F121,3)="RGT",RIGHT($F121,3)="INC"),IF($E121=AF$671,SUM($T175:AF175)+$N121,IF(AF$671&gt;$E121,AF175,0)),0)</f>
        <v>0</v>
      </c>
      <c r="AG121" s="148">
        <f>IF(OR(RIGHT($F121,3)="RGT",RIGHT($F121,3)="INC"),IF($E121=AG$671,SUM($T175:AG175)+$N121,IF(AG$671&gt;$E121,AG175,0)),0)</f>
        <v>0</v>
      </c>
      <c r="AH121" s="148">
        <f>IF(OR(RIGHT($F121,3)="RGT",RIGHT($F121,3)="INC"),IF($E121=AH$671,SUM($T175:AH175)+$N121,IF(AH$671&gt;$E121,AH175,0)),0)</f>
        <v>0</v>
      </c>
      <c r="AI121" s="148">
        <f>IF(OR(RIGHT($F121,3)="RGT",RIGHT($F121,3)="INC"),IF($E121=AI$671,SUM($T175:AI175)+$N121,IF(AI$671&gt;$E121,AI175,0)),0)</f>
        <v>0</v>
      </c>
      <c r="AJ121" s="148">
        <f>IF(OR(RIGHT($F121,3)="RGT",RIGHT($F121,3)="INC"),IF($E121=AJ$671,SUM($T175:AJ175)+$N121,IF(AJ$671&gt;$E121,AJ175,0)),0)</f>
        <v>0</v>
      </c>
      <c r="AK121" s="148">
        <f>IF(OR(RIGHT($F121,3)="RGT",RIGHT($F121,3)="INC"),IF($E121=AK$671,SUM($T175:AK175)+$N121,IF(AK$671&gt;$E121,AK175,0)),0)</f>
        <v>0</v>
      </c>
      <c r="AL121" s="148">
        <f>IF(OR(RIGHT($F121,3)="RGT",RIGHT($F121,3)="INC"),IF($E121=AL$671,SUM($T175:AL175)+$N121,IF(AL$671&gt;$E121,AL175,0)),0)</f>
        <v>0</v>
      </c>
      <c r="AM121" s="148">
        <f>IF(OR(RIGHT($F121,3)="RGT",RIGHT($F121,3)="INC"),IF($E121=AM$671,SUM($T175:AM175)+$N121,IF(AM$671&gt;$E121,AM175,0)),0)</f>
        <v>0</v>
      </c>
      <c r="AN121" s="149">
        <f>IF(OR(RIGHT($F121,3)="RGT",RIGHT($F121,3)="INC"),IF($E121=AN$671,SUM($T175:AN175)+$N121,IF(AN$671&gt;$E121,AN175,0)),0)</f>
        <v>0</v>
      </c>
      <c r="AP121" s="135"/>
    </row>
    <row r="122" spans="1:42" s="152" customFormat="1" hidden="1" outlineLevel="1">
      <c r="A122" s="136"/>
      <c r="B122" s="153"/>
      <c r="C122" s="138"/>
      <c r="D122" s="138"/>
      <c r="E122" s="140"/>
      <c r="F122" s="138"/>
      <c r="G122" s="141"/>
      <c r="H122" s="141"/>
      <c r="I122" s="142"/>
      <c r="J122" s="143"/>
      <c r="K122" s="144"/>
      <c r="L122" s="145">
        <f t="shared" si="50"/>
        <v>0</v>
      </c>
      <c r="M122" s="145">
        <f t="shared" si="51"/>
        <v>0</v>
      </c>
      <c r="N122" s="145">
        <f t="shared" si="46"/>
        <v>0</v>
      </c>
      <c r="O122" s="145">
        <f t="shared" si="47"/>
        <v>0</v>
      </c>
      <c r="P122" s="145">
        <f t="shared" si="48"/>
        <v>0</v>
      </c>
      <c r="Q122" s="145">
        <f t="shared" si="49"/>
        <v>0</v>
      </c>
      <c r="R122" s="146">
        <f t="shared" si="49"/>
        <v>0</v>
      </c>
      <c r="S122" s="138"/>
      <c r="T122" s="147">
        <f>IF(OR(RIGHT($F122,3)="RGT",RIGHT($F122,3)="INC"),IF($E122=T$671,SUM($T176:T176)+$N122,IF(T$671&gt;$E122,T176,0)),0)</f>
        <v>0</v>
      </c>
      <c r="U122" s="148">
        <f>IF(OR(RIGHT($F122,3)="RGT",RIGHT($F122,3)="INC"),IF($E122=U$671,SUM($T176:U176)+$N122,IF(U$671&gt;$E122,U176,0)),0)</f>
        <v>0</v>
      </c>
      <c r="V122" s="148">
        <f>IF(OR(RIGHT($F122,3)="RGT",RIGHT($F122,3)="INC"),IF($E122=V$671,SUM($T176:V176)+$N122,IF(V$671&gt;$E122,V176,0)),0)</f>
        <v>0</v>
      </c>
      <c r="W122" s="148">
        <f>IF(OR(RIGHT($F122,3)="RGT",RIGHT($F122,3)="INC"),IF($E122=W$671,SUM($T176:W176)+$N122,IF(W$671&gt;$E122,W176,0)),0)</f>
        <v>0</v>
      </c>
      <c r="X122" s="148">
        <f>IF(OR(RIGHT($F122,3)="RGT",RIGHT($F122,3)="INC"),IF($E122=X$671,SUM($T176:X176)+$N122,IF(X$671&gt;$E122,X176,0)),0)</f>
        <v>0</v>
      </c>
      <c r="Y122" s="148">
        <f>IF(OR(RIGHT($F122,3)="RGT",RIGHT($F122,3)="INC"),IF($E122=Y$671,SUM($T176:Y176)+$N122,IF(Y$671&gt;$E122,Y176,0)),0)</f>
        <v>0</v>
      </c>
      <c r="Z122" s="148">
        <f>IF(OR(RIGHT($F122,3)="RGT",RIGHT($F122,3)="INC"),IF($E122=Z$671,SUM($T176:Z176)+$N122,IF(Z$671&gt;$E122,Z176,0)),0)</f>
        <v>0</v>
      </c>
      <c r="AA122" s="148">
        <f>IF(OR(RIGHT($F122,3)="RGT",RIGHT($F122,3)="INC"),IF($E122=AA$671,SUM($T176:AA176)+$N122,IF(AA$671&gt;$E122,AA176,0)),0)</f>
        <v>0</v>
      </c>
      <c r="AB122" s="148">
        <f>IF(OR(RIGHT($F122,3)="RGT",RIGHT($F122,3)="INC"),IF($E122=AB$671,SUM($T176:AB176)+$N122,IF(AB$671&gt;$E122,AB176,0)),0)</f>
        <v>0</v>
      </c>
      <c r="AC122" s="148">
        <f>IF(OR(RIGHT($F122,3)="RGT",RIGHT($F122,3)="INC"),IF($E122=AC$671,SUM($T176:AC176)+$N122,IF(AC$671&gt;$E122,AC176,0)),0)</f>
        <v>0</v>
      </c>
      <c r="AD122" s="148">
        <f>IF(OR(RIGHT($F122,3)="RGT",RIGHT($F122,3)="INC"),IF($E122=AD$671,SUM($T176:AD176)+$N122,IF(AD$671&gt;$E122,AD176,0)),0)</f>
        <v>0</v>
      </c>
      <c r="AE122" s="149">
        <f>IF(OR(RIGHT($F122,3)="RGT",RIGHT($F122,3)="INC"),IF($E122=AE$671,SUM($T176:AE176)+$N122,IF(AE$671&gt;$E122,AE176,0)),0)</f>
        <v>0</v>
      </c>
      <c r="AF122" s="148">
        <f>IF(OR(RIGHT($F122,3)="RGT",RIGHT($F122,3)="INC"),IF($E122=AF$671,SUM($T176:AF176)+$N122,IF(AF$671&gt;$E122,AF176,0)),0)</f>
        <v>0</v>
      </c>
      <c r="AG122" s="148">
        <f>IF(OR(RIGHT($F122,3)="RGT",RIGHT($F122,3)="INC"),IF($E122=AG$671,SUM($T176:AG176)+$N122,IF(AG$671&gt;$E122,AG176,0)),0)</f>
        <v>0</v>
      </c>
      <c r="AH122" s="148">
        <f>IF(OR(RIGHT($F122,3)="RGT",RIGHT($F122,3)="INC"),IF($E122=AH$671,SUM($T176:AH176)+$N122,IF(AH$671&gt;$E122,AH176,0)),0)</f>
        <v>0</v>
      </c>
      <c r="AI122" s="148">
        <f>IF(OR(RIGHT($F122,3)="RGT",RIGHT($F122,3)="INC"),IF($E122=AI$671,SUM($T176:AI176)+$N122,IF(AI$671&gt;$E122,AI176,0)),0)</f>
        <v>0</v>
      </c>
      <c r="AJ122" s="148">
        <f>IF(OR(RIGHT($F122,3)="RGT",RIGHT($F122,3)="INC"),IF($E122=AJ$671,SUM($T176:AJ176)+$N122,IF(AJ$671&gt;$E122,AJ176,0)),0)</f>
        <v>0</v>
      </c>
      <c r="AK122" s="148">
        <f>IF(OR(RIGHT($F122,3)="RGT",RIGHT($F122,3)="INC"),IF($E122=AK$671,SUM($T176:AK176)+$N122,IF(AK$671&gt;$E122,AK176,0)),0)</f>
        <v>0</v>
      </c>
      <c r="AL122" s="148">
        <f>IF(OR(RIGHT($F122,3)="RGT",RIGHT($F122,3)="INC"),IF($E122=AL$671,SUM($T176:AL176)+$N122,IF(AL$671&gt;$E122,AL176,0)),0)</f>
        <v>0</v>
      </c>
      <c r="AM122" s="148">
        <f>IF(OR(RIGHT($F122,3)="RGT",RIGHT($F122,3)="INC"),IF($E122=AM$671,SUM($T176:AM176)+$N122,IF(AM$671&gt;$E122,AM176,0)),0)</f>
        <v>0</v>
      </c>
      <c r="AN122" s="149">
        <f>IF(OR(RIGHT($F122,3)="RGT",RIGHT($F122,3)="INC"),IF($E122=AN$671,SUM($T176:AN176)+$N122,IF(AN$671&gt;$E122,AN176,0)),0)</f>
        <v>0</v>
      </c>
      <c r="AP122" s="135"/>
    </row>
    <row r="123" spans="1:42" s="152" customFormat="1" hidden="1" outlineLevel="1">
      <c r="A123" s="136"/>
      <c r="B123" s="153"/>
      <c r="C123" s="138"/>
      <c r="D123" s="138"/>
      <c r="E123" s="140"/>
      <c r="F123" s="138"/>
      <c r="G123" s="141"/>
      <c r="H123" s="141"/>
      <c r="I123" s="142"/>
      <c r="J123" s="143"/>
      <c r="K123" s="144"/>
      <c r="L123" s="145">
        <f t="shared" si="50"/>
        <v>0</v>
      </c>
      <c r="M123" s="145">
        <f t="shared" si="51"/>
        <v>0</v>
      </c>
      <c r="N123" s="145">
        <f t="shared" si="46"/>
        <v>0</v>
      </c>
      <c r="O123" s="145">
        <f t="shared" si="47"/>
        <v>0</v>
      </c>
      <c r="P123" s="145">
        <f t="shared" si="48"/>
        <v>0</v>
      </c>
      <c r="Q123" s="145">
        <f t="shared" si="49"/>
        <v>0</v>
      </c>
      <c r="R123" s="146">
        <f t="shared" si="49"/>
        <v>0</v>
      </c>
      <c r="S123" s="138"/>
      <c r="T123" s="147">
        <f>IF(OR(RIGHT($F123,3)="RGT",RIGHT($F123,3)="INC"),IF($E123=T$671,SUM($T177:T177)+$N123,IF(T$671&gt;$E123,T177,0)),0)</f>
        <v>0</v>
      </c>
      <c r="U123" s="148">
        <f>IF(OR(RIGHT($F123,3)="RGT",RIGHT($F123,3)="INC"),IF($E123=U$671,SUM($T177:U177)+$N123,IF(U$671&gt;$E123,U177,0)),0)</f>
        <v>0</v>
      </c>
      <c r="V123" s="148">
        <f>IF(OR(RIGHT($F123,3)="RGT",RIGHT($F123,3)="INC"),IF($E123=V$671,SUM($T177:V177)+$N123,IF(V$671&gt;$E123,V177,0)),0)</f>
        <v>0</v>
      </c>
      <c r="W123" s="148">
        <f>IF(OR(RIGHT($F123,3)="RGT",RIGHT($F123,3)="INC"),IF($E123=W$671,SUM($T177:W177)+$N123,IF(W$671&gt;$E123,W177,0)),0)</f>
        <v>0</v>
      </c>
      <c r="X123" s="148">
        <f>IF(OR(RIGHT($F123,3)="RGT",RIGHT($F123,3)="INC"),IF($E123=X$671,SUM($T177:X177)+$N123,IF(X$671&gt;$E123,X177,0)),0)</f>
        <v>0</v>
      </c>
      <c r="Y123" s="148">
        <f>IF(OR(RIGHT($F123,3)="RGT",RIGHT($F123,3)="INC"),IF($E123=Y$671,SUM($T177:Y177)+$N123,IF(Y$671&gt;$E123,Y177,0)),0)</f>
        <v>0</v>
      </c>
      <c r="Z123" s="148">
        <f>IF(OR(RIGHT($F123,3)="RGT",RIGHT($F123,3)="INC"),IF($E123=Z$671,SUM($T177:Z177)+$N123,IF(Z$671&gt;$E123,Z177,0)),0)</f>
        <v>0</v>
      </c>
      <c r="AA123" s="148">
        <f>IF(OR(RIGHT($F123,3)="RGT",RIGHT($F123,3)="INC"),IF($E123=AA$671,SUM($T177:AA177)+$N123,IF(AA$671&gt;$E123,AA177,0)),0)</f>
        <v>0</v>
      </c>
      <c r="AB123" s="148">
        <f>IF(OR(RIGHT($F123,3)="RGT",RIGHT($F123,3)="INC"),IF($E123=AB$671,SUM($T177:AB177)+$N123,IF(AB$671&gt;$E123,AB177,0)),0)</f>
        <v>0</v>
      </c>
      <c r="AC123" s="148">
        <f>IF(OR(RIGHT($F123,3)="RGT",RIGHT($F123,3)="INC"),IF($E123=AC$671,SUM($T177:AC177)+$N123,IF(AC$671&gt;$E123,AC177,0)),0)</f>
        <v>0</v>
      </c>
      <c r="AD123" s="148">
        <f>IF(OR(RIGHT($F123,3)="RGT",RIGHT($F123,3)="INC"),IF($E123=AD$671,SUM($T177:AD177)+$N123,IF(AD$671&gt;$E123,AD177,0)),0)</f>
        <v>0</v>
      </c>
      <c r="AE123" s="149">
        <f>IF(OR(RIGHT($F123,3)="RGT",RIGHT($F123,3)="INC"),IF($E123=AE$671,SUM($T177:AE177)+$N123,IF(AE$671&gt;$E123,AE177,0)),0)</f>
        <v>0</v>
      </c>
      <c r="AF123" s="148">
        <f>IF(OR(RIGHT($F123,3)="RGT",RIGHT($F123,3)="INC"),IF($E123=AF$671,SUM($T177:AF177)+$N123,IF(AF$671&gt;$E123,AF177,0)),0)</f>
        <v>0</v>
      </c>
      <c r="AG123" s="148">
        <f>IF(OR(RIGHT($F123,3)="RGT",RIGHT($F123,3)="INC"),IF($E123=AG$671,SUM($T177:AG177)+$N123,IF(AG$671&gt;$E123,AG177,0)),0)</f>
        <v>0</v>
      </c>
      <c r="AH123" s="148">
        <f>IF(OR(RIGHT($F123,3)="RGT",RIGHT($F123,3)="INC"),IF($E123=AH$671,SUM($T177:AH177)+$N123,IF(AH$671&gt;$E123,AH177,0)),0)</f>
        <v>0</v>
      </c>
      <c r="AI123" s="148">
        <f>IF(OR(RIGHT($F123,3)="RGT",RIGHT($F123,3)="INC"),IF($E123=AI$671,SUM($T177:AI177)+$N123,IF(AI$671&gt;$E123,AI177,0)),0)</f>
        <v>0</v>
      </c>
      <c r="AJ123" s="148">
        <f>IF(OR(RIGHT($F123,3)="RGT",RIGHT($F123,3)="INC"),IF($E123=AJ$671,SUM($T177:AJ177)+$N123,IF(AJ$671&gt;$E123,AJ177,0)),0)</f>
        <v>0</v>
      </c>
      <c r="AK123" s="148">
        <f>IF(OR(RIGHT($F123,3)="RGT",RIGHT($F123,3)="INC"),IF($E123=AK$671,SUM($T177:AK177)+$N123,IF(AK$671&gt;$E123,AK177,0)),0)</f>
        <v>0</v>
      </c>
      <c r="AL123" s="148">
        <f>IF(OR(RIGHT($F123,3)="RGT",RIGHT($F123,3)="INC"),IF($E123=AL$671,SUM($T177:AL177)+$N123,IF(AL$671&gt;$E123,AL177,0)),0)</f>
        <v>0</v>
      </c>
      <c r="AM123" s="148">
        <f>IF(OR(RIGHT($F123,3)="RGT",RIGHT($F123,3)="INC"),IF($E123=AM$671,SUM($T177:AM177)+$N123,IF(AM$671&gt;$E123,AM177,0)),0)</f>
        <v>0</v>
      </c>
      <c r="AN123" s="149">
        <f>IF(OR(RIGHT($F123,3)="RGT",RIGHT($F123,3)="INC"),IF($E123=AN$671,SUM($T177:AN177)+$N123,IF(AN$671&gt;$E123,AN177,0)),0)</f>
        <v>0</v>
      </c>
      <c r="AP123" s="135"/>
    </row>
    <row r="124" spans="1:42" s="152" customFormat="1" hidden="1" outlineLevel="1">
      <c r="A124" s="136"/>
      <c r="B124" s="153"/>
      <c r="C124" s="138"/>
      <c r="D124" s="138"/>
      <c r="E124" s="140"/>
      <c r="F124" s="138"/>
      <c r="G124" s="141"/>
      <c r="H124" s="141"/>
      <c r="I124" s="142"/>
      <c r="J124" s="143"/>
      <c r="K124" s="144"/>
      <c r="L124" s="145">
        <f t="shared" si="50"/>
        <v>0</v>
      </c>
      <c r="M124" s="145">
        <f t="shared" si="51"/>
        <v>0</v>
      </c>
      <c r="N124" s="145">
        <f t="shared" si="46"/>
        <v>0</v>
      </c>
      <c r="O124" s="145">
        <f t="shared" si="47"/>
        <v>0</v>
      </c>
      <c r="P124" s="145">
        <f t="shared" si="48"/>
        <v>0</v>
      </c>
      <c r="Q124" s="145">
        <f t="shared" si="49"/>
        <v>0</v>
      </c>
      <c r="R124" s="146">
        <f t="shared" si="49"/>
        <v>0</v>
      </c>
      <c r="S124" s="138"/>
      <c r="T124" s="147">
        <f>IF(OR(RIGHT($F124,3)="RGT",RIGHT($F124,3)="INC"),IF($E124=T$671,SUM($T178:T178)+$N124,IF(T$671&gt;$E124,T178,0)),0)</f>
        <v>0</v>
      </c>
      <c r="U124" s="148">
        <f>IF(OR(RIGHT($F124,3)="RGT",RIGHT($F124,3)="INC"),IF($E124=U$671,SUM($T178:U178)+$N124,IF(U$671&gt;$E124,U178,0)),0)</f>
        <v>0</v>
      </c>
      <c r="V124" s="148">
        <f>IF(OR(RIGHT($F124,3)="RGT",RIGHT($F124,3)="INC"),IF($E124=V$671,SUM($T178:V178)+$N124,IF(V$671&gt;$E124,V178,0)),0)</f>
        <v>0</v>
      </c>
      <c r="W124" s="148">
        <f>IF(OR(RIGHT($F124,3)="RGT",RIGHT($F124,3)="INC"),IF($E124=W$671,SUM($T178:W178)+$N124,IF(W$671&gt;$E124,W178,0)),0)</f>
        <v>0</v>
      </c>
      <c r="X124" s="148">
        <f>IF(OR(RIGHT($F124,3)="RGT",RIGHT($F124,3)="INC"),IF($E124=X$671,SUM($T178:X178)+$N124,IF(X$671&gt;$E124,X178,0)),0)</f>
        <v>0</v>
      </c>
      <c r="Y124" s="148">
        <f>IF(OR(RIGHT($F124,3)="RGT",RIGHT($F124,3)="INC"),IF($E124=Y$671,SUM($T178:Y178)+$N124,IF(Y$671&gt;$E124,Y178,0)),0)</f>
        <v>0</v>
      </c>
      <c r="Z124" s="148">
        <f>IF(OR(RIGHT($F124,3)="RGT",RIGHT($F124,3)="INC"),IF($E124=Z$671,SUM($T178:Z178)+$N124,IF(Z$671&gt;$E124,Z178,0)),0)</f>
        <v>0</v>
      </c>
      <c r="AA124" s="148">
        <f>IF(OR(RIGHT($F124,3)="RGT",RIGHT($F124,3)="INC"),IF($E124=AA$671,SUM($T178:AA178)+$N124,IF(AA$671&gt;$E124,AA178,0)),0)</f>
        <v>0</v>
      </c>
      <c r="AB124" s="148">
        <f>IF(OR(RIGHT($F124,3)="RGT",RIGHT($F124,3)="INC"),IF($E124=AB$671,SUM($T178:AB178)+$N124,IF(AB$671&gt;$E124,AB178,0)),0)</f>
        <v>0</v>
      </c>
      <c r="AC124" s="148">
        <f>IF(OR(RIGHT($F124,3)="RGT",RIGHT($F124,3)="INC"),IF($E124=AC$671,SUM($T178:AC178)+$N124,IF(AC$671&gt;$E124,AC178,0)),0)</f>
        <v>0</v>
      </c>
      <c r="AD124" s="148">
        <f>IF(OR(RIGHT($F124,3)="RGT",RIGHT($F124,3)="INC"),IF($E124=AD$671,SUM($T178:AD178)+$N124,IF(AD$671&gt;$E124,AD178,0)),0)</f>
        <v>0</v>
      </c>
      <c r="AE124" s="149">
        <f>IF(OR(RIGHT($F124,3)="RGT",RIGHT($F124,3)="INC"),IF($E124=AE$671,SUM($T178:AE178)+$N124,IF(AE$671&gt;$E124,AE178,0)),0)</f>
        <v>0</v>
      </c>
      <c r="AF124" s="148">
        <f>IF(OR(RIGHT($F124,3)="RGT",RIGHT($F124,3)="INC"),IF($E124=AF$671,SUM($T178:AF178)+$N124,IF(AF$671&gt;$E124,AF178,0)),0)</f>
        <v>0</v>
      </c>
      <c r="AG124" s="148">
        <f>IF(OR(RIGHT($F124,3)="RGT",RIGHT($F124,3)="INC"),IF($E124=AG$671,SUM($T178:AG178)+$N124,IF(AG$671&gt;$E124,AG178,0)),0)</f>
        <v>0</v>
      </c>
      <c r="AH124" s="148">
        <f>IF(OR(RIGHT($F124,3)="RGT",RIGHT($F124,3)="INC"),IF($E124=AH$671,SUM($T178:AH178)+$N124,IF(AH$671&gt;$E124,AH178,0)),0)</f>
        <v>0</v>
      </c>
      <c r="AI124" s="148">
        <f>IF(OR(RIGHT($F124,3)="RGT",RIGHT($F124,3)="INC"),IF($E124=AI$671,SUM($T178:AI178)+$N124,IF(AI$671&gt;$E124,AI178,0)),0)</f>
        <v>0</v>
      </c>
      <c r="AJ124" s="148">
        <f>IF(OR(RIGHT($F124,3)="RGT",RIGHT($F124,3)="INC"),IF($E124=AJ$671,SUM($T178:AJ178)+$N124,IF(AJ$671&gt;$E124,AJ178,0)),0)</f>
        <v>0</v>
      </c>
      <c r="AK124" s="148">
        <f>IF(OR(RIGHT($F124,3)="RGT",RIGHT($F124,3)="INC"),IF($E124=AK$671,SUM($T178:AK178)+$N124,IF(AK$671&gt;$E124,AK178,0)),0)</f>
        <v>0</v>
      </c>
      <c r="AL124" s="148">
        <f>IF(OR(RIGHT($F124,3)="RGT",RIGHT($F124,3)="INC"),IF($E124=AL$671,SUM($T178:AL178)+$N124,IF(AL$671&gt;$E124,AL178,0)),0)</f>
        <v>0</v>
      </c>
      <c r="AM124" s="148">
        <f>IF(OR(RIGHT($F124,3)="RGT",RIGHT($F124,3)="INC"),IF($E124=AM$671,SUM($T178:AM178)+$N124,IF(AM$671&gt;$E124,AM178,0)),0)</f>
        <v>0</v>
      </c>
      <c r="AN124" s="149">
        <f>IF(OR(RIGHT($F124,3)="RGT",RIGHT($F124,3)="INC"),IF($E124=AN$671,SUM($T178:AN178)+$N124,IF(AN$671&gt;$E124,AN178,0)),0)</f>
        <v>0</v>
      </c>
      <c r="AP124" s="135"/>
    </row>
    <row r="125" spans="1:42" s="152" customFormat="1" hidden="1" outlineLevel="2">
      <c r="A125" s="136"/>
      <c r="B125" s="171"/>
      <c r="C125" s="138"/>
      <c r="D125" s="138"/>
      <c r="E125" s="140"/>
      <c r="F125" s="138"/>
      <c r="G125" s="141"/>
      <c r="H125" s="141"/>
      <c r="I125" s="142"/>
      <c r="J125" s="143"/>
      <c r="K125" s="144"/>
      <c r="L125" s="145">
        <f t="shared" si="50"/>
        <v>0</v>
      </c>
      <c r="M125" s="145">
        <f t="shared" si="51"/>
        <v>0</v>
      </c>
      <c r="N125" s="145">
        <f t="shared" si="46"/>
        <v>0</v>
      </c>
      <c r="O125" s="145">
        <f t="shared" si="47"/>
        <v>0</v>
      </c>
      <c r="P125" s="145">
        <f t="shared" si="48"/>
        <v>0</v>
      </c>
      <c r="Q125" s="145">
        <f t="shared" si="49"/>
        <v>0</v>
      </c>
      <c r="R125" s="146">
        <f t="shared" si="49"/>
        <v>0</v>
      </c>
      <c r="S125" s="138"/>
      <c r="T125" s="147">
        <f>IF(OR(RIGHT($F125,3)="RGT",RIGHT($F125,3)="INC"),IF($E125=T$671,SUM($T179:T179)+$N125,IF(T$671&gt;$E125,T179,0)),0)</f>
        <v>0</v>
      </c>
      <c r="U125" s="148">
        <f>IF(OR(RIGHT($F125,3)="RGT",RIGHT($F125,3)="INC"),IF($E125=U$671,SUM($T179:U179)+$N125,IF(U$671&gt;$E125,U179,0)),0)</f>
        <v>0</v>
      </c>
      <c r="V125" s="148">
        <f>IF(OR(RIGHT($F125,3)="RGT",RIGHT($F125,3)="INC"),IF($E125=V$671,SUM($T179:V179)+$N125,IF(V$671&gt;$E125,V179,0)),0)</f>
        <v>0</v>
      </c>
      <c r="W125" s="148">
        <f>IF(OR(RIGHT($F125,3)="RGT",RIGHT($F125,3)="INC"),IF($E125=W$671,SUM($T179:W179)+$N125,IF(W$671&gt;$E125,W179,0)),0)</f>
        <v>0</v>
      </c>
      <c r="X125" s="148">
        <f>IF(OR(RIGHT($F125,3)="RGT",RIGHT($F125,3)="INC"),IF($E125=X$671,SUM($T179:X179)+$N125,IF(X$671&gt;$E125,X179,0)),0)</f>
        <v>0</v>
      </c>
      <c r="Y125" s="148">
        <f>IF(OR(RIGHT($F125,3)="RGT",RIGHT($F125,3)="INC"),IF($E125=Y$671,SUM($T179:Y179)+$N125,IF(Y$671&gt;$E125,Y179,0)),0)</f>
        <v>0</v>
      </c>
      <c r="Z125" s="148">
        <f>IF(OR(RIGHT($F125,3)="RGT",RIGHT($F125,3)="INC"),IF($E125=Z$671,SUM($T179:Z179)+$N125,IF(Z$671&gt;$E125,Z179,0)),0)</f>
        <v>0</v>
      </c>
      <c r="AA125" s="148">
        <f>IF(OR(RIGHT($F125,3)="RGT",RIGHT($F125,3)="INC"),IF($E125=AA$671,SUM($T179:AA179)+$N125,IF(AA$671&gt;$E125,AA179,0)),0)</f>
        <v>0</v>
      </c>
      <c r="AB125" s="148">
        <f>IF(OR(RIGHT($F125,3)="RGT",RIGHT($F125,3)="INC"),IF($E125=AB$671,SUM($T179:AB179)+$N125,IF(AB$671&gt;$E125,AB179,0)),0)</f>
        <v>0</v>
      </c>
      <c r="AC125" s="148">
        <f>IF(OR(RIGHT($F125,3)="RGT",RIGHT($F125,3)="INC"),IF($E125=AC$671,SUM($T179:AC179)+$N125,IF(AC$671&gt;$E125,AC179,0)),0)</f>
        <v>0</v>
      </c>
      <c r="AD125" s="148">
        <f>IF(OR(RIGHT($F125,3)="RGT",RIGHT($F125,3)="INC"),IF($E125=AD$671,SUM($T179:AD179)+$N125,IF(AD$671&gt;$E125,AD179,0)),0)</f>
        <v>0</v>
      </c>
      <c r="AE125" s="149">
        <f>IF(OR(RIGHT($F125,3)="RGT",RIGHT($F125,3)="INC"),IF($E125=AE$671,SUM($T179:AE179)+$N125,IF(AE$671&gt;$E125,AE179,0)),0)</f>
        <v>0</v>
      </c>
      <c r="AF125" s="148">
        <f>IF(OR(RIGHT($F125,3)="RGT",RIGHT($F125,3)="INC"),IF($E125=AF$671,SUM($T179:AF179)+$N125,IF(AF$671&gt;$E125,AF179,0)),0)</f>
        <v>0</v>
      </c>
      <c r="AG125" s="148">
        <f>IF(OR(RIGHT($F125,3)="RGT",RIGHT($F125,3)="INC"),IF($E125=AG$671,SUM($T179:AG179)+$N125,IF(AG$671&gt;$E125,AG179,0)),0)</f>
        <v>0</v>
      </c>
      <c r="AH125" s="148">
        <f>IF(OR(RIGHT($F125,3)="RGT",RIGHT($F125,3)="INC"),IF($E125=AH$671,SUM($T179:AH179)+$N125,IF(AH$671&gt;$E125,AH179,0)),0)</f>
        <v>0</v>
      </c>
      <c r="AI125" s="148">
        <f>IF(OR(RIGHT($F125,3)="RGT",RIGHT($F125,3)="INC"),IF($E125=AI$671,SUM($T179:AI179)+$N125,IF(AI$671&gt;$E125,AI179,0)),0)</f>
        <v>0</v>
      </c>
      <c r="AJ125" s="148">
        <f>IF(OR(RIGHT($F125,3)="RGT",RIGHT($F125,3)="INC"),IF($E125=AJ$671,SUM($T179:AJ179)+$N125,IF(AJ$671&gt;$E125,AJ179,0)),0)</f>
        <v>0</v>
      </c>
      <c r="AK125" s="148">
        <f>IF(OR(RIGHT($F125,3)="RGT",RIGHT($F125,3)="INC"),IF($E125=AK$671,SUM($T179:AK179)+$N125,IF(AK$671&gt;$E125,AK179,0)),0)</f>
        <v>0</v>
      </c>
      <c r="AL125" s="148">
        <f>IF(OR(RIGHT($F125,3)="RGT",RIGHT($F125,3)="INC"),IF($E125=AL$671,SUM($T179:AL179)+$N125,IF(AL$671&gt;$E125,AL179,0)),0)</f>
        <v>0</v>
      </c>
      <c r="AM125" s="148">
        <f>IF(OR(RIGHT($F125,3)="RGT",RIGHT($F125,3)="INC"),IF($E125=AM$671,SUM($T179:AM179)+$N125,IF(AM$671&gt;$E125,AM179,0)),0)</f>
        <v>0</v>
      </c>
      <c r="AN125" s="149">
        <f>IF(OR(RIGHT($F125,3)="RGT",RIGHT($F125,3)="INC"),IF($E125=AN$671,SUM($T179:AN179)+$N125,IF(AN$671&gt;$E125,AN179,0)),0)</f>
        <v>0</v>
      </c>
      <c r="AP125" s="135"/>
    </row>
    <row r="126" spans="1:42" s="161" customFormat="1" hidden="1" outlineLevel="2">
      <c r="A126" s="172"/>
      <c r="B126" s="173"/>
      <c r="C126" s="155"/>
      <c r="D126" s="155"/>
      <c r="E126" s="174"/>
      <c r="F126" s="155"/>
      <c r="G126" s="156"/>
      <c r="H126" s="156"/>
      <c r="I126" s="157"/>
      <c r="J126" s="143"/>
      <c r="K126" s="175"/>
      <c r="L126" s="145">
        <f t="shared" si="50"/>
        <v>0</v>
      </c>
      <c r="M126" s="145">
        <f t="shared" si="51"/>
        <v>0</v>
      </c>
      <c r="N126" s="159">
        <f t="shared" si="46"/>
        <v>0</v>
      </c>
      <c r="O126" s="158">
        <f t="shared" si="47"/>
        <v>0</v>
      </c>
      <c r="P126" s="159">
        <f t="shared" si="48"/>
        <v>0</v>
      </c>
      <c r="Q126" s="159">
        <f t="shared" si="49"/>
        <v>0</v>
      </c>
      <c r="R126" s="160">
        <f t="shared" si="49"/>
        <v>0</v>
      </c>
      <c r="S126" s="158"/>
      <c r="T126" s="147">
        <f>IF(OR(RIGHT($F126,3)="RGT",RIGHT($F126,3)="INC"),IF($E126=T$671,SUM($T180:T180)+$N126,IF(T$671&gt;$E126,T180,0)),0)</f>
        <v>0</v>
      </c>
      <c r="U126" s="148">
        <f>IF(OR(RIGHT($F126,3)="RGT",RIGHT($F126,3)="INC"),IF($E126=U$671,SUM($T180:U180)+$N126,IF(U$671&gt;$E126,U180,0)),0)</f>
        <v>0</v>
      </c>
      <c r="V126" s="148">
        <f>IF(OR(RIGHT($F126,3)="RGT",RIGHT($F126,3)="INC"),IF($E126=V$671,SUM($T180:V180)+$N126,IF(V$671&gt;$E126,V180,0)),0)</f>
        <v>0</v>
      </c>
      <c r="W126" s="148">
        <f>IF(OR(RIGHT($F126,3)="RGT",RIGHT($F126,3)="INC"),IF($E126=W$671,SUM($T180:W180)+$N126,IF(W$671&gt;$E126,W180,0)),0)</f>
        <v>0</v>
      </c>
      <c r="X126" s="148">
        <f>IF(OR(RIGHT($F126,3)="RGT",RIGHT($F126,3)="INC"),IF($E126=X$671,SUM($T180:X180)+$N126,IF(X$671&gt;$E126,X180,0)),0)</f>
        <v>0</v>
      </c>
      <c r="Y126" s="148">
        <f>IF(OR(RIGHT($F126,3)="RGT",RIGHT($F126,3)="INC"),IF($E126=Y$671,SUM($T180:Y180)+$N126,IF(Y$671&gt;$E126,Y180,0)),0)</f>
        <v>0</v>
      </c>
      <c r="Z126" s="148">
        <f>IF(OR(RIGHT($F126,3)="RGT",RIGHT($F126,3)="INC"),IF($E126=Z$671,SUM($T180:Z180)+$N126,IF(Z$671&gt;$E126,Z180,0)),0)</f>
        <v>0</v>
      </c>
      <c r="AA126" s="148">
        <f>IF(OR(RIGHT($F126,3)="RGT",RIGHT($F126,3)="INC"),IF($E126=AA$671,SUM($T180:AA180)+$N126,IF(AA$671&gt;$E126,AA180,0)),0)</f>
        <v>0</v>
      </c>
      <c r="AB126" s="148">
        <f>IF(OR(RIGHT($F126,3)="RGT",RIGHT($F126,3)="INC"),IF($E126=AB$671,SUM($T180:AB180)+$N126,IF(AB$671&gt;$E126,AB180,0)),0)</f>
        <v>0</v>
      </c>
      <c r="AC126" s="148">
        <f>IF(OR(RIGHT($F126,3)="RGT",RIGHT($F126,3)="INC"),IF($E126=AC$671,SUM($T180:AC180)+$N126,IF(AC$671&gt;$E126,AC180,0)),0)</f>
        <v>0</v>
      </c>
      <c r="AD126" s="148">
        <f>IF(OR(RIGHT($F126,3)="RGT",RIGHT($F126,3)="INC"),IF($E126=AD$671,SUM($T180:AD180)+$N126,IF(AD$671&gt;$E126,AD180,0)),0)</f>
        <v>0</v>
      </c>
      <c r="AE126" s="149">
        <f>IF(OR(RIGHT($F126,3)="RGT",RIGHT($F126,3)="INC"),IF($E126=AE$671,SUM($T180:AE180)+$N126,IF(AE$671&gt;$E126,AE180,0)),0)</f>
        <v>0</v>
      </c>
      <c r="AF126" s="148">
        <f>IF(OR(RIGHT($F126,3)="RGT",RIGHT($F126,3)="INC"),IF($E126=AF$671,SUM($T180:AF180)+$N126,IF(AF$671&gt;$E126,AF180,0)),0)</f>
        <v>0</v>
      </c>
      <c r="AG126" s="148">
        <f>IF(OR(RIGHT($F126,3)="RGT",RIGHT($F126,3)="INC"),IF($E126=AG$671,SUM($T180:AG180)+$N126,IF(AG$671&gt;$E126,AG180,0)),0)</f>
        <v>0</v>
      </c>
      <c r="AH126" s="148">
        <f>IF(OR(RIGHT($F126,3)="RGT",RIGHT($F126,3)="INC"),IF($E126=AH$671,SUM($T180:AH180)+$N126,IF(AH$671&gt;$E126,AH180,0)),0)</f>
        <v>0</v>
      </c>
      <c r="AI126" s="148">
        <f>IF(OR(RIGHT($F126,3)="RGT",RIGHT($F126,3)="INC"),IF($E126=AI$671,SUM($T180:AI180)+$N126,IF(AI$671&gt;$E126,AI180,0)),0)</f>
        <v>0</v>
      </c>
      <c r="AJ126" s="148">
        <f>IF(OR(RIGHT($F126,3)="RGT",RIGHT($F126,3)="INC"),IF($E126=AJ$671,SUM($T180:AJ180)+$N126,IF(AJ$671&gt;$E126,AJ180,0)),0)</f>
        <v>0</v>
      </c>
      <c r="AK126" s="148">
        <f>IF(OR(RIGHT($F126,3)="RGT",RIGHT($F126,3)="INC"),IF($E126=AK$671,SUM($T180:AK180)+$N126,IF(AK$671&gt;$E126,AK180,0)),0)</f>
        <v>0</v>
      </c>
      <c r="AL126" s="148">
        <f>IF(OR(RIGHT($F126,3)="RGT",RIGHT($F126,3)="INC"),IF($E126=AL$671,SUM($T180:AL180)+$N126,IF(AL$671&gt;$E126,AL180,0)),0)</f>
        <v>0</v>
      </c>
      <c r="AM126" s="148">
        <f>IF(OR(RIGHT($F126,3)="RGT",RIGHT($F126,3)="INC"),IF($E126=AM$671,SUM($T180:AM180)+$N126,IF(AM$671&gt;$E126,AM180,0)),0)</f>
        <v>0</v>
      </c>
      <c r="AN126" s="149">
        <f>IF(OR(RIGHT($F126,3)="RGT",RIGHT($F126,3)="INC"),IF($E126=AN$671,SUM($T180:AN180)+$N126,IF(AN$671&gt;$E126,AN180,0)),0)</f>
        <v>0</v>
      </c>
      <c r="AP126" s="151"/>
    </row>
    <row r="127" spans="1:42" s="56" customFormat="1" ht="15.75" hidden="1" outlineLevel="1" thickBot="1">
      <c r="A127" s="268" t="s">
        <v>226</v>
      </c>
      <c r="B127" s="269"/>
      <c r="C127" s="269"/>
      <c r="D127" s="269"/>
      <c r="E127" s="269"/>
      <c r="F127" s="269"/>
      <c r="G127" s="269"/>
      <c r="H127" s="269"/>
      <c r="I127" s="270"/>
      <c r="J127" s="162"/>
      <c r="K127" s="92">
        <f>SUM(K106:K126)</f>
        <v>0</v>
      </c>
      <c r="L127" s="93">
        <f t="shared" ref="L127:R127" si="52">SUM(L106:L126)</f>
        <v>0</v>
      </c>
      <c r="M127" s="93">
        <f t="shared" si="52"/>
        <v>0</v>
      </c>
      <c r="N127" s="93">
        <f t="shared" si="52"/>
        <v>0</v>
      </c>
      <c r="O127" s="93">
        <f t="shared" si="52"/>
        <v>0</v>
      </c>
      <c r="P127" s="93">
        <f t="shared" si="52"/>
        <v>0</v>
      </c>
      <c r="Q127" s="93">
        <f t="shared" si="52"/>
        <v>0</v>
      </c>
      <c r="R127" s="94">
        <f t="shared" si="52"/>
        <v>0</v>
      </c>
      <c r="S127" s="95"/>
      <c r="T127" s="92">
        <f t="shared" ref="T127:AN127" si="53">SUM(T106:T126)</f>
        <v>0</v>
      </c>
      <c r="U127" s="93">
        <f t="shared" si="53"/>
        <v>0</v>
      </c>
      <c r="V127" s="93">
        <f t="shared" si="53"/>
        <v>0</v>
      </c>
      <c r="W127" s="93">
        <f t="shared" si="53"/>
        <v>0</v>
      </c>
      <c r="X127" s="93">
        <f t="shared" si="53"/>
        <v>0</v>
      </c>
      <c r="Y127" s="93">
        <f t="shared" si="53"/>
        <v>0</v>
      </c>
      <c r="Z127" s="93">
        <f t="shared" si="53"/>
        <v>0</v>
      </c>
      <c r="AA127" s="93">
        <f t="shared" si="53"/>
        <v>0</v>
      </c>
      <c r="AB127" s="93">
        <f t="shared" si="53"/>
        <v>0</v>
      </c>
      <c r="AC127" s="93">
        <f t="shared" si="53"/>
        <v>0</v>
      </c>
      <c r="AD127" s="93">
        <f t="shared" si="53"/>
        <v>0</v>
      </c>
      <c r="AE127" s="94">
        <f t="shared" si="53"/>
        <v>0</v>
      </c>
      <c r="AF127" s="93">
        <f t="shared" si="53"/>
        <v>0</v>
      </c>
      <c r="AG127" s="93">
        <f t="shared" si="53"/>
        <v>0</v>
      </c>
      <c r="AH127" s="93">
        <f t="shared" si="53"/>
        <v>0</v>
      </c>
      <c r="AI127" s="93">
        <f t="shared" si="53"/>
        <v>0</v>
      </c>
      <c r="AJ127" s="93">
        <f t="shared" si="53"/>
        <v>0</v>
      </c>
      <c r="AK127" s="93">
        <f t="shared" si="53"/>
        <v>0</v>
      </c>
      <c r="AL127" s="93">
        <f t="shared" si="53"/>
        <v>0</v>
      </c>
      <c r="AM127" s="93">
        <f t="shared" si="53"/>
        <v>0</v>
      </c>
      <c r="AN127" s="94">
        <f t="shared" si="53"/>
        <v>0</v>
      </c>
      <c r="AP127" s="135"/>
    </row>
    <row r="128" spans="1:42" s="48" customFormat="1" hidden="1" outlineLevel="1">
      <c r="A128" s="163"/>
      <c r="B128" s="164"/>
      <c r="J128" s="165"/>
      <c r="AP128" s="151"/>
    </row>
    <row r="129" spans="1:42" s="56" customFormat="1" ht="15.75" hidden="1" outlineLevel="1" thickBot="1">
      <c r="A129" s="268" t="str">
        <f>"Total Incremental Plant Balance - "&amp;A100</f>
        <v>Total Incremental Plant Balance - Tehachapi Segments 1 - 3A</v>
      </c>
      <c r="B129" s="269"/>
      <c r="C129" s="269"/>
      <c r="D129" s="269"/>
      <c r="E129" s="269"/>
      <c r="F129" s="269"/>
      <c r="G129" s="269"/>
      <c r="H129" s="269"/>
      <c r="I129" s="270"/>
      <c r="J129" s="162"/>
      <c r="K129" s="92"/>
      <c r="L129" s="93"/>
      <c r="M129" s="93"/>
      <c r="N129" s="93"/>
      <c r="O129" s="93"/>
      <c r="P129" s="93"/>
      <c r="Q129" s="93"/>
      <c r="R129" s="94"/>
      <c r="S129" s="95"/>
      <c r="T129" s="92">
        <f>T127</f>
        <v>0</v>
      </c>
      <c r="U129" s="93">
        <f t="shared" ref="U129:AN129" si="54">U127+T129</f>
        <v>0</v>
      </c>
      <c r="V129" s="93">
        <f t="shared" si="54"/>
        <v>0</v>
      </c>
      <c r="W129" s="93">
        <f t="shared" si="54"/>
        <v>0</v>
      </c>
      <c r="X129" s="93">
        <f t="shared" si="54"/>
        <v>0</v>
      </c>
      <c r="Y129" s="93">
        <f t="shared" si="54"/>
        <v>0</v>
      </c>
      <c r="Z129" s="93">
        <f t="shared" si="54"/>
        <v>0</v>
      </c>
      <c r="AA129" s="93">
        <f t="shared" si="54"/>
        <v>0</v>
      </c>
      <c r="AB129" s="93">
        <f t="shared" si="54"/>
        <v>0</v>
      </c>
      <c r="AC129" s="93">
        <f t="shared" si="54"/>
        <v>0</v>
      </c>
      <c r="AD129" s="93">
        <f t="shared" si="54"/>
        <v>0</v>
      </c>
      <c r="AE129" s="94">
        <f t="shared" si="54"/>
        <v>0</v>
      </c>
      <c r="AF129" s="93">
        <f t="shared" si="54"/>
        <v>0</v>
      </c>
      <c r="AG129" s="93">
        <f t="shared" si="54"/>
        <v>0</v>
      </c>
      <c r="AH129" s="93">
        <f t="shared" si="54"/>
        <v>0</v>
      </c>
      <c r="AI129" s="93">
        <f t="shared" si="54"/>
        <v>0</v>
      </c>
      <c r="AJ129" s="93">
        <f t="shared" si="54"/>
        <v>0</v>
      </c>
      <c r="AK129" s="93">
        <f t="shared" si="54"/>
        <v>0</v>
      </c>
      <c r="AL129" s="93">
        <f t="shared" si="54"/>
        <v>0</v>
      </c>
      <c r="AM129" s="93">
        <f t="shared" si="54"/>
        <v>0</v>
      </c>
      <c r="AN129" s="94">
        <f t="shared" si="54"/>
        <v>0</v>
      </c>
      <c r="AP129" s="135"/>
    </row>
    <row r="130" spans="1:42" s="56" customFormat="1" hidden="1" outlineLevel="1">
      <c r="A130" s="166"/>
      <c r="B130" s="166"/>
      <c r="C130" s="166"/>
      <c r="D130" s="166"/>
      <c r="E130" s="166"/>
      <c r="F130" s="166"/>
      <c r="G130" s="166"/>
      <c r="H130" s="166"/>
      <c r="I130" s="166"/>
      <c r="J130" s="162"/>
      <c r="K130" s="90"/>
      <c r="L130" s="90"/>
      <c r="M130" s="90"/>
      <c r="N130" s="90"/>
      <c r="O130" s="90"/>
      <c r="P130" s="90"/>
      <c r="Q130" s="90"/>
      <c r="R130" s="90"/>
      <c r="S130" s="95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P130" s="151"/>
    </row>
    <row r="131" spans="1:42" s="48" customFormat="1" hidden="1" outlineLevel="1">
      <c r="A131" s="163"/>
      <c r="B131" s="164"/>
      <c r="J131" s="165"/>
      <c r="AP131" s="135"/>
    </row>
    <row r="132" spans="1:42" s="48" customFormat="1" hidden="1" outlineLevel="1">
      <c r="A132" s="123" t="s">
        <v>263</v>
      </c>
      <c r="B132" s="119"/>
      <c r="C132" s="56"/>
      <c r="D132" s="56"/>
      <c r="E132" s="56"/>
      <c r="F132" s="56"/>
      <c r="G132" s="56"/>
      <c r="H132" s="56"/>
      <c r="I132" s="56"/>
      <c r="J132" s="120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P132" s="151"/>
    </row>
    <row r="133" spans="1:42" s="48" customFormat="1" hidden="1" outlineLevel="1">
      <c r="A133" s="56" t="s">
        <v>264</v>
      </c>
      <c r="B133" s="119"/>
      <c r="C133" s="56"/>
      <c r="D133" s="56"/>
      <c r="E133" s="56"/>
      <c r="F133" s="56"/>
      <c r="G133" s="56"/>
      <c r="H133" s="56"/>
      <c r="I133" s="56"/>
      <c r="J133" s="120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P133" s="135"/>
    </row>
    <row r="134" spans="1:42" s="48" customFormat="1" hidden="1" outlineLevel="1">
      <c r="A134" s="56"/>
      <c r="B134" s="119"/>
      <c r="C134" s="56"/>
      <c r="D134" s="56"/>
      <c r="E134" s="56"/>
      <c r="F134" s="56"/>
      <c r="G134" s="56"/>
      <c r="H134" s="56"/>
      <c r="I134" s="56"/>
      <c r="J134" s="120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P134" s="151"/>
    </row>
    <row r="135" spans="1:42" s="134" customFormat="1" ht="75.75" hidden="1" customHeight="1" outlineLevel="1" thickBot="1">
      <c r="A135" s="124" t="s">
        <v>47</v>
      </c>
      <c r="B135" s="125" t="s">
        <v>48</v>
      </c>
      <c r="C135" s="126" t="s">
        <v>49</v>
      </c>
      <c r="D135" s="127" t="s">
        <v>50</v>
      </c>
      <c r="E135" s="126" t="s">
        <v>51</v>
      </c>
      <c r="F135" s="126" t="s">
        <v>52</v>
      </c>
      <c r="G135" s="126" t="s">
        <v>53</v>
      </c>
      <c r="H135" s="126" t="s">
        <v>54</v>
      </c>
      <c r="I135" s="128" t="s">
        <v>55</v>
      </c>
      <c r="J135" s="129"/>
      <c r="K135" s="124" t="str">
        <f>K$15</f>
        <v>2011 CWIP</v>
      </c>
      <c r="L135" s="126" t="str">
        <f t="shared" ref="L135:R135" si="55">L$15</f>
        <v>2012 Total Expenditures</v>
      </c>
      <c r="M135" s="126" t="str">
        <f t="shared" si="55"/>
        <v>2013 Total Expenditures</v>
      </c>
      <c r="N135" s="59" t="str">
        <f t="shared" si="55"/>
        <v>2011 ISO CWIP Less Collectible</v>
      </c>
      <c r="O135" s="126" t="str">
        <f t="shared" si="55"/>
        <v>2012 ISO Expenditures Less COR/Collectible</v>
      </c>
      <c r="P135" s="126" t="str">
        <f t="shared" si="55"/>
        <v>2013 ISO Expenditures Less COR/Collectible</v>
      </c>
      <c r="Q135" s="126" t="str">
        <f t="shared" si="55"/>
        <v>2012 Loaded</v>
      </c>
      <c r="R135" s="128" t="str">
        <f t="shared" si="55"/>
        <v>2013 Loaded</v>
      </c>
      <c r="S135" s="130"/>
      <c r="T135" s="131">
        <f>$B$3</f>
        <v>40909</v>
      </c>
      <c r="U135" s="132">
        <f t="shared" ref="U135:AN135" si="56">DATE(YEAR(T135),MONTH(T135)+1,DAY(T135))</f>
        <v>40940</v>
      </c>
      <c r="V135" s="132">
        <f t="shared" si="56"/>
        <v>40969</v>
      </c>
      <c r="W135" s="132">
        <f t="shared" si="56"/>
        <v>41000</v>
      </c>
      <c r="X135" s="132">
        <f t="shared" si="56"/>
        <v>41030</v>
      </c>
      <c r="Y135" s="132">
        <f t="shared" si="56"/>
        <v>41061</v>
      </c>
      <c r="Z135" s="132">
        <f t="shared" si="56"/>
        <v>41091</v>
      </c>
      <c r="AA135" s="132">
        <f t="shared" si="56"/>
        <v>41122</v>
      </c>
      <c r="AB135" s="132">
        <f t="shared" si="56"/>
        <v>41153</v>
      </c>
      <c r="AC135" s="132">
        <f t="shared" si="56"/>
        <v>41183</v>
      </c>
      <c r="AD135" s="132">
        <f t="shared" si="56"/>
        <v>41214</v>
      </c>
      <c r="AE135" s="133">
        <f t="shared" si="56"/>
        <v>41244</v>
      </c>
      <c r="AF135" s="132">
        <f t="shared" si="56"/>
        <v>41275</v>
      </c>
      <c r="AG135" s="132">
        <f t="shared" si="56"/>
        <v>41306</v>
      </c>
      <c r="AH135" s="132">
        <f t="shared" si="56"/>
        <v>41334</v>
      </c>
      <c r="AI135" s="132">
        <f t="shared" si="56"/>
        <v>41365</v>
      </c>
      <c r="AJ135" s="132">
        <f t="shared" si="56"/>
        <v>41395</v>
      </c>
      <c r="AK135" s="132">
        <f t="shared" si="56"/>
        <v>41426</v>
      </c>
      <c r="AL135" s="132">
        <f t="shared" si="56"/>
        <v>41456</v>
      </c>
      <c r="AM135" s="132">
        <f t="shared" si="56"/>
        <v>41487</v>
      </c>
      <c r="AN135" s="133">
        <f t="shared" si="56"/>
        <v>41518</v>
      </c>
      <c r="AP135" s="135"/>
    </row>
    <row r="136" spans="1:42" s="152" customFormat="1" hidden="1" outlineLevel="1">
      <c r="A136" s="136">
        <f t="shared" ref="A136:I151" si="57">A106</f>
        <v>0</v>
      </c>
      <c r="B136" s="137">
        <f t="shared" si="57"/>
        <v>0</v>
      </c>
      <c r="C136" s="138">
        <f t="shared" si="57"/>
        <v>0</v>
      </c>
      <c r="D136" s="138">
        <f t="shared" si="57"/>
        <v>0</v>
      </c>
      <c r="E136" s="140">
        <f t="shared" si="57"/>
        <v>0</v>
      </c>
      <c r="F136" s="138">
        <f t="shared" si="57"/>
        <v>0</v>
      </c>
      <c r="G136" s="141">
        <f t="shared" si="57"/>
        <v>0</v>
      </c>
      <c r="H136" s="141">
        <f t="shared" si="57"/>
        <v>0</v>
      </c>
      <c r="I136" s="142">
        <f t="shared" si="57"/>
        <v>0</v>
      </c>
      <c r="J136" s="143"/>
      <c r="K136" s="144">
        <f t="shared" ref="K136:M151" si="58">K106</f>
        <v>0</v>
      </c>
      <c r="L136" s="145">
        <f t="shared" si="58"/>
        <v>0</v>
      </c>
      <c r="M136" s="145">
        <f t="shared" si="58"/>
        <v>0</v>
      </c>
      <c r="N136" s="145">
        <f t="shared" ref="N136:N156" si="59">$K136*$I136*(1-$G136)</f>
        <v>0</v>
      </c>
      <c r="O136" s="145">
        <f t="shared" ref="O136:O156" si="60">$L136*$I136*(1-$H136)*(1-$G136)</f>
        <v>0</v>
      </c>
      <c r="P136" s="145">
        <f t="shared" ref="P136:P156" si="61">$M136*$I136*(1-$H136)*(1-$G136)</f>
        <v>0</v>
      </c>
      <c r="Q136" s="145">
        <f t="shared" ref="Q136:R156" si="62">IF(OR(RIGHT($F136,3)="RGT",RIGHT($F136,3)="INC"),O136*(1+$B$4),O136*(1+$B$4+$B$5))</f>
        <v>0</v>
      </c>
      <c r="R136" s="146">
        <f t="shared" si="62"/>
        <v>0</v>
      </c>
      <c r="S136" s="138"/>
      <c r="T136" s="147"/>
      <c r="U136" s="148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9"/>
      <c r="AF136" s="148"/>
      <c r="AG136" s="148"/>
      <c r="AH136" s="148"/>
      <c r="AI136" s="148"/>
      <c r="AJ136" s="148"/>
      <c r="AK136" s="148"/>
      <c r="AL136" s="148"/>
      <c r="AM136" s="148"/>
      <c r="AN136" s="170"/>
      <c r="AP136" s="151"/>
    </row>
    <row r="137" spans="1:42" s="152" customFormat="1" hidden="1" outlineLevel="1">
      <c r="A137" s="136">
        <f t="shared" si="57"/>
        <v>0</v>
      </c>
      <c r="B137" s="153">
        <f t="shared" si="57"/>
        <v>0</v>
      </c>
      <c r="C137" s="138">
        <f t="shared" si="57"/>
        <v>0</v>
      </c>
      <c r="D137" s="138">
        <f t="shared" si="57"/>
        <v>0</v>
      </c>
      <c r="E137" s="140">
        <f t="shared" si="57"/>
        <v>0</v>
      </c>
      <c r="F137" s="138">
        <f t="shared" si="57"/>
        <v>0</v>
      </c>
      <c r="G137" s="141">
        <f t="shared" si="57"/>
        <v>0</v>
      </c>
      <c r="H137" s="141">
        <f t="shared" si="57"/>
        <v>0</v>
      </c>
      <c r="I137" s="142">
        <f t="shared" si="57"/>
        <v>0</v>
      </c>
      <c r="J137" s="143"/>
      <c r="K137" s="144">
        <f t="shared" si="58"/>
        <v>0</v>
      </c>
      <c r="L137" s="145">
        <f t="shared" si="58"/>
        <v>0</v>
      </c>
      <c r="M137" s="145">
        <f t="shared" si="58"/>
        <v>0</v>
      </c>
      <c r="N137" s="145">
        <f t="shared" si="59"/>
        <v>0</v>
      </c>
      <c r="O137" s="145">
        <f t="shared" si="60"/>
        <v>0</v>
      </c>
      <c r="P137" s="145">
        <f t="shared" si="61"/>
        <v>0</v>
      </c>
      <c r="Q137" s="145">
        <f t="shared" si="62"/>
        <v>0</v>
      </c>
      <c r="R137" s="146">
        <f t="shared" si="62"/>
        <v>0</v>
      </c>
      <c r="S137" s="138"/>
      <c r="T137" s="147"/>
      <c r="U137" s="148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9"/>
      <c r="AF137" s="148"/>
      <c r="AG137" s="148"/>
      <c r="AH137" s="148"/>
      <c r="AI137" s="148"/>
      <c r="AJ137" s="148"/>
      <c r="AK137" s="148"/>
      <c r="AL137" s="148"/>
      <c r="AM137" s="148"/>
      <c r="AN137" s="149"/>
      <c r="AP137" s="135"/>
    </row>
    <row r="138" spans="1:42" s="152" customFormat="1" hidden="1" outlineLevel="1">
      <c r="A138" s="136">
        <f t="shared" si="57"/>
        <v>0</v>
      </c>
      <c r="B138" s="153">
        <f t="shared" si="57"/>
        <v>0</v>
      </c>
      <c r="C138" s="138">
        <f t="shared" si="57"/>
        <v>0</v>
      </c>
      <c r="D138" s="138">
        <f t="shared" si="57"/>
        <v>0</v>
      </c>
      <c r="E138" s="140">
        <f t="shared" si="57"/>
        <v>0</v>
      </c>
      <c r="F138" s="138">
        <f t="shared" si="57"/>
        <v>0</v>
      </c>
      <c r="G138" s="141">
        <f t="shared" si="57"/>
        <v>0</v>
      </c>
      <c r="H138" s="141">
        <f t="shared" si="57"/>
        <v>0</v>
      </c>
      <c r="I138" s="142">
        <f t="shared" si="57"/>
        <v>0</v>
      </c>
      <c r="J138" s="143"/>
      <c r="K138" s="144">
        <f t="shared" si="58"/>
        <v>0</v>
      </c>
      <c r="L138" s="145">
        <f t="shared" si="58"/>
        <v>0</v>
      </c>
      <c r="M138" s="145">
        <f t="shared" si="58"/>
        <v>0</v>
      </c>
      <c r="N138" s="145">
        <f t="shared" si="59"/>
        <v>0</v>
      </c>
      <c r="O138" s="145">
        <f t="shared" si="60"/>
        <v>0</v>
      </c>
      <c r="P138" s="145">
        <f t="shared" si="61"/>
        <v>0</v>
      </c>
      <c r="Q138" s="145">
        <f t="shared" si="62"/>
        <v>0</v>
      </c>
      <c r="R138" s="146">
        <f t="shared" si="62"/>
        <v>0</v>
      </c>
      <c r="S138" s="138"/>
      <c r="T138" s="147"/>
      <c r="U138" s="148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9"/>
      <c r="AF138" s="148"/>
      <c r="AG138" s="148"/>
      <c r="AH138" s="148"/>
      <c r="AI138" s="148"/>
      <c r="AJ138" s="148"/>
      <c r="AK138" s="148"/>
      <c r="AL138" s="148"/>
      <c r="AM138" s="148"/>
      <c r="AN138" s="149"/>
      <c r="AP138" s="151"/>
    </row>
    <row r="139" spans="1:42" s="152" customFormat="1" hidden="1" outlineLevel="1">
      <c r="A139" s="136">
        <f t="shared" si="57"/>
        <v>0</v>
      </c>
      <c r="B139" s="153">
        <f t="shared" si="57"/>
        <v>0</v>
      </c>
      <c r="C139" s="138">
        <f t="shared" si="57"/>
        <v>0</v>
      </c>
      <c r="D139" s="138">
        <f t="shared" si="57"/>
        <v>0</v>
      </c>
      <c r="E139" s="140">
        <f t="shared" si="57"/>
        <v>0</v>
      </c>
      <c r="F139" s="138">
        <f t="shared" si="57"/>
        <v>0</v>
      </c>
      <c r="G139" s="141">
        <f t="shared" si="57"/>
        <v>0</v>
      </c>
      <c r="H139" s="141">
        <f t="shared" si="57"/>
        <v>0</v>
      </c>
      <c r="I139" s="142">
        <f t="shared" si="57"/>
        <v>0</v>
      </c>
      <c r="J139" s="143"/>
      <c r="K139" s="144">
        <f t="shared" si="58"/>
        <v>0</v>
      </c>
      <c r="L139" s="145">
        <f t="shared" si="58"/>
        <v>0</v>
      </c>
      <c r="M139" s="145">
        <f t="shared" si="58"/>
        <v>0</v>
      </c>
      <c r="N139" s="145">
        <f t="shared" si="59"/>
        <v>0</v>
      </c>
      <c r="O139" s="145">
        <f t="shared" si="60"/>
        <v>0</v>
      </c>
      <c r="P139" s="145">
        <f t="shared" si="61"/>
        <v>0</v>
      </c>
      <c r="Q139" s="145">
        <f t="shared" si="62"/>
        <v>0</v>
      </c>
      <c r="R139" s="146">
        <f t="shared" si="62"/>
        <v>0</v>
      </c>
      <c r="S139" s="138"/>
      <c r="T139" s="147"/>
      <c r="U139" s="148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9"/>
      <c r="AF139" s="148"/>
      <c r="AG139" s="148"/>
      <c r="AH139" s="148"/>
      <c r="AI139" s="148"/>
      <c r="AJ139" s="148"/>
      <c r="AK139" s="148"/>
      <c r="AL139" s="148"/>
      <c r="AM139" s="148"/>
      <c r="AN139" s="149"/>
      <c r="AP139" s="135"/>
    </row>
    <row r="140" spans="1:42" s="152" customFormat="1" hidden="1" outlineLevel="1">
      <c r="A140" s="136">
        <f t="shared" si="57"/>
        <v>0</v>
      </c>
      <c r="B140" s="153">
        <f t="shared" si="57"/>
        <v>0</v>
      </c>
      <c r="C140" s="138">
        <f t="shared" si="57"/>
        <v>0</v>
      </c>
      <c r="D140" s="138">
        <f t="shared" si="57"/>
        <v>0</v>
      </c>
      <c r="E140" s="140">
        <f t="shared" si="57"/>
        <v>0</v>
      </c>
      <c r="F140" s="138">
        <f t="shared" si="57"/>
        <v>0</v>
      </c>
      <c r="G140" s="141">
        <f t="shared" si="57"/>
        <v>0</v>
      </c>
      <c r="H140" s="141">
        <f t="shared" si="57"/>
        <v>0</v>
      </c>
      <c r="I140" s="142">
        <f t="shared" si="57"/>
        <v>0</v>
      </c>
      <c r="J140" s="143"/>
      <c r="K140" s="144">
        <f t="shared" si="58"/>
        <v>0</v>
      </c>
      <c r="L140" s="145">
        <f t="shared" si="58"/>
        <v>0</v>
      </c>
      <c r="M140" s="145">
        <f t="shared" si="58"/>
        <v>0</v>
      </c>
      <c r="N140" s="145">
        <f t="shared" si="59"/>
        <v>0</v>
      </c>
      <c r="O140" s="145">
        <f t="shared" si="60"/>
        <v>0</v>
      </c>
      <c r="P140" s="145">
        <f t="shared" si="61"/>
        <v>0</v>
      </c>
      <c r="Q140" s="145">
        <f t="shared" si="62"/>
        <v>0</v>
      </c>
      <c r="R140" s="146">
        <f t="shared" si="62"/>
        <v>0</v>
      </c>
      <c r="S140" s="138"/>
      <c r="T140" s="147"/>
      <c r="U140" s="148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9"/>
      <c r="AF140" s="148"/>
      <c r="AG140" s="148"/>
      <c r="AH140" s="148"/>
      <c r="AI140" s="148"/>
      <c r="AJ140" s="148"/>
      <c r="AK140" s="148"/>
      <c r="AL140" s="148"/>
      <c r="AM140" s="148"/>
      <c r="AN140" s="149"/>
      <c r="AP140" s="151"/>
    </row>
    <row r="141" spans="1:42" s="152" customFormat="1" hidden="1" outlineLevel="1">
      <c r="A141" s="136">
        <f t="shared" si="57"/>
        <v>0</v>
      </c>
      <c r="B141" s="153">
        <f t="shared" si="57"/>
        <v>0</v>
      </c>
      <c r="C141" s="138">
        <f t="shared" si="57"/>
        <v>0</v>
      </c>
      <c r="D141" s="138">
        <f t="shared" si="57"/>
        <v>0</v>
      </c>
      <c r="E141" s="140">
        <f t="shared" si="57"/>
        <v>0</v>
      </c>
      <c r="F141" s="138">
        <f t="shared" si="57"/>
        <v>0</v>
      </c>
      <c r="G141" s="141">
        <f t="shared" si="57"/>
        <v>0</v>
      </c>
      <c r="H141" s="141">
        <f t="shared" si="57"/>
        <v>0</v>
      </c>
      <c r="I141" s="142">
        <f t="shared" si="57"/>
        <v>0</v>
      </c>
      <c r="J141" s="143"/>
      <c r="K141" s="144">
        <f t="shared" si="58"/>
        <v>0</v>
      </c>
      <c r="L141" s="145">
        <f t="shared" si="58"/>
        <v>0</v>
      </c>
      <c r="M141" s="145">
        <f t="shared" si="58"/>
        <v>0</v>
      </c>
      <c r="N141" s="145">
        <f t="shared" si="59"/>
        <v>0</v>
      </c>
      <c r="O141" s="145">
        <f t="shared" si="60"/>
        <v>0</v>
      </c>
      <c r="P141" s="145">
        <f t="shared" si="61"/>
        <v>0</v>
      </c>
      <c r="Q141" s="145">
        <f t="shared" si="62"/>
        <v>0</v>
      </c>
      <c r="R141" s="146">
        <f t="shared" si="62"/>
        <v>0</v>
      </c>
      <c r="S141" s="138"/>
      <c r="T141" s="147"/>
      <c r="U141" s="148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9"/>
      <c r="AF141" s="148"/>
      <c r="AG141" s="148"/>
      <c r="AH141" s="148"/>
      <c r="AI141" s="148"/>
      <c r="AJ141" s="148"/>
      <c r="AK141" s="148"/>
      <c r="AL141" s="148"/>
      <c r="AM141" s="148"/>
      <c r="AN141" s="149"/>
      <c r="AP141" s="135"/>
    </row>
    <row r="142" spans="1:42" s="152" customFormat="1" hidden="1" outlineLevel="1">
      <c r="A142" s="136">
        <f t="shared" si="57"/>
        <v>0</v>
      </c>
      <c r="B142" s="153">
        <f t="shared" si="57"/>
        <v>0</v>
      </c>
      <c r="C142" s="138">
        <f t="shared" si="57"/>
        <v>0</v>
      </c>
      <c r="D142" s="138">
        <f t="shared" si="57"/>
        <v>0</v>
      </c>
      <c r="E142" s="140">
        <f t="shared" si="57"/>
        <v>0</v>
      </c>
      <c r="F142" s="138">
        <f t="shared" si="57"/>
        <v>0</v>
      </c>
      <c r="G142" s="141">
        <f t="shared" si="57"/>
        <v>0</v>
      </c>
      <c r="H142" s="141">
        <f t="shared" si="57"/>
        <v>0</v>
      </c>
      <c r="I142" s="142">
        <f t="shared" si="57"/>
        <v>0</v>
      </c>
      <c r="J142" s="143"/>
      <c r="K142" s="144">
        <f t="shared" si="58"/>
        <v>0</v>
      </c>
      <c r="L142" s="145">
        <f t="shared" si="58"/>
        <v>0</v>
      </c>
      <c r="M142" s="145">
        <f t="shared" si="58"/>
        <v>0</v>
      </c>
      <c r="N142" s="145">
        <f t="shared" si="59"/>
        <v>0</v>
      </c>
      <c r="O142" s="145">
        <f t="shared" si="60"/>
        <v>0</v>
      </c>
      <c r="P142" s="145">
        <f t="shared" si="61"/>
        <v>0</v>
      </c>
      <c r="Q142" s="145">
        <f t="shared" si="62"/>
        <v>0</v>
      </c>
      <c r="R142" s="146">
        <f t="shared" si="62"/>
        <v>0</v>
      </c>
      <c r="S142" s="138"/>
      <c r="T142" s="147"/>
      <c r="U142" s="148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9"/>
      <c r="AF142" s="148"/>
      <c r="AG142" s="148"/>
      <c r="AH142" s="148"/>
      <c r="AI142" s="148"/>
      <c r="AJ142" s="148"/>
      <c r="AK142" s="148"/>
      <c r="AL142" s="148"/>
      <c r="AM142" s="148"/>
      <c r="AN142" s="149"/>
      <c r="AP142" s="151"/>
    </row>
    <row r="143" spans="1:42" s="152" customFormat="1" hidden="1" outlineLevel="1">
      <c r="A143" s="136">
        <f t="shared" si="57"/>
        <v>0</v>
      </c>
      <c r="B143" s="153">
        <f t="shared" si="57"/>
        <v>0</v>
      </c>
      <c r="C143" s="138">
        <f t="shared" si="57"/>
        <v>0</v>
      </c>
      <c r="D143" s="138">
        <f t="shared" si="57"/>
        <v>0</v>
      </c>
      <c r="E143" s="140">
        <f t="shared" si="57"/>
        <v>0</v>
      </c>
      <c r="F143" s="138">
        <f t="shared" si="57"/>
        <v>0</v>
      </c>
      <c r="G143" s="141">
        <f t="shared" si="57"/>
        <v>0</v>
      </c>
      <c r="H143" s="141">
        <f t="shared" si="57"/>
        <v>0</v>
      </c>
      <c r="I143" s="142">
        <f t="shared" si="57"/>
        <v>0</v>
      </c>
      <c r="J143" s="143"/>
      <c r="K143" s="144">
        <f t="shared" si="58"/>
        <v>0</v>
      </c>
      <c r="L143" s="145">
        <f t="shared" si="58"/>
        <v>0</v>
      </c>
      <c r="M143" s="145">
        <f t="shared" si="58"/>
        <v>0</v>
      </c>
      <c r="N143" s="145">
        <f t="shared" si="59"/>
        <v>0</v>
      </c>
      <c r="O143" s="145">
        <f t="shared" si="60"/>
        <v>0</v>
      </c>
      <c r="P143" s="145">
        <f t="shared" si="61"/>
        <v>0</v>
      </c>
      <c r="Q143" s="145">
        <f t="shared" si="62"/>
        <v>0</v>
      </c>
      <c r="R143" s="146">
        <f t="shared" si="62"/>
        <v>0</v>
      </c>
      <c r="S143" s="138"/>
      <c r="T143" s="147"/>
      <c r="U143" s="148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9"/>
      <c r="AF143" s="148"/>
      <c r="AG143" s="148"/>
      <c r="AH143" s="148"/>
      <c r="AI143" s="148"/>
      <c r="AJ143" s="148"/>
      <c r="AK143" s="148"/>
      <c r="AL143" s="148"/>
      <c r="AM143" s="148"/>
      <c r="AN143" s="149"/>
      <c r="AP143" s="151"/>
    </row>
    <row r="144" spans="1:42" s="152" customFormat="1" hidden="1" outlineLevel="1">
      <c r="A144" s="136">
        <f t="shared" si="57"/>
        <v>0</v>
      </c>
      <c r="B144" s="153">
        <f t="shared" si="57"/>
        <v>0</v>
      </c>
      <c r="C144" s="138">
        <f t="shared" si="57"/>
        <v>0</v>
      </c>
      <c r="D144" s="138">
        <f t="shared" si="57"/>
        <v>0</v>
      </c>
      <c r="E144" s="140">
        <f t="shared" si="57"/>
        <v>0</v>
      </c>
      <c r="F144" s="138">
        <f t="shared" si="57"/>
        <v>0</v>
      </c>
      <c r="G144" s="141">
        <f t="shared" si="57"/>
        <v>0</v>
      </c>
      <c r="H144" s="141">
        <f t="shared" si="57"/>
        <v>0</v>
      </c>
      <c r="I144" s="142">
        <f t="shared" si="57"/>
        <v>0</v>
      </c>
      <c r="J144" s="143"/>
      <c r="K144" s="144">
        <f t="shared" si="58"/>
        <v>0</v>
      </c>
      <c r="L144" s="145">
        <f t="shared" si="58"/>
        <v>0</v>
      </c>
      <c r="M144" s="145">
        <f t="shared" si="58"/>
        <v>0</v>
      </c>
      <c r="N144" s="145">
        <f t="shared" si="59"/>
        <v>0</v>
      </c>
      <c r="O144" s="145">
        <f t="shared" si="60"/>
        <v>0</v>
      </c>
      <c r="P144" s="145">
        <f t="shared" si="61"/>
        <v>0</v>
      </c>
      <c r="Q144" s="145">
        <f t="shared" si="62"/>
        <v>0</v>
      </c>
      <c r="R144" s="146">
        <f t="shared" si="62"/>
        <v>0</v>
      </c>
      <c r="S144" s="138"/>
      <c r="T144" s="147"/>
      <c r="U144" s="148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9"/>
      <c r="AF144" s="148"/>
      <c r="AG144" s="148"/>
      <c r="AH144" s="148"/>
      <c r="AI144" s="148"/>
      <c r="AJ144" s="148"/>
      <c r="AK144" s="148"/>
      <c r="AL144" s="148"/>
      <c r="AM144" s="148"/>
      <c r="AN144" s="149"/>
      <c r="AP144" s="151"/>
    </row>
    <row r="145" spans="1:42" s="152" customFormat="1" hidden="1" outlineLevel="1">
      <c r="A145" s="136">
        <f t="shared" si="57"/>
        <v>0</v>
      </c>
      <c r="B145" s="153">
        <f t="shared" si="57"/>
        <v>0</v>
      </c>
      <c r="C145" s="138">
        <f t="shared" si="57"/>
        <v>0</v>
      </c>
      <c r="D145" s="138">
        <f t="shared" si="57"/>
        <v>0</v>
      </c>
      <c r="E145" s="140">
        <f t="shared" si="57"/>
        <v>0</v>
      </c>
      <c r="F145" s="138">
        <f t="shared" si="57"/>
        <v>0</v>
      </c>
      <c r="G145" s="141">
        <f t="shared" si="57"/>
        <v>0</v>
      </c>
      <c r="H145" s="141">
        <f t="shared" si="57"/>
        <v>0</v>
      </c>
      <c r="I145" s="142">
        <f t="shared" si="57"/>
        <v>0</v>
      </c>
      <c r="J145" s="143"/>
      <c r="K145" s="144">
        <f t="shared" si="58"/>
        <v>0</v>
      </c>
      <c r="L145" s="145">
        <f t="shared" si="58"/>
        <v>0</v>
      </c>
      <c r="M145" s="145">
        <f t="shared" si="58"/>
        <v>0</v>
      </c>
      <c r="N145" s="145">
        <f t="shared" si="59"/>
        <v>0</v>
      </c>
      <c r="O145" s="145">
        <f t="shared" si="60"/>
        <v>0</v>
      </c>
      <c r="P145" s="145">
        <f t="shared" si="61"/>
        <v>0</v>
      </c>
      <c r="Q145" s="145">
        <f t="shared" si="62"/>
        <v>0</v>
      </c>
      <c r="R145" s="146">
        <f t="shared" si="62"/>
        <v>0</v>
      </c>
      <c r="S145" s="138"/>
      <c r="T145" s="147"/>
      <c r="U145" s="148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9"/>
      <c r="AF145" s="148"/>
      <c r="AG145" s="148"/>
      <c r="AH145" s="148"/>
      <c r="AI145" s="148"/>
      <c r="AJ145" s="148"/>
      <c r="AK145" s="148"/>
      <c r="AL145" s="148"/>
      <c r="AM145" s="148"/>
      <c r="AN145" s="149"/>
      <c r="AP145" s="151"/>
    </row>
    <row r="146" spans="1:42" s="152" customFormat="1" hidden="1" outlineLevel="1">
      <c r="A146" s="136">
        <f t="shared" si="57"/>
        <v>0</v>
      </c>
      <c r="B146" s="153">
        <f t="shared" si="57"/>
        <v>0</v>
      </c>
      <c r="C146" s="138">
        <f t="shared" si="57"/>
        <v>0</v>
      </c>
      <c r="D146" s="138">
        <f t="shared" si="57"/>
        <v>0</v>
      </c>
      <c r="E146" s="140">
        <f t="shared" si="57"/>
        <v>0</v>
      </c>
      <c r="F146" s="138">
        <f t="shared" si="57"/>
        <v>0</v>
      </c>
      <c r="G146" s="141">
        <f t="shared" si="57"/>
        <v>0</v>
      </c>
      <c r="H146" s="141">
        <f t="shared" si="57"/>
        <v>0</v>
      </c>
      <c r="I146" s="142">
        <f t="shared" si="57"/>
        <v>0</v>
      </c>
      <c r="J146" s="143"/>
      <c r="K146" s="144">
        <f t="shared" si="58"/>
        <v>0</v>
      </c>
      <c r="L146" s="145">
        <f t="shared" si="58"/>
        <v>0</v>
      </c>
      <c r="M146" s="145">
        <f t="shared" si="58"/>
        <v>0</v>
      </c>
      <c r="N146" s="145">
        <f t="shared" si="59"/>
        <v>0</v>
      </c>
      <c r="O146" s="145">
        <f t="shared" si="60"/>
        <v>0</v>
      </c>
      <c r="P146" s="145">
        <f t="shared" si="61"/>
        <v>0</v>
      </c>
      <c r="Q146" s="145">
        <f t="shared" si="62"/>
        <v>0</v>
      </c>
      <c r="R146" s="146">
        <f t="shared" si="62"/>
        <v>0</v>
      </c>
      <c r="S146" s="138"/>
      <c r="T146" s="147"/>
      <c r="U146" s="148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9"/>
      <c r="AF146" s="148"/>
      <c r="AG146" s="148"/>
      <c r="AH146" s="148"/>
      <c r="AI146" s="148"/>
      <c r="AJ146" s="148"/>
      <c r="AK146" s="148"/>
      <c r="AL146" s="148"/>
      <c r="AM146" s="148"/>
      <c r="AN146" s="149"/>
      <c r="AP146" s="151"/>
    </row>
    <row r="147" spans="1:42" s="152" customFormat="1" hidden="1" outlineLevel="1">
      <c r="A147" s="136">
        <f t="shared" si="57"/>
        <v>0</v>
      </c>
      <c r="B147" s="153">
        <f t="shared" si="57"/>
        <v>0</v>
      </c>
      <c r="C147" s="138">
        <f t="shared" si="57"/>
        <v>0</v>
      </c>
      <c r="D147" s="138">
        <f t="shared" si="57"/>
        <v>0</v>
      </c>
      <c r="E147" s="140">
        <f t="shared" si="57"/>
        <v>0</v>
      </c>
      <c r="F147" s="138">
        <f t="shared" si="57"/>
        <v>0</v>
      </c>
      <c r="G147" s="141">
        <f t="shared" si="57"/>
        <v>0</v>
      </c>
      <c r="H147" s="141">
        <f t="shared" si="57"/>
        <v>0</v>
      </c>
      <c r="I147" s="142">
        <f t="shared" si="57"/>
        <v>0</v>
      </c>
      <c r="J147" s="143"/>
      <c r="K147" s="144">
        <f t="shared" si="58"/>
        <v>0</v>
      </c>
      <c r="L147" s="145">
        <f t="shared" si="58"/>
        <v>0</v>
      </c>
      <c r="M147" s="145">
        <f t="shared" si="58"/>
        <v>0</v>
      </c>
      <c r="N147" s="145">
        <f t="shared" si="59"/>
        <v>0</v>
      </c>
      <c r="O147" s="145">
        <f t="shared" si="60"/>
        <v>0</v>
      </c>
      <c r="P147" s="145">
        <f t="shared" si="61"/>
        <v>0</v>
      </c>
      <c r="Q147" s="145">
        <f t="shared" si="62"/>
        <v>0</v>
      </c>
      <c r="R147" s="146">
        <f t="shared" si="62"/>
        <v>0</v>
      </c>
      <c r="S147" s="138"/>
      <c r="T147" s="147"/>
      <c r="U147" s="148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9"/>
      <c r="AF147" s="148"/>
      <c r="AG147" s="148"/>
      <c r="AH147" s="148"/>
      <c r="AI147" s="148"/>
      <c r="AJ147" s="148"/>
      <c r="AK147" s="148"/>
      <c r="AL147" s="148"/>
      <c r="AM147" s="148"/>
      <c r="AN147" s="149"/>
      <c r="AP147" s="151"/>
    </row>
    <row r="148" spans="1:42" s="152" customFormat="1" hidden="1" outlineLevel="1">
      <c r="A148" s="136">
        <f t="shared" si="57"/>
        <v>0</v>
      </c>
      <c r="B148" s="153">
        <f t="shared" si="57"/>
        <v>0</v>
      </c>
      <c r="C148" s="138">
        <f t="shared" si="57"/>
        <v>0</v>
      </c>
      <c r="D148" s="138">
        <f t="shared" si="57"/>
        <v>0</v>
      </c>
      <c r="E148" s="140">
        <f t="shared" si="57"/>
        <v>0</v>
      </c>
      <c r="F148" s="138">
        <f t="shared" si="57"/>
        <v>0</v>
      </c>
      <c r="G148" s="141">
        <f t="shared" si="57"/>
        <v>0</v>
      </c>
      <c r="H148" s="141">
        <f t="shared" si="57"/>
        <v>0</v>
      </c>
      <c r="I148" s="142">
        <f t="shared" si="57"/>
        <v>0</v>
      </c>
      <c r="J148" s="143"/>
      <c r="K148" s="144">
        <f t="shared" si="58"/>
        <v>0</v>
      </c>
      <c r="L148" s="145">
        <f t="shared" si="58"/>
        <v>0</v>
      </c>
      <c r="M148" s="145">
        <f t="shared" si="58"/>
        <v>0</v>
      </c>
      <c r="N148" s="145">
        <f t="shared" si="59"/>
        <v>0</v>
      </c>
      <c r="O148" s="145">
        <f t="shared" si="60"/>
        <v>0</v>
      </c>
      <c r="P148" s="145">
        <f t="shared" si="61"/>
        <v>0</v>
      </c>
      <c r="Q148" s="145">
        <f t="shared" si="62"/>
        <v>0</v>
      </c>
      <c r="R148" s="146">
        <f t="shared" si="62"/>
        <v>0</v>
      </c>
      <c r="S148" s="138"/>
      <c r="T148" s="147"/>
      <c r="U148" s="148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9"/>
      <c r="AF148" s="148"/>
      <c r="AG148" s="148"/>
      <c r="AH148" s="148"/>
      <c r="AI148" s="148"/>
      <c r="AJ148" s="148"/>
      <c r="AK148" s="148"/>
      <c r="AL148" s="148"/>
      <c r="AM148" s="148"/>
      <c r="AN148" s="149"/>
      <c r="AP148" s="151"/>
    </row>
    <row r="149" spans="1:42" s="152" customFormat="1" hidden="1" outlineLevel="1">
      <c r="A149" s="136">
        <f t="shared" si="57"/>
        <v>0</v>
      </c>
      <c r="B149" s="153">
        <f t="shared" si="57"/>
        <v>0</v>
      </c>
      <c r="C149" s="138">
        <f t="shared" si="57"/>
        <v>0</v>
      </c>
      <c r="D149" s="138">
        <f t="shared" si="57"/>
        <v>0</v>
      </c>
      <c r="E149" s="140">
        <f t="shared" si="57"/>
        <v>0</v>
      </c>
      <c r="F149" s="138">
        <f t="shared" si="57"/>
        <v>0</v>
      </c>
      <c r="G149" s="141">
        <f t="shared" si="57"/>
        <v>0</v>
      </c>
      <c r="H149" s="141">
        <f t="shared" si="57"/>
        <v>0</v>
      </c>
      <c r="I149" s="142">
        <f t="shared" si="57"/>
        <v>0</v>
      </c>
      <c r="J149" s="143"/>
      <c r="K149" s="144">
        <f t="shared" si="58"/>
        <v>0</v>
      </c>
      <c r="L149" s="145">
        <f t="shared" si="58"/>
        <v>0</v>
      </c>
      <c r="M149" s="145">
        <f t="shared" si="58"/>
        <v>0</v>
      </c>
      <c r="N149" s="145">
        <f t="shared" si="59"/>
        <v>0</v>
      </c>
      <c r="O149" s="145">
        <f t="shared" si="60"/>
        <v>0</v>
      </c>
      <c r="P149" s="145">
        <f t="shared" si="61"/>
        <v>0</v>
      </c>
      <c r="Q149" s="145">
        <f t="shared" si="62"/>
        <v>0</v>
      </c>
      <c r="R149" s="146">
        <f t="shared" si="62"/>
        <v>0</v>
      </c>
      <c r="S149" s="138"/>
      <c r="T149" s="147"/>
      <c r="U149" s="148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9"/>
      <c r="AF149" s="148"/>
      <c r="AG149" s="148"/>
      <c r="AH149" s="148"/>
      <c r="AI149" s="148"/>
      <c r="AJ149" s="148"/>
      <c r="AK149" s="148"/>
      <c r="AL149" s="148"/>
      <c r="AM149" s="148"/>
      <c r="AN149" s="149"/>
      <c r="AP149" s="151"/>
    </row>
    <row r="150" spans="1:42" s="152" customFormat="1" hidden="1" outlineLevel="1">
      <c r="A150" s="136">
        <f t="shared" si="57"/>
        <v>0</v>
      </c>
      <c r="B150" s="153">
        <f t="shared" si="57"/>
        <v>0</v>
      </c>
      <c r="C150" s="138">
        <f t="shared" si="57"/>
        <v>0</v>
      </c>
      <c r="D150" s="138">
        <f t="shared" si="57"/>
        <v>0</v>
      </c>
      <c r="E150" s="140">
        <f t="shared" si="57"/>
        <v>0</v>
      </c>
      <c r="F150" s="138">
        <f t="shared" si="57"/>
        <v>0</v>
      </c>
      <c r="G150" s="141">
        <f t="shared" si="57"/>
        <v>0</v>
      </c>
      <c r="H150" s="141">
        <f t="shared" si="57"/>
        <v>0</v>
      </c>
      <c r="I150" s="142">
        <f t="shared" si="57"/>
        <v>0</v>
      </c>
      <c r="J150" s="143"/>
      <c r="K150" s="144">
        <f t="shared" si="58"/>
        <v>0</v>
      </c>
      <c r="L150" s="145">
        <f t="shared" si="58"/>
        <v>0</v>
      </c>
      <c r="M150" s="145">
        <f t="shared" si="58"/>
        <v>0</v>
      </c>
      <c r="N150" s="145">
        <f t="shared" si="59"/>
        <v>0</v>
      </c>
      <c r="O150" s="145">
        <f t="shared" si="60"/>
        <v>0</v>
      </c>
      <c r="P150" s="145">
        <f t="shared" si="61"/>
        <v>0</v>
      </c>
      <c r="Q150" s="145">
        <f t="shared" si="62"/>
        <v>0</v>
      </c>
      <c r="R150" s="146">
        <f t="shared" si="62"/>
        <v>0</v>
      </c>
      <c r="S150" s="138"/>
      <c r="T150" s="147"/>
      <c r="U150" s="148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9"/>
      <c r="AF150" s="148"/>
      <c r="AG150" s="148"/>
      <c r="AH150" s="148"/>
      <c r="AI150" s="148"/>
      <c r="AJ150" s="148"/>
      <c r="AK150" s="148"/>
      <c r="AL150" s="148"/>
      <c r="AM150" s="148"/>
      <c r="AN150" s="149"/>
      <c r="AP150" s="151"/>
    </row>
    <row r="151" spans="1:42" s="152" customFormat="1" hidden="1" outlineLevel="1">
      <c r="A151" s="136">
        <f t="shared" si="57"/>
        <v>0</v>
      </c>
      <c r="B151" s="153">
        <f t="shared" si="57"/>
        <v>0</v>
      </c>
      <c r="C151" s="138">
        <f t="shared" si="57"/>
        <v>0</v>
      </c>
      <c r="D151" s="138">
        <f t="shared" si="57"/>
        <v>0</v>
      </c>
      <c r="E151" s="140">
        <f t="shared" si="57"/>
        <v>0</v>
      </c>
      <c r="F151" s="138">
        <f t="shared" si="57"/>
        <v>0</v>
      </c>
      <c r="G151" s="141">
        <f t="shared" si="57"/>
        <v>0</v>
      </c>
      <c r="H151" s="141">
        <f t="shared" si="57"/>
        <v>0</v>
      </c>
      <c r="I151" s="142">
        <f t="shared" si="57"/>
        <v>0</v>
      </c>
      <c r="J151" s="143"/>
      <c r="K151" s="144">
        <f t="shared" si="58"/>
        <v>0</v>
      </c>
      <c r="L151" s="145">
        <f t="shared" si="58"/>
        <v>0</v>
      </c>
      <c r="M151" s="145">
        <f t="shared" si="58"/>
        <v>0</v>
      </c>
      <c r="N151" s="145">
        <f t="shared" si="59"/>
        <v>0</v>
      </c>
      <c r="O151" s="145">
        <f t="shared" si="60"/>
        <v>0</v>
      </c>
      <c r="P151" s="145">
        <f t="shared" si="61"/>
        <v>0</v>
      </c>
      <c r="Q151" s="145">
        <f t="shared" si="62"/>
        <v>0</v>
      </c>
      <c r="R151" s="146">
        <f t="shared" si="62"/>
        <v>0</v>
      </c>
      <c r="S151" s="138"/>
      <c r="T151" s="147"/>
      <c r="U151" s="148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9"/>
      <c r="AF151" s="148"/>
      <c r="AG151" s="148"/>
      <c r="AH151" s="148"/>
      <c r="AI151" s="148"/>
      <c r="AJ151" s="148"/>
      <c r="AK151" s="148"/>
      <c r="AL151" s="148"/>
      <c r="AM151" s="148"/>
      <c r="AN151" s="149"/>
      <c r="AP151" s="135"/>
    </row>
    <row r="152" spans="1:42" s="152" customFormat="1" hidden="1" outlineLevel="1">
      <c r="A152" s="136">
        <f t="shared" ref="A152:I156" si="63">A122</f>
        <v>0</v>
      </c>
      <c r="B152" s="153">
        <f t="shared" si="63"/>
        <v>0</v>
      </c>
      <c r="C152" s="138">
        <f t="shared" si="63"/>
        <v>0</v>
      </c>
      <c r="D152" s="138">
        <f t="shared" si="63"/>
        <v>0</v>
      </c>
      <c r="E152" s="140">
        <f t="shared" si="63"/>
        <v>0</v>
      </c>
      <c r="F152" s="138">
        <f t="shared" si="63"/>
        <v>0</v>
      </c>
      <c r="G152" s="141">
        <f t="shared" si="63"/>
        <v>0</v>
      </c>
      <c r="H152" s="141">
        <f t="shared" si="63"/>
        <v>0</v>
      </c>
      <c r="I152" s="142">
        <f t="shared" si="63"/>
        <v>0</v>
      </c>
      <c r="J152" s="143"/>
      <c r="K152" s="144">
        <f t="shared" ref="K152:M156" si="64">K122</f>
        <v>0</v>
      </c>
      <c r="L152" s="145">
        <f t="shared" si="64"/>
        <v>0</v>
      </c>
      <c r="M152" s="145">
        <f t="shared" si="64"/>
        <v>0</v>
      </c>
      <c r="N152" s="145">
        <f t="shared" si="59"/>
        <v>0</v>
      </c>
      <c r="O152" s="145">
        <f t="shared" si="60"/>
        <v>0</v>
      </c>
      <c r="P152" s="145">
        <f t="shared" si="61"/>
        <v>0</v>
      </c>
      <c r="Q152" s="145">
        <f t="shared" si="62"/>
        <v>0</v>
      </c>
      <c r="R152" s="146">
        <f t="shared" si="62"/>
        <v>0</v>
      </c>
      <c r="S152" s="138"/>
      <c r="T152" s="147"/>
      <c r="U152" s="148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9"/>
      <c r="AF152" s="148"/>
      <c r="AG152" s="148"/>
      <c r="AH152" s="148"/>
      <c r="AI152" s="148"/>
      <c r="AJ152" s="148"/>
      <c r="AK152" s="148"/>
      <c r="AL152" s="148"/>
      <c r="AM152" s="148"/>
      <c r="AN152" s="149"/>
      <c r="AP152" s="151"/>
    </row>
    <row r="153" spans="1:42" s="152" customFormat="1" hidden="1" outlineLevel="1">
      <c r="A153" s="136">
        <f t="shared" si="63"/>
        <v>0</v>
      </c>
      <c r="B153" s="153">
        <f t="shared" si="63"/>
        <v>0</v>
      </c>
      <c r="C153" s="138">
        <f t="shared" si="63"/>
        <v>0</v>
      </c>
      <c r="D153" s="138">
        <f t="shared" si="63"/>
        <v>0</v>
      </c>
      <c r="E153" s="140">
        <f t="shared" si="63"/>
        <v>0</v>
      </c>
      <c r="F153" s="138">
        <f t="shared" si="63"/>
        <v>0</v>
      </c>
      <c r="G153" s="141">
        <f t="shared" si="63"/>
        <v>0</v>
      </c>
      <c r="H153" s="141">
        <f t="shared" si="63"/>
        <v>0</v>
      </c>
      <c r="I153" s="142">
        <f t="shared" si="63"/>
        <v>0</v>
      </c>
      <c r="J153" s="143"/>
      <c r="K153" s="144">
        <f t="shared" si="64"/>
        <v>0</v>
      </c>
      <c r="L153" s="145">
        <f t="shared" si="64"/>
        <v>0</v>
      </c>
      <c r="M153" s="145">
        <f t="shared" si="64"/>
        <v>0</v>
      </c>
      <c r="N153" s="145">
        <f t="shared" si="59"/>
        <v>0</v>
      </c>
      <c r="O153" s="145">
        <f t="shared" si="60"/>
        <v>0</v>
      </c>
      <c r="P153" s="145">
        <f t="shared" si="61"/>
        <v>0</v>
      </c>
      <c r="Q153" s="145">
        <f t="shared" si="62"/>
        <v>0</v>
      </c>
      <c r="R153" s="146">
        <f t="shared" si="62"/>
        <v>0</v>
      </c>
      <c r="S153" s="138"/>
      <c r="T153" s="147"/>
      <c r="U153" s="148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9"/>
      <c r="AF153" s="148"/>
      <c r="AG153" s="148"/>
      <c r="AH153" s="148"/>
      <c r="AI153" s="148"/>
      <c r="AJ153" s="148"/>
      <c r="AK153" s="148"/>
      <c r="AL153" s="148"/>
      <c r="AM153" s="148"/>
      <c r="AN153" s="149"/>
      <c r="AP153" s="135"/>
    </row>
    <row r="154" spans="1:42" s="152" customFormat="1" hidden="1" outlineLevel="1">
      <c r="A154" s="136">
        <f t="shared" si="63"/>
        <v>0</v>
      </c>
      <c r="B154" s="153">
        <f t="shared" si="63"/>
        <v>0</v>
      </c>
      <c r="C154" s="138">
        <f t="shared" si="63"/>
        <v>0</v>
      </c>
      <c r="D154" s="138">
        <f t="shared" si="63"/>
        <v>0</v>
      </c>
      <c r="E154" s="140">
        <f t="shared" si="63"/>
        <v>0</v>
      </c>
      <c r="F154" s="138">
        <f t="shared" si="63"/>
        <v>0</v>
      </c>
      <c r="G154" s="141">
        <f t="shared" si="63"/>
        <v>0</v>
      </c>
      <c r="H154" s="141">
        <f t="shared" si="63"/>
        <v>0</v>
      </c>
      <c r="I154" s="142">
        <f t="shared" si="63"/>
        <v>0</v>
      </c>
      <c r="J154" s="143"/>
      <c r="K154" s="144">
        <f t="shared" si="64"/>
        <v>0</v>
      </c>
      <c r="L154" s="145">
        <f t="shared" si="64"/>
        <v>0</v>
      </c>
      <c r="M154" s="145">
        <f t="shared" si="64"/>
        <v>0</v>
      </c>
      <c r="N154" s="145">
        <f t="shared" si="59"/>
        <v>0</v>
      </c>
      <c r="O154" s="145">
        <f t="shared" si="60"/>
        <v>0</v>
      </c>
      <c r="P154" s="145">
        <f t="shared" si="61"/>
        <v>0</v>
      </c>
      <c r="Q154" s="145">
        <f t="shared" si="62"/>
        <v>0</v>
      </c>
      <c r="R154" s="146">
        <f t="shared" si="62"/>
        <v>0</v>
      </c>
      <c r="S154" s="138"/>
      <c r="T154" s="147"/>
      <c r="U154" s="148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9"/>
      <c r="AF154" s="148"/>
      <c r="AG154" s="148"/>
      <c r="AH154" s="148"/>
      <c r="AI154" s="148"/>
      <c r="AJ154" s="148"/>
      <c r="AK154" s="148"/>
      <c r="AL154" s="148"/>
      <c r="AM154" s="148"/>
      <c r="AN154" s="149"/>
      <c r="AP154" s="151"/>
    </row>
    <row r="155" spans="1:42" s="152" customFormat="1" hidden="1" outlineLevel="2">
      <c r="A155" s="136">
        <f t="shared" si="63"/>
        <v>0</v>
      </c>
      <c r="B155" s="153">
        <f t="shared" si="63"/>
        <v>0</v>
      </c>
      <c r="C155" s="138">
        <f t="shared" si="63"/>
        <v>0</v>
      </c>
      <c r="D155" s="138">
        <f t="shared" si="63"/>
        <v>0</v>
      </c>
      <c r="E155" s="140">
        <f t="shared" si="63"/>
        <v>0</v>
      </c>
      <c r="F155" s="138">
        <f t="shared" si="63"/>
        <v>0</v>
      </c>
      <c r="G155" s="141">
        <f t="shared" si="63"/>
        <v>0</v>
      </c>
      <c r="H155" s="141">
        <f t="shared" si="63"/>
        <v>0</v>
      </c>
      <c r="I155" s="142">
        <f t="shared" si="63"/>
        <v>0</v>
      </c>
      <c r="J155" s="143"/>
      <c r="K155" s="144">
        <f t="shared" si="64"/>
        <v>0</v>
      </c>
      <c r="L155" s="145">
        <f t="shared" si="64"/>
        <v>0</v>
      </c>
      <c r="M155" s="145">
        <f t="shared" si="64"/>
        <v>0</v>
      </c>
      <c r="N155" s="145">
        <f t="shared" si="59"/>
        <v>0</v>
      </c>
      <c r="O155" s="145">
        <f t="shared" si="60"/>
        <v>0</v>
      </c>
      <c r="P155" s="145">
        <f t="shared" si="61"/>
        <v>0</v>
      </c>
      <c r="Q155" s="145">
        <f t="shared" si="62"/>
        <v>0</v>
      </c>
      <c r="R155" s="146">
        <f t="shared" si="62"/>
        <v>0</v>
      </c>
      <c r="S155" s="138"/>
      <c r="T155" s="147"/>
      <c r="U155" s="148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9"/>
      <c r="AF155" s="148"/>
      <c r="AG155" s="148"/>
      <c r="AH155" s="148"/>
      <c r="AI155" s="148"/>
      <c r="AJ155" s="148"/>
      <c r="AK155" s="148"/>
      <c r="AL155" s="148"/>
      <c r="AM155" s="148"/>
      <c r="AN155" s="149"/>
      <c r="AP155" s="135"/>
    </row>
    <row r="156" spans="1:42" s="161" customFormat="1" hidden="1" outlineLevel="2">
      <c r="A156" s="172">
        <f t="shared" si="63"/>
        <v>0</v>
      </c>
      <c r="B156" s="154">
        <f t="shared" si="63"/>
        <v>0</v>
      </c>
      <c r="C156" s="155">
        <f t="shared" si="63"/>
        <v>0</v>
      </c>
      <c r="D156" s="155">
        <f t="shared" si="63"/>
        <v>0</v>
      </c>
      <c r="E156" s="174">
        <f t="shared" si="63"/>
        <v>0</v>
      </c>
      <c r="F156" s="155">
        <f t="shared" si="63"/>
        <v>0</v>
      </c>
      <c r="G156" s="156">
        <f t="shared" si="63"/>
        <v>0</v>
      </c>
      <c r="H156" s="156">
        <f t="shared" si="63"/>
        <v>0</v>
      </c>
      <c r="I156" s="157">
        <f t="shared" si="63"/>
        <v>0</v>
      </c>
      <c r="J156" s="143"/>
      <c r="K156" s="175">
        <f t="shared" si="64"/>
        <v>0</v>
      </c>
      <c r="L156" s="158">
        <f t="shared" si="64"/>
        <v>0</v>
      </c>
      <c r="M156" s="159">
        <f t="shared" si="64"/>
        <v>0</v>
      </c>
      <c r="N156" s="145">
        <f t="shared" si="59"/>
        <v>0</v>
      </c>
      <c r="O156" s="158">
        <f t="shared" si="60"/>
        <v>0</v>
      </c>
      <c r="P156" s="159">
        <f t="shared" si="61"/>
        <v>0</v>
      </c>
      <c r="Q156" s="159">
        <f t="shared" si="62"/>
        <v>0</v>
      </c>
      <c r="R156" s="160">
        <f t="shared" si="62"/>
        <v>0</v>
      </c>
      <c r="S156" s="158"/>
      <c r="T156" s="175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60"/>
      <c r="AF156" s="158"/>
      <c r="AG156" s="158"/>
      <c r="AH156" s="158"/>
      <c r="AI156" s="158"/>
      <c r="AJ156" s="158"/>
      <c r="AK156" s="158"/>
      <c r="AL156" s="158"/>
      <c r="AM156" s="158"/>
      <c r="AN156" s="160"/>
      <c r="AP156" s="151"/>
    </row>
    <row r="157" spans="1:42" s="56" customFormat="1" ht="15.75" hidden="1" outlineLevel="1" thickBot="1">
      <c r="A157" s="268" t="s">
        <v>265</v>
      </c>
      <c r="B157" s="269"/>
      <c r="C157" s="269"/>
      <c r="D157" s="269"/>
      <c r="E157" s="269"/>
      <c r="F157" s="269"/>
      <c r="G157" s="269"/>
      <c r="H157" s="269"/>
      <c r="I157" s="270"/>
      <c r="J157" s="162"/>
      <c r="K157" s="92">
        <f>SUM(K136:K156)</f>
        <v>0</v>
      </c>
      <c r="L157" s="93">
        <f t="shared" ref="L157:R157" si="65">SUM(L136:L156)</f>
        <v>0</v>
      </c>
      <c r="M157" s="93">
        <f t="shared" si="65"/>
        <v>0</v>
      </c>
      <c r="N157" s="93">
        <f t="shared" si="65"/>
        <v>0</v>
      </c>
      <c r="O157" s="93">
        <f t="shared" si="65"/>
        <v>0</v>
      </c>
      <c r="P157" s="93">
        <f t="shared" si="65"/>
        <v>0</v>
      </c>
      <c r="Q157" s="93">
        <f t="shared" si="65"/>
        <v>0</v>
      </c>
      <c r="R157" s="94">
        <f t="shared" si="65"/>
        <v>0</v>
      </c>
      <c r="S157" s="95"/>
      <c r="T157" s="92">
        <f t="shared" ref="T157:AN157" si="66">SUM(T136:T156)</f>
        <v>0</v>
      </c>
      <c r="U157" s="93">
        <f t="shared" si="66"/>
        <v>0</v>
      </c>
      <c r="V157" s="93">
        <f t="shared" si="66"/>
        <v>0</v>
      </c>
      <c r="W157" s="93">
        <f t="shared" si="66"/>
        <v>0</v>
      </c>
      <c r="X157" s="93">
        <f t="shared" si="66"/>
        <v>0</v>
      </c>
      <c r="Y157" s="93">
        <f t="shared" si="66"/>
        <v>0</v>
      </c>
      <c r="Z157" s="93">
        <f t="shared" si="66"/>
        <v>0</v>
      </c>
      <c r="AA157" s="93">
        <f t="shared" si="66"/>
        <v>0</v>
      </c>
      <c r="AB157" s="93">
        <f t="shared" si="66"/>
        <v>0</v>
      </c>
      <c r="AC157" s="93">
        <f t="shared" si="66"/>
        <v>0</v>
      </c>
      <c r="AD157" s="93">
        <f t="shared" si="66"/>
        <v>0</v>
      </c>
      <c r="AE157" s="94">
        <f t="shared" si="66"/>
        <v>0</v>
      </c>
      <c r="AF157" s="93">
        <f t="shared" si="66"/>
        <v>0</v>
      </c>
      <c r="AG157" s="93">
        <f t="shared" si="66"/>
        <v>0</v>
      </c>
      <c r="AH157" s="93">
        <f t="shared" si="66"/>
        <v>0</v>
      </c>
      <c r="AI157" s="93">
        <f t="shared" si="66"/>
        <v>0</v>
      </c>
      <c r="AJ157" s="93">
        <f t="shared" si="66"/>
        <v>0</v>
      </c>
      <c r="AK157" s="93">
        <f t="shared" si="66"/>
        <v>0</v>
      </c>
      <c r="AL157" s="93">
        <f t="shared" si="66"/>
        <v>0</v>
      </c>
      <c r="AM157" s="93">
        <f t="shared" si="66"/>
        <v>0</v>
      </c>
      <c r="AN157" s="94">
        <f t="shared" si="66"/>
        <v>0</v>
      </c>
      <c r="AP157" s="135"/>
    </row>
    <row r="158" spans="1:42" s="67" customFormat="1" hidden="1" outlineLevel="1">
      <c r="A158" s="56"/>
      <c r="B158" s="119"/>
      <c r="C158" s="56"/>
      <c r="D158" s="56"/>
      <c r="E158" s="56"/>
      <c r="F158" s="56"/>
      <c r="G158" s="56"/>
      <c r="H158" s="56"/>
      <c r="I158" s="56"/>
      <c r="J158" s="120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  <c r="AA158" s="56"/>
      <c r="AB158" s="56"/>
      <c r="AC158" s="56"/>
      <c r="AD158" s="56"/>
      <c r="AE158" s="56"/>
      <c r="AF158" s="56"/>
      <c r="AG158" s="56"/>
      <c r="AH158" s="56"/>
      <c r="AI158" s="56"/>
      <c r="AJ158" s="56"/>
      <c r="AK158" s="56"/>
      <c r="AL158" s="56"/>
      <c r="AM158" s="56"/>
      <c r="AN158" s="56"/>
      <c r="AP158" s="151"/>
    </row>
    <row r="159" spans="1:42" s="134" customFormat="1" ht="75.75" hidden="1" customHeight="1" outlineLevel="1" thickBot="1">
      <c r="A159" s="124" t="s">
        <v>47</v>
      </c>
      <c r="B159" s="125" t="s">
        <v>48</v>
      </c>
      <c r="C159" s="126" t="s">
        <v>49</v>
      </c>
      <c r="D159" s="127" t="s">
        <v>50</v>
      </c>
      <c r="E159" s="126" t="s">
        <v>51</v>
      </c>
      <c r="F159" s="126" t="s">
        <v>52</v>
      </c>
      <c r="G159" s="126" t="s">
        <v>53</v>
      </c>
      <c r="H159" s="126" t="s">
        <v>54</v>
      </c>
      <c r="I159" s="128" t="s">
        <v>55</v>
      </c>
      <c r="J159" s="129"/>
      <c r="K159" s="124" t="str">
        <f>K$15</f>
        <v>2011 CWIP</v>
      </c>
      <c r="L159" s="126" t="str">
        <f t="shared" ref="L159:R159" si="67">L$15</f>
        <v>2012 Total Expenditures</v>
      </c>
      <c r="M159" s="126" t="str">
        <f t="shared" si="67"/>
        <v>2013 Total Expenditures</v>
      </c>
      <c r="N159" s="59" t="str">
        <f t="shared" si="67"/>
        <v>2011 ISO CWIP Less Collectible</v>
      </c>
      <c r="O159" s="126" t="str">
        <f t="shared" si="67"/>
        <v>2012 ISO Expenditures Less COR/Collectible</v>
      </c>
      <c r="P159" s="126" t="str">
        <f t="shared" si="67"/>
        <v>2013 ISO Expenditures Less COR/Collectible</v>
      </c>
      <c r="Q159" s="126" t="str">
        <f t="shared" si="67"/>
        <v>2012 Loaded</v>
      </c>
      <c r="R159" s="128" t="str">
        <f t="shared" si="67"/>
        <v>2013 Loaded</v>
      </c>
      <c r="S159" s="130"/>
      <c r="T159" s="131">
        <f>$B$3</f>
        <v>40909</v>
      </c>
      <c r="U159" s="132">
        <f t="shared" ref="U159:AN159" si="68">DATE(YEAR(T159),MONTH(T159)+1,DAY(T159))</f>
        <v>40940</v>
      </c>
      <c r="V159" s="132">
        <f t="shared" si="68"/>
        <v>40969</v>
      </c>
      <c r="W159" s="132">
        <f t="shared" si="68"/>
        <v>41000</v>
      </c>
      <c r="X159" s="132">
        <f t="shared" si="68"/>
        <v>41030</v>
      </c>
      <c r="Y159" s="132">
        <f t="shared" si="68"/>
        <v>41061</v>
      </c>
      <c r="Z159" s="132">
        <f t="shared" si="68"/>
        <v>41091</v>
      </c>
      <c r="AA159" s="132">
        <f t="shared" si="68"/>
        <v>41122</v>
      </c>
      <c r="AB159" s="132">
        <f t="shared" si="68"/>
        <v>41153</v>
      </c>
      <c r="AC159" s="132">
        <f t="shared" si="68"/>
        <v>41183</v>
      </c>
      <c r="AD159" s="132">
        <f t="shared" si="68"/>
        <v>41214</v>
      </c>
      <c r="AE159" s="133">
        <f t="shared" si="68"/>
        <v>41244</v>
      </c>
      <c r="AF159" s="132">
        <f t="shared" si="68"/>
        <v>41275</v>
      </c>
      <c r="AG159" s="132">
        <f t="shared" si="68"/>
        <v>41306</v>
      </c>
      <c r="AH159" s="132">
        <f t="shared" si="68"/>
        <v>41334</v>
      </c>
      <c r="AI159" s="132">
        <f t="shared" si="68"/>
        <v>41365</v>
      </c>
      <c r="AJ159" s="132">
        <f t="shared" si="68"/>
        <v>41395</v>
      </c>
      <c r="AK159" s="132">
        <f t="shared" si="68"/>
        <v>41426</v>
      </c>
      <c r="AL159" s="132">
        <f t="shared" si="68"/>
        <v>41456</v>
      </c>
      <c r="AM159" s="132">
        <f t="shared" si="68"/>
        <v>41487</v>
      </c>
      <c r="AN159" s="133">
        <f t="shared" si="68"/>
        <v>41518</v>
      </c>
      <c r="AP159" s="135"/>
    </row>
    <row r="160" spans="1:42" s="152" customFormat="1" hidden="1" outlineLevel="1">
      <c r="A160" s="136">
        <f t="shared" ref="A160:I175" si="69">A136</f>
        <v>0</v>
      </c>
      <c r="B160" s="169">
        <f t="shared" si="69"/>
        <v>0</v>
      </c>
      <c r="C160" s="138">
        <f t="shared" si="69"/>
        <v>0</v>
      </c>
      <c r="D160" s="138">
        <f t="shared" si="69"/>
        <v>0</v>
      </c>
      <c r="E160" s="140">
        <f t="shared" si="69"/>
        <v>0</v>
      </c>
      <c r="F160" s="138">
        <f t="shared" si="69"/>
        <v>0</v>
      </c>
      <c r="G160" s="141">
        <f t="shared" si="69"/>
        <v>0</v>
      </c>
      <c r="H160" s="141">
        <f t="shared" si="69"/>
        <v>0</v>
      </c>
      <c r="I160" s="142">
        <f t="shared" si="69"/>
        <v>0</v>
      </c>
      <c r="J160" s="143"/>
      <c r="K160" s="144">
        <f t="shared" ref="K160:M175" si="70">K136</f>
        <v>0</v>
      </c>
      <c r="L160" s="145">
        <f t="shared" si="70"/>
        <v>0</v>
      </c>
      <c r="M160" s="145">
        <f t="shared" si="70"/>
        <v>0</v>
      </c>
      <c r="N160" s="145">
        <f t="shared" ref="N160:N180" si="71">$K160*$I160*(1-$G160)</f>
        <v>0</v>
      </c>
      <c r="O160" s="145">
        <f t="shared" ref="O160:O180" si="72">$L160*$I160*(1-$H160)*(1-$G160)</f>
        <v>0</v>
      </c>
      <c r="P160" s="145">
        <f t="shared" ref="P160:P180" si="73">$M160*$I160*(1-$H160)*(1-$G160)</f>
        <v>0</v>
      </c>
      <c r="Q160" s="145">
        <f t="shared" ref="Q160:R180" si="74">IF(OR(RIGHT($F160,3)="RGT",RIGHT($F160,3)="INC"),O160*(1+$B$4),O160*(1+$B$4+$B$5))</f>
        <v>0</v>
      </c>
      <c r="R160" s="146">
        <f t="shared" si="74"/>
        <v>0</v>
      </c>
      <c r="S160" s="138"/>
      <c r="T160" s="147"/>
      <c r="U160" s="148"/>
      <c r="V160" s="148"/>
      <c r="W160" s="148"/>
      <c r="X160" s="148">
        <f t="shared" ref="X160:AN174" si="75">IF(OR(RIGHT($F160,3)="RGT",RIGHT($F160,3)="INC"),X136*(1+$B$4),X136*(1+$B$4+$B$5))</f>
        <v>0</v>
      </c>
      <c r="Y160" s="148">
        <f t="shared" si="75"/>
        <v>0</v>
      </c>
      <c r="Z160" s="148">
        <f t="shared" si="75"/>
        <v>0</v>
      </c>
      <c r="AA160" s="148">
        <f t="shared" si="75"/>
        <v>0</v>
      </c>
      <c r="AB160" s="148">
        <f t="shared" si="75"/>
        <v>0</v>
      </c>
      <c r="AC160" s="148">
        <f t="shared" si="75"/>
        <v>0</v>
      </c>
      <c r="AD160" s="148">
        <f t="shared" si="75"/>
        <v>0</v>
      </c>
      <c r="AE160" s="149">
        <f t="shared" si="75"/>
        <v>0</v>
      </c>
      <c r="AF160" s="148">
        <f t="shared" si="75"/>
        <v>0</v>
      </c>
      <c r="AG160" s="148">
        <f t="shared" si="75"/>
        <v>0</v>
      </c>
      <c r="AH160" s="148">
        <f t="shared" si="75"/>
        <v>0</v>
      </c>
      <c r="AI160" s="148">
        <f t="shared" si="75"/>
        <v>0</v>
      </c>
      <c r="AJ160" s="148">
        <f t="shared" si="75"/>
        <v>0</v>
      </c>
      <c r="AK160" s="148">
        <f t="shared" si="75"/>
        <v>0</v>
      </c>
      <c r="AL160" s="148">
        <f t="shared" si="75"/>
        <v>0</v>
      </c>
      <c r="AM160" s="148">
        <f t="shared" si="75"/>
        <v>0</v>
      </c>
      <c r="AN160" s="170">
        <f t="shared" si="75"/>
        <v>0</v>
      </c>
      <c r="AP160" s="151"/>
    </row>
    <row r="161" spans="1:42" s="152" customFormat="1" hidden="1" outlineLevel="1">
      <c r="A161" s="136">
        <f t="shared" si="69"/>
        <v>0</v>
      </c>
      <c r="B161" s="171">
        <f t="shared" si="69"/>
        <v>0</v>
      </c>
      <c r="C161" s="138">
        <f t="shared" si="69"/>
        <v>0</v>
      </c>
      <c r="D161" s="138">
        <f t="shared" si="69"/>
        <v>0</v>
      </c>
      <c r="E161" s="140">
        <f t="shared" si="69"/>
        <v>0</v>
      </c>
      <c r="F161" s="138">
        <f t="shared" si="69"/>
        <v>0</v>
      </c>
      <c r="G161" s="141">
        <f t="shared" si="69"/>
        <v>0</v>
      </c>
      <c r="H161" s="141">
        <f t="shared" si="69"/>
        <v>0</v>
      </c>
      <c r="I161" s="142">
        <f t="shared" si="69"/>
        <v>0</v>
      </c>
      <c r="J161" s="143"/>
      <c r="K161" s="144">
        <f t="shared" si="70"/>
        <v>0</v>
      </c>
      <c r="L161" s="145">
        <f t="shared" si="70"/>
        <v>0</v>
      </c>
      <c r="M161" s="145">
        <f t="shared" si="70"/>
        <v>0</v>
      </c>
      <c r="N161" s="145">
        <f t="shared" si="71"/>
        <v>0</v>
      </c>
      <c r="O161" s="145">
        <f t="shared" si="72"/>
        <v>0</v>
      </c>
      <c r="P161" s="145">
        <f t="shared" si="73"/>
        <v>0</v>
      </c>
      <c r="Q161" s="145">
        <f t="shared" si="74"/>
        <v>0</v>
      </c>
      <c r="R161" s="146">
        <f t="shared" si="74"/>
        <v>0</v>
      </c>
      <c r="S161" s="138"/>
      <c r="T161" s="147"/>
      <c r="U161" s="148"/>
      <c r="V161" s="148"/>
      <c r="W161" s="148"/>
      <c r="X161" s="148">
        <f t="shared" si="75"/>
        <v>0</v>
      </c>
      <c r="Y161" s="148">
        <f t="shared" si="75"/>
        <v>0</v>
      </c>
      <c r="Z161" s="148">
        <f t="shared" si="75"/>
        <v>0</v>
      </c>
      <c r="AA161" s="148">
        <f t="shared" si="75"/>
        <v>0</v>
      </c>
      <c r="AB161" s="148">
        <f t="shared" si="75"/>
        <v>0</v>
      </c>
      <c r="AC161" s="148">
        <f t="shared" si="75"/>
        <v>0</v>
      </c>
      <c r="AD161" s="148">
        <f t="shared" si="75"/>
        <v>0</v>
      </c>
      <c r="AE161" s="149">
        <f t="shared" si="75"/>
        <v>0</v>
      </c>
      <c r="AF161" s="148">
        <f t="shared" si="75"/>
        <v>0</v>
      </c>
      <c r="AG161" s="148">
        <f t="shared" si="75"/>
        <v>0</v>
      </c>
      <c r="AH161" s="148">
        <f t="shared" si="75"/>
        <v>0</v>
      </c>
      <c r="AI161" s="148">
        <f t="shared" si="75"/>
        <v>0</v>
      </c>
      <c r="AJ161" s="148">
        <f t="shared" si="75"/>
        <v>0</v>
      </c>
      <c r="AK161" s="148">
        <f t="shared" si="75"/>
        <v>0</v>
      </c>
      <c r="AL161" s="148">
        <f t="shared" si="75"/>
        <v>0</v>
      </c>
      <c r="AM161" s="148">
        <f t="shared" si="75"/>
        <v>0</v>
      </c>
      <c r="AN161" s="149">
        <f t="shared" si="75"/>
        <v>0</v>
      </c>
      <c r="AP161" s="135"/>
    </row>
    <row r="162" spans="1:42" s="152" customFormat="1" hidden="1" outlineLevel="1">
      <c r="A162" s="136">
        <f t="shared" si="69"/>
        <v>0</v>
      </c>
      <c r="B162" s="171">
        <f t="shared" si="69"/>
        <v>0</v>
      </c>
      <c r="C162" s="138">
        <f t="shared" si="69"/>
        <v>0</v>
      </c>
      <c r="D162" s="138">
        <f t="shared" si="69"/>
        <v>0</v>
      </c>
      <c r="E162" s="140">
        <f t="shared" si="69"/>
        <v>0</v>
      </c>
      <c r="F162" s="138">
        <f t="shared" si="69"/>
        <v>0</v>
      </c>
      <c r="G162" s="141">
        <f t="shared" si="69"/>
        <v>0</v>
      </c>
      <c r="H162" s="141">
        <f t="shared" si="69"/>
        <v>0</v>
      </c>
      <c r="I162" s="142">
        <f t="shared" si="69"/>
        <v>0</v>
      </c>
      <c r="J162" s="143"/>
      <c r="K162" s="144">
        <f t="shared" si="70"/>
        <v>0</v>
      </c>
      <c r="L162" s="145">
        <f t="shared" si="70"/>
        <v>0</v>
      </c>
      <c r="M162" s="145">
        <f t="shared" si="70"/>
        <v>0</v>
      </c>
      <c r="N162" s="145">
        <f t="shared" si="71"/>
        <v>0</v>
      </c>
      <c r="O162" s="145">
        <f t="shared" si="72"/>
        <v>0</v>
      </c>
      <c r="P162" s="145">
        <f t="shared" si="73"/>
        <v>0</v>
      </c>
      <c r="Q162" s="145">
        <f t="shared" si="74"/>
        <v>0</v>
      </c>
      <c r="R162" s="146">
        <f t="shared" si="74"/>
        <v>0</v>
      </c>
      <c r="S162" s="138"/>
      <c r="T162" s="147"/>
      <c r="U162" s="148"/>
      <c r="V162" s="148"/>
      <c r="W162" s="148"/>
      <c r="X162" s="148">
        <f t="shared" si="75"/>
        <v>0</v>
      </c>
      <c r="Y162" s="148">
        <f t="shared" si="75"/>
        <v>0</v>
      </c>
      <c r="Z162" s="148">
        <f t="shared" si="75"/>
        <v>0</v>
      </c>
      <c r="AA162" s="148">
        <f t="shared" si="75"/>
        <v>0</v>
      </c>
      <c r="AB162" s="148">
        <f t="shared" si="75"/>
        <v>0</v>
      </c>
      <c r="AC162" s="148">
        <f t="shared" si="75"/>
        <v>0</v>
      </c>
      <c r="AD162" s="148">
        <f t="shared" si="75"/>
        <v>0</v>
      </c>
      <c r="AE162" s="149">
        <f t="shared" si="75"/>
        <v>0</v>
      </c>
      <c r="AF162" s="148">
        <f t="shared" si="75"/>
        <v>0</v>
      </c>
      <c r="AG162" s="148">
        <f t="shared" si="75"/>
        <v>0</v>
      </c>
      <c r="AH162" s="148">
        <f t="shared" si="75"/>
        <v>0</v>
      </c>
      <c r="AI162" s="148">
        <f t="shared" si="75"/>
        <v>0</v>
      </c>
      <c r="AJ162" s="148">
        <f t="shared" si="75"/>
        <v>0</v>
      </c>
      <c r="AK162" s="148">
        <f t="shared" si="75"/>
        <v>0</v>
      </c>
      <c r="AL162" s="148">
        <f t="shared" si="75"/>
        <v>0</v>
      </c>
      <c r="AM162" s="148">
        <f t="shared" si="75"/>
        <v>0</v>
      </c>
      <c r="AN162" s="149">
        <f t="shared" si="75"/>
        <v>0</v>
      </c>
      <c r="AP162" s="151"/>
    </row>
    <row r="163" spans="1:42" s="152" customFormat="1" hidden="1" outlineLevel="1">
      <c r="A163" s="136">
        <f t="shared" si="69"/>
        <v>0</v>
      </c>
      <c r="B163" s="171">
        <f t="shared" si="69"/>
        <v>0</v>
      </c>
      <c r="C163" s="138">
        <f t="shared" si="69"/>
        <v>0</v>
      </c>
      <c r="D163" s="138">
        <f t="shared" si="69"/>
        <v>0</v>
      </c>
      <c r="E163" s="140">
        <f t="shared" si="69"/>
        <v>0</v>
      </c>
      <c r="F163" s="138">
        <f t="shared" si="69"/>
        <v>0</v>
      </c>
      <c r="G163" s="141">
        <f t="shared" si="69"/>
        <v>0</v>
      </c>
      <c r="H163" s="141">
        <f t="shared" si="69"/>
        <v>0</v>
      </c>
      <c r="I163" s="142">
        <f t="shared" si="69"/>
        <v>0</v>
      </c>
      <c r="J163" s="143"/>
      <c r="K163" s="144">
        <f t="shared" si="70"/>
        <v>0</v>
      </c>
      <c r="L163" s="145">
        <f t="shared" si="70"/>
        <v>0</v>
      </c>
      <c r="M163" s="145">
        <f t="shared" si="70"/>
        <v>0</v>
      </c>
      <c r="N163" s="145">
        <f t="shared" si="71"/>
        <v>0</v>
      </c>
      <c r="O163" s="145">
        <f t="shared" si="72"/>
        <v>0</v>
      </c>
      <c r="P163" s="145">
        <f t="shared" si="73"/>
        <v>0</v>
      </c>
      <c r="Q163" s="145">
        <f t="shared" si="74"/>
        <v>0</v>
      </c>
      <c r="R163" s="146">
        <f t="shared" si="74"/>
        <v>0</v>
      </c>
      <c r="S163" s="138"/>
      <c r="T163" s="147"/>
      <c r="U163" s="148"/>
      <c r="V163" s="148"/>
      <c r="W163" s="148"/>
      <c r="X163" s="148">
        <f t="shared" si="75"/>
        <v>0</v>
      </c>
      <c r="Y163" s="148">
        <f t="shared" si="75"/>
        <v>0</v>
      </c>
      <c r="Z163" s="148">
        <f t="shared" si="75"/>
        <v>0</v>
      </c>
      <c r="AA163" s="148">
        <f t="shared" si="75"/>
        <v>0</v>
      </c>
      <c r="AB163" s="148">
        <f t="shared" si="75"/>
        <v>0</v>
      </c>
      <c r="AC163" s="148">
        <f t="shared" si="75"/>
        <v>0</v>
      </c>
      <c r="AD163" s="148">
        <f t="shared" si="75"/>
        <v>0</v>
      </c>
      <c r="AE163" s="149">
        <f t="shared" si="75"/>
        <v>0</v>
      </c>
      <c r="AF163" s="148">
        <f t="shared" si="75"/>
        <v>0</v>
      </c>
      <c r="AG163" s="148">
        <f t="shared" si="75"/>
        <v>0</v>
      </c>
      <c r="AH163" s="148">
        <f t="shared" si="75"/>
        <v>0</v>
      </c>
      <c r="AI163" s="148">
        <f t="shared" si="75"/>
        <v>0</v>
      </c>
      <c r="AJ163" s="148">
        <f t="shared" si="75"/>
        <v>0</v>
      </c>
      <c r="AK163" s="148">
        <f t="shared" si="75"/>
        <v>0</v>
      </c>
      <c r="AL163" s="148">
        <f t="shared" si="75"/>
        <v>0</v>
      </c>
      <c r="AM163" s="148">
        <f t="shared" si="75"/>
        <v>0</v>
      </c>
      <c r="AN163" s="149">
        <f t="shared" si="75"/>
        <v>0</v>
      </c>
      <c r="AP163" s="135"/>
    </row>
    <row r="164" spans="1:42" s="152" customFormat="1" hidden="1" outlineLevel="1">
      <c r="A164" s="136">
        <f t="shared" si="69"/>
        <v>0</v>
      </c>
      <c r="B164" s="171">
        <f t="shared" si="69"/>
        <v>0</v>
      </c>
      <c r="C164" s="138">
        <f t="shared" si="69"/>
        <v>0</v>
      </c>
      <c r="D164" s="138">
        <f t="shared" si="69"/>
        <v>0</v>
      </c>
      <c r="E164" s="140">
        <f t="shared" si="69"/>
        <v>0</v>
      </c>
      <c r="F164" s="138">
        <f t="shared" si="69"/>
        <v>0</v>
      </c>
      <c r="G164" s="141">
        <f t="shared" si="69"/>
        <v>0</v>
      </c>
      <c r="H164" s="141">
        <f t="shared" si="69"/>
        <v>0</v>
      </c>
      <c r="I164" s="142">
        <f t="shared" si="69"/>
        <v>0</v>
      </c>
      <c r="J164" s="143"/>
      <c r="K164" s="144">
        <f t="shared" si="70"/>
        <v>0</v>
      </c>
      <c r="L164" s="145">
        <f t="shared" si="70"/>
        <v>0</v>
      </c>
      <c r="M164" s="145">
        <f t="shared" si="70"/>
        <v>0</v>
      </c>
      <c r="N164" s="145">
        <f t="shared" si="71"/>
        <v>0</v>
      </c>
      <c r="O164" s="145">
        <f t="shared" si="72"/>
        <v>0</v>
      </c>
      <c r="P164" s="145">
        <f t="shared" si="73"/>
        <v>0</v>
      </c>
      <c r="Q164" s="145">
        <f t="shared" si="74"/>
        <v>0</v>
      </c>
      <c r="R164" s="146">
        <f t="shared" si="74"/>
        <v>0</v>
      </c>
      <c r="S164" s="138"/>
      <c r="T164" s="147"/>
      <c r="U164" s="148"/>
      <c r="V164" s="148"/>
      <c r="W164" s="148"/>
      <c r="X164" s="148">
        <f t="shared" si="75"/>
        <v>0</v>
      </c>
      <c r="Y164" s="148">
        <f t="shared" si="75"/>
        <v>0</v>
      </c>
      <c r="Z164" s="148">
        <f t="shared" si="75"/>
        <v>0</v>
      </c>
      <c r="AA164" s="148">
        <f t="shared" si="75"/>
        <v>0</v>
      </c>
      <c r="AB164" s="148">
        <f t="shared" si="75"/>
        <v>0</v>
      </c>
      <c r="AC164" s="148">
        <f t="shared" si="75"/>
        <v>0</v>
      </c>
      <c r="AD164" s="148">
        <f t="shared" si="75"/>
        <v>0</v>
      </c>
      <c r="AE164" s="149">
        <f t="shared" si="75"/>
        <v>0</v>
      </c>
      <c r="AF164" s="148">
        <f t="shared" si="75"/>
        <v>0</v>
      </c>
      <c r="AG164" s="148">
        <f t="shared" si="75"/>
        <v>0</v>
      </c>
      <c r="AH164" s="148">
        <f t="shared" si="75"/>
        <v>0</v>
      </c>
      <c r="AI164" s="148">
        <f t="shared" si="75"/>
        <v>0</v>
      </c>
      <c r="AJ164" s="148">
        <f t="shared" si="75"/>
        <v>0</v>
      </c>
      <c r="AK164" s="148">
        <f t="shared" si="75"/>
        <v>0</v>
      </c>
      <c r="AL164" s="148">
        <f t="shared" si="75"/>
        <v>0</v>
      </c>
      <c r="AM164" s="148">
        <f t="shared" si="75"/>
        <v>0</v>
      </c>
      <c r="AN164" s="149">
        <f t="shared" si="75"/>
        <v>0</v>
      </c>
      <c r="AP164" s="151"/>
    </row>
    <row r="165" spans="1:42" s="152" customFormat="1" hidden="1" outlineLevel="1">
      <c r="A165" s="136">
        <f t="shared" si="69"/>
        <v>0</v>
      </c>
      <c r="B165" s="171">
        <f t="shared" si="69"/>
        <v>0</v>
      </c>
      <c r="C165" s="138">
        <f t="shared" si="69"/>
        <v>0</v>
      </c>
      <c r="D165" s="138">
        <f t="shared" si="69"/>
        <v>0</v>
      </c>
      <c r="E165" s="140">
        <f t="shared" si="69"/>
        <v>0</v>
      </c>
      <c r="F165" s="138">
        <f t="shared" si="69"/>
        <v>0</v>
      </c>
      <c r="G165" s="141">
        <f t="shared" si="69"/>
        <v>0</v>
      </c>
      <c r="H165" s="141">
        <f t="shared" si="69"/>
        <v>0</v>
      </c>
      <c r="I165" s="142">
        <f t="shared" si="69"/>
        <v>0</v>
      </c>
      <c r="J165" s="143"/>
      <c r="K165" s="144">
        <f t="shared" si="70"/>
        <v>0</v>
      </c>
      <c r="L165" s="145">
        <f t="shared" si="70"/>
        <v>0</v>
      </c>
      <c r="M165" s="145">
        <f t="shared" si="70"/>
        <v>0</v>
      </c>
      <c r="N165" s="145">
        <f t="shared" si="71"/>
        <v>0</v>
      </c>
      <c r="O165" s="145">
        <f t="shared" si="72"/>
        <v>0</v>
      </c>
      <c r="P165" s="145">
        <f t="shared" si="73"/>
        <v>0</v>
      </c>
      <c r="Q165" s="145">
        <f t="shared" si="74"/>
        <v>0</v>
      </c>
      <c r="R165" s="146">
        <f t="shared" si="74"/>
        <v>0</v>
      </c>
      <c r="S165" s="138"/>
      <c r="T165" s="147"/>
      <c r="U165" s="148"/>
      <c r="V165" s="148"/>
      <c r="W165" s="148"/>
      <c r="X165" s="148">
        <f t="shared" si="75"/>
        <v>0</v>
      </c>
      <c r="Y165" s="148">
        <f t="shared" si="75"/>
        <v>0</v>
      </c>
      <c r="Z165" s="148">
        <f t="shared" si="75"/>
        <v>0</v>
      </c>
      <c r="AA165" s="148">
        <f t="shared" si="75"/>
        <v>0</v>
      </c>
      <c r="AB165" s="148">
        <f t="shared" si="75"/>
        <v>0</v>
      </c>
      <c r="AC165" s="148">
        <f t="shared" si="75"/>
        <v>0</v>
      </c>
      <c r="AD165" s="148">
        <f t="shared" si="75"/>
        <v>0</v>
      </c>
      <c r="AE165" s="149">
        <f t="shared" si="75"/>
        <v>0</v>
      </c>
      <c r="AF165" s="148">
        <f t="shared" si="75"/>
        <v>0</v>
      </c>
      <c r="AG165" s="148">
        <f t="shared" si="75"/>
        <v>0</v>
      </c>
      <c r="AH165" s="148">
        <f t="shared" si="75"/>
        <v>0</v>
      </c>
      <c r="AI165" s="148">
        <f t="shared" si="75"/>
        <v>0</v>
      </c>
      <c r="AJ165" s="148">
        <f t="shared" si="75"/>
        <v>0</v>
      </c>
      <c r="AK165" s="148">
        <f t="shared" si="75"/>
        <v>0</v>
      </c>
      <c r="AL165" s="148">
        <f t="shared" si="75"/>
        <v>0</v>
      </c>
      <c r="AM165" s="148">
        <f t="shared" si="75"/>
        <v>0</v>
      </c>
      <c r="AN165" s="149">
        <f t="shared" si="75"/>
        <v>0</v>
      </c>
      <c r="AP165" s="135"/>
    </row>
    <row r="166" spans="1:42" s="152" customFormat="1" hidden="1" outlineLevel="1">
      <c r="A166" s="136">
        <f t="shared" si="69"/>
        <v>0</v>
      </c>
      <c r="B166" s="171">
        <f t="shared" si="69"/>
        <v>0</v>
      </c>
      <c r="C166" s="138">
        <f t="shared" si="69"/>
        <v>0</v>
      </c>
      <c r="D166" s="138">
        <f t="shared" si="69"/>
        <v>0</v>
      </c>
      <c r="E166" s="140">
        <f t="shared" si="69"/>
        <v>0</v>
      </c>
      <c r="F166" s="138">
        <f t="shared" si="69"/>
        <v>0</v>
      </c>
      <c r="G166" s="141">
        <f t="shared" si="69"/>
        <v>0</v>
      </c>
      <c r="H166" s="141">
        <f t="shared" si="69"/>
        <v>0</v>
      </c>
      <c r="I166" s="142">
        <f t="shared" si="69"/>
        <v>0</v>
      </c>
      <c r="J166" s="143"/>
      <c r="K166" s="144">
        <f t="shared" si="70"/>
        <v>0</v>
      </c>
      <c r="L166" s="145">
        <f t="shared" si="70"/>
        <v>0</v>
      </c>
      <c r="M166" s="145">
        <f t="shared" si="70"/>
        <v>0</v>
      </c>
      <c r="N166" s="145">
        <f t="shared" si="71"/>
        <v>0</v>
      </c>
      <c r="O166" s="145">
        <f t="shared" si="72"/>
        <v>0</v>
      </c>
      <c r="P166" s="145">
        <f t="shared" si="73"/>
        <v>0</v>
      </c>
      <c r="Q166" s="145">
        <f t="shared" si="74"/>
        <v>0</v>
      </c>
      <c r="R166" s="146">
        <f t="shared" si="74"/>
        <v>0</v>
      </c>
      <c r="S166" s="138"/>
      <c r="T166" s="147"/>
      <c r="U166" s="148"/>
      <c r="V166" s="148"/>
      <c r="W166" s="148"/>
      <c r="X166" s="148">
        <f t="shared" si="75"/>
        <v>0</v>
      </c>
      <c r="Y166" s="148">
        <f t="shared" si="75"/>
        <v>0</v>
      </c>
      <c r="Z166" s="148">
        <f t="shared" si="75"/>
        <v>0</v>
      </c>
      <c r="AA166" s="148">
        <f t="shared" si="75"/>
        <v>0</v>
      </c>
      <c r="AB166" s="148">
        <f t="shared" si="75"/>
        <v>0</v>
      </c>
      <c r="AC166" s="148">
        <f t="shared" si="75"/>
        <v>0</v>
      </c>
      <c r="AD166" s="148">
        <f t="shared" si="75"/>
        <v>0</v>
      </c>
      <c r="AE166" s="149">
        <f t="shared" si="75"/>
        <v>0</v>
      </c>
      <c r="AF166" s="148">
        <f t="shared" si="75"/>
        <v>0</v>
      </c>
      <c r="AG166" s="148">
        <f t="shared" si="75"/>
        <v>0</v>
      </c>
      <c r="AH166" s="148">
        <f t="shared" si="75"/>
        <v>0</v>
      </c>
      <c r="AI166" s="148">
        <f t="shared" si="75"/>
        <v>0</v>
      </c>
      <c r="AJ166" s="148">
        <f t="shared" si="75"/>
        <v>0</v>
      </c>
      <c r="AK166" s="148">
        <f t="shared" si="75"/>
        <v>0</v>
      </c>
      <c r="AL166" s="148">
        <f t="shared" si="75"/>
        <v>0</v>
      </c>
      <c r="AM166" s="148">
        <f t="shared" si="75"/>
        <v>0</v>
      </c>
      <c r="AN166" s="149">
        <f t="shared" si="75"/>
        <v>0</v>
      </c>
      <c r="AP166" s="151"/>
    </row>
    <row r="167" spans="1:42" s="152" customFormat="1" hidden="1" outlineLevel="1">
      <c r="A167" s="136">
        <f t="shared" si="69"/>
        <v>0</v>
      </c>
      <c r="B167" s="171">
        <f t="shared" si="69"/>
        <v>0</v>
      </c>
      <c r="C167" s="138">
        <f t="shared" si="69"/>
        <v>0</v>
      </c>
      <c r="D167" s="138">
        <f t="shared" si="69"/>
        <v>0</v>
      </c>
      <c r="E167" s="140">
        <f t="shared" si="69"/>
        <v>0</v>
      </c>
      <c r="F167" s="138">
        <f t="shared" si="69"/>
        <v>0</v>
      </c>
      <c r="G167" s="141">
        <f t="shared" si="69"/>
        <v>0</v>
      </c>
      <c r="H167" s="141">
        <f t="shared" si="69"/>
        <v>0</v>
      </c>
      <c r="I167" s="142">
        <f t="shared" si="69"/>
        <v>0</v>
      </c>
      <c r="J167" s="143"/>
      <c r="K167" s="144">
        <f t="shared" si="70"/>
        <v>0</v>
      </c>
      <c r="L167" s="145">
        <f t="shared" si="70"/>
        <v>0</v>
      </c>
      <c r="M167" s="145">
        <f t="shared" si="70"/>
        <v>0</v>
      </c>
      <c r="N167" s="145">
        <f t="shared" si="71"/>
        <v>0</v>
      </c>
      <c r="O167" s="145">
        <f t="shared" si="72"/>
        <v>0</v>
      </c>
      <c r="P167" s="145">
        <f t="shared" si="73"/>
        <v>0</v>
      </c>
      <c r="Q167" s="145">
        <f t="shared" si="74"/>
        <v>0</v>
      </c>
      <c r="R167" s="146">
        <f t="shared" si="74"/>
        <v>0</v>
      </c>
      <c r="S167" s="138"/>
      <c r="T167" s="147"/>
      <c r="U167" s="148"/>
      <c r="V167" s="148"/>
      <c r="W167" s="148"/>
      <c r="X167" s="148">
        <f t="shared" si="75"/>
        <v>0</v>
      </c>
      <c r="Y167" s="148">
        <f t="shared" si="75"/>
        <v>0</v>
      </c>
      <c r="Z167" s="148">
        <f t="shared" si="75"/>
        <v>0</v>
      </c>
      <c r="AA167" s="148">
        <f t="shared" si="75"/>
        <v>0</v>
      </c>
      <c r="AB167" s="148">
        <f t="shared" si="75"/>
        <v>0</v>
      </c>
      <c r="AC167" s="148">
        <f t="shared" si="75"/>
        <v>0</v>
      </c>
      <c r="AD167" s="148">
        <f t="shared" si="75"/>
        <v>0</v>
      </c>
      <c r="AE167" s="149">
        <f t="shared" si="75"/>
        <v>0</v>
      </c>
      <c r="AF167" s="148">
        <f t="shared" si="75"/>
        <v>0</v>
      </c>
      <c r="AG167" s="148">
        <f t="shared" si="75"/>
        <v>0</v>
      </c>
      <c r="AH167" s="148">
        <f t="shared" si="75"/>
        <v>0</v>
      </c>
      <c r="AI167" s="148">
        <f t="shared" si="75"/>
        <v>0</v>
      </c>
      <c r="AJ167" s="148">
        <f t="shared" si="75"/>
        <v>0</v>
      </c>
      <c r="AK167" s="148">
        <f t="shared" si="75"/>
        <v>0</v>
      </c>
      <c r="AL167" s="148">
        <f t="shared" si="75"/>
        <v>0</v>
      </c>
      <c r="AM167" s="148">
        <f t="shared" si="75"/>
        <v>0</v>
      </c>
      <c r="AN167" s="149">
        <f t="shared" si="75"/>
        <v>0</v>
      </c>
      <c r="AP167" s="151"/>
    </row>
    <row r="168" spans="1:42" s="152" customFormat="1" hidden="1" outlineLevel="1">
      <c r="A168" s="136">
        <f t="shared" si="69"/>
        <v>0</v>
      </c>
      <c r="B168" s="171">
        <f t="shared" si="69"/>
        <v>0</v>
      </c>
      <c r="C168" s="138">
        <f t="shared" si="69"/>
        <v>0</v>
      </c>
      <c r="D168" s="138">
        <f t="shared" si="69"/>
        <v>0</v>
      </c>
      <c r="E168" s="140">
        <f t="shared" si="69"/>
        <v>0</v>
      </c>
      <c r="F168" s="138">
        <f t="shared" si="69"/>
        <v>0</v>
      </c>
      <c r="G168" s="141">
        <f t="shared" si="69"/>
        <v>0</v>
      </c>
      <c r="H168" s="141">
        <f t="shared" si="69"/>
        <v>0</v>
      </c>
      <c r="I168" s="142">
        <f t="shared" si="69"/>
        <v>0</v>
      </c>
      <c r="J168" s="143"/>
      <c r="K168" s="144">
        <f t="shared" si="70"/>
        <v>0</v>
      </c>
      <c r="L168" s="145">
        <f t="shared" si="70"/>
        <v>0</v>
      </c>
      <c r="M168" s="145">
        <f t="shared" si="70"/>
        <v>0</v>
      </c>
      <c r="N168" s="145">
        <f t="shared" si="71"/>
        <v>0</v>
      </c>
      <c r="O168" s="145">
        <f t="shared" si="72"/>
        <v>0</v>
      </c>
      <c r="P168" s="145">
        <f t="shared" si="73"/>
        <v>0</v>
      </c>
      <c r="Q168" s="145">
        <f t="shared" si="74"/>
        <v>0</v>
      </c>
      <c r="R168" s="146">
        <f t="shared" si="74"/>
        <v>0</v>
      </c>
      <c r="S168" s="138"/>
      <c r="T168" s="147"/>
      <c r="U168" s="148"/>
      <c r="V168" s="148"/>
      <c r="W168" s="148"/>
      <c r="X168" s="148">
        <f t="shared" si="75"/>
        <v>0</v>
      </c>
      <c r="Y168" s="148">
        <f t="shared" si="75"/>
        <v>0</v>
      </c>
      <c r="Z168" s="148">
        <f t="shared" si="75"/>
        <v>0</v>
      </c>
      <c r="AA168" s="148">
        <f t="shared" si="75"/>
        <v>0</v>
      </c>
      <c r="AB168" s="148">
        <f t="shared" si="75"/>
        <v>0</v>
      </c>
      <c r="AC168" s="148">
        <f t="shared" si="75"/>
        <v>0</v>
      </c>
      <c r="AD168" s="148">
        <f t="shared" si="75"/>
        <v>0</v>
      </c>
      <c r="AE168" s="149">
        <f t="shared" si="75"/>
        <v>0</v>
      </c>
      <c r="AF168" s="148">
        <f t="shared" si="75"/>
        <v>0</v>
      </c>
      <c r="AG168" s="148">
        <f t="shared" si="75"/>
        <v>0</v>
      </c>
      <c r="AH168" s="148">
        <f t="shared" si="75"/>
        <v>0</v>
      </c>
      <c r="AI168" s="148">
        <f t="shared" si="75"/>
        <v>0</v>
      </c>
      <c r="AJ168" s="148">
        <f t="shared" si="75"/>
        <v>0</v>
      </c>
      <c r="AK168" s="148">
        <f t="shared" si="75"/>
        <v>0</v>
      </c>
      <c r="AL168" s="148">
        <f t="shared" si="75"/>
        <v>0</v>
      </c>
      <c r="AM168" s="148">
        <f t="shared" si="75"/>
        <v>0</v>
      </c>
      <c r="AN168" s="149">
        <f t="shared" si="75"/>
        <v>0</v>
      </c>
      <c r="AP168" s="151"/>
    </row>
    <row r="169" spans="1:42" s="152" customFormat="1" hidden="1" outlineLevel="1">
      <c r="A169" s="136">
        <f t="shared" si="69"/>
        <v>0</v>
      </c>
      <c r="B169" s="171">
        <f t="shared" si="69"/>
        <v>0</v>
      </c>
      <c r="C169" s="138">
        <f t="shared" si="69"/>
        <v>0</v>
      </c>
      <c r="D169" s="138">
        <f t="shared" si="69"/>
        <v>0</v>
      </c>
      <c r="E169" s="140">
        <f t="shared" si="69"/>
        <v>0</v>
      </c>
      <c r="F169" s="138">
        <f t="shared" si="69"/>
        <v>0</v>
      </c>
      <c r="G169" s="141">
        <f t="shared" si="69"/>
        <v>0</v>
      </c>
      <c r="H169" s="141">
        <f t="shared" si="69"/>
        <v>0</v>
      </c>
      <c r="I169" s="142">
        <f t="shared" si="69"/>
        <v>0</v>
      </c>
      <c r="J169" s="143"/>
      <c r="K169" s="144">
        <f t="shared" si="70"/>
        <v>0</v>
      </c>
      <c r="L169" s="145">
        <f t="shared" si="70"/>
        <v>0</v>
      </c>
      <c r="M169" s="145">
        <f t="shared" si="70"/>
        <v>0</v>
      </c>
      <c r="N169" s="145">
        <f t="shared" si="71"/>
        <v>0</v>
      </c>
      <c r="O169" s="145">
        <f t="shared" si="72"/>
        <v>0</v>
      </c>
      <c r="P169" s="145">
        <f t="shared" si="73"/>
        <v>0</v>
      </c>
      <c r="Q169" s="145">
        <f t="shared" si="74"/>
        <v>0</v>
      </c>
      <c r="R169" s="146">
        <f t="shared" si="74"/>
        <v>0</v>
      </c>
      <c r="S169" s="138"/>
      <c r="T169" s="147"/>
      <c r="U169" s="148"/>
      <c r="V169" s="148"/>
      <c r="W169" s="148"/>
      <c r="X169" s="148">
        <f t="shared" si="75"/>
        <v>0</v>
      </c>
      <c r="Y169" s="148">
        <f t="shared" si="75"/>
        <v>0</v>
      </c>
      <c r="Z169" s="148">
        <f t="shared" si="75"/>
        <v>0</v>
      </c>
      <c r="AA169" s="148">
        <f t="shared" si="75"/>
        <v>0</v>
      </c>
      <c r="AB169" s="148">
        <f t="shared" si="75"/>
        <v>0</v>
      </c>
      <c r="AC169" s="148">
        <f t="shared" si="75"/>
        <v>0</v>
      </c>
      <c r="AD169" s="148">
        <f t="shared" si="75"/>
        <v>0</v>
      </c>
      <c r="AE169" s="149">
        <f t="shared" si="75"/>
        <v>0</v>
      </c>
      <c r="AF169" s="148">
        <f t="shared" si="75"/>
        <v>0</v>
      </c>
      <c r="AG169" s="148">
        <f t="shared" si="75"/>
        <v>0</v>
      </c>
      <c r="AH169" s="148">
        <f t="shared" si="75"/>
        <v>0</v>
      </c>
      <c r="AI169" s="148">
        <f t="shared" si="75"/>
        <v>0</v>
      </c>
      <c r="AJ169" s="148">
        <f t="shared" si="75"/>
        <v>0</v>
      </c>
      <c r="AK169" s="148">
        <f t="shared" si="75"/>
        <v>0</v>
      </c>
      <c r="AL169" s="148">
        <f t="shared" si="75"/>
        <v>0</v>
      </c>
      <c r="AM169" s="148">
        <f t="shared" si="75"/>
        <v>0</v>
      </c>
      <c r="AN169" s="149">
        <f t="shared" si="75"/>
        <v>0</v>
      </c>
      <c r="AP169" s="151"/>
    </row>
    <row r="170" spans="1:42" s="152" customFormat="1" hidden="1" outlineLevel="1">
      <c r="A170" s="136">
        <f t="shared" si="69"/>
        <v>0</v>
      </c>
      <c r="B170" s="171">
        <f t="shared" si="69"/>
        <v>0</v>
      </c>
      <c r="C170" s="138">
        <f t="shared" si="69"/>
        <v>0</v>
      </c>
      <c r="D170" s="138">
        <f t="shared" si="69"/>
        <v>0</v>
      </c>
      <c r="E170" s="140">
        <f t="shared" si="69"/>
        <v>0</v>
      </c>
      <c r="F170" s="138">
        <f t="shared" si="69"/>
        <v>0</v>
      </c>
      <c r="G170" s="141">
        <f t="shared" si="69"/>
        <v>0</v>
      </c>
      <c r="H170" s="141">
        <f t="shared" si="69"/>
        <v>0</v>
      </c>
      <c r="I170" s="142">
        <f t="shared" si="69"/>
        <v>0</v>
      </c>
      <c r="J170" s="143"/>
      <c r="K170" s="144">
        <f t="shared" si="70"/>
        <v>0</v>
      </c>
      <c r="L170" s="145">
        <f t="shared" si="70"/>
        <v>0</v>
      </c>
      <c r="M170" s="145">
        <f t="shared" si="70"/>
        <v>0</v>
      </c>
      <c r="N170" s="145">
        <f t="shared" si="71"/>
        <v>0</v>
      </c>
      <c r="O170" s="145">
        <f t="shared" si="72"/>
        <v>0</v>
      </c>
      <c r="P170" s="145">
        <f t="shared" si="73"/>
        <v>0</v>
      </c>
      <c r="Q170" s="145">
        <f t="shared" si="74"/>
        <v>0</v>
      </c>
      <c r="R170" s="146">
        <f t="shared" si="74"/>
        <v>0</v>
      </c>
      <c r="S170" s="138"/>
      <c r="T170" s="147"/>
      <c r="U170" s="148"/>
      <c r="V170" s="148"/>
      <c r="W170" s="148"/>
      <c r="X170" s="148">
        <f t="shared" si="75"/>
        <v>0</v>
      </c>
      <c r="Y170" s="148">
        <f t="shared" si="75"/>
        <v>0</v>
      </c>
      <c r="Z170" s="148">
        <f t="shared" si="75"/>
        <v>0</v>
      </c>
      <c r="AA170" s="148">
        <f t="shared" si="75"/>
        <v>0</v>
      </c>
      <c r="AB170" s="148">
        <f t="shared" si="75"/>
        <v>0</v>
      </c>
      <c r="AC170" s="148">
        <f t="shared" si="75"/>
        <v>0</v>
      </c>
      <c r="AD170" s="148">
        <f t="shared" si="75"/>
        <v>0</v>
      </c>
      <c r="AE170" s="149">
        <f t="shared" si="75"/>
        <v>0</v>
      </c>
      <c r="AF170" s="148">
        <f t="shared" si="75"/>
        <v>0</v>
      </c>
      <c r="AG170" s="148">
        <f t="shared" si="75"/>
        <v>0</v>
      </c>
      <c r="AH170" s="148">
        <f t="shared" si="75"/>
        <v>0</v>
      </c>
      <c r="AI170" s="148">
        <f t="shared" si="75"/>
        <v>0</v>
      </c>
      <c r="AJ170" s="148">
        <f t="shared" si="75"/>
        <v>0</v>
      </c>
      <c r="AK170" s="148">
        <f t="shared" si="75"/>
        <v>0</v>
      </c>
      <c r="AL170" s="148">
        <f t="shared" si="75"/>
        <v>0</v>
      </c>
      <c r="AM170" s="148">
        <f t="shared" si="75"/>
        <v>0</v>
      </c>
      <c r="AN170" s="149">
        <f t="shared" si="75"/>
        <v>0</v>
      </c>
      <c r="AP170" s="151"/>
    </row>
    <row r="171" spans="1:42" s="152" customFormat="1" hidden="1" outlineLevel="1">
      <c r="A171" s="136">
        <f t="shared" si="69"/>
        <v>0</v>
      </c>
      <c r="B171" s="171">
        <f t="shared" si="69"/>
        <v>0</v>
      </c>
      <c r="C171" s="138">
        <f t="shared" si="69"/>
        <v>0</v>
      </c>
      <c r="D171" s="138">
        <f t="shared" si="69"/>
        <v>0</v>
      </c>
      <c r="E171" s="140">
        <f t="shared" si="69"/>
        <v>0</v>
      </c>
      <c r="F171" s="138">
        <f t="shared" si="69"/>
        <v>0</v>
      </c>
      <c r="G171" s="141">
        <f t="shared" si="69"/>
        <v>0</v>
      </c>
      <c r="H171" s="141">
        <f t="shared" si="69"/>
        <v>0</v>
      </c>
      <c r="I171" s="142">
        <f t="shared" si="69"/>
        <v>0</v>
      </c>
      <c r="J171" s="143"/>
      <c r="K171" s="144">
        <f t="shared" si="70"/>
        <v>0</v>
      </c>
      <c r="L171" s="145">
        <f t="shared" si="70"/>
        <v>0</v>
      </c>
      <c r="M171" s="145">
        <f t="shared" si="70"/>
        <v>0</v>
      </c>
      <c r="N171" s="145">
        <f t="shared" si="71"/>
        <v>0</v>
      </c>
      <c r="O171" s="145">
        <f t="shared" si="72"/>
        <v>0</v>
      </c>
      <c r="P171" s="145">
        <f t="shared" si="73"/>
        <v>0</v>
      </c>
      <c r="Q171" s="145">
        <f t="shared" si="74"/>
        <v>0</v>
      </c>
      <c r="R171" s="146">
        <f t="shared" si="74"/>
        <v>0</v>
      </c>
      <c r="S171" s="138"/>
      <c r="T171" s="147"/>
      <c r="U171" s="148"/>
      <c r="V171" s="148"/>
      <c r="W171" s="148"/>
      <c r="X171" s="148">
        <f t="shared" si="75"/>
        <v>0</v>
      </c>
      <c r="Y171" s="148">
        <f t="shared" si="75"/>
        <v>0</v>
      </c>
      <c r="Z171" s="148">
        <f t="shared" si="75"/>
        <v>0</v>
      </c>
      <c r="AA171" s="148">
        <f t="shared" si="75"/>
        <v>0</v>
      </c>
      <c r="AB171" s="148">
        <f t="shared" si="75"/>
        <v>0</v>
      </c>
      <c r="AC171" s="148">
        <f t="shared" si="75"/>
        <v>0</v>
      </c>
      <c r="AD171" s="148">
        <f t="shared" si="75"/>
        <v>0</v>
      </c>
      <c r="AE171" s="149">
        <f t="shared" si="75"/>
        <v>0</v>
      </c>
      <c r="AF171" s="148">
        <f t="shared" si="75"/>
        <v>0</v>
      </c>
      <c r="AG171" s="148">
        <f t="shared" si="75"/>
        <v>0</v>
      </c>
      <c r="AH171" s="148">
        <f t="shared" si="75"/>
        <v>0</v>
      </c>
      <c r="AI171" s="148">
        <f t="shared" si="75"/>
        <v>0</v>
      </c>
      <c r="AJ171" s="148">
        <f t="shared" si="75"/>
        <v>0</v>
      </c>
      <c r="AK171" s="148">
        <f t="shared" si="75"/>
        <v>0</v>
      </c>
      <c r="AL171" s="148">
        <f t="shared" si="75"/>
        <v>0</v>
      </c>
      <c r="AM171" s="148">
        <f t="shared" si="75"/>
        <v>0</v>
      </c>
      <c r="AN171" s="149">
        <f t="shared" si="75"/>
        <v>0</v>
      </c>
      <c r="AP171" s="151"/>
    </row>
    <row r="172" spans="1:42" s="152" customFormat="1" hidden="1" outlineLevel="1">
      <c r="A172" s="136">
        <f t="shared" si="69"/>
        <v>0</v>
      </c>
      <c r="B172" s="171">
        <f t="shared" si="69"/>
        <v>0</v>
      </c>
      <c r="C172" s="138">
        <f t="shared" si="69"/>
        <v>0</v>
      </c>
      <c r="D172" s="138">
        <f t="shared" si="69"/>
        <v>0</v>
      </c>
      <c r="E172" s="140">
        <f t="shared" si="69"/>
        <v>0</v>
      </c>
      <c r="F172" s="138">
        <f t="shared" si="69"/>
        <v>0</v>
      </c>
      <c r="G172" s="141">
        <f t="shared" si="69"/>
        <v>0</v>
      </c>
      <c r="H172" s="141">
        <f t="shared" si="69"/>
        <v>0</v>
      </c>
      <c r="I172" s="142">
        <f t="shared" si="69"/>
        <v>0</v>
      </c>
      <c r="J172" s="143"/>
      <c r="K172" s="144">
        <f t="shared" si="70"/>
        <v>0</v>
      </c>
      <c r="L172" s="145">
        <f t="shared" si="70"/>
        <v>0</v>
      </c>
      <c r="M172" s="145">
        <f t="shared" si="70"/>
        <v>0</v>
      </c>
      <c r="N172" s="145">
        <f t="shared" si="71"/>
        <v>0</v>
      </c>
      <c r="O172" s="145">
        <f t="shared" si="72"/>
        <v>0</v>
      </c>
      <c r="P172" s="145">
        <f t="shared" si="73"/>
        <v>0</v>
      </c>
      <c r="Q172" s="145">
        <f t="shared" si="74"/>
        <v>0</v>
      </c>
      <c r="R172" s="146">
        <f t="shared" si="74"/>
        <v>0</v>
      </c>
      <c r="S172" s="138"/>
      <c r="T172" s="147"/>
      <c r="U172" s="148"/>
      <c r="V172" s="148"/>
      <c r="W172" s="148"/>
      <c r="X172" s="148">
        <f t="shared" si="75"/>
        <v>0</v>
      </c>
      <c r="Y172" s="148">
        <f t="shared" si="75"/>
        <v>0</v>
      </c>
      <c r="Z172" s="148">
        <f t="shared" si="75"/>
        <v>0</v>
      </c>
      <c r="AA172" s="148">
        <f t="shared" si="75"/>
        <v>0</v>
      </c>
      <c r="AB172" s="148">
        <f t="shared" si="75"/>
        <v>0</v>
      </c>
      <c r="AC172" s="148">
        <f t="shared" si="75"/>
        <v>0</v>
      </c>
      <c r="AD172" s="148">
        <f t="shared" si="75"/>
        <v>0</v>
      </c>
      <c r="AE172" s="149">
        <f t="shared" si="75"/>
        <v>0</v>
      </c>
      <c r="AF172" s="148">
        <f t="shared" si="75"/>
        <v>0</v>
      </c>
      <c r="AG172" s="148">
        <f t="shared" si="75"/>
        <v>0</v>
      </c>
      <c r="AH172" s="148">
        <f t="shared" si="75"/>
        <v>0</v>
      </c>
      <c r="AI172" s="148">
        <f t="shared" si="75"/>
        <v>0</v>
      </c>
      <c r="AJ172" s="148">
        <f t="shared" si="75"/>
        <v>0</v>
      </c>
      <c r="AK172" s="148">
        <f t="shared" si="75"/>
        <v>0</v>
      </c>
      <c r="AL172" s="148">
        <f t="shared" si="75"/>
        <v>0</v>
      </c>
      <c r="AM172" s="148">
        <f t="shared" si="75"/>
        <v>0</v>
      </c>
      <c r="AN172" s="149">
        <f t="shared" si="75"/>
        <v>0</v>
      </c>
      <c r="AP172" s="151"/>
    </row>
    <row r="173" spans="1:42" s="152" customFormat="1" hidden="1" outlineLevel="1">
      <c r="A173" s="136">
        <f t="shared" si="69"/>
        <v>0</v>
      </c>
      <c r="B173" s="171">
        <f t="shared" si="69"/>
        <v>0</v>
      </c>
      <c r="C173" s="138">
        <f t="shared" si="69"/>
        <v>0</v>
      </c>
      <c r="D173" s="138">
        <f t="shared" si="69"/>
        <v>0</v>
      </c>
      <c r="E173" s="140">
        <f t="shared" si="69"/>
        <v>0</v>
      </c>
      <c r="F173" s="138">
        <f t="shared" si="69"/>
        <v>0</v>
      </c>
      <c r="G173" s="141">
        <f t="shared" si="69"/>
        <v>0</v>
      </c>
      <c r="H173" s="141">
        <f t="shared" si="69"/>
        <v>0</v>
      </c>
      <c r="I173" s="142">
        <f t="shared" si="69"/>
        <v>0</v>
      </c>
      <c r="J173" s="143"/>
      <c r="K173" s="144">
        <f t="shared" si="70"/>
        <v>0</v>
      </c>
      <c r="L173" s="145">
        <f t="shared" si="70"/>
        <v>0</v>
      </c>
      <c r="M173" s="145">
        <f t="shared" si="70"/>
        <v>0</v>
      </c>
      <c r="N173" s="145">
        <f t="shared" si="71"/>
        <v>0</v>
      </c>
      <c r="O173" s="145">
        <f t="shared" si="72"/>
        <v>0</v>
      </c>
      <c r="P173" s="145">
        <f t="shared" si="73"/>
        <v>0</v>
      </c>
      <c r="Q173" s="145">
        <f t="shared" si="74"/>
        <v>0</v>
      </c>
      <c r="R173" s="146">
        <f t="shared" si="74"/>
        <v>0</v>
      </c>
      <c r="S173" s="138"/>
      <c r="T173" s="147"/>
      <c r="U173" s="148"/>
      <c r="V173" s="148"/>
      <c r="W173" s="148"/>
      <c r="X173" s="148">
        <f t="shared" si="75"/>
        <v>0</v>
      </c>
      <c r="Y173" s="148">
        <f t="shared" si="75"/>
        <v>0</v>
      </c>
      <c r="Z173" s="148">
        <f t="shared" si="75"/>
        <v>0</v>
      </c>
      <c r="AA173" s="148">
        <f t="shared" si="75"/>
        <v>0</v>
      </c>
      <c r="AB173" s="148">
        <f t="shared" si="75"/>
        <v>0</v>
      </c>
      <c r="AC173" s="148">
        <f t="shared" si="75"/>
        <v>0</v>
      </c>
      <c r="AD173" s="148">
        <f t="shared" si="75"/>
        <v>0</v>
      </c>
      <c r="AE173" s="149">
        <f t="shared" si="75"/>
        <v>0</v>
      </c>
      <c r="AF173" s="148">
        <f t="shared" si="75"/>
        <v>0</v>
      </c>
      <c r="AG173" s="148">
        <f t="shared" si="75"/>
        <v>0</v>
      </c>
      <c r="AH173" s="148">
        <f t="shared" si="75"/>
        <v>0</v>
      </c>
      <c r="AI173" s="148">
        <f t="shared" si="75"/>
        <v>0</v>
      </c>
      <c r="AJ173" s="148">
        <f t="shared" si="75"/>
        <v>0</v>
      </c>
      <c r="AK173" s="148">
        <f t="shared" si="75"/>
        <v>0</v>
      </c>
      <c r="AL173" s="148">
        <f t="shared" si="75"/>
        <v>0</v>
      </c>
      <c r="AM173" s="148">
        <f t="shared" si="75"/>
        <v>0</v>
      </c>
      <c r="AN173" s="149">
        <f t="shared" si="75"/>
        <v>0</v>
      </c>
      <c r="AP173" s="151"/>
    </row>
    <row r="174" spans="1:42" s="152" customFormat="1" hidden="1" outlineLevel="1">
      <c r="A174" s="136">
        <f t="shared" si="69"/>
        <v>0</v>
      </c>
      <c r="B174" s="171">
        <f t="shared" si="69"/>
        <v>0</v>
      </c>
      <c r="C174" s="138">
        <f t="shared" si="69"/>
        <v>0</v>
      </c>
      <c r="D174" s="138">
        <f t="shared" si="69"/>
        <v>0</v>
      </c>
      <c r="E174" s="140">
        <f t="shared" si="69"/>
        <v>0</v>
      </c>
      <c r="F174" s="138">
        <f t="shared" si="69"/>
        <v>0</v>
      </c>
      <c r="G174" s="141">
        <f t="shared" si="69"/>
        <v>0</v>
      </c>
      <c r="H174" s="141">
        <f t="shared" si="69"/>
        <v>0</v>
      </c>
      <c r="I174" s="142">
        <f t="shared" si="69"/>
        <v>0</v>
      </c>
      <c r="J174" s="143"/>
      <c r="K174" s="144">
        <f t="shared" si="70"/>
        <v>0</v>
      </c>
      <c r="L174" s="145">
        <f t="shared" si="70"/>
        <v>0</v>
      </c>
      <c r="M174" s="145">
        <f t="shared" si="70"/>
        <v>0</v>
      </c>
      <c r="N174" s="145">
        <f t="shared" si="71"/>
        <v>0</v>
      </c>
      <c r="O174" s="145">
        <f t="shared" si="72"/>
        <v>0</v>
      </c>
      <c r="P174" s="145">
        <f t="shared" si="73"/>
        <v>0</v>
      </c>
      <c r="Q174" s="145">
        <f t="shared" si="74"/>
        <v>0</v>
      </c>
      <c r="R174" s="146">
        <f t="shared" si="74"/>
        <v>0</v>
      </c>
      <c r="S174" s="138"/>
      <c r="T174" s="147"/>
      <c r="U174" s="148"/>
      <c r="V174" s="148"/>
      <c r="W174" s="148"/>
      <c r="X174" s="148">
        <f t="shared" si="75"/>
        <v>0</v>
      </c>
      <c r="Y174" s="148">
        <f t="shared" si="75"/>
        <v>0</v>
      </c>
      <c r="Z174" s="148">
        <f t="shared" si="75"/>
        <v>0</v>
      </c>
      <c r="AA174" s="148">
        <f t="shared" si="75"/>
        <v>0</v>
      </c>
      <c r="AB174" s="148">
        <f t="shared" si="75"/>
        <v>0</v>
      </c>
      <c r="AC174" s="148">
        <f t="shared" si="75"/>
        <v>0</v>
      </c>
      <c r="AD174" s="148">
        <f t="shared" si="75"/>
        <v>0</v>
      </c>
      <c r="AE174" s="149">
        <f t="shared" si="75"/>
        <v>0</v>
      </c>
      <c r="AF174" s="148">
        <f t="shared" si="75"/>
        <v>0</v>
      </c>
      <c r="AG174" s="148">
        <f t="shared" si="75"/>
        <v>0</v>
      </c>
      <c r="AH174" s="148">
        <f t="shared" si="75"/>
        <v>0</v>
      </c>
      <c r="AI174" s="148">
        <f t="shared" si="75"/>
        <v>0</v>
      </c>
      <c r="AJ174" s="148">
        <f t="shared" si="75"/>
        <v>0</v>
      </c>
      <c r="AK174" s="148">
        <f t="shared" si="75"/>
        <v>0</v>
      </c>
      <c r="AL174" s="148">
        <f t="shared" si="75"/>
        <v>0</v>
      </c>
      <c r="AM174" s="148">
        <f t="shared" si="75"/>
        <v>0</v>
      </c>
      <c r="AN174" s="149">
        <f t="shared" si="75"/>
        <v>0</v>
      </c>
      <c r="AP174" s="151"/>
    </row>
    <row r="175" spans="1:42" s="152" customFormat="1" hidden="1" outlineLevel="1">
      <c r="A175" s="136">
        <f t="shared" si="69"/>
        <v>0</v>
      </c>
      <c r="B175" s="171">
        <f t="shared" si="69"/>
        <v>0</v>
      </c>
      <c r="C175" s="138">
        <f t="shared" si="69"/>
        <v>0</v>
      </c>
      <c r="D175" s="138">
        <f t="shared" si="69"/>
        <v>0</v>
      </c>
      <c r="E175" s="140">
        <f t="shared" si="69"/>
        <v>0</v>
      </c>
      <c r="F175" s="138">
        <f t="shared" si="69"/>
        <v>0</v>
      </c>
      <c r="G175" s="141">
        <f t="shared" si="69"/>
        <v>0</v>
      </c>
      <c r="H175" s="141">
        <f t="shared" si="69"/>
        <v>0</v>
      </c>
      <c r="I175" s="142">
        <f t="shared" si="69"/>
        <v>0</v>
      </c>
      <c r="J175" s="143"/>
      <c r="K175" s="144">
        <f t="shared" si="70"/>
        <v>0</v>
      </c>
      <c r="L175" s="145">
        <f t="shared" si="70"/>
        <v>0</v>
      </c>
      <c r="M175" s="145">
        <f t="shared" si="70"/>
        <v>0</v>
      </c>
      <c r="N175" s="145">
        <f t="shared" si="71"/>
        <v>0</v>
      </c>
      <c r="O175" s="145">
        <f t="shared" si="72"/>
        <v>0</v>
      </c>
      <c r="P175" s="145">
        <f t="shared" si="73"/>
        <v>0</v>
      </c>
      <c r="Q175" s="145">
        <f t="shared" si="74"/>
        <v>0</v>
      </c>
      <c r="R175" s="146">
        <f t="shared" si="74"/>
        <v>0</v>
      </c>
      <c r="S175" s="138"/>
      <c r="T175" s="147"/>
      <c r="U175" s="148"/>
      <c r="V175" s="148"/>
      <c r="W175" s="148"/>
      <c r="X175" s="148">
        <f t="shared" ref="X175:AN180" si="76">IF(OR(RIGHT($F175,3)="RGT",RIGHT($F175,3)="INC"),X151*(1+$B$4),X151*(1+$B$4+$B$5))</f>
        <v>0</v>
      </c>
      <c r="Y175" s="148">
        <f t="shared" si="76"/>
        <v>0</v>
      </c>
      <c r="Z175" s="148">
        <f t="shared" si="76"/>
        <v>0</v>
      </c>
      <c r="AA175" s="148">
        <f t="shared" si="76"/>
        <v>0</v>
      </c>
      <c r="AB175" s="148">
        <f t="shared" si="76"/>
        <v>0</v>
      </c>
      <c r="AC175" s="148">
        <f t="shared" si="76"/>
        <v>0</v>
      </c>
      <c r="AD175" s="148">
        <f t="shared" si="76"/>
        <v>0</v>
      </c>
      <c r="AE175" s="149">
        <f t="shared" si="76"/>
        <v>0</v>
      </c>
      <c r="AF175" s="148">
        <f t="shared" si="76"/>
        <v>0</v>
      </c>
      <c r="AG175" s="148">
        <f t="shared" si="76"/>
        <v>0</v>
      </c>
      <c r="AH175" s="148">
        <f t="shared" si="76"/>
        <v>0</v>
      </c>
      <c r="AI175" s="148">
        <f t="shared" si="76"/>
        <v>0</v>
      </c>
      <c r="AJ175" s="148">
        <f t="shared" si="76"/>
        <v>0</v>
      </c>
      <c r="AK175" s="148">
        <f t="shared" si="76"/>
        <v>0</v>
      </c>
      <c r="AL175" s="148">
        <f t="shared" si="76"/>
        <v>0</v>
      </c>
      <c r="AM175" s="148">
        <f t="shared" si="76"/>
        <v>0</v>
      </c>
      <c r="AN175" s="149">
        <f t="shared" si="76"/>
        <v>0</v>
      </c>
      <c r="AP175" s="135"/>
    </row>
    <row r="176" spans="1:42" s="152" customFormat="1" hidden="1" outlineLevel="1">
      <c r="A176" s="136">
        <f t="shared" ref="A176:I180" si="77">A152</f>
        <v>0</v>
      </c>
      <c r="B176" s="171">
        <f t="shared" si="77"/>
        <v>0</v>
      </c>
      <c r="C176" s="138">
        <f t="shared" si="77"/>
        <v>0</v>
      </c>
      <c r="D176" s="138">
        <f t="shared" si="77"/>
        <v>0</v>
      </c>
      <c r="E176" s="140">
        <f t="shared" si="77"/>
        <v>0</v>
      </c>
      <c r="F176" s="138">
        <f t="shared" si="77"/>
        <v>0</v>
      </c>
      <c r="G176" s="141">
        <f t="shared" si="77"/>
        <v>0</v>
      </c>
      <c r="H176" s="141">
        <f t="shared" si="77"/>
        <v>0</v>
      </c>
      <c r="I176" s="142">
        <f t="shared" si="77"/>
        <v>0</v>
      </c>
      <c r="J176" s="143"/>
      <c r="K176" s="144">
        <f t="shared" ref="K176:M180" si="78">K152</f>
        <v>0</v>
      </c>
      <c r="L176" s="145">
        <f t="shared" si="78"/>
        <v>0</v>
      </c>
      <c r="M176" s="145">
        <f t="shared" si="78"/>
        <v>0</v>
      </c>
      <c r="N176" s="145">
        <f t="shared" si="71"/>
        <v>0</v>
      </c>
      <c r="O176" s="145">
        <f t="shared" si="72"/>
        <v>0</v>
      </c>
      <c r="P176" s="145">
        <f t="shared" si="73"/>
        <v>0</v>
      </c>
      <c r="Q176" s="145">
        <f t="shared" si="74"/>
        <v>0</v>
      </c>
      <c r="R176" s="146">
        <f t="shared" si="74"/>
        <v>0</v>
      </c>
      <c r="S176" s="138"/>
      <c r="T176" s="147"/>
      <c r="U176" s="148"/>
      <c r="V176" s="148"/>
      <c r="W176" s="148"/>
      <c r="X176" s="148">
        <f t="shared" si="76"/>
        <v>0</v>
      </c>
      <c r="Y176" s="148">
        <f t="shared" si="76"/>
        <v>0</v>
      </c>
      <c r="Z176" s="148">
        <f t="shared" si="76"/>
        <v>0</v>
      </c>
      <c r="AA176" s="148">
        <f t="shared" si="76"/>
        <v>0</v>
      </c>
      <c r="AB176" s="148">
        <f t="shared" si="76"/>
        <v>0</v>
      </c>
      <c r="AC176" s="148">
        <f t="shared" si="76"/>
        <v>0</v>
      </c>
      <c r="AD176" s="148">
        <f t="shared" si="76"/>
        <v>0</v>
      </c>
      <c r="AE176" s="149">
        <f t="shared" si="76"/>
        <v>0</v>
      </c>
      <c r="AF176" s="148">
        <f t="shared" si="76"/>
        <v>0</v>
      </c>
      <c r="AG176" s="148">
        <f t="shared" si="76"/>
        <v>0</v>
      </c>
      <c r="AH176" s="148">
        <f t="shared" si="76"/>
        <v>0</v>
      </c>
      <c r="AI176" s="148">
        <f t="shared" si="76"/>
        <v>0</v>
      </c>
      <c r="AJ176" s="148">
        <f t="shared" si="76"/>
        <v>0</v>
      </c>
      <c r="AK176" s="148">
        <f t="shared" si="76"/>
        <v>0</v>
      </c>
      <c r="AL176" s="148">
        <f t="shared" si="76"/>
        <v>0</v>
      </c>
      <c r="AM176" s="148">
        <f t="shared" si="76"/>
        <v>0</v>
      </c>
      <c r="AN176" s="149">
        <f t="shared" si="76"/>
        <v>0</v>
      </c>
      <c r="AP176" s="151"/>
    </row>
    <row r="177" spans="1:42" s="152" customFormat="1" hidden="1" outlineLevel="1">
      <c r="A177" s="136">
        <f t="shared" si="77"/>
        <v>0</v>
      </c>
      <c r="B177" s="171">
        <f t="shared" si="77"/>
        <v>0</v>
      </c>
      <c r="C177" s="138">
        <f t="shared" si="77"/>
        <v>0</v>
      </c>
      <c r="D177" s="138">
        <f t="shared" si="77"/>
        <v>0</v>
      </c>
      <c r="E177" s="140">
        <f t="shared" si="77"/>
        <v>0</v>
      </c>
      <c r="F177" s="138">
        <f t="shared" si="77"/>
        <v>0</v>
      </c>
      <c r="G177" s="141">
        <f t="shared" si="77"/>
        <v>0</v>
      </c>
      <c r="H177" s="141">
        <f t="shared" si="77"/>
        <v>0</v>
      </c>
      <c r="I177" s="142">
        <f t="shared" si="77"/>
        <v>0</v>
      </c>
      <c r="J177" s="143"/>
      <c r="K177" s="144">
        <f t="shared" si="78"/>
        <v>0</v>
      </c>
      <c r="L177" s="145">
        <f t="shared" si="78"/>
        <v>0</v>
      </c>
      <c r="M177" s="145">
        <f t="shared" si="78"/>
        <v>0</v>
      </c>
      <c r="N177" s="145">
        <f t="shared" si="71"/>
        <v>0</v>
      </c>
      <c r="O177" s="145">
        <f t="shared" si="72"/>
        <v>0</v>
      </c>
      <c r="P177" s="145">
        <f t="shared" si="73"/>
        <v>0</v>
      </c>
      <c r="Q177" s="145">
        <f t="shared" si="74"/>
        <v>0</v>
      </c>
      <c r="R177" s="146">
        <f t="shared" si="74"/>
        <v>0</v>
      </c>
      <c r="S177" s="138"/>
      <c r="T177" s="147"/>
      <c r="U177" s="148"/>
      <c r="V177" s="148"/>
      <c r="W177" s="148"/>
      <c r="X177" s="148">
        <f t="shared" si="76"/>
        <v>0</v>
      </c>
      <c r="Y177" s="148">
        <f t="shared" si="76"/>
        <v>0</v>
      </c>
      <c r="Z177" s="148">
        <f t="shared" si="76"/>
        <v>0</v>
      </c>
      <c r="AA177" s="148">
        <f t="shared" si="76"/>
        <v>0</v>
      </c>
      <c r="AB177" s="148">
        <f t="shared" si="76"/>
        <v>0</v>
      </c>
      <c r="AC177" s="148">
        <f t="shared" si="76"/>
        <v>0</v>
      </c>
      <c r="AD177" s="148">
        <f t="shared" si="76"/>
        <v>0</v>
      </c>
      <c r="AE177" s="149">
        <f t="shared" si="76"/>
        <v>0</v>
      </c>
      <c r="AF177" s="148">
        <f t="shared" si="76"/>
        <v>0</v>
      </c>
      <c r="AG177" s="148">
        <f t="shared" si="76"/>
        <v>0</v>
      </c>
      <c r="AH177" s="148">
        <f t="shared" si="76"/>
        <v>0</v>
      </c>
      <c r="AI177" s="148">
        <f t="shared" si="76"/>
        <v>0</v>
      </c>
      <c r="AJ177" s="148">
        <f t="shared" si="76"/>
        <v>0</v>
      </c>
      <c r="AK177" s="148">
        <f t="shared" si="76"/>
        <v>0</v>
      </c>
      <c r="AL177" s="148">
        <f t="shared" si="76"/>
        <v>0</v>
      </c>
      <c r="AM177" s="148">
        <f t="shared" si="76"/>
        <v>0</v>
      </c>
      <c r="AN177" s="149">
        <f t="shared" si="76"/>
        <v>0</v>
      </c>
      <c r="AP177" s="135"/>
    </row>
    <row r="178" spans="1:42" s="152" customFormat="1" hidden="1" outlineLevel="1">
      <c r="A178" s="136">
        <f t="shared" si="77"/>
        <v>0</v>
      </c>
      <c r="B178" s="171">
        <f t="shared" si="77"/>
        <v>0</v>
      </c>
      <c r="C178" s="138">
        <f t="shared" si="77"/>
        <v>0</v>
      </c>
      <c r="D178" s="138">
        <f t="shared" si="77"/>
        <v>0</v>
      </c>
      <c r="E178" s="140">
        <f t="shared" si="77"/>
        <v>0</v>
      </c>
      <c r="F178" s="138">
        <f t="shared" si="77"/>
        <v>0</v>
      </c>
      <c r="G178" s="141">
        <f t="shared" si="77"/>
        <v>0</v>
      </c>
      <c r="H178" s="141">
        <f t="shared" si="77"/>
        <v>0</v>
      </c>
      <c r="I178" s="142">
        <f t="shared" si="77"/>
        <v>0</v>
      </c>
      <c r="J178" s="143"/>
      <c r="K178" s="144">
        <f t="shared" si="78"/>
        <v>0</v>
      </c>
      <c r="L178" s="145">
        <f t="shared" si="78"/>
        <v>0</v>
      </c>
      <c r="M178" s="145">
        <f t="shared" si="78"/>
        <v>0</v>
      </c>
      <c r="N178" s="145">
        <f t="shared" si="71"/>
        <v>0</v>
      </c>
      <c r="O178" s="145">
        <f t="shared" si="72"/>
        <v>0</v>
      </c>
      <c r="P178" s="145">
        <f t="shared" si="73"/>
        <v>0</v>
      </c>
      <c r="Q178" s="145">
        <f t="shared" si="74"/>
        <v>0</v>
      </c>
      <c r="R178" s="146">
        <f t="shared" si="74"/>
        <v>0</v>
      </c>
      <c r="S178" s="138"/>
      <c r="T178" s="147"/>
      <c r="U178" s="148"/>
      <c r="V178" s="148"/>
      <c r="W178" s="148"/>
      <c r="X178" s="148">
        <f t="shared" si="76"/>
        <v>0</v>
      </c>
      <c r="Y178" s="148">
        <f t="shared" si="76"/>
        <v>0</v>
      </c>
      <c r="Z178" s="148">
        <f t="shared" si="76"/>
        <v>0</v>
      </c>
      <c r="AA178" s="148">
        <f t="shared" si="76"/>
        <v>0</v>
      </c>
      <c r="AB178" s="148">
        <f t="shared" si="76"/>
        <v>0</v>
      </c>
      <c r="AC178" s="148">
        <f t="shared" si="76"/>
        <v>0</v>
      </c>
      <c r="AD178" s="148">
        <f t="shared" si="76"/>
        <v>0</v>
      </c>
      <c r="AE178" s="149">
        <f t="shared" si="76"/>
        <v>0</v>
      </c>
      <c r="AF178" s="148">
        <f t="shared" si="76"/>
        <v>0</v>
      </c>
      <c r="AG178" s="148">
        <f t="shared" si="76"/>
        <v>0</v>
      </c>
      <c r="AH178" s="148">
        <f t="shared" si="76"/>
        <v>0</v>
      </c>
      <c r="AI178" s="148">
        <f t="shared" si="76"/>
        <v>0</v>
      </c>
      <c r="AJ178" s="148">
        <f t="shared" si="76"/>
        <v>0</v>
      </c>
      <c r="AK178" s="148">
        <f t="shared" si="76"/>
        <v>0</v>
      </c>
      <c r="AL178" s="148">
        <f t="shared" si="76"/>
        <v>0</v>
      </c>
      <c r="AM178" s="148">
        <f t="shared" si="76"/>
        <v>0</v>
      </c>
      <c r="AN178" s="149">
        <f t="shared" si="76"/>
        <v>0</v>
      </c>
      <c r="AP178" s="151"/>
    </row>
    <row r="179" spans="1:42" s="152" customFormat="1" hidden="1" outlineLevel="2">
      <c r="A179" s="136">
        <f t="shared" si="77"/>
        <v>0</v>
      </c>
      <c r="B179" s="171">
        <f t="shared" si="77"/>
        <v>0</v>
      </c>
      <c r="C179" s="138">
        <f t="shared" si="77"/>
        <v>0</v>
      </c>
      <c r="D179" s="138">
        <f t="shared" si="77"/>
        <v>0</v>
      </c>
      <c r="E179" s="140">
        <f t="shared" si="77"/>
        <v>0</v>
      </c>
      <c r="F179" s="138">
        <f t="shared" si="77"/>
        <v>0</v>
      </c>
      <c r="G179" s="141">
        <f t="shared" si="77"/>
        <v>0</v>
      </c>
      <c r="H179" s="141">
        <f t="shared" si="77"/>
        <v>0</v>
      </c>
      <c r="I179" s="142">
        <f t="shared" si="77"/>
        <v>0</v>
      </c>
      <c r="J179" s="143"/>
      <c r="K179" s="144">
        <f t="shared" si="78"/>
        <v>0</v>
      </c>
      <c r="L179" s="145">
        <f t="shared" si="78"/>
        <v>0</v>
      </c>
      <c r="M179" s="145">
        <f t="shared" si="78"/>
        <v>0</v>
      </c>
      <c r="N179" s="145">
        <f t="shared" si="71"/>
        <v>0</v>
      </c>
      <c r="O179" s="145">
        <f t="shared" si="72"/>
        <v>0</v>
      </c>
      <c r="P179" s="145">
        <f t="shared" si="73"/>
        <v>0</v>
      </c>
      <c r="Q179" s="145">
        <f t="shared" si="74"/>
        <v>0</v>
      </c>
      <c r="R179" s="146">
        <f t="shared" si="74"/>
        <v>0</v>
      </c>
      <c r="S179" s="138"/>
      <c r="T179" s="147"/>
      <c r="U179" s="148"/>
      <c r="V179" s="148"/>
      <c r="W179" s="148"/>
      <c r="X179" s="148">
        <f t="shared" si="76"/>
        <v>0</v>
      </c>
      <c r="Y179" s="148">
        <f t="shared" si="76"/>
        <v>0</v>
      </c>
      <c r="Z179" s="148">
        <f t="shared" si="76"/>
        <v>0</v>
      </c>
      <c r="AA179" s="148">
        <f t="shared" si="76"/>
        <v>0</v>
      </c>
      <c r="AB179" s="148">
        <f t="shared" si="76"/>
        <v>0</v>
      </c>
      <c r="AC179" s="148">
        <f t="shared" si="76"/>
        <v>0</v>
      </c>
      <c r="AD179" s="148">
        <f t="shared" si="76"/>
        <v>0</v>
      </c>
      <c r="AE179" s="149">
        <f t="shared" si="76"/>
        <v>0</v>
      </c>
      <c r="AF179" s="148">
        <f t="shared" si="76"/>
        <v>0</v>
      </c>
      <c r="AG179" s="148">
        <f t="shared" si="76"/>
        <v>0</v>
      </c>
      <c r="AH179" s="148">
        <f t="shared" si="76"/>
        <v>0</v>
      </c>
      <c r="AI179" s="148">
        <f t="shared" si="76"/>
        <v>0</v>
      </c>
      <c r="AJ179" s="148">
        <f t="shared" si="76"/>
        <v>0</v>
      </c>
      <c r="AK179" s="148">
        <f t="shared" si="76"/>
        <v>0</v>
      </c>
      <c r="AL179" s="148">
        <f t="shared" si="76"/>
        <v>0</v>
      </c>
      <c r="AM179" s="148">
        <f t="shared" si="76"/>
        <v>0</v>
      </c>
      <c r="AN179" s="149">
        <f t="shared" si="76"/>
        <v>0</v>
      </c>
      <c r="AP179" s="135"/>
    </row>
    <row r="180" spans="1:42" s="161" customFormat="1" hidden="1" outlineLevel="2">
      <c r="A180" s="172">
        <f t="shared" si="77"/>
        <v>0</v>
      </c>
      <c r="B180" s="173">
        <f t="shared" si="77"/>
        <v>0</v>
      </c>
      <c r="C180" s="155">
        <f t="shared" si="77"/>
        <v>0</v>
      </c>
      <c r="D180" s="155">
        <f t="shared" si="77"/>
        <v>0</v>
      </c>
      <c r="E180" s="174">
        <f t="shared" si="77"/>
        <v>0</v>
      </c>
      <c r="F180" s="155">
        <f t="shared" si="77"/>
        <v>0</v>
      </c>
      <c r="G180" s="156">
        <f t="shared" si="77"/>
        <v>0</v>
      </c>
      <c r="H180" s="156">
        <f t="shared" si="77"/>
        <v>0</v>
      </c>
      <c r="I180" s="157">
        <f t="shared" si="77"/>
        <v>0</v>
      </c>
      <c r="J180" s="143"/>
      <c r="K180" s="175">
        <f t="shared" si="78"/>
        <v>0</v>
      </c>
      <c r="L180" s="158">
        <f t="shared" si="78"/>
        <v>0</v>
      </c>
      <c r="M180" s="159">
        <f t="shared" si="78"/>
        <v>0</v>
      </c>
      <c r="N180" s="145">
        <f t="shared" si="71"/>
        <v>0</v>
      </c>
      <c r="O180" s="158">
        <f t="shared" si="72"/>
        <v>0</v>
      </c>
      <c r="P180" s="159">
        <f t="shared" si="73"/>
        <v>0</v>
      </c>
      <c r="Q180" s="159">
        <f t="shared" si="74"/>
        <v>0</v>
      </c>
      <c r="R180" s="160">
        <f t="shared" si="74"/>
        <v>0</v>
      </c>
      <c r="S180" s="158"/>
      <c r="T180" s="147"/>
      <c r="U180" s="148"/>
      <c r="V180" s="148"/>
      <c r="W180" s="159"/>
      <c r="X180" s="159">
        <f t="shared" si="76"/>
        <v>0</v>
      </c>
      <c r="Y180" s="159">
        <f t="shared" si="76"/>
        <v>0</v>
      </c>
      <c r="Z180" s="159">
        <f t="shared" si="76"/>
        <v>0</v>
      </c>
      <c r="AA180" s="159">
        <f t="shared" si="76"/>
        <v>0</v>
      </c>
      <c r="AB180" s="159">
        <f t="shared" si="76"/>
        <v>0</v>
      </c>
      <c r="AC180" s="159">
        <f t="shared" si="76"/>
        <v>0</v>
      </c>
      <c r="AD180" s="159">
        <f t="shared" si="76"/>
        <v>0</v>
      </c>
      <c r="AE180" s="160">
        <f t="shared" si="76"/>
        <v>0</v>
      </c>
      <c r="AF180" s="158">
        <f t="shared" si="76"/>
        <v>0</v>
      </c>
      <c r="AG180" s="158">
        <f t="shared" si="76"/>
        <v>0</v>
      </c>
      <c r="AH180" s="158">
        <f t="shared" si="76"/>
        <v>0</v>
      </c>
      <c r="AI180" s="158">
        <f t="shared" si="76"/>
        <v>0</v>
      </c>
      <c r="AJ180" s="158">
        <f t="shared" si="76"/>
        <v>0</v>
      </c>
      <c r="AK180" s="158">
        <f t="shared" si="76"/>
        <v>0</v>
      </c>
      <c r="AL180" s="158">
        <f t="shared" si="76"/>
        <v>0</v>
      </c>
      <c r="AM180" s="158">
        <f t="shared" si="76"/>
        <v>0</v>
      </c>
      <c r="AN180" s="160">
        <f t="shared" si="76"/>
        <v>0</v>
      </c>
      <c r="AP180" s="151"/>
    </row>
    <row r="181" spans="1:42" s="56" customFormat="1" ht="15.75" hidden="1" outlineLevel="1" thickBot="1">
      <c r="A181" s="268" t="s">
        <v>266</v>
      </c>
      <c r="B181" s="269"/>
      <c r="C181" s="269"/>
      <c r="D181" s="269"/>
      <c r="E181" s="269"/>
      <c r="F181" s="269"/>
      <c r="G181" s="269"/>
      <c r="H181" s="269"/>
      <c r="I181" s="270"/>
      <c r="J181" s="162"/>
      <c r="K181" s="92">
        <f>SUM(K160:K180)</f>
        <v>0</v>
      </c>
      <c r="L181" s="93">
        <f t="shared" ref="L181:R181" si="79">SUM(L160:L180)</f>
        <v>0</v>
      </c>
      <c r="M181" s="93">
        <f t="shared" si="79"/>
        <v>0</v>
      </c>
      <c r="N181" s="93">
        <f t="shared" si="79"/>
        <v>0</v>
      </c>
      <c r="O181" s="93">
        <f t="shared" si="79"/>
        <v>0</v>
      </c>
      <c r="P181" s="93">
        <f t="shared" si="79"/>
        <v>0</v>
      </c>
      <c r="Q181" s="93">
        <f t="shared" si="79"/>
        <v>0</v>
      </c>
      <c r="R181" s="94">
        <f t="shared" si="79"/>
        <v>0</v>
      </c>
      <c r="S181" s="95"/>
      <c r="T181" s="189">
        <f t="shared" ref="T181:AN181" si="80">SUM(T160:T180)</f>
        <v>0</v>
      </c>
      <c r="U181" s="190">
        <f t="shared" si="80"/>
        <v>0</v>
      </c>
      <c r="V181" s="190">
        <f t="shared" si="80"/>
        <v>0</v>
      </c>
      <c r="W181" s="93">
        <f t="shared" si="80"/>
        <v>0</v>
      </c>
      <c r="X181" s="93">
        <f t="shared" si="80"/>
        <v>0</v>
      </c>
      <c r="Y181" s="93">
        <f t="shared" si="80"/>
        <v>0</v>
      </c>
      <c r="Z181" s="93">
        <f t="shared" si="80"/>
        <v>0</v>
      </c>
      <c r="AA181" s="93">
        <f t="shared" si="80"/>
        <v>0</v>
      </c>
      <c r="AB181" s="93">
        <f t="shared" si="80"/>
        <v>0</v>
      </c>
      <c r="AC181" s="93">
        <f t="shared" si="80"/>
        <v>0</v>
      </c>
      <c r="AD181" s="93">
        <f t="shared" si="80"/>
        <v>0</v>
      </c>
      <c r="AE181" s="94">
        <f t="shared" si="80"/>
        <v>0</v>
      </c>
      <c r="AF181" s="93">
        <f t="shared" si="80"/>
        <v>0</v>
      </c>
      <c r="AG181" s="93">
        <f t="shared" si="80"/>
        <v>0</v>
      </c>
      <c r="AH181" s="93">
        <f t="shared" si="80"/>
        <v>0</v>
      </c>
      <c r="AI181" s="93">
        <f t="shared" si="80"/>
        <v>0</v>
      </c>
      <c r="AJ181" s="93">
        <f t="shared" si="80"/>
        <v>0</v>
      </c>
      <c r="AK181" s="93">
        <f t="shared" si="80"/>
        <v>0</v>
      </c>
      <c r="AL181" s="93">
        <f t="shared" si="80"/>
        <v>0</v>
      </c>
      <c r="AM181" s="93">
        <f t="shared" si="80"/>
        <v>0</v>
      </c>
      <c r="AN181" s="94">
        <f t="shared" si="80"/>
        <v>0</v>
      </c>
      <c r="AP181" s="135"/>
    </row>
    <row r="182" spans="1:42" s="48" customFormat="1" hidden="1" outlineLevel="1">
      <c r="A182" s="56"/>
      <c r="B182" s="119"/>
      <c r="C182" s="56"/>
      <c r="D182" s="56"/>
      <c r="E182" s="56"/>
      <c r="F182" s="56"/>
      <c r="G182" s="56"/>
      <c r="H182" s="56"/>
      <c r="I182" s="56"/>
      <c r="J182" s="120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  <c r="AA182" s="56"/>
      <c r="AB182" s="56"/>
      <c r="AC182" s="56"/>
      <c r="AD182" s="56"/>
      <c r="AE182" s="56"/>
      <c r="AF182" s="56"/>
      <c r="AG182" s="56"/>
      <c r="AH182" s="56"/>
      <c r="AI182" s="56"/>
      <c r="AJ182" s="56"/>
      <c r="AK182" s="56"/>
      <c r="AL182" s="56"/>
      <c r="AM182" s="56"/>
      <c r="AN182" s="56"/>
      <c r="AP182" s="151"/>
    </row>
    <row r="183" spans="1:42" s="134" customFormat="1" ht="75.75" hidden="1" customHeight="1" outlineLevel="1" thickBot="1">
      <c r="A183" s="124" t="s">
        <v>47</v>
      </c>
      <c r="B183" s="125" t="s">
        <v>48</v>
      </c>
      <c r="C183" s="126" t="s">
        <v>49</v>
      </c>
      <c r="D183" s="127" t="s">
        <v>50</v>
      </c>
      <c r="E183" s="126" t="s">
        <v>51</v>
      </c>
      <c r="F183" s="126" t="s">
        <v>52</v>
      </c>
      <c r="G183" s="126" t="s">
        <v>53</v>
      </c>
      <c r="H183" s="126" t="s">
        <v>54</v>
      </c>
      <c r="I183" s="128" t="s">
        <v>55</v>
      </c>
      <c r="J183" s="129"/>
      <c r="K183" s="124" t="str">
        <f>K$15</f>
        <v>2011 CWIP</v>
      </c>
      <c r="L183" s="126" t="str">
        <f t="shared" ref="L183:R183" si="81">L$15</f>
        <v>2012 Total Expenditures</v>
      </c>
      <c r="M183" s="126" t="str">
        <f t="shared" si="81"/>
        <v>2013 Total Expenditures</v>
      </c>
      <c r="N183" s="59" t="str">
        <f t="shared" si="81"/>
        <v>2011 ISO CWIP Less Collectible</v>
      </c>
      <c r="O183" s="126" t="str">
        <f t="shared" si="81"/>
        <v>2012 ISO Expenditures Less COR/Collectible</v>
      </c>
      <c r="P183" s="126" t="str">
        <f t="shared" si="81"/>
        <v>2013 ISO Expenditures Less COR/Collectible</v>
      </c>
      <c r="Q183" s="126" t="str">
        <f t="shared" si="81"/>
        <v>2012 Loaded</v>
      </c>
      <c r="R183" s="128" t="str">
        <f t="shared" si="81"/>
        <v>2013 Loaded</v>
      </c>
      <c r="S183" s="130"/>
      <c r="T183" s="131">
        <f>$B$3</f>
        <v>40909</v>
      </c>
      <c r="U183" s="132">
        <f t="shared" ref="U183:AN183" si="82">DATE(YEAR(T183),MONTH(T183)+1,DAY(T183))</f>
        <v>40940</v>
      </c>
      <c r="V183" s="132">
        <f t="shared" si="82"/>
        <v>40969</v>
      </c>
      <c r="W183" s="132">
        <f t="shared" si="82"/>
        <v>41000</v>
      </c>
      <c r="X183" s="132">
        <f t="shared" si="82"/>
        <v>41030</v>
      </c>
      <c r="Y183" s="132">
        <f t="shared" si="82"/>
        <v>41061</v>
      </c>
      <c r="Z183" s="132">
        <f t="shared" si="82"/>
        <v>41091</v>
      </c>
      <c r="AA183" s="132">
        <f t="shared" si="82"/>
        <v>41122</v>
      </c>
      <c r="AB183" s="132">
        <f t="shared" si="82"/>
        <v>41153</v>
      </c>
      <c r="AC183" s="132">
        <f t="shared" si="82"/>
        <v>41183</v>
      </c>
      <c r="AD183" s="132">
        <f t="shared" si="82"/>
        <v>41214</v>
      </c>
      <c r="AE183" s="133">
        <f t="shared" si="82"/>
        <v>41244</v>
      </c>
      <c r="AF183" s="132">
        <f t="shared" si="82"/>
        <v>41275</v>
      </c>
      <c r="AG183" s="132">
        <f t="shared" si="82"/>
        <v>41306</v>
      </c>
      <c r="AH183" s="132">
        <f t="shared" si="82"/>
        <v>41334</v>
      </c>
      <c r="AI183" s="132">
        <f t="shared" si="82"/>
        <v>41365</v>
      </c>
      <c r="AJ183" s="132">
        <f t="shared" si="82"/>
        <v>41395</v>
      </c>
      <c r="AK183" s="132">
        <f t="shared" si="82"/>
        <v>41426</v>
      </c>
      <c r="AL183" s="132">
        <f t="shared" si="82"/>
        <v>41456</v>
      </c>
      <c r="AM183" s="132">
        <f t="shared" si="82"/>
        <v>41487</v>
      </c>
      <c r="AN183" s="133">
        <f t="shared" si="82"/>
        <v>41518</v>
      </c>
      <c r="AP183" s="135"/>
    </row>
    <row r="184" spans="1:42" s="152" customFormat="1" hidden="1" outlineLevel="1">
      <c r="A184" s="136">
        <f t="shared" ref="A184:I199" si="83">A160</f>
        <v>0</v>
      </c>
      <c r="B184" s="169">
        <f t="shared" si="83"/>
        <v>0</v>
      </c>
      <c r="C184" s="138">
        <f t="shared" si="83"/>
        <v>0</v>
      </c>
      <c r="D184" s="138">
        <f t="shared" si="83"/>
        <v>0</v>
      </c>
      <c r="E184" s="140">
        <f t="shared" si="83"/>
        <v>0</v>
      </c>
      <c r="F184" s="138">
        <f t="shared" si="83"/>
        <v>0</v>
      </c>
      <c r="G184" s="141">
        <f t="shared" si="83"/>
        <v>0</v>
      </c>
      <c r="H184" s="141">
        <f t="shared" si="83"/>
        <v>0</v>
      </c>
      <c r="I184" s="142">
        <f t="shared" si="83"/>
        <v>0</v>
      </c>
      <c r="J184" s="143"/>
      <c r="K184" s="144">
        <f t="shared" ref="K184:M199" si="84">K160</f>
        <v>0</v>
      </c>
      <c r="L184" s="145">
        <f t="shared" si="84"/>
        <v>0</v>
      </c>
      <c r="M184" s="145">
        <f t="shared" si="84"/>
        <v>0</v>
      </c>
      <c r="N184" s="145">
        <f t="shared" ref="N184:N204" si="85">$K184*$I184*(1-$G184)</f>
        <v>0</v>
      </c>
      <c r="O184" s="145">
        <f t="shared" ref="O184:O204" si="86">$L184*$I184*(1-$H184)*(1-$G184)</f>
        <v>0</v>
      </c>
      <c r="P184" s="145">
        <f t="shared" ref="P184:P204" si="87">$M184*$I184*(1-$H184)*(1-$G184)</f>
        <v>0</v>
      </c>
      <c r="Q184" s="145">
        <f t="shared" ref="Q184:R204" si="88">IF(OR(RIGHT($F184,3)="RGT",RIGHT($F184,3)="INC"),O184*(1+$B$4),O184*(1+$B$4+$B$5))</f>
        <v>0</v>
      </c>
      <c r="R184" s="146">
        <f t="shared" si="88"/>
        <v>0</v>
      </c>
      <c r="S184" s="138"/>
      <c r="T184" s="147">
        <f>IF(T$725&lt;$E184,SUM($T160:T160)+$K184,0)</f>
        <v>0</v>
      </c>
      <c r="U184" s="148">
        <f>IF(U$725&lt;$E184,SUM($T160:U160)+$K184,0)</f>
        <v>0</v>
      </c>
      <c r="V184" s="148">
        <f>IF(V$725&lt;$E184,SUM($T160:V160)+$K184,0)</f>
        <v>0</v>
      </c>
      <c r="W184" s="148">
        <f>IF(W$725&lt;$E184,SUM($T160:W160)+$K184,0)</f>
        <v>0</v>
      </c>
      <c r="X184" s="148">
        <f>IF(X$725&lt;$E184,SUM($T160:X160)+$K184,0)</f>
        <v>0</v>
      </c>
      <c r="Y184" s="148">
        <f>IF(Y$725&lt;$E184,SUM($T160:Y160)+$K184,0)</f>
        <v>0</v>
      </c>
      <c r="Z184" s="148">
        <f>IF(Z$725&lt;$E184,SUM($T160:Z160)+$K184,0)</f>
        <v>0</v>
      </c>
      <c r="AA184" s="148">
        <f>IF(AA$725&lt;$E184,SUM($T160:AA160)+$K184,0)</f>
        <v>0</v>
      </c>
      <c r="AB184" s="148">
        <f>IF(AB$725&lt;$E184,SUM($T160:AB160)+$K184,0)</f>
        <v>0</v>
      </c>
      <c r="AC184" s="148">
        <f>IF(AC$725&lt;$E184,SUM($T160:AC160)+$K184,0)</f>
        <v>0</v>
      </c>
      <c r="AD184" s="148">
        <f>IF(AD$725&lt;$E184,SUM($T160:AD160)+$K184,0)</f>
        <v>0</v>
      </c>
      <c r="AE184" s="149">
        <f>IF(AE$725&lt;$E184,SUM($T160:AE160)+$K184,0)</f>
        <v>0</v>
      </c>
      <c r="AF184" s="148">
        <f>IF(AF$725&lt;$E184,SUM($T160:AF160)+$K184,0)</f>
        <v>0</v>
      </c>
      <c r="AG184" s="148">
        <f>IF(AG$725&lt;$E184,SUM($T160:AG160)+$K184,0)</f>
        <v>0</v>
      </c>
      <c r="AH184" s="148">
        <f>IF(AH$725&lt;$E184,SUM($T160:AH160)+$K184,0)</f>
        <v>0</v>
      </c>
      <c r="AI184" s="148">
        <f>IF(AI$725&lt;$E184,SUM($T160:AI160)+$K184,0)</f>
        <v>0</v>
      </c>
      <c r="AJ184" s="148">
        <f>IF(AJ$725&lt;$E184,SUM($T160:AJ160)+$K184,0)</f>
        <v>0</v>
      </c>
      <c r="AK184" s="148">
        <f>IF(AK$725&lt;$E184,SUM($T160:AK160)+$K184,0)</f>
        <v>0</v>
      </c>
      <c r="AL184" s="148">
        <f>IF(AL$725&lt;$E184,SUM($T160:AL160)+$K184,0)</f>
        <v>0</v>
      </c>
      <c r="AM184" s="148">
        <f>IF(AM$725&lt;$E184,SUM($T160:AM160)+$K184,0)</f>
        <v>0</v>
      </c>
      <c r="AN184" s="170">
        <f>IF(AN$725&lt;$E184,SUM($T160:AN160)+$K184,0)</f>
        <v>0</v>
      </c>
      <c r="AP184" s="151"/>
    </row>
    <row r="185" spans="1:42" s="152" customFormat="1" hidden="1" outlineLevel="1">
      <c r="A185" s="136">
        <f t="shared" si="83"/>
        <v>0</v>
      </c>
      <c r="B185" s="171">
        <f t="shared" si="83"/>
        <v>0</v>
      </c>
      <c r="C185" s="138">
        <f t="shared" si="83"/>
        <v>0</v>
      </c>
      <c r="D185" s="138">
        <f t="shared" si="83"/>
        <v>0</v>
      </c>
      <c r="E185" s="140">
        <f t="shared" si="83"/>
        <v>0</v>
      </c>
      <c r="F185" s="138">
        <f t="shared" si="83"/>
        <v>0</v>
      </c>
      <c r="G185" s="141">
        <f t="shared" si="83"/>
        <v>0</v>
      </c>
      <c r="H185" s="141">
        <f t="shared" si="83"/>
        <v>0</v>
      </c>
      <c r="I185" s="142">
        <f t="shared" si="83"/>
        <v>0</v>
      </c>
      <c r="J185" s="143"/>
      <c r="K185" s="144">
        <f t="shared" si="84"/>
        <v>0</v>
      </c>
      <c r="L185" s="145">
        <f t="shared" si="84"/>
        <v>0</v>
      </c>
      <c r="M185" s="145">
        <f t="shared" si="84"/>
        <v>0</v>
      </c>
      <c r="N185" s="145">
        <f t="shared" si="85"/>
        <v>0</v>
      </c>
      <c r="O185" s="145">
        <f t="shared" si="86"/>
        <v>0</v>
      </c>
      <c r="P185" s="145">
        <f t="shared" si="87"/>
        <v>0</v>
      </c>
      <c r="Q185" s="145">
        <f t="shared" si="88"/>
        <v>0</v>
      </c>
      <c r="R185" s="146">
        <f t="shared" si="88"/>
        <v>0</v>
      </c>
      <c r="S185" s="138"/>
      <c r="T185" s="147">
        <f>IF(T$725&lt;$E185,SUM($T161:T161)+$K185,0)</f>
        <v>0</v>
      </c>
      <c r="U185" s="148">
        <f>IF(U$725&lt;$E185,SUM($T161:U161)+$K185,0)</f>
        <v>0</v>
      </c>
      <c r="V185" s="148">
        <f>IF(V$725&lt;$E185,SUM($T161:V161)+$K185,0)</f>
        <v>0</v>
      </c>
      <c r="W185" s="148">
        <f>IF(W$725&lt;$E185,SUM($T161:W161)+$K185,0)</f>
        <v>0</v>
      </c>
      <c r="X185" s="148">
        <f>IF(X$725&lt;$E185,SUM($T161:X161)+$K185,0)</f>
        <v>0</v>
      </c>
      <c r="Y185" s="148">
        <f>IF(Y$725&lt;$E185,SUM($T161:Y161)+$K185,0)</f>
        <v>0</v>
      </c>
      <c r="Z185" s="148">
        <f>IF(Z$725&lt;$E185,SUM($T161:Z161)+$K185,0)</f>
        <v>0</v>
      </c>
      <c r="AA185" s="148">
        <f>IF(AA$725&lt;$E185,SUM($T161:AA161)+$K185,0)</f>
        <v>0</v>
      </c>
      <c r="AB185" s="148">
        <f>IF(AB$725&lt;$E185,SUM($T161:AB161)+$K185,0)</f>
        <v>0</v>
      </c>
      <c r="AC185" s="148">
        <f>IF(AC$725&lt;$E185,SUM($T161:AC161)+$K185,0)</f>
        <v>0</v>
      </c>
      <c r="AD185" s="148">
        <f>IF(AD$725&lt;$E185,SUM($T161:AD161)+$K185,0)</f>
        <v>0</v>
      </c>
      <c r="AE185" s="149">
        <f>IF(AE$725&lt;$E185,SUM($T161:AE161)+$K185,0)</f>
        <v>0</v>
      </c>
      <c r="AF185" s="148">
        <f>IF(AF$725&lt;$E185,SUM($T161:AF161)+$K185,0)</f>
        <v>0</v>
      </c>
      <c r="AG185" s="148">
        <f>IF(AG$725&lt;$E185,SUM($T161:AG161)+$K185,0)</f>
        <v>0</v>
      </c>
      <c r="AH185" s="148">
        <f>IF(AH$725&lt;$E185,SUM($T161:AH161)+$K185,0)</f>
        <v>0</v>
      </c>
      <c r="AI185" s="148">
        <f>IF(AI$725&lt;$E185,SUM($T161:AI161)+$K185,0)</f>
        <v>0</v>
      </c>
      <c r="AJ185" s="148">
        <f>IF(AJ$725&lt;$E185,SUM($T161:AJ161)+$K185,0)</f>
        <v>0</v>
      </c>
      <c r="AK185" s="148">
        <f>IF(AK$725&lt;$E185,SUM($T161:AK161)+$K185,0)</f>
        <v>0</v>
      </c>
      <c r="AL185" s="148">
        <f>IF(AL$725&lt;$E185,SUM($T161:AL161)+$K185,0)</f>
        <v>0</v>
      </c>
      <c r="AM185" s="148">
        <f>IF(AM$725&lt;$E185,SUM($T161:AM161)+$K185,0)</f>
        <v>0</v>
      </c>
      <c r="AN185" s="149">
        <f>IF(AN$725&lt;$E185,SUM($T161:AN161)+$K185,0)</f>
        <v>0</v>
      </c>
      <c r="AP185" s="135"/>
    </row>
    <row r="186" spans="1:42" s="152" customFormat="1" hidden="1" outlineLevel="1">
      <c r="A186" s="136">
        <f t="shared" si="83"/>
        <v>0</v>
      </c>
      <c r="B186" s="171">
        <f t="shared" si="83"/>
        <v>0</v>
      </c>
      <c r="C186" s="138">
        <f t="shared" si="83"/>
        <v>0</v>
      </c>
      <c r="D186" s="138">
        <f t="shared" si="83"/>
        <v>0</v>
      </c>
      <c r="E186" s="140">
        <f t="shared" si="83"/>
        <v>0</v>
      </c>
      <c r="F186" s="138">
        <f t="shared" si="83"/>
        <v>0</v>
      </c>
      <c r="G186" s="141">
        <f t="shared" si="83"/>
        <v>0</v>
      </c>
      <c r="H186" s="141">
        <f t="shared" si="83"/>
        <v>0</v>
      </c>
      <c r="I186" s="142">
        <f t="shared" si="83"/>
        <v>0</v>
      </c>
      <c r="J186" s="143"/>
      <c r="K186" s="144">
        <f t="shared" si="84"/>
        <v>0</v>
      </c>
      <c r="L186" s="145">
        <f t="shared" si="84"/>
        <v>0</v>
      </c>
      <c r="M186" s="145">
        <f t="shared" si="84"/>
        <v>0</v>
      </c>
      <c r="N186" s="145">
        <f t="shared" si="85"/>
        <v>0</v>
      </c>
      <c r="O186" s="145">
        <f t="shared" si="86"/>
        <v>0</v>
      </c>
      <c r="P186" s="145">
        <f t="shared" si="87"/>
        <v>0</v>
      </c>
      <c r="Q186" s="145">
        <f t="shared" si="88"/>
        <v>0</v>
      </c>
      <c r="R186" s="146">
        <f t="shared" si="88"/>
        <v>0</v>
      </c>
      <c r="S186" s="138"/>
      <c r="T186" s="147">
        <f>IF(T$725&lt;$E186,SUM($T162:T162)+$K186,0)</f>
        <v>0</v>
      </c>
      <c r="U186" s="148">
        <f>IF(U$725&lt;$E186,SUM($T162:U162)+$K186,0)</f>
        <v>0</v>
      </c>
      <c r="V186" s="148">
        <f>IF(V$725&lt;$E186,SUM($T162:V162)+$K186,0)</f>
        <v>0</v>
      </c>
      <c r="W186" s="148">
        <f>IF(W$725&lt;$E186,SUM($T162:W162)+$K186,0)</f>
        <v>0</v>
      </c>
      <c r="X186" s="148">
        <f>IF(X$725&lt;$E186,SUM($T162:X162)+$K186,0)</f>
        <v>0</v>
      </c>
      <c r="Y186" s="148">
        <f>IF(Y$725&lt;$E186,SUM($T162:Y162)+$K186,0)</f>
        <v>0</v>
      </c>
      <c r="Z186" s="148">
        <f>IF(Z$725&lt;$E186,SUM($T162:Z162)+$K186,0)</f>
        <v>0</v>
      </c>
      <c r="AA186" s="148">
        <f>IF(AA$725&lt;$E186,SUM($T162:AA162)+$K186,0)</f>
        <v>0</v>
      </c>
      <c r="AB186" s="148">
        <f>IF(AB$725&lt;$E186,SUM($T162:AB162)+$K186,0)</f>
        <v>0</v>
      </c>
      <c r="AC186" s="148">
        <f>IF(AC$725&lt;$E186,SUM($T162:AC162)+$K186,0)</f>
        <v>0</v>
      </c>
      <c r="AD186" s="148">
        <f>IF(AD$725&lt;$E186,SUM($T162:AD162)+$K186,0)</f>
        <v>0</v>
      </c>
      <c r="AE186" s="149">
        <f>IF(AE$725&lt;$E186,SUM($T162:AE162)+$K186,0)</f>
        <v>0</v>
      </c>
      <c r="AF186" s="148">
        <f>IF(AF$725&lt;$E186,SUM($T162:AF162)+$K186,0)</f>
        <v>0</v>
      </c>
      <c r="AG186" s="148">
        <f>IF(AG$725&lt;$E186,SUM($T162:AG162)+$K186,0)</f>
        <v>0</v>
      </c>
      <c r="AH186" s="148">
        <f>IF(AH$725&lt;$E186,SUM($T162:AH162)+$K186,0)</f>
        <v>0</v>
      </c>
      <c r="AI186" s="148">
        <f>IF(AI$725&lt;$E186,SUM($T162:AI162)+$K186,0)</f>
        <v>0</v>
      </c>
      <c r="AJ186" s="148">
        <f>IF(AJ$725&lt;$E186,SUM($T162:AJ162)+$K186,0)</f>
        <v>0</v>
      </c>
      <c r="AK186" s="148">
        <f>IF(AK$725&lt;$E186,SUM($T162:AK162)+$K186,0)</f>
        <v>0</v>
      </c>
      <c r="AL186" s="148">
        <f>IF(AL$725&lt;$E186,SUM($T162:AL162)+$K186,0)</f>
        <v>0</v>
      </c>
      <c r="AM186" s="148">
        <f>IF(AM$725&lt;$E186,SUM($T162:AM162)+$K186,0)</f>
        <v>0</v>
      </c>
      <c r="AN186" s="149">
        <f>IF(AN$725&lt;$E186,SUM($T162:AN162)+$K186,0)</f>
        <v>0</v>
      </c>
      <c r="AP186" s="151"/>
    </row>
    <row r="187" spans="1:42" s="152" customFormat="1" hidden="1" outlineLevel="1">
      <c r="A187" s="136">
        <f t="shared" si="83"/>
        <v>0</v>
      </c>
      <c r="B187" s="171">
        <f t="shared" si="83"/>
        <v>0</v>
      </c>
      <c r="C187" s="138">
        <f t="shared" si="83"/>
        <v>0</v>
      </c>
      <c r="D187" s="138">
        <f t="shared" si="83"/>
        <v>0</v>
      </c>
      <c r="E187" s="140">
        <f t="shared" si="83"/>
        <v>0</v>
      </c>
      <c r="F187" s="138">
        <f t="shared" si="83"/>
        <v>0</v>
      </c>
      <c r="G187" s="141">
        <f t="shared" si="83"/>
        <v>0</v>
      </c>
      <c r="H187" s="141">
        <f t="shared" si="83"/>
        <v>0</v>
      </c>
      <c r="I187" s="142">
        <f t="shared" si="83"/>
        <v>0</v>
      </c>
      <c r="J187" s="143"/>
      <c r="K187" s="144">
        <f t="shared" si="84"/>
        <v>0</v>
      </c>
      <c r="L187" s="145">
        <f t="shared" si="84"/>
        <v>0</v>
      </c>
      <c r="M187" s="145">
        <f t="shared" si="84"/>
        <v>0</v>
      </c>
      <c r="N187" s="145">
        <f t="shared" si="85"/>
        <v>0</v>
      </c>
      <c r="O187" s="145">
        <f t="shared" si="86"/>
        <v>0</v>
      </c>
      <c r="P187" s="145">
        <f t="shared" si="87"/>
        <v>0</v>
      </c>
      <c r="Q187" s="145">
        <f t="shared" si="88"/>
        <v>0</v>
      </c>
      <c r="R187" s="146">
        <f t="shared" si="88"/>
        <v>0</v>
      </c>
      <c r="S187" s="138"/>
      <c r="T187" s="147">
        <f>IF(T$725&lt;$E187,SUM($T163:T163)+$K187,0)</f>
        <v>0</v>
      </c>
      <c r="U187" s="148">
        <f>IF(U$725&lt;$E187,SUM($T163:U163)+$K187,0)</f>
        <v>0</v>
      </c>
      <c r="V187" s="148">
        <f>IF(V$725&lt;$E187,SUM($T163:V163)+$K187,0)</f>
        <v>0</v>
      </c>
      <c r="W187" s="148">
        <f>IF(W$725&lt;$E187,SUM($T163:W163)+$K187,0)</f>
        <v>0</v>
      </c>
      <c r="X187" s="148">
        <f>IF(X$725&lt;$E187,SUM($T163:X163)+$K187,0)</f>
        <v>0</v>
      </c>
      <c r="Y187" s="148">
        <f>IF(Y$725&lt;$E187,SUM($T163:Y163)+$K187,0)</f>
        <v>0</v>
      </c>
      <c r="Z187" s="148">
        <f>IF(Z$725&lt;$E187,SUM($T163:Z163)+$K187,0)</f>
        <v>0</v>
      </c>
      <c r="AA187" s="148">
        <f>IF(AA$725&lt;$E187,SUM($T163:AA163)+$K187,0)</f>
        <v>0</v>
      </c>
      <c r="AB187" s="148">
        <f>IF(AB$725&lt;$E187,SUM($T163:AB163)+$K187,0)</f>
        <v>0</v>
      </c>
      <c r="AC187" s="148">
        <f>IF(AC$725&lt;$E187,SUM($T163:AC163)+$K187,0)</f>
        <v>0</v>
      </c>
      <c r="AD187" s="148">
        <f>IF(AD$725&lt;$E187,SUM($T163:AD163)+$K187,0)</f>
        <v>0</v>
      </c>
      <c r="AE187" s="149">
        <f>IF(AE$725&lt;$E187,SUM($T163:AE163)+$K187,0)</f>
        <v>0</v>
      </c>
      <c r="AF187" s="148">
        <f>IF(AF$725&lt;$E187,SUM($T163:AF163)+$K187,0)</f>
        <v>0</v>
      </c>
      <c r="AG187" s="148">
        <f>IF(AG$725&lt;$E187,SUM($T163:AG163)+$K187,0)</f>
        <v>0</v>
      </c>
      <c r="AH187" s="148">
        <f>IF(AH$725&lt;$E187,SUM($T163:AH163)+$K187,0)</f>
        <v>0</v>
      </c>
      <c r="AI187" s="148">
        <f>IF(AI$725&lt;$E187,SUM($T163:AI163)+$K187,0)</f>
        <v>0</v>
      </c>
      <c r="AJ187" s="148">
        <f>IF(AJ$725&lt;$E187,SUM($T163:AJ163)+$K187,0)</f>
        <v>0</v>
      </c>
      <c r="AK187" s="148">
        <f>IF(AK$725&lt;$E187,SUM($T163:AK163)+$K187,0)</f>
        <v>0</v>
      </c>
      <c r="AL187" s="148">
        <f>IF(AL$725&lt;$E187,SUM($T163:AL163)+$K187,0)</f>
        <v>0</v>
      </c>
      <c r="AM187" s="148">
        <f>IF(AM$725&lt;$E187,SUM($T163:AM163)+$K187,0)</f>
        <v>0</v>
      </c>
      <c r="AN187" s="149">
        <f>IF(AN$725&lt;$E187,SUM($T163:AN163)+$K187,0)</f>
        <v>0</v>
      </c>
      <c r="AP187" s="135"/>
    </row>
    <row r="188" spans="1:42" s="152" customFormat="1" hidden="1" outlineLevel="1">
      <c r="A188" s="136">
        <f t="shared" si="83"/>
        <v>0</v>
      </c>
      <c r="B188" s="171">
        <f t="shared" si="83"/>
        <v>0</v>
      </c>
      <c r="C188" s="138">
        <f t="shared" si="83"/>
        <v>0</v>
      </c>
      <c r="D188" s="138">
        <f t="shared" si="83"/>
        <v>0</v>
      </c>
      <c r="E188" s="140">
        <f t="shared" si="83"/>
        <v>0</v>
      </c>
      <c r="F188" s="138">
        <f t="shared" si="83"/>
        <v>0</v>
      </c>
      <c r="G188" s="141">
        <f t="shared" si="83"/>
        <v>0</v>
      </c>
      <c r="H188" s="141">
        <f t="shared" si="83"/>
        <v>0</v>
      </c>
      <c r="I188" s="142">
        <f t="shared" si="83"/>
        <v>0</v>
      </c>
      <c r="J188" s="143"/>
      <c r="K188" s="144">
        <f t="shared" si="84"/>
        <v>0</v>
      </c>
      <c r="L188" s="145">
        <f t="shared" si="84"/>
        <v>0</v>
      </c>
      <c r="M188" s="145">
        <f t="shared" si="84"/>
        <v>0</v>
      </c>
      <c r="N188" s="145">
        <f t="shared" si="85"/>
        <v>0</v>
      </c>
      <c r="O188" s="145">
        <f t="shared" si="86"/>
        <v>0</v>
      </c>
      <c r="P188" s="145">
        <f t="shared" si="87"/>
        <v>0</v>
      </c>
      <c r="Q188" s="145">
        <f t="shared" si="88"/>
        <v>0</v>
      </c>
      <c r="R188" s="146">
        <f t="shared" si="88"/>
        <v>0</v>
      </c>
      <c r="S188" s="138"/>
      <c r="T188" s="147">
        <f>IF(T$725&lt;$E188,SUM($T164:T164)+$K188,0)</f>
        <v>0</v>
      </c>
      <c r="U188" s="148">
        <f>IF(U$725&lt;$E188,SUM($T164:U164)+$K188,0)</f>
        <v>0</v>
      </c>
      <c r="V188" s="148">
        <f>IF(V$725&lt;$E188,SUM($T164:V164)+$K188,0)</f>
        <v>0</v>
      </c>
      <c r="W188" s="148">
        <f>IF(W$725&lt;$E188,SUM($T164:W164)+$K188,0)</f>
        <v>0</v>
      </c>
      <c r="X188" s="148">
        <f>IF(X$725&lt;$E188,SUM($T164:X164)+$K188,0)</f>
        <v>0</v>
      </c>
      <c r="Y188" s="148">
        <f>IF(Y$725&lt;$E188,SUM($T164:Y164)+$K188,0)</f>
        <v>0</v>
      </c>
      <c r="Z188" s="148">
        <f>IF(Z$725&lt;$E188,SUM($T164:Z164)+$K188,0)</f>
        <v>0</v>
      </c>
      <c r="AA188" s="148">
        <f>IF(AA$725&lt;$E188,SUM($T164:AA164)+$K188,0)</f>
        <v>0</v>
      </c>
      <c r="AB188" s="148">
        <f>IF(AB$725&lt;$E188,SUM($T164:AB164)+$K188,0)</f>
        <v>0</v>
      </c>
      <c r="AC188" s="148">
        <f>IF(AC$725&lt;$E188,SUM($T164:AC164)+$K188,0)</f>
        <v>0</v>
      </c>
      <c r="AD188" s="148">
        <f>IF(AD$725&lt;$E188,SUM($T164:AD164)+$K188,0)</f>
        <v>0</v>
      </c>
      <c r="AE188" s="149">
        <f>IF(AE$725&lt;$E188,SUM($T164:AE164)+$K188,0)</f>
        <v>0</v>
      </c>
      <c r="AF188" s="148">
        <f>IF(AF$725&lt;$E188,SUM($T164:AF164)+$K188,0)</f>
        <v>0</v>
      </c>
      <c r="AG188" s="148">
        <f>IF(AG$725&lt;$E188,SUM($T164:AG164)+$K188,0)</f>
        <v>0</v>
      </c>
      <c r="AH188" s="148">
        <f>IF(AH$725&lt;$E188,SUM($T164:AH164)+$K188,0)</f>
        <v>0</v>
      </c>
      <c r="AI188" s="148">
        <f>IF(AI$725&lt;$E188,SUM($T164:AI164)+$K188,0)</f>
        <v>0</v>
      </c>
      <c r="AJ188" s="148">
        <f>IF(AJ$725&lt;$E188,SUM($T164:AJ164)+$K188,0)</f>
        <v>0</v>
      </c>
      <c r="AK188" s="148">
        <f>IF(AK$725&lt;$E188,SUM($T164:AK164)+$K188,0)</f>
        <v>0</v>
      </c>
      <c r="AL188" s="148">
        <f>IF(AL$725&lt;$E188,SUM($T164:AL164)+$K188,0)</f>
        <v>0</v>
      </c>
      <c r="AM188" s="148">
        <f>IF(AM$725&lt;$E188,SUM($T164:AM164)+$K188,0)</f>
        <v>0</v>
      </c>
      <c r="AN188" s="149">
        <f>IF(AN$725&lt;$E188,SUM($T164:AN164)+$K188,0)</f>
        <v>0</v>
      </c>
      <c r="AP188" s="151"/>
    </row>
    <row r="189" spans="1:42" s="152" customFormat="1" hidden="1" outlineLevel="1">
      <c r="A189" s="136">
        <f t="shared" si="83"/>
        <v>0</v>
      </c>
      <c r="B189" s="171">
        <f t="shared" si="83"/>
        <v>0</v>
      </c>
      <c r="C189" s="138">
        <f t="shared" si="83"/>
        <v>0</v>
      </c>
      <c r="D189" s="138">
        <f t="shared" si="83"/>
        <v>0</v>
      </c>
      <c r="E189" s="140">
        <f t="shared" si="83"/>
        <v>0</v>
      </c>
      <c r="F189" s="138">
        <f t="shared" si="83"/>
        <v>0</v>
      </c>
      <c r="G189" s="141">
        <f t="shared" si="83"/>
        <v>0</v>
      </c>
      <c r="H189" s="141">
        <f t="shared" si="83"/>
        <v>0</v>
      </c>
      <c r="I189" s="142">
        <f t="shared" si="83"/>
        <v>0</v>
      </c>
      <c r="J189" s="143"/>
      <c r="K189" s="144">
        <f t="shared" si="84"/>
        <v>0</v>
      </c>
      <c r="L189" s="145">
        <f t="shared" si="84"/>
        <v>0</v>
      </c>
      <c r="M189" s="145">
        <f t="shared" si="84"/>
        <v>0</v>
      </c>
      <c r="N189" s="145">
        <f t="shared" si="85"/>
        <v>0</v>
      </c>
      <c r="O189" s="145">
        <f t="shared" si="86"/>
        <v>0</v>
      </c>
      <c r="P189" s="145">
        <f t="shared" si="87"/>
        <v>0</v>
      </c>
      <c r="Q189" s="145">
        <f t="shared" si="88"/>
        <v>0</v>
      </c>
      <c r="R189" s="146">
        <f t="shared" si="88"/>
        <v>0</v>
      </c>
      <c r="S189" s="138"/>
      <c r="T189" s="147">
        <f>IF(T$725&lt;$E189,SUM($T165:T165)+$K189,0)</f>
        <v>0</v>
      </c>
      <c r="U189" s="148">
        <f>IF(U$725&lt;$E189,SUM($T165:U165)+$K189,0)</f>
        <v>0</v>
      </c>
      <c r="V189" s="148">
        <f>IF(V$725&lt;$E189,SUM($T165:V165)+$K189,0)</f>
        <v>0</v>
      </c>
      <c r="W189" s="148">
        <f>IF(W$725&lt;$E189,SUM($T165:W165)+$K189,0)</f>
        <v>0</v>
      </c>
      <c r="X189" s="148">
        <f>IF(X$725&lt;$E189,SUM($T165:X165)+$K189,0)</f>
        <v>0</v>
      </c>
      <c r="Y189" s="148">
        <f>IF(Y$725&lt;$E189,SUM($T165:Y165)+$K189,0)</f>
        <v>0</v>
      </c>
      <c r="Z189" s="148">
        <f>IF(Z$725&lt;$E189,SUM($T165:Z165)+$K189,0)</f>
        <v>0</v>
      </c>
      <c r="AA189" s="148">
        <f>IF(AA$725&lt;$E189,SUM($T165:AA165)+$K189,0)</f>
        <v>0</v>
      </c>
      <c r="AB189" s="148">
        <f>IF(AB$725&lt;$E189,SUM($T165:AB165)+$K189,0)</f>
        <v>0</v>
      </c>
      <c r="AC189" s="148">
        <f>IF(AC$725&lt;$E189,SUM($T165:AC165)+$K189,0)</f>
        <v>0</v>
      </c>
      <c r="AD189" s="148">
        <f>IF(AD$725&lt;$E189,SUM($T165:AD165)+$K189,0)</f>
        <v>0</v>
      </c>
      <c r="AE189" s="149">
        <f>IF(AE$725&lt;$E189,SUM($T165:AE165)+$K189,0)</f>
        <v>0</v>
      </c>
      <c r="AF189" s="148">
        <f>IF(AF$725&lt;$E189,SUM($T165:AF165)+$K189,0)</f>
        <v>0</v>
      </c>
      <c r="AG189" s="148">
        <f>IF(AG$725&lt;$E189,SUM($T165:AG165)+$K189,0)</f>
        <v>0</v>
      </c>
      <c r="AH189" s="148">
        <f>IF(AH$725&lt;$E189,SUM($T165:AH165)+$K189,0)</f>
        <v>0</v>
      </c>
      <c r="AI189" s="148">
        <f>IF(AI$725&lt;$E189,SUM($T165:AI165)+$K189,0)</f>
        <v>0</v>
      </c>
      <c r="AJ189" s="148">
        <f>IF(AJ$725&lt;$E189,SUM($T165:AJ165)+$K189,0)</f>
        <v>0</v>
      </c>
      <c r="AK189" s="148">
        <f>IF(AK$725&lt;$E189,SUM($T165:AK165)+$K189,0)</f>
        <v>0</v>
      </c>
      <c r="AL189" s="148">
        <f>IF(AL$725&lt;$E189,SUM($T165:AL165)+$K189,0)</f>
        <v>0</v>
      </c>
      <c r="AM189" s="148">
        <f>IF(AM$725&lt;$E189,SUM($T165:AM165)+$K189,0)</f>
        <v>0</v>
      </c>
      <c r="AN189" s="149">
        <f>IF(AN$725&lt;$E189,SUM($T165:AN165)+$K189,0)</f>
        <v>0</v>
      </c>
      <c r="AP189" s="135"/>
    </row>
    <row r="190" spans="1:42" s="152" customFormat="1" hidden="1" outlineLevel="1">
      <c r="A190" s="136">
        <f t="shared" si="83"/>
        <v>0</v>
      </c>
      <c r="B190" s="171">
        <f t="shared" si="83"/>
        <v>0</v>
      </c>
      <c r="C190" s="138">
        <f t="shared" si="83"/>
        <v>0</v>
      </c>
      <c r="D190" s="138">
        <f t="shared" si="83"/>
        <v>0</v>
      </c>
      <c r="E190" s="140">
        <f t="shared" si="83"/>
        <v>0</v>
      </c>
      <c r="F190" s="138">
        <f t="shared" si="83"/>
        <v>0</v>
      </c>
      <c r="G190" s="141">
        <f t="shared" si="83"/>
        <v>0</v>
      </c>
      <c r="H190" s="141">
        <f t="shared" si="83"/>
        <v>0</v>
      </c>
      <c r="I190" s="142">
        <f t="shared" si="83"/>
        <v>0</v>
      </c>
      <c r="J190" s="143"/>
      <c r="K190" s="144">
        <f t="shared" si="84"/>
        <v>0</v>
      </c>
      <c r="L190" s="145">
        <f t="shared" si="84"/>
        <v>0</v>
      </c>
      <c r="M190" s="145">
        <f t="shared" si="84"/>
        <v>0</v>
      </c>
      <c r="N190" s="145">
        <f t="shared" si="85"/>
        <v>0</v>
      </c>
      <c r="O190" s="145">
        <f t="shared" si="86"/>
        <v>0</v>
      </c>
      <c r="P190" s="145">
        <f t="shared" si="87"/>
        <v>0</v>
      </c>
      <c r="Q190" s="145">
        <f t="shared" si="88"/>
        <v>0</v>
      </c>
      <c r="R190" s="146">
        <f t="shared" si="88"/>
        <v>0</v>
      </c>
      <c r="S190" s="138"/>
      <c r="T190" s="147">
        <f>IF(T$725&lt;$E190,SUM($T166:T166)+$K190,0)</f>
        <v>0</v>
      </c>
      <c r="U190" s="148">
        <f>IF(U$725&lt;$E190,SUM($T166:U166)+$K190,0)</f>
        <v>0</v>
      </c>
      <c r="V190" s="148">
        <f>IF(V$725&lt;$E190,SUM($T166:V166)+$K190,0)</f>
        <v>0</v>
      </c>
      <c r="W190" s="148">
        <f>IF(W$725&lt;$E190,SUM($T166:W166)+$K190,0)</f>
        <v>0</v>
      </c>
      <c r="X190" s="148">
        <f>IF(X$725&lt;$E190,SUM($T166:X166)+$K190,0)</f>
        <v>0</v>
      </c>
      <c r="Y190" s="148">
        <f>IF(Y$725&lt;$E190,SUM($T166:Y166)+$K190,0)</f>
        <v>0</v>
      </c>
      <c r="Z190" s="148">
        <f>IF(Z$725&lt;$E190,SUM($T166:Z166)+$K190,0)</f>
        <v>0</v>
      </c>
      <c r="AA190" s="148">
        <f>IF(AA$725&lt;$E190,SUM($T166:AA166)+$K190,0)</f>
        <v>0</v>
      </c>
      <c r="AB190" s="148">
        <f>IF(AB$725&lt;$E190,SUM($T166:AB166)+$K190,0)</f>
        <v>0</v>
      </c>
      <c r="AC190" s="148">
        <f>IF(AC$725&lt;$E190,SUM($T166:AC166)+$K190,0)</f>
        <v>0</v>
      </c>
      <c r="AD190" s="148">
        <f>IF(AD$725&lt;$E190,SUM($T166:AD166)+$K190,0)</f>
        <v>0</v>
      </c>
      <c r="AE190" s="149">
        <f>IF(AE$725&lt;$E190,SUM($T166:AE166)+$K190,0)</f>
        <v>0</v>
      </c>
      <c r="AF190" s="148">
        <f>IF(AF$725&lt;$E190,SUM($T166:AF166)+$K190,0)</f>
        <v>0</v>
      </c>
      <c r="AG190" s="148">
        <f>IF(AG$725&lt;$E190,SUM($T166:AG166)+$K190,0)</f>
        <v>0</v>
      </c>
      <c r="AH190" s="148">
        <f>IF(AH$725&lt;$E190,SUM($T166:AH166)+$K190,0)</f>
        <v>0</v>
      </c>
      <c r="AI190" s="148">
        <f>IF(AI$725&lt;$E190,SUM($T166:AI166)+$K190,0)</f>
        <v>0</v>
      </c>
      <c r="AJ190" s="148">
        <f>IF(AJ$725&lt;$E190,SUM($T166:AJ166)+$K190,0)</f>
        <v>0</v>
      </c>
      <c r="AK190" s="148">
        <f>IF(AK$725&lt;$E190,SUM($T166:AK166)+$K190,0)</f>
        <v>0</v>
      </c>
      <c r="AL190" s="148">
        <f>IF(AL$725&lt;$E190,SUM($T166:AL166)+$K190,0)</f>
        <v>0</v>
      </c>
      <c r="AM190" s="148">
        <f>IF(AM$725&lt;$E190,SUM($T166:AM166)+$K190,0)</f>
        <v>0</v>
      </c>
      <c r="AN190" s="149">
        <f>IF(AN$725&lt;$E190,SUM($T166:AN166)+$K190,0)</f>
        <v>0</v>
      </c>
      <c r="AP190" s="151"/>
    </row>
    <row r="191" spans="1:42" s="152" customFormat="1" hidden="1" outlineLevel="1">
      <c r="A191" s="136">
        <f t="shared" si="83"/>
        <v>0</v>
      </c>
      <c r="B191" s="171">
        <f t="shared" si="83"/>
        <v>0</v>
      </c>
      <c r="C191" s="138">
        <f t="shared" si="83"/>
        <v>0</v>
      </c>
      <c r="D191" s="138">
        <f t="shared" si="83"/>
        <v>0</v>
      </c>
      <c r="E191" s="140">
        <f t="shared" si="83"/>
        <v>0</v>
      </c>
      <c r="F191" s="138">
        <f t="shared" si="83"/>
        <v>0</v>
      </c>
      <c r="G191" s="141">
        <f t="shared" si="83"/>
        <v>0</v>
      </c>
      <c r="H191" s="141">
        <f t="shared" si="83"/>
        <v>0</v>
      </c>
      <c r="I191" s="142">
        <f t="shared" si="83"/>
        <v>0</v>
      </c>
      <c r="J191" s="143"/>
      <c r="K191" s="144">
        <f t="shared" si="84"/>
        <v>0</v>
      </c>
      <c r="L191" s="145">
        <f t="shared" si="84"/>
        <v>0</v>
      </c>
      <c r="M191" s="145">
        <f t="shared" si="84"/>
        <v>0</v>
      </c>
      <c r="N191" s="145">
        <f t="shared" si="85"/>
        <v>0</v>
      </c>
      <c r="O191" s="145">
        <f t="shared" si="86"/>
        <v>0</v>
      </c>
      <c r="P191" s="145">
        <f t="shared" si="87"/>
        <v>0</v>
      </c>
      <c r="Q191" s="145">
        <f t="shared" si="88"/>
        <v>0</v>
      </c>
      <c r="R191" s="146">
        <f t="shared" si="88"/>
        <v>0</v>
      </c>
      <c r="S191" s="138"/>
      <c r="T191" s="147">
        <f>IF(T$725&lt;$E191,SUM($T167:T167)+$K191,0)</f>
        <v>0</v>
      </c>
      <c r="U191" s="148">
        <f>IF(U$725&lt;$E191,SUM($T167:U167)+$K191,0)</f>
        <v>0</v>
      </c>
      <c r="V191" s="148">
        <f>IF(V$725&lt;$E191,SUM($T167:V167)+$K191,0)</f>
        <v>0</v>
      </c>
      <c r="W191" s="148">
        <f>IF(W$725&lt;$E191,SUM($T167:W167)+$K191,0)</f>
        <v>0</v>
      </c>
      <c r="X191" s="148">
        <f>IF(X$725&lt;$E191,SUM($T167:X167)+$K191,0)</f>
        <v>0</v>
      </c>
      <c r="Y191" s="148">
        <f>IF(Y$725&lt;$E191,SUM($T167:Y167)+$K191,0)</f>
        <v>0</v>
      </c>
      <c r="Z191" s="148">
        <f>IF(Z$725&lt;$E191,SUM($T167:Z167)+$K191,0)</f>
        <v>0</v>
      </c>
      <c r="AA191" s="148">
        <f>IF(AA$725&lt;$E191,SUM($T167:AA167)+$K191,0)</f>
        <v>0</v>
      </c>
      <c r="AB191" s="148">
        <f>IF(AB$725&lt;$E191,SUM($T167:AB167)+$K191,0)</f>
        <v>0</v>
      </c>
      <c r="AC191" s="148">
        <f>IF(AC$725&lt;$E191,SUM($T167:AC167)+$K191,0)</f>
        <v>0</v>
      </c>
      <c r="AD191" s="148">
        <f>IF(AD$725&lt;$E191,SUM($T167:AD167)+$K191,0)</f>
        <v>0</v>
      </c>
      <c r="AE191" s="149">
        <f>IF(AE$725&lt;$E191,SUM($T167:AE167)+$K191,0)</f>
        <v>0</v>
      </c>
      <c r="AF191" s="148">
        <f>IF(AF$725&lt;$E191,SUM($T167:AF167)+$K191,0)</f>
        <v>0</v>
      </c>
      <c r="AG191" s="148">
        <f>IF(AG$725&lt;$E191,SUM($T167:AG167)+$K191,0)</f>
        <v>0</v>
      </c>
      <c r="AH191" s="148">
        <f>IF(AH$725&lt;$E191,SUM($T167:AH167)+$K191,0)</f>
        <v>0</v>
      </c>
      <c r="AI191" s="148">
        <f>IF(AI$725&lt;$E191,SUM($T167:AI167)+$K191,0)</f>
        <v>0</v>
      </c>
      <c r="AJ191" s="148">
        <f>IF(AJ$725&lt;$E191,SUM($T167:AJ167)+$K191,0)</f>
        <v>0</v>
      </c>
      <c r="AK191" s="148">
        <f>IF(AK$725&lt;$E191,SUM($T167:AK167)+$K191,0)</f>
        <v>0</v>
      </c>
      <c r="AL191" s="148">
        <f>IF(AL$725&lt;$E191,SUM($T167:AL167)+$K191,0)</f>
        <v>0</v>
      </c>
      <c r="AM191" s="148">
        <f>IF(AM$725&lt;$E191,SUM($T167:AM167)+$K191,0)</f>
        <v>0</v>
      </c>
      <c r="AN191" s="149">
        <f>IF(AN$725&lt;$E191,SUM($T167:AN167)+$K191,0)</f>
        <v>0</v>
      </c>
      <c r="AP191" s="151"/>
    </row>
    <row r="192" spans="1:42" s="152" customFormat="1" hidden="1" outlineLevel="1">
      <c r="A192" s="136">
        <f t="shared" si="83"/>
        <v>0</v>
      </c>
      <c r="B192" s="171">
        <f t="shared" si="83"/>
        <v>0</v>
      </c>
      <c r="C192" s="138">
        <f t="shared" si="83"/>
        <v>0</v>
      </c>
      <c r="D192" s="138">
        <f t="shared" si="83"/>
        <v>0</v>
      </c>
      <c r="E192" s="140">
        <f t="shared" si="83"/>
        <v>0</v>
      </c>
      <c r="F192" s="138">
        <f t="shared" si="83"/>
        <v>0</v>
      </c>
      <c r="G192" s="141">
        <f t="shared" si="83"/>
        <v>0</v>
      </c>
      <c r="H192" s="141">
        <f t="shared" si="83"/>
        <v>0</v>
      </c>
      <c r="I192" s="142">
        <f t="shared" si="83"/>
        <v>0</v>
      </c>
      <c r="J192" s="143"/>
      <c r="K192" s="144">
        <f t="shared" si="84"/>
        <v>0</v>
      </c>
      <c r="L192" s="145">
        <f t="shared" si="84"/>
        <v>0</v>
      </c>
      <c r="M192" s="145">
        <f t="shared" si="84"/>
        <v>0</v>
      </c>
      <c r="N192" s="145">
        <f t="shared" si="85"/>
        <v>0</v>
      </c>
      <c r="O192" s="145">
        <f t="shared" si="86"/>
        <v>0</v>
      </c>
      <c r="P192" s="145">
        <f t="shared" si="87"/>
        <v>0</v>
      </c>
      <c r="Q192" s="145">
        <f t="shared" si="88"/>
        <v>0</v>
      </c>
      <c r="R192" s="146">
        <f t="shared" si="88"/>
        <v>0</v>
      </c>
      <c r="S192" s="138"/>
      <c r="T192" s="147">
        <f>IF(T$725&lt;$E192,SUM($T168:T168)+$K192,0)</f>
        <v>0</v>
      </c>
      <c r="U192" s="148">
        <f>IF(U$725&lt;$E192,SUM($T168:U168)+$K192,0)</f>
        <v>0</v>
      </c>
      <c r="V192" s="148">
        <f>IF(V$725&lt;$E192,SUM($T168:V168)+$K192,0)</f>
        <v>0</v>
      </c>
      <c r="W192" s="148">
        <f>IF(W$725&lt;$E192,SUM($T168:W168)+$K192,0)</f>
        <v>0</v>
      </c>
      <c r="X192" s="148">
        <f>IF(X$725&lt;$E192,SUM($T168:X168)+$K192,0)</f>
        <v>0</v>
      </c>
      <c r="Y192" s="148">
        <f>IF(Y$725&lt;$E192,SUM($T168:Y168)+$K192,0)</f>
        <v>0</v>
      </c>
      <c r="Z192" s="148">
        <f>IF(Z$725&lt;$E192,SUM($T168:Z168)+$K192,0)</f>
        <v>0</v>
      </c>
      <c r="AA192" s="148">
        <f>IF(AA$725&lt;$E192,SUM($T168:AA168)+$K192,0)</f>
        <v>0</v>
      </c>
      <c r="AB192" s="148">
        <f>IF(AB$725&lt;$E192,SUM($T168:AB168)+$K192,0)</f>
        <v>0</v>
      </c>
      <c r="AC192" s="148">
        <f>IF(AC$725&lt;$E192,SUM($T168:AC168)+$K192,0)</f>
        <v>0</v>
      </c>
      <c r="AD192" s="148">
        <f>IF(AD$725&lt;$E192,SUM($T168:AD168)+$K192,0)</f>
        <v>0</v>
      </c>
      <c r="AE192" s="149">
        <f>IF(AE$725&lt;$E192,SUM($T168:AE168)+$K192,0)</f>
        <v>0</v>
      </c>
      <c r="AF192" s="148">
        <f>IF(AF$725&lt;$E192,SUM($T168:AF168)+$K192,0)</f>
        <v>0</v>
      </c>
      <c r="AG192" s="148">
        <f>IF(AG$725&lt;$E192,SUM($T168:AG168)+$K192,0)</f>
        <v>0</v>
      </c>
      <c r="AH192" s="148">
        <f>IF(AH$725&lt;$E192,SUM($T168:AH168)+$K192,0)</f>
        <v>0</v>
      </c>
      <c r="AI192" s="148">
        <f>IF(AI$725&lt;$E192,SUM($T168:AI168)+$K192,0)</f>
        <v>0</v>
      </c>
      <c r="AJ192" s="148">
        <f>IF(AJ$725&lt;$E192,SUM($T168:AJ168)+$K192,0)</f>
        <v>0</v>
      </c>
      <c r="AK192" s="148">
        <f>IF(AK$725&lt;$E192,SUM($T168:AK168)+$K192,0)</f>
        <v>0</v>
      </c>
      <c r="AL192" s="148">
        <f>IF(AL$725&lt;$E192,SUM($T168:AL168)+$K192,0)</f>
        <v>0</v>
      </c>
      <c r="AM192" s="148">
        <f>IF(AM$725&lt;$E192,SUM($T168:AM168)+$K192,0)</f>
        <v>0</v>
      </c>
      <c r="AN192" s="149">
        <f>IF(AN$725&lt;$E192,SUM($T168:AN168)+$K192,0)</f>
        <v>0</v>
      </c>
      <c r="AP192" s="151"/>
    </row>
    <row r="193" spans="1:42" s="152" customFormat="1" hidden="1" outlineLevel="1">
      <c r="A193" s="136">
        <f t="shared" si="83"/>
        <v>0</v>
      </c>
      <c r="B193" s="171">
        <f t="shared" si="83"/>
        <v>0</v>
      </c>
      <c r="C193" s="138">
        <f t="shared" si="83"/>
        <v>0</v>
      </c>
      <c r="D193" s="138">
        <f t="shared" si="83"/>
        <v>0</v>
      </c>
      <c r="E193" s="140">
        <f t="shared" si="83"/>
        <v>0</v>
      </c>
      <c r="F193" s="138">
        <f t="shared" si="83"/>
        <v>0</v>
      </c>
      <c r="G193" s="141">
        <f t="shared" si="83"/>
        <v>0</v>
      </c>
      <c r="H193" s="141">
        <f t="shared" si="83"/>
        <v>0</v>
      </c>
      <c r="I193" s="142">
        <f t="shared" si="83"/>
        <v>0</v>
      </c>
      <c r="J193" s="143"/>
      <c r="K193" s="144">
        <f t="shared" si="84"/>
        <v>0</v>
      </c>
      <c r="L193" s="145">
        <f t="shared" si="84"/>
        <v>0</v>
      </c>
      <c r="M193" s="145">
        <f t="shared" si="84"/>
        <v>0</v>
      </c>
      <c r="N193" s="145">
        <f t="shared" si="85"/>
        <v>0</v>
      </c>
      <c r="O193" s="145">
        <f t="shared" si="86"/>
        <v>0</v>
      </c>
      <c r="P193" s="145">
        <f t="shared" si="87"/>
        <v>0</v>
      </c>
      <c r="Q193" s="145">
        <f t="shared" si="88"/>
        <v>0</v>
      </c>
      <c r="R193" s="146">
        <f t="shared" si="88"/>
        <v>0</v>
      </c>
      <c r="S193" s="138"/>
      <c r="T193" s="147">
        <f>IF(T$725&lt;$E193,SUM($T169:T169)+$K193,0)</f>
        <v>0</v>
      </c>
      <c r="U193" s="148">
        <f>IF(U$725&lt;$E193,SUM($T169:U169)+$K193,0)</f>
        <v>0</v>
      </c>
      <c r="V193" s="148">
        <f>IF(V$725&lt;$E193,SUM($T169:V169)+$K193,0)</f>
        <v>0</v>
      </c>
      <c r="W193" s="148">
        <f>IF(W$725&lt;$E193,SUM($T169:W169)+$K193,0)</f>
        <v>0</v>
      </c>
      <c r="X193" s="148">
        <f>IF(X$725&lt;$E193,SUM($T169:X169)+$K193,0)</f>
        <v>0</v>
      </c>
      <c r="Y193" s="148">
        <f>IF(Y$725&lt;$E193,SUM($T169:Y169)+$K193,0)</f>
        <v>0</v>
      </c>
      <c r="Z193" s="148">
        <f>IF(Z$725&lt;$E193,SUM($T169:Z169)+$K193,0)</f>
        <v>0</v>
      </c>
      <c r="AA193" s="148">
        <f>IF(AA$725&lt;$E193,SUM($T169:AA169)+$K193,0)</f>
        <v>0</v>
      </c>
      <c r="AB193" s="148">
        <f>IF(AB$725&lt;$E193,SUM($T169:AB169)+$K193,0)</f>
        <v>0</v>
      </c>
      <c r="AC193" s="148">
        <f>IF(AC$725&lt;$E193,SUM($T169:AC169)+$K193,0)</f>
        <v>0</v>
      </c>
      <c r="AD193" s="148">
        <f>IF(AD$725&lt;$E193,SUM($T169:AD169)+$K193,0)</f>
        <v>0</v>
      </c>
      <c r="AE193" s="149">
        <f>IF(AE$725&lt;$E193,SUM($T169:AE169)+$K193,0)</f>
        <v>0</v>
      </c>
      <c r="AF193" s="148">
        <f>IF(AF$725&lt;$E193,SUM($T169:AF169)+$K193,0)</f>
        <v>0</v>
      </c>
      <c r="AG193" s="148">
        <f>IF(AG$725&lt;$E193,SUM($T169:AG169)+$K193,0)</f>
        <v>0</v>
      </c>
      <c r="AH193" s="148">
        <f>IF(AH$725&lt;$E193,SUM($T169:AH169)+$K193,0)</f>
        <v>0</v>
      </c>
      <c r="AI193" s="148">
        <f>IF(AI$725&lt;$E193,SUM($T169:AI169)+$K193,0)</f>
        <v>0</v>
      </c>
      <c r="AJ193" s="148">
        <f>IF(AJ$725&lt;$E193,SUM($T169:AJ169)+$K193,0)</f>
        <v>0</v>
      </c>
      <c r="AK193" s="148">
        <f>IF(AK$725&lt;$E193,SUM($T169:AK169)+$K193,0)</f>
        <v>0</v>
      </c>
      <c r="AL193" s="148">
        <f>IF(AL$725&lt;$E193,SUM($T169:AL169)+$K193,0)</f>
        <v>0</v>
      </c>
      <c r="AM193" s="148">
        <f>IF(AM$725&lt;$E193,SUM($T169:AM169)+$K193,0)</f>
        <v>0</v>
      </c>
      <c r="AN193" s="149">
        <f>IF(AN$725&lt;$E193,SUM($T169:AN169)+$K193,0)</f>
        <v>0</v>
      </c>
      <c r="AP193" s="151"/>
    </row>
    <row r="194" spans="1:42" s="152" customFormat="1" hidden="1" outlineLevel="1">
      <c r="A194" s="136">
        <f t="shared" si="83"/>
        <v>0</v>
      </c>
      <c r="B194" s="171">
        <f t="shared" si="83"/>
        <v>0</v>
      </c>
      <c r="C194" s="138">
        <f t="shared" si="83"/>
        <v>0</v>
      </c>
      <c r="D194" s="138">
        <f t="shared" si="83"/>
        <v>0</v>
      </c>
      <c r="E194" s="140">
        <f t="shared" si="83"/>
        <v>0</v>
      </c>
      <c r="F194" s="138">
        <f t="shared" si="83"/>
        <v>0</v>
      </c>
      <c r="G194" s="141">
        <f t="shared" si="83"/>
        <v>0</v>
      </c>
      <c r="H194" s="141">
        <f t="shared" si="83"/>
        <v>0</v>
      </c>
      <c r="I194" s="142">
        <f t="shared" si="83"/>
        <v>0</v>
      </c>
      <c r="J194" s="143"/>
      <c r="K194" s="144">
        <f t="shared" si="84"/>
        <v>0</v>
      </c>
      <c r="L194" s="145">
        <f t="shared" si="84"/>
        <v>0</v>
      </c>
      <c r="M194" s="145">
        <f t="shared" si="84"/>
        <v>0</v>
      </c>
      <c r="N194" s="145">
        <f t="shared" si="85"/>
        <v>0</v>
      </c>
      <c r="O194" s="145">
        <f t="shared" si="86"/>
        <v>0</v>
      </c>
      <c r="P194" s="145">
        <f t="shared" si="87"/>
        <v>0</v>
      </c>
      <c r="Q194" s="145">
        <f t="shared" si="88"/>
        <v>0</v>
      </c>
      <c r="R194" s="146">
        <f t="shared" si="88"/>
        <v>0</v>
      </c>
      <c r="S194" s="138"/>
      <c r="T194" s="147">
        <f>IF(T$725&lt;$E194,SUM($T170:T170)+$K194,0)</f>
        <v>0</v>
      </c>
      <c r="U194" s="148">
        <f>IF(U$725&lt;$E194,SUM($T170:U170)+$K194,0)</f>
        <v>0</v>
      </c>
      <c r="V194" s="148">
        <f>IF(V$725&lt;$E194,SUM($T170:V170)+$K194,0)</f>
        <v>0</v>
      </c>
      <c r="W194" s="148">
        <f>IF(W$725&lt;$E194,SUM($T170:W170)+$K194,0)</f>
        <v>0</v>
      </c>
      <c r="X194" s="148">
        <f>IF(X$725&lt;$E194,SUM($T170:X170)+$K194,0)</f>
        <v>0</v>
      </c>
      <c r="Y194" s="148">
        <f>IF(Y$725&lt;$E194,SUM($T170:Y170)+$K194,0)</f>
        <v>0</v>
      </c>
      <c r="Z194" s="148">
        <f>IF(Z$725&lt;$E194,SUM($T170:Z170)+$K194,0)</f>
        <v>0</v>
      </c>
      <c r="AA194" s="148">
        <f>IF(AA$725&lt;$E194,SUM($T170:AA170)+$K194,0)</f>
        <v>0</v>
      </c>
      <c r="AB194" s="148">
        <f>IF(AB$725&lt;$E194,SUM($T170:AB170)+$K194,0)</f>
        <v>0</v>
      </c>
      <c r="AC194" s="148">
        <f>IF(AC$725&lt;$E194,SUM($T170:AC170)+$K194,0)</f>
        <v>0</v>
      </c>
      <c r="AD194" s="148">
        <f>IF(AD$725&lt;$E194,SUM($T170:AD170)+$K194,0)</f>
        <v>0</v>
      </c>
      <c r="AE194" s="149">
        <f>IF(AE$725&lt;$E194,SUM($T170:AE170)+$K194,0)</f>
        <v>0</v>
      </c>
      <c r="AF194" s="148">
        <f>IF(AF$725&lt;$E194,SUM($T170:AF170)+$K194,0)</f>
        <v>0</v>
      </c>
      <c r="AG194" s="148">
        <f>IF(AG$725&lt;$E194,SUM($T170:AG170)+$K194,0)</f>
        <v>0</v>
      </c>
      <c r="AH194" s="148">
        <f>IF(AH$725&lt;$E194,SUM($T170:AH170)+$K194,0)</f>
        <v>0</v>
      </c>
      <c r="AI194" s="148">
        <f>IF(AI$725&lt;$E194,SUM($T170:AI170)+$K194,0)</f>
        <v>0</v>
      </c>
      <c r="AJ194" s="148">
        <f>IF(AJ$725&lt;$E194,SUM($T170:AJ170)+$K194,0)</f>
        <v>0</v>
      </c>
      <c r="AK194" s="148">
        <f>IF(AK$725&lt;$E194,SUM($T170:AK170)+$K194,0)</f>
        <v>0</v>
      </c>
      <c r="AL194" s="148">
        <f>IF(AL$725&lt;$E194,SUM($T170:AL170)+$K194,0)</f>
        <v>0</v>
      </c>
      <c r="AM194" s="148">
        <f>IF(AM$725&lt;$E194,SUM($T170:AM170)+$K194,0)</f>
        <v>0</v>
      </c>
      <c r="AN194" s="149">
        <f>IF(AN$725&lt;$E194,SUM($T170:AN170)+$K194,0)</f>
        <v>0</v>
      </c>
      <c r="AP194" s="151"/>
    </row>
    <row r="195" spans="1:42" s="152" customFormat="1" hidden="1" outlineLevel="1">
      <c r="A195" s="136">
        <f t="shared" si="83"/>
        <v>0</v>
      </c>
      <c r="B195" s="171">
        <f t="shared" si="83"/>
        <v>0</v>
      </c>
      <c r="C195" s="138">
        <f t="shared" si="83"/>
        <v>0</v>
      </c>
      <c r="D195" s="138">
        <f t="shared" si="83"/>
        <v>0</v>
      </c>
      <c r="E195" s="140">
        <f t="shared" si="83"/>
        <v>0</v>
      </c>
      <c r="F195" s="138">
        <f t="shared" si="83"/>
        <v>0</v>
      </c>
      <c r="G195" s="141">
        <f t="shared" si="83"/>
        <v>0</v>
      </c>
      <c r="H195" s="141">
        <f t="shared" si="83"/>
        <v>0</v>
      </c>
      <c r="I195" s="142">
        <f t="shared" si="83"/>
        <v>0</v>
      </c>
      <c r="J195" s="143"/>
      <c r="K195" s="144">
        <f t="shared" si="84"/>
        <v>0</v>
      </c>
      <c r="L195" s="145">
        <f t="shared" si="84"/>
        <v>0</v>
      </c>
      <c r="M195" s="145">
        <f t="shared" si="84"/>
        <v>0</v>
      </c>
      <c r="N195" s="145">
        <f t="shared" si="85"/>
        <v>0</v>
      </c>
      <c r="O195" s="145">
        <f t="shared" si="86"/>
        <v>0</v>
      </c>
      <c r="P195" s="145">
        <f t="shared" si="87"/>
        <v>0</v>
      </c>
      <c r="Q195" s="145">
        <f t="shared" si="88"/>
        <v>0</v>
      </c>
      <c r="R195" s="146">
        <f t="shared" si="88"/>
        <v>0</v>
      </c>
      <c r="S195" s="138"/>
      <c r="T195" s="147">
        <f>IF(T$725&lt;$E195,SUM($T171:T171)+$K195,0)</f>
        <v>0</v>
      </c>
      <c r="U195" s="148">
        <f>IF(U$725&lt;$E195,SUM($T171:U171)+$K195,0)</f>
        <v>0</v>
      </c>
      <c r="V195" s="148">
        <f>IF(V$725&lt;$E195,SUM($T171:V171)+$K195,0)</f>
        <v>0</v>
      </c>
      <c r="W195" s="148">
        <f>IF(W$725&lt;$E195,SUM($T171:W171)+$K195,0)</f>
        <v>0</v>
      </c>
      <c r="X195" s="148">
        <f>IF(X$725&lt;$E195,SUM($T171:X171)+$K195,0)</f>
        <v>0</v>
      </c>
      <c r="Y195" s="148">
        <f>IF(Y$725&lt;$E195,SUM($T171:Y171)+$K195,0)</f>
        <v>0</v>
      </c>
      <c r="Z195" s="148">
        <f>IF(Z$725&lt;$E195,SUM($T171:Z171)+$K195,0)</f>
        <v>0</v>
      </c>
      <c r="AA195" s="148">
        <f>IF(AA$725&lt;$E195,SUM($T171:AA171)+$K195,0)</f>
        <v>0</v>
      </c>
      <c r="AB195" s="148">
        <f>IF(AB$725&lt;$E195,SUM($T171:AB171)+$K195,0)</f>
        <v>0</v>
      </c>
      <c r="AC195" s="148">
        <f>IF(AC$725&lt;$E195,SUM($T171:AC171)+$K195,0)</f>
        <v>0</v>
      </c>
      <c r="AD195" s="148">
        <f>IF(AD$725&lt;$E195,SUM($T171:AD171)+$K195,0)</f>
        <v>0</v>
      </c>
      <c r="AE195" s="149">
        <f>IF(AE$725&lt;$E195,SUM($T171:AE171)+$K195,0)</f>
        <v>0</v>
      </c>
      <c r="AF195" s="148">
        <f>IF(AF$725&lt;$E195,SUM($T171:AF171)+$K195,0)</f>
        <v>0</v>
      </c>
      <c r="AG195" s="148">
        <f>IF(AG$725&lt;$E195,SUM($T171:AG171)+$K195,0)</f>
        <v>0</v>
      </c>
      <c r="AH195" s="148">
        <f>IF(AH$725&lt;$E195,SUM($T171:AH171)+$K195,0)</f>
        <v>0</v>
      </c>
      <c r="AI195" s="148">
        <f>IF(AI$725&lt;$E195,SUM($T171:AI171)+$K195,0)</f>
        <v>0</v>
      </c>
      <c r="AJ195" s="148">
        <f>IF(AJ$725&lt;$E195,SUM($T171:AJ171)+$K195,0)</f>
        <v>0</v>
      </c>
      <c r="AK195" s="148">
        <f>IF(AK$725&lt;$E195,SUM($T171:AK171)+$K195,0)</f>
        <v>0</v>
      </c>
      <c r="AL195" s="148">
        <f>IF(AL$725&lt;$E195,SUM($T171:AL171)+$K195,0)</f>
        <v>0</v>
      </c>
      <c r="AM195" s="148">
        <f>IF(AM$725&lt;$E195,SUM($T171:AM171)+$K195,0)</f>
        <v>0</v>
      </c>
      <c r="AN195" s="149">
        <f>IF(AN$725&lt;$E195,SUM($T171:AN171)+$K195,0)</f>
        <v>0</v>
      </c>
      <c r="AP195" s="151"/>
    </row>
    <row r="196" spans="1:42" s="152" customFormat="1" hidden="1" outlineLevel="1">
      <c r="A196" s="136">
        <f t="shared" si="83"/>
        <v>0</v>
      </c>
      <c r="B196" s="171">
        <f t="shared" si="83"/>
        <v>0</v>
      </c>
      <c r="C196" s="138">
        <f t="shared" si="83"/>
        <v>0</v>
      </c>
      <c r="D196" s="138">
        <f t="shared" si="83"/>
        <v>0</v>
      </c>
      <c r="E196" s="140">
        <f t="shared" si="83"/>
        <v>0</v>
      </c>
      <c r="F196" s="138">
        <f t="shared" si="83"/>
        <v>0</v>
      </c>
      <c r="G196" s="141">
        <f t="shared" si="83"/>
        <v>0</v>
      </c>
      <c r="H196" s="141">
        <f t="shared" si="83"/>
        <v>0</v>
      </c>
      <c r="I196" s="142">
        <f t="shared" si="83"/>
        <v>0</v>
      </c>
      <c r="J196" s="143"/>
      <c r="K196" s="144">
        <f t="shared" si="84"/>
        <v>0</v>
      </c>
      <c r="L196" s="145">
        <f t="shared" si="84"/>
        <v>0</v>
      </c>
      <c r="M196" s="145">
        <f t="shared" si="84"/>
        <v>0</v>
      </c>
      <c r="N196" s="145">
        <f t="shared" si="85"/>
        <v>0</v>
      </c>
      <c r="O196" s="145">
        <f t="shared" si="86"/>
        <v>0</v>
      </c>
      <c r="P196" s="145">
        <f t="shared" si="87"/>
        <v>0</v>
      </c>
      <c r="Q196" s="145">
        <f t="shared" si="88"/>
        <v>0</v>
      </c>
      <c r="R196" s="146">
        <f t="shared" si="88"/>
        <v>0</v>
      </c>
      <c r="S196" s="138"/>
      <c r="T196" s="147">
        <f>IF(T$725&lt;$E196,SUM($T172:T172)+$K196,0)</f>
        <v>0</v>
      </c>
      <c r="U196" s="148">
        <f>IF(U$725&lt;$E196,SUM($T172:U172)+$K196,0)</f>
        <v>0</v>
      </c>
      <c r="V196" s="148">
        <f>IF(V$725&lt;$E196,SUM($T172:V172)+$K196,0)</f>
        <v>0</v>
      </c>
      <c r="W196" s="148">
        <f>IF(W$725&lt;$E196,SUM($T172:W172)+$K196,0)</f>
        <v>0</v>
      </c>
      <c r="X196" s="148">
        <f>IF(X$725&lt;$E196,SUM($T172:X172)+$K196,0)</f>
        <v>0</v>
      </c>
      <c r="Y196" s="148">
        <f>IF(Y$725&lt;$E196,SUM($T172:Y172)+$K196,0)</f>
        <v>0</v>
      </c>
      <c r="Z196" s="148">
        <f>IF(Z$725&lt;$E196,SUM($T172:Z172)+$K196,0)</f>
        <v>0</v>
      </c>
      <c r="AA196" s="148">
        <f>IF(AA$725&lt;$E196,SUM($T172:AA172)+$K196,0)</f>
        <v>0</v>
      </c>
      <c r="AB196" s="148">
        <f>IF(AB$725&lt;$E196,SUM($T172:AB172)+$K196,0)</f>
        <v>0</v>
      </c>
      <c r="AC196" s="148">
        <f>IF(AC$725&lt;$E196,SUM($T172:AC172)+$K196,0)</f>
        <v>0</v>
      </c>
      <c r="AD196" s="148">
        <f>IF(AD$725&lt;$E196,SUM($T172:AD172)+$K196,0)</f>
        <v>0</v>
      </c>
      <c r="AE196" s="149">
        <f>IF(AE$725&lt;$E196,SUM($T172:AE172)+$K196,0)</f>
        <v>0</v>
      </c>
      <c r="AF196" s="148">
        <f>IF(AF$725&lt;$E196,SUM($T172:AF172)+$K196,0)</f>
        <v>0</v>
      </c>
      <c r="AG196" s="148">
        <f>IF(AG$725&lt;$E196,SUM($T172:AG172)+$K196,0)</f>
        <v>0</v>
      </c>
      <c r="AH196" s="148">
        <f>IF(AH$725&lt;$E196,SUM($T172:AH172)+$K196,0)</f>
        <v>0</v>
      </c>
      <c r="AI196" s="148">
        <f>IF(AI$725&lt;$E196,SUM($T172:AI172)+$K196,0)</f>
        <v>0</v>
      </c>
      <c r="AJ196" s="148">
        <f>IF(AJ$725&lt;$E196,SUM($T172:AJ172)+$K196,0)</f>
        <v>0</v>
      </c>
      <c r="AK196" s="148">
        <f>IF(AK$725&lt;$E196,SUM($T172:AK172)+$K196,0)</f>
        <v>0</v>
      </c>
      <c r="AL196" s="148">
        <f>IF(AL$725&lt;$E196,SUM($T172:AL172)+$K196,0)</f>
        <v>0</v>
      </c>
      <c r="AM196" s="148">
        <f>IF(AM$725&lt;$E196,SUM($T172:AM172)+$K196,0)</f>
        <v>0</v>
      </c>
      <c r="AN196" s="149">
        <f>IF(AN$725&lt;$E196,SUM($T172:AN172)+$K196,0)</f>
        <v>0</v>
      </c>
      <c r="AP196" s="151"/>
    </row>
    <row r="197" spans="1:42" s="152" customFormat="1" hidden="1" outlineLevel="1">
      <c r="A197" s="136">
        <f t="shared" si="83"/>
        <v>0</v>
      </c>
      <c r="B197" s="171">
        <f t="shared" si="83"/>
        <v>0</v>
      </c>
      <c r="C197" s="138">
        <f t="shared" si="83"/>
        <v>0</v>
      </c>
      <c r="D197" s="138">
        <f t="shared" si="83"/>
        <v>0</v>
      </c>
      <c r="E197" s="140">
        <f t="shared" si="83"/>
        <v>0</v>
      </c>
      <c r="F197" s="138">
        <f t="shared" si="83"/>
        <v>0</v>
      </c>
      <c r="G197" s="141">
        <f t="shared" si="83"/>
        <v>0</v>
      </c>
      <c r="H197" s="141">
        <f t="shared" si="83"/>
        <v>0</v>
      </c>
      <c r="I197" s="142">
        <f t="shared" si="83"/>
        <v>0</v>
      </c>
      <c r="J197" s="143"/>
      <c r="K197" s="144">
        <f t="shared" si="84"/>
        <v>0</v>
      </c>
      <c r="L197" s="145">
        <f t="shared" si="84"/>
        <v>0</v>
      </c>
      <c r="M197" s="145">
        <f t="shared" si="84"/>
        <v>0</v>
      </c>
      <c r="N197" s="145">
        <f t="shared" si="85"/>
        <v>0</v>
      </c>
      <c r="O197" s="145">
        <f t="shared" si="86"/>
        <v>0</v>
      </c>
      <c r="P197" s="145">
        <f t="shared" si="87"/>
        <v>0</v>
      </c>
      <c r="Q197" s="145">
        <f t="shared" si="88"/>
        <v>0</v>
      </c>
      <c r="R197" s="146">
        <f t="shared" si="88"/>
        <v>0</v>
      </c>
      <c r="S197" s="138"/>
      <c r="T197" s="147">
        <f>IF(T$725&lt;$E197,SUM($T173:T173)+$K197,0)</f>
        <v>0</v>
      </c>
      <c r="U197" s="148">
        <f>IF(U$725&lt;$E197,SUM($T173:U173)+$K197,0)</f>
        <v>0</v>
      </c>
      <c r="V197" s="148">
        <f>IF(V$725&lt;$E197,SUM($T173:V173)+$K197,0)</f>
        <v>0</v>
      </c>
      <c r="W197" s="148">
        <f>IF(W$725&lt;$E197,SUM($T173:W173)+$K197,0)</f>
        <v>0</v>
      </c>
      <c r="X197" s="148">
        <f>IF(X$725&lt;$E197,SUM($T173:X173)+$K197,0)</f>
        <v>0</v>
      </c>
      <c r="Y197" s="148">
        <f>IF(Y$725&lt;$E197,SUM($T173:Y173)+$K197,0)</f>
        <v>0</v>
      </c>
      <c r="Z197" s="148">
        <f>IF(Z$725&lt;$E197,SUM($T173:Z173)+$K197,0)</f>
        <v>0</v>
      </c>
      <c r="AA197" s="148">
        <f>IF(AA$725&lt;$E197,SUM($T173:AA173)+$K197,0)</f>
        <v>0</v>
      </c>
      <c r="AB197" s="148">
        <f>IF(AB$725&lt;$E197,SUM($T173:AB173)+$K197,0)</f>
        <v>0</v>
      </c>
      <c r="AC197" s="148">
        <f>IF(AC$725&lt;$E197,SUM($T173:AC173)+$K197,0)</f>
        <v>0</v>
      </c>
      <c r="AD197" s="148">
        <f>IF(AD$725&lt;$E197,SUM($T173:AD173)+$K197,0)</f>
        <v>0</v>
      </c>
      <c r="AE197" s="149">
        <f>IF(AE$725&lt;$E197,SUM($T173:AE173)+$K197,0)</f>
        <v>0</v>
      </c>
      <c r="AF197" s="148">
        <f>IF(AF$725&lt;$E197,SUM($T173:AF173)+$K197,0)</f>
        <v>0</v>
      </c>
      <c r="AG197" s="148">
        <f>IF(AG$725&lt;$E197,SUM($T173:AG173)+$K197,0)</f>
        <v>0</v>
      </c>
      <c r="AH197" s="148">
        <f>IF(AH$725&lt;$E197,SUM($T173:AH173)+$K197,0)</f>
        <v>0</v>
      </c>
      <c r="AI197" s="148">
        <f>IF(AI$725&lt;$E197,SUM($T173:AI173)+$K197,0)</f>
        <v>0</v>
      </c>
      <c r="AJ197" s="148">
        <f>IF(AJ$725&lt;$E197,SUM($T173:AJ173)+$K197,0)</f>
        <v>0</v>
      </c>
      <c r="AK197" s="148">
        <f>IF(AK$725&lt;$E197,SUM($T173:AK173)+$K197,0)</f>
        <v>0</v>
      </c>
      <c r="AL197" s="148">
        <f>IF(AL$725&lt;$E197,SUM($T173:AL173)+$K197,0)</f>
        <v>0</v>
      </c>
      <c r="AM197" s="148">
        <f>IF(AM$725&lt;$E197,SUM($T173:AM173)+$K197,0)</f>
        <v>0</v>
      </c>
      <c r="AN197" s="149">
        <f>IF(AN$725&lt;$E197,SUM($T173:AN173)+$K197,0)</f>
        <v>0</v>
      </c>
      <c r="AP197" s="151"/>
    </row>
    <row r="198" spans="1:42" s="152" customFormat="1" hidden="1" outlineLevel="1">
      <c r="A198" s="136">
        <f t="shared" si="83"/>
        <v>0</v>
      </c>
      <c r="B198" s="171">
        <f t="shared" si="83"/>
        <v>0</v>
      </c>
      <c r="C198" s="138">
        <f t="shared" si="83"/>
        <v>0</v>
      </c>
      <c r="D198" s="138">
        <f t="shared" si="83"/>
        <v>0</v>
      </c>
      <c r="E198" s="140">
        <f t="shared" si="83"/>
        <v>0</v>
      </c>
      <c r="F198" s="138">
        <f t="shared" si="83"/>
        <v>0</v>
      </c>
      <c r="G198" s="141">
        <f t="shared" si="83"/>
        <v>0</v>
      </c>
      <c r="H198" s="141">
        <f t="shared" si="83"/>
        <v>0</v>
      </c>
      <c r="I198" s="142">
        <f t="shared" si="83"/>
        <v>0</v>
      </c>
      <c r="J198" s="143"/>
      <c r="K198" s="144">
        <f t="shared" si="84"/>
        <v>0</v>
      </c>
      <c r="L198" s="145">
        <f t="shared" si="84"/>
        <v>0</v>
      </c>
      <c r="M198" s="145">
        <f t="shared" si="84"/>
        <v>0</v>
      </c>
      <c r="N198" s="145">
        <f t="shared" si="85"/>
        <v>0</v>
      </c>
      <c r="O198" s="145">
        <f t="shared" si="86"/>
        <v>0</v>
      </c>
      <c r="P198" s="145">
        <f t="shared" si="87"/>
        <v>0</v>
      </c>
      <c r="Q198" s="145">
        <f t="shared" si="88"/>
        <v>0</v>
      </c>
      <c r="R198" s="146">
        <f t="shared" si="88"/>
        <v>0</v>
      </c>
      <c r="S198" s="138"/>
      <c r="T198" s="147">
        <f>IF(T$725&lt;$E198,SUM($T174:T174)+$K198,0)</f>
        <v>0</v>
      </c>
      <c r="U198" s="148">
        <f>IF(U$725&lt;$E198,SUM($T174:U174)+$K198,0)</f>
        <v>0</v>
      </c>
      <c r="V198" s="148">
        <f>IF(V$725&lt;$E198,SUM($T174:V174)+$K198,0)</f>
        <v>0</v>
      </c>
      <c r="W198" s="148">
        <f>IF(W$725&lt;$E198,SUM($T174:W174)+$K198,0)</f>
        <v>0</v>
      </c>
      <c r="X198" s="148">
        <f>IF(X$725&lt;$E198,SUM($T174:X174)+$K198,0)</f>
        <v>0</v>
      </c>
      <c r="Y198" s="148">
        <f>IF(Y$725&lt;$E198,SUM($T174:Y174)+$K198,0)</f>
        <v>0</v>
      </c>
      <c r="Z198" s="148">
        <f>IF(Z$725&lt;$E198,SUM($T174:Z174)+$K198,0)</f>
        <v>0</v>
      </c>
      <c r="AA198" s="148">
        <f>IF(AA$725&lt;$E198,SUM($T174:AA174)+$K198,0)</f>
        <v>0</v>
      </c>
      <c r="AB198" s="148">
        <f>IF(AB$725&lt;$E198,SUM($T174:AB174)+$K198,0)</f>
        <v>0</v>
      </c>
      <c r="AC198" s="148">
        <f>IF(AC$725&lt;$E198,SUM($T174:AC174)+$K198,0)</f>
        <v>0</v>
      </c>
      <c r="AD198" s="148">
        <f>IF(AD$725&lt;$E198,SUM($T174:AD174)+$K198,0)</f>
        <v>0</v>
      </c>
      <c r="AE198" s="149">
        <f>IF(AE$725&lt;$E198,SUM($T174:AE174)+$K198,0)</f>
        <v>0</v>
      </c>
      <c r="AF198" s="148">
        <f>IF(AF$725&lt;$E198,SUM($T174:AF174)+$K198,0)</f>
        <v>0</v>
      </c>
      <c r="AG198" s="148">
        <f>IF(AG$725&lt;$E198,SUM($T174:AG174)+$K198,0)</f>
        <v>0</v>
      </c>
      <c r="AH198" s="148">
        <f>IF(AH$725&lt;$E198,SUM($T174:AH174)+$K198,0)</f>
        <v>0</v>
      </c>
      <c r="AI198" s="148">
        <f>IF(AI$725&lt;$E198,SUM($T174:AI174)+$K198,0)</f>
        <v>0</v>
      </c>
      <c r="AJ198" s="148">
        <f>IF(AJ$725&lt;$E198,SUM($T174:AJ174)+$K198,0)</f>
        <v>0</v>
      </c>
      <c r="AK198" s="148">
        <f>IF(AK$725&lt;$E198,SUM($T174:AK174)+$K198,0)</f>
        <v>0</v>
      </c>
      <c r="AL198" s="148">
        <f>IF(AL$725&lt;$E198,SUM($T174:AL174)+$K198,0)</f>
        <v>0</v>
      </c>
      <c r="AM198" s="148">
        <f>IF(AM$725&lt;$E198,SUM($T174:AM174)+$K198,0)</f>
        <v>0</v>
      </c>
      <c r="AN198" s="149">
        <f>IF(AN$725&lt;$E198,SUM($T174:AN174)+$K198,0)</f>
        <v>0</v>
      </c>
      <c r="AP198" s="151"/>
    </row>
    <row r="199" spans="1:42" s="152" customFormat="1" hidden="1" outlineLevel="1">
      <c r="A199" s="136">
        <f t="shared" si="83"/>
        <v>0</v>
      </c>
      <c r="B199" s="171">
        <f t="shared" si="83"/>
        <v>0</v>
      </c>
      <c r="C199" s="138">
        <f t="shared" si="83"/>
        <v>0</v>
      </c>
      <c r="D199" s="138">
        <f t="shared" si="83"/>
        <v>0</v>
      </c>
      <c r="E199" s="140">
        <f t="shared" si="83"/>
        <v>0</v>
      </c>
      <c r="F199" s="138">
        <f t="shared" si="83"/>
        <v>0</v>
      </c>
      <c r="G199" s="141">
        <f t="shared" si="83"/>
        <v>0</v>
      </c>
      <c r="H199" s="141">
        <f t="shared" si="83"/>
        <v>0</v>
      </c>
      <c r="I199" s="142">
        <f t="shared" si="83"/>
        <v>0</v>
      </c>
      <c r="J199" s="143"/>
      <c r="K199" s="144">
        <f t="shared" si="84"/>
        <v>0</v>
      </c>
      <c r="L199" s="145">
        <f t="shared" si="84"/>
        <v>0</v>
      </c>
      <c r="M199" s="145">
        <f t="shared" si="84"/>
        <v>0</v>
      </c>
      <c r="N199" s="145">
        <f t="shared" si="85"/>
        <v>0</v>
      </c>
      <c r="O199" s="145">
        <f t="shared" si="86"/>
        <v>0</v>
      </c>
      <c r="P199" s="145">
        <f t="shared" si="87"/>
        <v>0</v>
      </c>
      <c r="Q199" s="145">
        <f t="shared" si="88"/>
        <v>0</v>
      </c>
      <c r="R199" s="146">
        <f t="shared" si="88"/>
        <v>0</v>
      </c>
      <c r="S199" s="138"/>
      <c r="T199" s="147">
        <f>IF(T$725&lt;$E199,SUM($T175:T175)+$K199,0)</f>
        <v>0</v>
      </c>
      <c r="U199" s="148">
        <f>IF(U$725&lt;$E199,SUM($T175:U175)+$K199,0)</f>
        <v>0</v>
      </c>
      <c r="V199" s="148">
        <f>IF(V$725&lt;$E199,SUM($T175:V175)+$K199,0)</f>
        <v>0</v>
      </c>
      <c r="W199" s="148">
        <f>IF(W$725&lt;$E199,SUM($T175:W175)+$K199,0)</f>
        <v>0</v>
      </c>
      <c r="X199" s="148">
        <f>IF(X$725&lt;$E199,SUM($T175:X175)+$K199,0)</f>
        <v>0</v>
      </c>
      <c r="Y199" s="148">
        <f>IF(Y$725&lt;$E199,SUM($T175:Y175)+$K199,0)</f>
        <v>0</v>
      </c>
      <c r="Z199" s="148">
        <f>IF(Z$725&lt;$E199,SUM($T175:Z175)+$K199,0)</f>
        <v>0</v>
      </c>
      <c r="AA199" s="148">
        <f>IF(AA$725&lt;$E199,SUM($T175:AA175)+$K199,0)</f>
        <v>0</v>
      </c>
      <c r="AB199" s="148">
        <f>IF(AB$725&lt;$E199,SUM($T175:AB175)+$K199,0)</f>
        <v>0</v>
      </c>
      <c r="AC199" s="148">
        <f>IF(AC$725&lt;$E199,SUM($T175:AC175)+$K199,0)</f>
        <v>0</v>
      </c>
      <c r="AD199" s="148">
        <f>IF(AD$725&lt;$E199,SUM($T175:AD175)+$K199,0)</f>
        <v>0</v>
      </c>
      <c r="AE199" s="149">
        <f>IF(AE$725&lt;$E199,SUM($T175:AE175)+$K199,0)</f>
        <v>0</v>
      </c>
      <c r="AF199" s="148">
        <f>IF(AF$725&lt;$E199,SUM($T175:AF175)+$K199,0)</f>
        <v>0</v>
      </c>
      <c r="AG199" s="148">
        <f>IF(AG$725&lt;$E199,SUM($T175:AG175)+$K199,0)</f>
        <v>0</v>
      </c>
      <c r="AH199" s="148">
        <f>IF(AH$725&lt;$E199,SUM($T175:AH175)+$K199,0)</f>
        <v>0</v>
      </c>
      <c r="AI199" s="148">
        <f>IF(AI$725&lt;$E199,SUM($T175:AI175)+$K199,0)</f>
        <v>0</v>
      </c>
      <c r="AJ199" s="148">
        <f>IF(AJ$725&lt;$E199,SUM($T175:AJ175)+$K199,0)</f>
        <v>0</v>
      </c>
      <c r="AK199" s="148">
        <f>IF(AK$725&lt;$E199,SUM($T175:AK175)+$K199,0)</f>
        <v>0</v>
      </c>
      <c r="AL199" s="148">
        <f>IF(AL$725&lt;$E199,SUM($T175:AL175)+$K199,0)</f>
        <v>0</v>
      </c>
      <c r="AM199" s="148">
        <f>IF(AM$725&lt;$E199,SUM($T175:AM175)+$K199,0)</f>
        <v>0</v>
      </c>
      <c r="AN199" s="149">
        <f>IF(AN$725&lt;$E199,SUM($T175:AN175)+$K199,0)</f>
        <v>0</v>
      </c>
      <c r="AP199" s="135"/>
    </row>
    <row r="200" spans="1:42" s="152" customFormat="1" hidden="1" outlineLevel="1">
      <c r="A200" s="136">
        <f t="shared" ref="A200:I204" si="89">A176</f>
        <v>0</v>
      </c>
      <c r="B200" s="171">
        <f t="shared" si="89"/>
        <v>0</v>
      </c>
      <c r="C200" s="138">
        <f t="shared" si="89"/>
        <v>0</v>
      </c>
      <c r="D200" s="138">
        <f t="shared" si="89"/>
        <v>0</v>
      </c>
      <c r="E200" s="140">
        <f t="shared" si="89"/>
        <v>0</v>
      </c>
      <c r="F200" s="138">
        <f t="shared" si="89"/>
        <v>0</v>
      </c>
      <c r="G200" s="141">
        <f t="shared" si="89"/>
        <v>0</v>
      </c>
      <c r="H200" s="141">
        <f t="shared" si="89"/>
        <v>0</v>
      </c>
      <c r="I200" s="142">
        <f t="shared" si="89"/>
        <v>0</v>
      </c>
      <c r="J200" s="143"/>
      <c r="K200" s="144">
        <f t="shared" ref="K200:M204" si="90">K176</f>
        <v>0</v>
      </c>
      <c r="L200" s="145">
        <f t="shared" si="90"/>
        <v>0</v>
      </c>
      <c r="M200" s="145">
        <f t="shared" si="90"/>
        <v>0</v>
      </c>
      <c r="N200" s="145">
        <f t="shared" si="85"/>
        <v>0</v>
      </c>
      <c r="O200" s="145">
        <f t="shared" si="86"/>
        <v>0</v>
      </c>
      <c r="P200" s="145">
        <f t="shared" si="87"/>
        <v>0</v>
      </c>
      <c r="Q200" s="145">
        <f t="shared" si="88"/>
        <v>0</v>
      </c>
      <c r="R200" s="146">
        <f t="shared" si="88"/>
        <v>0</v>
      </c>
      <c r="S200" s="138"/>
      <c r="T200" s="147">
        <f>IF(T$725&lt;$E200,SUM($T176:T176)+$K200,0)</f>
        <v>0</v>
      </c>
      <c r="U200" s="148">
        <f>IF(U$725&lt;$E200,SUM($T176:U176)+$K200,0)</f>
        <v>0</v>
      </c>
      <c r="V200" s="148">
        <f>IF(V$725&lt;$E200,SUM($T176:V176)+$K200,0)</f>
        <v>0</v>
      </c>
      <c r="W200" s="148">
        <f>IF(W$725&lt;$E200,SUM($T176:W176)+$K200,0)</f>
        <v>0</v>
      </c>
      <c r="X200" s="148">
        <f>IF(X$725&lt;$E200,SUM($T176:X176)+$K200,0)</f>
        <v>0</v>
      </c>
      <c r="Y200" s="148">
        <f>IF(Y$725&lt;$E200,SUM($T176:Y176)+$K200,0)</f>
        <v>0</v>
      </c>
      <c r="Z200" s="148">
        <f>IF(Z$725&lt;$E200,SUM($T176:Z176)+$K200,0)</f>
        <v>0</v>
      </c>
      <c r="AA200" s="148">
        <f>IF(AA$725&lt;$E200,SUM($T176:AA176)+$K200,0)</f>
        <v>0</v>
      </c>
      <c r="AB200" s="148">
        <f>IF(AB$725&lt;$E200,SUM($T176:AB176)+$K200,0)</f>
        <v>0</v>
      </c>
      <c r="AC200" s="148">
        <f>IF(AC$725&lt;$E200,SUM($T176:AC176)+$K200,0)</f>
        <v>0</v>
      </c>
      <c r="AD200" s="148">
        <f>IF(AD$725&lt;$E200,SUM($T176:AD176)+$K200,0)</f>
        <v>0</v>
      </c>
      <c r="AE200" s="149">
        <f>IF(AE$725&lt;$E200,SUM($T176:AE176)+$K200,0)</f>
        <v>0</v>
      </c>
      <c r="AF200" s="148">
        <f>IF(AF$725&lt;$E200,SUM($T176:AF176)+$K200,0)</f>
        <v>0</v>
      </c>
      <c r="AG200" s="148">
        <f>IF(AG$725&lt;$E200,SUM($T176:AG176)+$K200,0)</f>
        <v>0</v>
      </c>
      <c r="AH200" s="148">
        <f>IF(AH$725&lt;$E200,SUM($T176:AH176)+$K200,0)</f>
        <v>0</v>
      </c>
      <c r="AI200" s="148">
        <f>IF(AI$725&lt;$E200,SUM($T176:AI176)+$K200,0)</f>
        <v>0</v>
      </c>
      <c r="AJ200" s="148">
        <f>IF(AJ$725&lt;$E200,SUM($T176:AJ176)+$K200,0)</f>
        <v>0</v>
      </c>
      <c r="AK200" s="148">
        <f>IF(AK$725&lt;$E200,SUM($T176:AK176)+$K200,0)</f>
        <v>0</v>
      </c>
      <c r="AL200" s="148">
        <f>IF(AL$725&lt;$E200,SUM($T176:AL176)+$K200,0)</f>
        <v>0</v>
      </c>
      <c r="AM200" s="148">
        <f>IF(AM$725&lt;$E200,SUM($T176:AM176)+$K200,0)</f>
        <v>0</v>
      </c>
      <c r="AN200" s="149">
        <f>IF(AN$725&lt;$E200,SUM($T176:AN176)+$K200,0)</f>
        <v>0</v>
      </c>
      <c r="AP200" s="151"/>
    </row>
    <row r="201" spans="1:42" s="152" customFormat="1" hidden="1" outlineLevel="1">
      <c r="A201" s="136">
        <f t="shared" si="89"/>
        <v>0</v>
      </c>
      <c r="B201" s="171">
        <f t="shared" si="89"/>
        <v>0</v>
      </c>
      <c r="C201" s="138">
        <f t="shared" si="89"/>
        <v>0</v>
      </c>
      <c r="D201" s="138">
        <f t="shared" si="89"/>
        <v>0</v>
      </c>
      <c r="E201" s="140">
        <f t="shared" si="89"/>
        <v>0</v>
      </c>
      <c r="F201" s="138">
        <f t="shared" si="89"/>
        <v>0</v>
      </c>
      <c r="G201" s="141">
        <f t="shared" si="89"/>
        <v>0</v>
      </c>
      <c r="H201" s="141">
        <f t="shared" si="89"/>
        <v>0</v>
      </c>
      <c r="I201" s="142">
        <f t="shared" si="89"/>
        <v>0</v>
      </c>
      <c r="J201" s="143"/>
      <c r="K201" s="144">
        <f t="shared" si="90"/>
        <v>0</v>
      </c>
      <c r="L201" s="145">
        <f t="shared" si="90"/>
        <v>0</v>
      </c>
      <c r="M201" s="145">
        <f t="shared" si="90"/>
        <v>0</v>
      </c>
      <c r="N201" s="145">
        <f t="shared" si="85"/>
        <v>0</v>
      </c>
      <c r="O201" s="145">
        <f t="shared" si="86"/>
        <v>0</v>
      </c>
      <c r="P201" s="145">
        <f t="shared" si="87"/>
        <v>0</v>
      </c>
      <c r="Q201" s="145">
        <f t="shared" si="88"/>
        <v>0</v>
      </c>
      <c r="R201" s="146">
        <f t="shared" si="88"/>
        <v>0</v>
      </c>
      <c r="S201" s="138"/>
      <c r="T201" s="147">
        <f>IF(T$725&lt;$E201,SUM($T177:T177)+$K201,0)</f>
        <v>0</v>
      </c>
      <c r="U201" s="148">
        <f>IF(U$725&lt;$E201,SUM($T177:U177)+$K201,0)</f>
        <v>0</v>
      </c>
      <c r="V201" s="148">
        <f>IF(V$725&lt;$E201,SUM($T177:V177)+$K201,0)</f>
        <v>0</v>
      </c>
      <c r="W201" s="148">
        <f>IF(W$725&lt;$E201,SUM($T177:W177)+$K201,0)</f>
        <v>0</v>
      </c>
      <c r="X201" s="148">
        <f>IF(X$725&lt;$E201,SUM($T177:X177)+$K201,0)</f>
        <v>0</v>
      </c>
      <c r="Y201" s="148">
        <f>IF(Y$725&lt;$E201,SUM($T177:Y177)+$K201,0)</f>
        <v>0</v>
      </c>
      <c r="Z201" s="148">
        <f>IF(Z$725&lt;$E201,SUM($T177:Z177)+$K201,0)</f>
        <v>0</v>
      </c>
      <c r="AA201" s="148">
        <f>IF(AA$725&lt;$E201,SUM($T177:AA177)+$K201,0)</f>
        <v>0</v>
      </c>
      <c r="AB201" s="148">
        <f>IF(AB$725&lt;$E201,SUM($T177:AB177)+$K201,0)</f>
        <v>0</v>
      </c>
      <c r="AC201" s="148">
        <f>IF(AC$725&lt;$E201,SUM($T177:AC177)+$K201,0)</f>
        <v>0</v>
      </c>
      <c r="AD201" s="148">
        <f>IF(AD$725&lt;$E201,SUM($T177:AD177)+$K201,0)</f>
        <v>0</v>
      </c>
      <c r="AE201" s="149">
        <f>IF(AE$725&lt;$E201,SUM($T177:AE177)+$K201,0)</f>
        <v>0</v>
      </c>
      <c r="AF201" s="148">
        <f>IF(AF$725&lt;$E201,SUM($T177:AF177)+$K201,0)</f>
        <v>0</v>
      </c>
      <c r="AG201" s="148">
        <f>IF(AG$725&lt;$E201,SUM($T177:AG177)+$K201,0)</f>
        <v>0</v>
      </c>
      <c r="AH201" s="148">
        <f>IF(AH$725&lt;$E201,SUM($T177:AH177)+$K201,0)</f>
        <v>0</v>
      </c>
      <c r="AI201" s="148">
        <f>IF(AI$725&lt;$E201,SUM($T177:AI177)+$K201,0)</f>
        <v>0</v>
      </c>
      <c r="AJ201" s="148">
        <f>IF(AJ$725&lt;$E201,SUM($T177:AJ177)+$K201,0)</f>
        <v>0</v>
      </c>
      <c r="AK201" s="148">
        <f>IF(AK$725&lt;$E201,SUM($T177:AK177)+$K201,0)</f>
        <v>0</v>
      </c>
      <c r="AL201" s="148">
        <f>IF(AL$725&lt;$E201,SUM($T177:AL177)+$K201,0)</f>
        <v>0</v>
      </c>
      <c r="AM201" s="148">
        <f>IF(AM$725&lt;$E201,SUM($T177:AM177)+$K201,0)</f>
        <v>0</v>
      </c>
      <c r="AN201" s="149">
        <f>IF(AN$725&lt;$E201,SUM($T177:AN177)+$K201,0)</f>
        <v>0</v>
      </c>
      <c r="AP201" s="135"/>
    </row>
    <row r="202" spans="1:42" s="152" customFormat="1" hidden="1" outlineLevel="1">
      <c r="A202" s="136">
        <f t="shared" si="89"/>
        <v>0</v>
      </c>
      <c r="B202" s="171">
        <f t="shared" si="89"/>
        <v>0</v>
      </c>
      <c r="C202" s="138">
        <f t="shared" si="89"/>
        <v>0</v>
      </c>
      <c r="D202" s="138">
        <f t="shared" si="89"/>
        <v>0</v>
      </c>
      <c r="E202" s="140">
        <f t="shared" si="89"/>
        <v>0</v>
      </c>
      <c r="F202" s="138">
        <f t="shared" si="89"/>
        <v>0</v>
      </c>
      <c r="G202" s="141">
        <f t="shared" si="89"/>
        <v>0</v>
      </c>
      <c r="H202" s="141">
        <f t="shared" si="89"/>
        <v>0</v>
      </c>
      <c r="I202" s="142">
        <f t="shared" si="89"/>
        <v>0</v>
      </c>
      <c r="J202" s="143"/>
      <c r="K202" s="144">
        <f t="shared" si="90"/>
        <v>0</v>
      </c>
      <c r="L202" s="145">
        <f t="shared" si="90"/>
        <v>0</v>
      </c>
      <c r="M202" s="145">
        <f t="shared" si="90"/>
        <v>0</v>
      </c>
      <c r="N202" s="145">
        <f t="shared" si="85"/>
        <v>0</v>
      </c>
      <c r="O202" s="145">
        <f t="shared" si="86"/>
        <v>0</v>
      </c>
      <c r="P202" s="145">
        <f t="shared" si="87"/>
        <v>0</v>
      </c>
      <c r="Q202" s="145">
        <f t="shared" si="88"/>
        <v>0</v>
      </c>
      <c r="R202" s="146">
        <f t="shared" si="88"/>
        <v>0</v>
      </c>
      <c r="S202" s="138"/>
      <c r="T202" s="147">
        <f>IF(T$725&lt;$E202,SUM($T178:T178)+$K202,0)</f>
        <v>0</v>
      </c>
      <c r="U202" s="148">
        <f>IF(U$725&lt;$E202,SUM($T178:U178)+$K202,0)</f>
        <v>0</v>
      </c>
      <c r="V202" s="148">
        <f>IF(V$725&lt;$E202,SUM($T178:V178)+$K202,0)</f>
        <v>0</v>
      </c>
      <c r="W202" s="148">
        <f>IF(W$725&lt;$E202,SUM($T178:W178)+$K202,0)</f>
        <v>0</v>
      </c>
      <c r="X202" s="148">
        <f>IF(X$725&lt;$E202,SUM($T178:X178)+$K202,0)</f>
        <v>0</v>
      </c>
      <c r="Y202" s="148">
        <f>IF(Y$725&lt;$E202,SUM($T178:Y178)+$K202,0)</f>
        <v>0</v>
      </c>
      <c r="Z202" s="148">
        <f>IF(Z$725&lt;$E202,SUM($T178:Z178)+$K202,0)</f>
        <v>0</v>
      </c>
      <c r="AA202" s="148">
        <f>IF(AA$725&lt;$E202,SUM($T178:AA178)+$K202,0)</f>
        <v>0</v>
      </c>
      <c r="AB202" s="148">
        <f>IF(AB$725&lt;$E202,SUM($T178:AB178)+$K202,0)</f>
        <v>0</v>
      </c>
      <c r="AC202" s="148">
        <f>IF(AC$725&lt;$E202,SUM($T178:AC178)+$K202,0)</f>
        <v>0</v>
      </c>
      <c r="AD202" s="148">
        <f>IF(AD$725&lt;$E202,SUM($T178:AD178)+$K202,0)</f>
        <v>0</v>
      </c>
      <c r="AE202" s="149">
        <f>IF(AE$725&lt;$E202,SUM($T178:AE178)+$K202,0)</f>
        <v>0</v>
      </c>
      <c r="AF202" s="148">
        <f>IF(AF$725&lt;$E202,SUM($T178:AF178)+$K202,0)</f>
        <v>0</v>
      </c>
      <c r="AG202" s="148">
        <f>IF(AG$725&lt;$E202,SUM($T178:AG178)+$K202,0)</f>
        <v>0</v>
      </c>
      <c r="AH202" s="148">
        <f>IF(AH$725&lt;$E202,SUM($T178:AH178)+$K202,0)</f>
        <v>0</v>
      </c>
      <c r="AI202" s="148">
        <f>IF(AI$725&lt;$E202,SUM($T178:AI178)+$K202,0)</f>
        <v>0</v>
      </c>
      <c r="AJ202" s="148">
        <f>IF(AJ$725&lt;$E202,SUM($T178:AJ178)+$K202,0)</f>
        <v>0</v>
      </c>
      <c r="AK202" s="148">
        <f>IF(AK$725&lt;$E202,SUM($T178:AK178)+$K202,0)</f>
        <v>0</v>
      </c>
      <c r="AL202" s="148">
        <f>IF(AL$725&lt;$E202,SUM($T178:AL178)+$K202,0)</f>
        <v>0</v>
      </c>
      <c r="AM202" s="148">
        <f>IF(AM$725&lt;$E202,SUM($T178:AM178)+$K202,0)</f>
        <v>0</v>
      </c>
      <c r="AN202" s="149">
        <f>IF(AN$725&lt;$E202,SUM($T178:AN178)+$K202,0)</f>
        <v>0</v>
      </c>
      <c r="AP202" s="151"/>
    </row>
    <row r="203" spans="1:42" s="152" customFormat="1" hidden="1" outlineLevel="2">
      <c r="A203" s="136">
        <f t="shared" si="89"/>
        <v>0</v>
      </c>
      <c r="B203" s="171">
        <f t="shared" si="89"/>
        <v>0</v>
      </c>
      <c r="C203" s="138">
        <f t="shared" si="89"/>
        <v>0</v>
      </c>
      <c r="D203" s="138">
        <f t="shared" si="89"/>
        <v>0</v>
      </c>
      <c r="E203" s="140">
        <f t="shared" si="89"/>
        <v>0</v>
      </c>
      <c r="F203" s="138">
        <f t="shared" si="89"/>
        <v>0</v>
      </c>
      <c r="G203" s="141">
        <f t="shared" si="89"/>
        <v>0</v>
      </c>
      <c r="H203" s="141">
        <f t="shared" si="89"/>
        <v>0</v>
      </c>
      <c r="I203" s="142">
        <f t="shared" si="89"/>
        <v>0</v>
      </c>
      <c r="J203" s="143"/>
      <c r="K203" s="144">
        <f t="shared" si="90"/>
        <v>0</v>
      </c>
      <c r="L203" s="145">
        <f t="shared" si="90"/>
        <v>0</v>
      </c>
      <c r="M203" s="145">
        <f t="shared" si="90"/>
        <v>0</v>
      </c>
      <c r="N203" s="145">
        <f t="shared" si="85"/>
        <v>0</v>
      </c>
      <c r="O203" s="145">
        <f t="shared" si="86"/>
        <v>0</v>
      </c>
      <c r="P203" s="145">
        <f t="shared" si="87"/>
        <v>0</v>
      </c>
      <c r="Q203" s="145">
        <f t="shared" si="88"/>
        <v>0</v>
      </c>
      <c r="R203" s="146">
        <f t="shared" si="88"/>
        <v>0</v>
      </c>
      <c r="S203" s="138"/>
      <c r="T203" s="147">
        <f>IF(T$725&lt;$E203,SUM($T179:T179)+$K203,0)</f>
        <v>0</v>
      </c>
      <c r="U203" s="148">
        <f>IF(U$725&lt;$E203,SUM($T179:U179)+$K203,0)</f>
        <v>0</v>
      </c>
      <c r="V203" s="148">
        <f>IF(V$725&lt;$E203,SUM($T179:V179)+$K203,0)</f>
        <v>0</v>
      </c>
      <c r="W203" s="148">
        <f>IF(W$725&lt;$E203,SUM($T179:W179)+$K203,0)</f>
        <v>0</v>
      </c>
      <c r="X203" s="148">
        <f>IF(X$725&lt;$E203,SUM($T179:X179)+$K203,0)</f>
        <v>0</v>
      </c>
      <c r="Y203" s="148">
        <f>IF(Y$725&lt;$E203,SUM($T179:Y179)+$K203,0)</f>
        <v>0</v>
      </c>
      <c r="Z203" s="148">
        <f>IF(Z$725&lt;$E203,SUM($T179:Z179)+$K203,0)</f>
        <v>0</v>
      </c>
      <c r="AA203" s="148">
        <f>IF(AA$725&lt;$E203,SUM($T179:AA179)+$K203,0)</f>
        <v>0</v>
      </c>
      <c r="AB203" s="148">
        <f>IF(AB$725&lt;$E203,SUM($T179:AB179)+$K203,0)</f>
        <v>0</v>
      </c>
      <c r="AC203" s="148">
        <f>IF(AC$725&lt;$E203,SUM($T179:AC179)+$K203,0)</f>
        <v>0</v>
      </c>
      <c r="AD203" s="148">
        <f>IF(AD$725&lt;$E203,SUM($T179:AD179)+$K203,0)</f>
        <v>0</v>
      </c>
      <c r="AE203" s="149">
        <f>IF(AE$725&lt;$E203,SUM($T179:AE179)+$K203,0)</f>
        <v>0</v>
      </c>
      <c r="AF203" s="148">
        <f>IF(AF$725&lt;$E203,SUM($T179:AF179)+$K203,0)</f>
        <v>0</v>
      </c>
      <c r="AG203" s="148">
        <f>IF(AG$725&lt;$E203,SUM($T179:AG179)+$K203,0)</f>
        <v>0</v>
      </c>
      <c r="AH203" s="148">
        <f>IF(AH$725&lt;$E203,SUM($T179:AH179)+$K203,0)</f>
        <v>0</v>
      </c>
      <c r="AI203" s="148">
        <f>IF(AI$725&lt;$E203,SUM($T179:AI179)+$K203,0)</f>
        <v>0</v>
      </c>
      <c r="AJ203" s="148">
        <f>IF(AJ$725&lt;$E203,SUM($T179:AJ179)+$K203,0)</f>
        <v>0</v>
      </c>
      <c r="AK203" s="148">
        <f>IF(AK$725&lt;$E203,SUM($T179:AK179)+$K203,0)</f>
        <v>0</v>
      </c>
      <c r="AL203" s="148">
        <f>IF(AL$725&lt;$E203,SUM($T179:AL179)+$K203,0)</f>
        <v>0</v>
      </c>
      <c r="AM203" s="148">
        <f>IF(AM$725&lt;$E203,SUM($T179:AM179)+$K203,0)</f>
        <v>0</v>
      </c>
      <c r="AN203" s="149">
        <f>IF(AN$725&lt;$E203,SUM($T179:AN179)+$K203,0)</f>
        <v>0</v>
      </c>
      <c r="AP203" s="135"/>
    </row>
    <row r="204" spans="1:42" s="161" customFormat="1" hidden="1" outlineLevel="2">
      <c r="A204" s="172">
        <f t="shared" si="89"/>
        <v>0</v>
      </c>
      <c r="B204" s="173">
        <f t="shared" si="89"/>
        <v>0</v>
      </c>
      <c r="C204" s="155">
        <f t="shared" si="89"/>
        <v>0</v>
      </c>
      <c r="D204" s="155">
        <f t="shared" si="89"/>
        <v>0</v>
      </c>
      <c r="E204" s="174">
        <f t="shared" si="89"/>
        <v>0</v>
      </c>
      <c r="F204" s="155">
        <f t="shared" si="89"/>
        <v>0</v>
      </c>
      <c r="G204" s="156">
        <f t="shared" si="89"/>
        <v>0</v>
      </c>
      <c r="H204" s="156">
        <f t="shared" si="89"/>
        <v>0</v>
      </c>
      <c r="I204" s="157">
        <f t="shared" si="89"/>
        <v>0</v>
      </c>
      <c r="J204" s="143"/>
      <c r="K204" s="175">
        <f t="shared" si="90"/>
        <v>0</v>
      </c>
      <c r="L204" s="158">
        <f t="shared" si="90"/>
        <v>0</v>
      </c>
      <c r="M204" s="159">
        <f t="shared" si="90"/>
        <v>0</v>
      </c>
      <c r="N204" s="145">
        <f t="shared" si="85"/>
        <v>0</v>
      </c>
      <c r="O204" s="158">
        <f t="shared" si="86"/>
        <v>0</v>
      </c>
      <c r="P204" s="159">
        <f t="shared" si="87"/>
        <v>0</v>
      </c>
      <c r="Q204" s="159">
        <f t="shared" si="88"/>
        <v>0</v>
      </c>
      <c r="R204" s="160">
        <f t="shared" si="88"/>
        <v>0</v>
      </c>
      <c r="S204" s="158"/>
      <c r="T204" s="175">
        <f>IF(T$725&lt;$E204,SUM($T180:T180)+$K204,0)</f>
        <v>0</v>
      </c>
      <c r="U204" s="159">
        <f>IF(U$725&lt;$E204,SUM($T180:U180)+$K204,0)</f>
        <v>0</v>
      </c>
      <c r="V204" s="159">
        <f>IF(V$725&lt;$E204,SUM($T180:V180)+$K204,0)</f>
        <v>0</v>
      </c>
      <c r="W204" s="159">
        <f>IF(W$725&lt;$E204,SUM($T180:W180)+$K204,0)</f>
        <v>0</v>
      </c>
      <c r="X204" s="159">
        <f>IF(X$725&lt;$E204,SUM($T180:X180)+$K204,0)</f>
        <v>0</v>
      </c>
      <c r="Y204" s="159">
        <f>IF(Y$725&lt;$E204,SUM($T180:Y180)+$K204,0)</f>
        <v>0</v>
      </c>
      <c r="Z204" s="159">
        <f>IF(Z$725&lt;$E204,SUM($T180:Z180)+$K204,0)</f>
        <v>0</v>
      </c>
      <c r="AA204" s="159">
        <f>IF(AA$725&lt;$E204,SUM($T180:AA180)+$K204,0)</f>
        <v>0</v>
      </c>
      <c r="AB204" s="159">
        <f>IF(AB$725&lt;$E204,SUM($T180:AB180)+$K204,0)</f>
        <v>0</v>
      </c>
      <c r="AC204" s="159">
        <f>IF(AC$725&lt;$E204,SUM($T180:AC180)+$K204,0)</f>
        <v>0</v>
      </c>
      <c r="AD204" s="159">
        <f>IF(AD$725&lt;$E204,SUM($T180:AD180)+$K204,0)</f>
        <v>0</v>
      </c>
      <c r="AE204" s="160">
        <f>IF(AE$725&lt;$E204,SUM($T180:AE180)+$K204,0)</f>
        <v>0</v>
      </c>
      <c r="AF204" s="158">
        <f>IF(AF$725&lt;$E204,SUM($T180:AF180)+$K204,0)</f>
        <v>0</v>
      </c>
      <c r="AG204" s="158">
        <f>IF(AG$725&lt;$E204,SUM($T180:AG180)+$K204,0)</f>
        <v>0</v>
      </c>
      <c r="AH204" s="158">
        <f>IF(AH$725&lt;$E204,SUM($T180:AH180)+$K204,0)</f>
        <v>0</v>
      </c>
      <c r="AI204" s="158">
        <f>IF(AI$725&lt;$E204,SUM($T180:AI180)+$K204,0)</f>
        <v>0</v>
      </c>
      <c r="AJ204" s="158">
        <f>IF(AJ$725&lt;$E204,SUM($T180:AJ180)+$K204,0)</f>
        <v>0</v>
      </c>
      <c r="AK204" s="158">
        <f>IF(AK$725&lt;$E204,SUM($T180:AK180)+$K204,0)</f>
        <v>0</v>
      </c>
      <c r="AL204" s="158">
        <f>IF(AL$725&lt;$E204,SUM($T180:AL180)+$K204,0)</f>
        <v>0</v>
      </c>
      <c r="AM204" s="158">
        <f>IF(AM$725&lt;$E204,SUM($T180:AM180)+$K204,0)</f>
        <v>0</v>
      </c>
      <c r="AN204" s="160">
        <f>IF(AN$725&lt;$E204,SUM($T180:AN180)+$K204,0)</f>
        <v>0</v>
      </c>
      <c r="AP204" s="151"/>
    </row>
    <row r="205" spans="1:42" s="56" customFormat="1" ht="15.75" hidden="1" outlineLevel="1" thickBot="1">
      <c r="A205" s="268" t="s">
        <v>267</v>
      </c>
      <c r="B205" s="269"/>
      <c r="C205" s="269"/>
      <c r="D205" s="269"/>
      <c r="E205" s="269"/>
      <c r="F205" s="269"/>
      <c r="G205" s="269"/>
      <c r="H205" s="269"/>
      <c r="I205" s="270"/>
      <c r="J205" s="162"/>
      <c r="K205" s="92">
        <f>SUM(K184:K204)</f>
        <v>0</v>
      </c>
      <c r="L205" s="93">
        <f t="shared" ref="L205:R205" si="91">SUM(L184:L204)</f>
        <v>0</v>
      </c>
      <c r="M205" s="93">
        <f t="shared" si="91"/>
        <v>0</v>
      </c>
      <c r="N205" s="93">
        <f t="shared" si="91"/>
        <v>0</v>
      </c>
      <c r="O205" s="93">
        <f t="shared" si="91"/>
        <v>0</v>
      </c>
      <c r="P205" s="93">
        <f t="shared" si="91"/>
        <v>0</v>
      </c>
      <c r="Q205" s="93">
        <f t="shared" si="91"/>
        <v>0</v>
      </c>
      <c r="R205" s="94">
        <f t="shared" si="91"/>
        <v>0</v>
      </c>
      <c r="S205" s="95"/>
      <c r="T205" s="92">
        <f t="shared" ref="T205:AN205" si="92">SUM(T184:T204)</f>
        <v>0</v>
      </c>
      <c r="U205" s="93">
        <f t="shared" si="92"/>
        <v>0</v>
      </c>
      <c r="V205" s="93">
        <f t="shared" si="92"/>
        <v>0</v>
      </c>
      <c r="W205" s="93">
        <f t="shared" si="92"/>
        <v>0</v>
      </c>
      <c r="X205" s="93">
        <f t="shared" si="92"/>
        <v>0</v>
      </c>
      <c r="Y205" s="93">
        <f t="shared" si="92"/>
        <v>0</v>
      </c>
      <c r="Z205" s="93">
        <f t="shared" si="92"/>
        <v>0</v>
      </c>
      <c r="AA205" s="93">
        <f t="shared" si="92"/>
        <v>0</v>
      </c>
      <c r="AB205" s="93">
        <f t="shared" si="92"/>
        <v>0</v>
      </c>
      <c r="AC205" s="93">
        <f t="shared" si="92"/>
        <v>0</v>
      </c>
      <c r="AD205" s="93">
        <f t="shared" si="92"/>
        <v>0</v>
      </c>
      <c r="AE205" s="94">
        <f t="shared" si="92"/>
        <v>0</v>
      </c>
      <c r="AF205" s="93">
        <f t="shared" si="92"/>
        <v>0</v>
      </c>
      <c r="AG205" s="93">
        <f t="shared" si="92"/>
        <v>0</v>
      </c>
      <c r="AH205" s="93">
        <f t="shared" si="92"/>
        <v>0</v>
      </c>
      <c r="AI205" s="93">
        <f t="shared" si="92"/>
        <v>0</v>
      </c>
      <c r="AJ205" s="93">
        <f t="shared" si="92"/>
        <v>0</v>
      </c>
      <c r="AK205" s="93">
        <f t="shared" si="92"/>
        <v>0</v>
      </c>
      <c r="AL205" s="93">
        <f t="shared" si="92"/>
        <v>0</v>
      </c>
      <c r="AM205" s="93">
        <f t="shared" si="92"/>
        <v>0</v>
      </c>
      <c r="AN205" s="94">
        <f t="shared" si="92"/>
        <v>0</v>
      </c>
      <c r="AP205" s="135"/>
    </row>
    <row r="206" spans="1:42" s="48" customFormat="1" hidden="1" outlineLevel="1">
      <c r="A206" s="182"/>
      <c r="B206" s="183"/>
      <c r="C206" s="182"/>
      <c r="D206" s="182"/>
      <c r="E206" s="184"/>
      <c r="F206" s="182"/>
      <c r="G206" s="182"/>
      <c r="H206" s="182"/>
      <c r="I206" s="68"/>
      <c r="J206" s="185"/>
      <c r="K206" s="186"/>
      <c r="L206" s="186"/>
      <c r="M206" s="114"/>
      <c r="N206" s="114"/>
      <c r="O206" s="186"/>
      <c r="P206" s="114"/>
      <c r="Q206" s="114"/>
      <c r="R206" s="114"/>
      <c r="S206" s="114"/>
      <c r="T206" s="114"/>
      <c r="U206" s="114"/>
      <c r="V206" s="114"/>
      <c r="W206" s="114"/>
      <c r="X206" s="114"/>
      <c r="Y206" s="114"/>
      <c r="Z206" s="114"/>
      <c r="AA206" s="114"/>
      <c r="AB206" s="114"/>
      <c r="AC206" s="114"/>
      <c r="AD206" s="114"/>
      <c r="AE206" s="114"/>
      <c r="AF206" s="114"/>
      <c r="AG206" s="114"/>
      <c r="AH206" s="114"/>
      <c r="AI206" s="114"/>
      <c r="AJ206" s="114"/>
      <c r="AK206" s="114"/>
      <c r="AL206" s="114"/>
      <c r="AM206" s="114"/>
      <c r="AN206" s="114"/>
      <c r="AP206" s="151"/>
    </row>
    <row r="207" spans="1:42" s="56" customFormat="1" ht="15.75" hidden="1" outlineLevel="1" thickBot="1">
      <c r="A207" s="268" t="str">
        <f>"Total Incremental CWIP Balance - "&amp;A100</f>
        <v>Total Incremental CWIP Balance - Tehachapi Segments 1 - 3A</v>
      </c>
      <c r="B207" s="269"/>
      <c r="C207" s="269"/>
      <c r="D207" s="269"/>
      <c r="E207" s="269"/>
      <c r="F207" s="269"/>
      <c r="G207" s="269"/>
      <c r="H207" s="269"/>
      <c r="I207" s="270"/>
      <c r="J207" s="162"/>
      <c r="K207" s="92"/>
      <c r="L207" s="93"/>
      <c r="M207" s="93"/>
      <c r="N207" s="93"/>
      <c r="O207" s="93"/>
      <c r="P207" s="93"/>
      <c r="Q207" s="93"/>
      <c r="R207" s="94"/>
      <c r="S207" s="95"/>
      <c r="T207" s="92">
        <f>T205</f>
        <v>0</v>
      </c>
      <c r="U207" s="93">
        <f t="shared" ref="U207:AN207" si="93">U205</f>
        <v>0</v>
      </c>
      <c r="V207" s="93">
        <f t="shared" si="93"/>
        <v>0</v>
      </c>
      <c r="W207" s="93">
        <f t="shared" si="93"/>
        <v>0</v>
      </c>
      <c r="X207" s="93">
        <f t="shared" si="93"/>
        <v>0</v>
      </c>
      <c r="Y207" s="93">
        <f t="shared" si="93"/>
        <v>0</v>
      </c>
      <c r="Z207" s="93">
        <f t="shared" si="93"/>
        <v>0</v>
      </c>
      <c r="AA207" s="93">
        <f t="shared" si="93"/>
        <v>0</v>
      </c>
      <c r="AB207" s="93">
        <f t="shared" si="93"/>
        <v>0</v>
      </c>
      <c r="AC207" s="93">
        <f t="shared" si="93"/>
        <v>0</v>
      </c>
      <c r="AD207" s="93">
        <f t="shared" si="93"/>
        <v>0</v>
      </c>
      <c r="AE207" s="94">
        <f t="shared" si="93"/>
        <v>0</v>
      </c>
      <c r="AF207" s="93">
        <f t="shared" si="93"/>
        <v>0</v>
      </c>
      <c r="AG207" s="93">
        <f t="shared" si="93"/>
        <v>0</v>
      </c>
      <c r="AH207" s="93">
        <f t="shared" si="93"/>
        <v>0</v>
      </c>
      <c r="AI207" s="93">
        <f t="shared" si="93"/>
        <v>0</v>
      </c>
      <c r="AJ207" s="93">
        <f t="shared" si="93"/>
        <v>0</v>
      </c>
      <c r="AK207" s="93">
        <f t="shared" si="93"/>
        <v>0</v>
      </c>
      <c r="AL207" s="93">
        <f t="shared" si="93"/>
        <v>0</v>
      </c>
      <c r="AM207" s="93">
        <f t="shared" si="93"/>
        <v>0</v>
      </c>
      <c r="AN207" s="94">
        <f t="shared" si="93"/>
        <v>0</v>
      </c>
      <c r="AP207" s="135"/>
    </row>
    <row r="208" spans="1:42" s="56" customFormat="1" hidden="1" outlineLevel="1">
      <c r="B208" s="119"/>
      <c r="J208" s="120"/>
      <c r="AP208" s="135"/>
    </row>
    <row r="209" spans="1:42" s="56" customFormat="1" hidden="1" outlineLevel="1">
      <c r="B209" s="119"/>
      <c r="J209" s="120"/>
      <c r="AP209" s="135"/>
    </row>
    <row r="210" spans="1:42" s="56" customFormat="1" ht="18.75" collapsed="1">
      <c r="A210" s="121" t="s">
        <v>269</v>
      </c>
      <c r="B210" s="119"/>
      <c r="J210" s="120"/>
      <c r="AP210" s="151"/>
    </row>
    <row r="211" spans="1:42" s="56" customFormat="1">
      <c r="B211" s="119"/>
      <c r="J211" s="120"/>
      <c r="AP211" s="135"/>
    </row>
    <row r="212" spans="1:42" s="56" customFormat="1">
      <c r="A212" s="123" t="s">
        <v>231</v>
      </c>
      <c r="B212" s="119"/>
      <c r="J212" s="120"/>
      <c r="AP212" s="151"/>
    </row>
    <row r="213" spans="1:42" s="56" customFormat="1">
      <c r="A213" s="271" t="s">
        <v>232</v>
      </c>
      <c r="B213" s="271"/>
      <c r="C213" s="271"/>
      <c r="D213" s="271"/>
      <c r="E213" s="271"/>
      <c r="F213" s="271"/>
      <c r="G213" s="271"/>
      <c r="H213" s="271"/>
      <c r="I213" s="271"/>
      <c r="J213" s="120"/>
      <c r="AP213" s="135"/>
    </row>
    <row r="214" spans="1:42" s="56" customFormat="1" ht="15.75" thickBot="1">
      <c r="B214" s="119"/>
      <c r="J214" s="120"/>
      <c r="AP214" s="151"/>
    </row>
    <row r="215" spans="1:42" s="134" customFormat="1" ht="75.75" customHeight="1" thickBot="1">
      <c r="A215" s="124" t="s">
        <v>47</v>
      </c>
      <c r="B215" s="125" t="s">
        <v>48</v>
      </c>
      <c r="C215" s="126" t="s">
        <v>49</v>
      </c>
      <c r="D215" s="127" t="s">
        <v>50</v>
      </c>
      <c r="E215" s="126" t="s">
        <v>51</v>
      </c>
      <c r="F215" s="126" t="s">
        <v>52</v>
      </c>
      <c r="G215" s="126" t="s">
        <v>53</v>
      </c>
      <c r="H215" s="126" t="s">
        <v>54</v>
      </c>
      <c r="I215" s="128" t="s">
        <v>55</v>
      </c>
      <c r="J215" s="129"/>
      <c r="K215" s="124" t="str">
        <f>K$15</f>
        <v>2011 CWIP</v>
      </c>
      <c r="L215" s="126" t="str">
        <f t="shared" ref="L215:R215" si="94">L$15</f>
        <v>2012 Total Expenditures</v>
      </c>
      <c r="M215" s="126" t="str">
        <f t="shared" si="94"/>
        <v>2013 Total Expenditures</v>
      </c>
      <c r="N215" s="59" t="str">
        <f t="shared" si="94"/>
        <v>2011 ISO CWIP Less Collectible</v>
      </c>
      <c r="O215" s="126" t="str">
        <f t="shared" si="94"/>
        <v>2012 ISO Expenditures Less COR/Collectible</v>
      </c>
      <c r="P215" s="126" t="str">
        <f t="shared" si="94"/>
        <v>2013 ISO Expenditures Less COR/Collectible</v>
      </c>
      <c r="Q215" s="126" t="str">
        <f t="shared" si="94"/>
        <v>2012 Loaded</v>
      </c>
      <c r="R215" s="128" t="str">
        <f t="shared" si="94"/>
        <v>2013 Loaded</v>
      </c>
      <c r="S215" s="130"/>
      <c r="T215" s="131">
        <f>$B$3</f>
        <v>40909</v>
      </c>
      <c r="U215" s="132">
        <f t="shared" ref="U215:AN215" si="95">DATE(YEAR(T215),MONTH(T215)+1,DAY(T215))</f>
        <v>40940</v>
      </c>
      <c r="V215" s="132">
        <f t="shared" si="95"/>
        <v>40969</v>
      </c>
      <c r="W215" s="132">
        <f t="shared" si="95"/>
        <v>41000</v>
      </c>
      <c r="X215" s="132">
        <f t="shared" si="95"/>
        <v>41030</v>
      </c>
      <c r="Y215" s="132">
        <f t="shared" si="95"/>
        <v>41061</v>
      </c>
      <c r="Z215" s="132">
        <f t="shared" si="95"/>
        <v>41091</v>
      </c>
      <c r="AA215" s="132">
        <f t="shared" si="95"/>
        <v>41122</v>
      </c>
      <c r="AB215" s="132">
        <f t="shared" si="95"/>
        <v>41153</v>
      </c>
      <c r="AC215" s="132">
        <f t="shared" si="95"/>
        <v>41183</v>
      </c>
      <c r="AD215" s="132">
        <f t="shared" si="95"/>
        <v>41214</v>
      </c>
      <c r="AE215" s="133">
        <f t="shared" si="95"/>
        <v>41244</v>
      </c>
      <c r="AF215" s="132">
        <f t="shared" si="95"/>
        <v>41275</v>
      </c>
      <c r="AG215" s="132">
        <f t="shared" si="95"/>
        <v>41306</v>
      </c>
      <c r="AH215" s="132">
        <f t="shared" si="95"/>
        <v>41334</v>
      </c>
      <c r="AI215" s="132">
        <f t="shared" si="95"/>
        <v>41365</v>
      </c>
      <c r="AJ215" s="132">
        <f t="shared" si="95"/>
        <v>41395</v>
      </c>
      <c r="AK215" s="132">
        <f t="shared" si="95"/>
        <v>41426</v>
      </c>
      <c r="AL215" s="132">
        <f t="shared" si="95"/>
        <v>41456</v>
      </c>
      <c r="AM215" s="132">
        <f t="shared" si="95"/>
        <v>41487</v>
      </c>
      <c r="AN215" s="133">
        <f t="shared" si="95"/>
        <v>41518</v>
      </c>
      <c r="AP215" s="135"/>
    </row>
    <row r="216" spans="1:42" s="204" customFormat="1">
      <c r="A216" s="191" t="s">
        <v>270</v>
      </c>
      <c r="B216" s="192" t="s">
        <v>271</v>
      </c>
      <c r="C216" s="193" t="s">
        <v>199</v>
      </c>
      <c r="D216" s="194" t="s">
        <v>34</v>
      </c>
      <c r="E216" s="195">
        <v>41030</v>
      </c>
      <c r="F216" s="193" t="s">
        <v>242</v>
      </c>
      <c r="G216" s="196">
        <v>0</v>
      </c>
      <c r="H216" s="196">
        <v>0</v>
      </c>
      <c r="I216" s="197">
        <v>1</v>
      </c>
      <c r="J216" s="143"/>
      <c r="K216" s="198">
        <v>99691.507012764647</v>
      </c>
      <c r="L216" s="199">
        <f>SUM($T237:$AE237)</f>
        <v>1743.9</v>
      </c>
      <c r="M216" s="199">
        <f>SUM($AF237:$AN237)</f>
        <v>0</v>
      </c>
      <c r="N216" s="199">
        <f t="shared" ref="N216:N227" si="96">$K216*$I216*(1-$G216)</f>
        <v>99691.507012764647</v>
      </c>
      <c r="O216" s="199">
        <f t="shared" ref="O216:O227" si="97">$L216*$I216*(1-$H216)*(1-$G216)</f>
        <v>1743.9</v>
      </c>
      <c r="P216" s="199">
        <f t="shared" ref="P216:P227" si="98">$M216*$I216*(1-$H216)*(1-$G216)</f>
        <v>0</v>
      </c>
      <c r="Q216" s="199">
        <f t="shared" ref="Q216:R227" si="99">IF(OR(RIGHT($F216,3)="RGT",RIGHT($F216,3)="INC"),O216*(1+$B$4),O216*(1+$B$4+$B$5))</f>
        <v>1862.1763977681953</v>
      </c>
      <c r="R216" s="200">
        <f t="shared" si="99"/>
        <v>0</v>
      </c>
      <c r="S216" s="193"/>
      <c r="T216" s="201">
        <f>IF(OR(RIGHT($F216,3)="RGT",RIGHT($F216,3)="INC"),IF($E216=T$215,SUM($T252:T252)+$N216,IF(T$215&gt;$E216,T252,0)),0)</f>
        <v>0</v>
      </c>
      <c r="U216" s="202">
        <f>IF(OR(RIGHT($F216,3)="RGT",RIGHT($F216,3)="INC"),IF($E216=U$215,SUM($T252:U252)+$N216,IF(U$215&gt;$E216,U252,0)),0)</f>
        <v>0</v>
      </c>
      <c r="V216" s="202">
        <f>IF(OR(RIGHT($F216,3)="RGT",RIGHT($F216,3)="INC"),IF($E216=V$215,SUM($T252:V252)+$N216,IF(V$215&gt;$E216,V252,0)),0)</f>
        <v>0</v>
      </c>
      <c r="W216" s="202">
        <f>IF(OR(RIGHT($F216,3)="RGT",RIGHT($F216,3)="INC"),IF($E216=W$215,SUM($T252:W252)+$N216,IF(W$215&gt;$E216,W252,0)),0)</f>
        <v>0</v>
      </c>
      <c r="X216" s="202">
        <f>IF(OR(RIGHT($F216,3)="RGT",RIGHT($F216,3)="INC"),IF($E216=X$215,SUM($T252:X252)+$N216,IF(X$215&gt;$E216,X252,0)),0)</f>
        <v>101540.60970442487</v>
      </c>
      <c r="Y216" s="202">
        <f>IF(OR(RIGHT($F216,3)="RGT",RIGHT($F216,3)="INC"),IF($E216=Y$215,SUM($T252:Y252)+$N216,IF(Y$215&gt;$E216,Y252,0)),0)</f>
        <v>0</v>
      </c>
      <c r="Z216" s="202">
        <f>IF(OR(RIGHT($F216,3)="RGT",RIGHT($F216,3)="INC"),IF($E216=Z$215,SUM($T252:Z252)+$N216,IF(Z$215&gt;$E216,Z252,0)),0)</f>
        <v>0</v>
      </c>
      <c r="AA216" s="202">
        <f>IF(OR(RIGHT($F216,3)="RGT",RIGHT($F216,3)="INC"),IF($E216=AA$215,SUM($T252:AA252)+$N216,IF(AA$215&gt;$E216,AA252,0)),0)</f>
        <v>0</v>
      </c>
      <c r="AB216" s="202">
        <f>IF(OR(RIGHT($F216,3)="RGT",RIGHT($F216,3)="INC"),IF($E216=AB$215,SUM($T252:AB252)+$N216,IF(AB$215&gt;$E216,AB252,0)),0)</f>
        <v>0</v>
      </c>
      <c r="AC216" s="202">
        <f>IF(OR(RIGHT($F216,3)="RGT",RIGHT($F216,3)="INC"),IF($E216=AC$215,SUM($T252:AC252)+$N216,IF(AC$215&gt;$E216,AC252,0)),0)</f>
        <v>0</v>
      </c>
      <c r="AD216" s="202">
        <f>IF(OR(RIGHT($F216,3)="RGT",RIGHT($F216,3)="INC"),IF($E216=AD$215,SUM($T252:AD252)+$N216,IF(AD$215&gt;$E216,AD252,0)),0)</f>
        <v>0</v>
      </c>
      <c r="AE216" s="203">
        <f>IF(OR(RIGHT($F216,3)="RGT",RIGHT($F216,3)="INC"),IF($E216=AE$215,SUM($T252:AE252)+$N216,IF(AE$215&gt;$E216,AE252,0)),0)</f>
        <v>0</v>
      </c>
      <c r="AF216" s="202">
        <f>IF(OR(RIGHT($F216,3)="RGT",RIGHT($F216,3)="INC"),IF($E216=AF$215,SUM($T252:AF252)+$N216,IF(AF$215&gt;$E216,AF252,0)),0)</f>
        <v>0</v>
      </c>
      <c r="AG216" s="202">
        <f>IF(OR(RIGHT($F216,3)="RGT",RIGHT($F216,3)="INC"),IF($E216=AG$215,SUM($T252:AG252)+$N216,IF(AG$215&gt;$E216,AG252,0)),0)</f>
        <v>0</v>
      </c>
      <c r="AH216" s="202">
        <f>IF(OR(RIGHT($F216,3)="RGT",RIGHT($F216,3)="INC"),IF($E216=AH$215,SUM($T252:AH252)+$N216,IF(AH$215&gt;$E216,AH252,0)),0)</f>
        <v>0</v>
      </c>
      <c r="AI216" s="202">
        <f>IF(OR(RIGHT($F216,3)="RGT",RIGHT($F216,3)="INC"),IF($E216=AI$215,SUM($T252:AI252)+$N216,IF(AI$215&gt;$E216,AI252,0)),0)</f>
        <v>0</v>
      </c>
      <c r="AJ216" s="202">
        <f>IF(OR(RIGHT($F216,3)="RGT",RIGHT($F216,3)="INC"),IF($E216=AJ$215,SUM($T252:AJ252)+$N216,IF(AJ$215&gt;$E216,AJ252,0)),0)</f>
        <v>0</v>
      </c>
      <c r="AK216" s="202">
        <f>IF(OR(RIGHT($F216,3)="RGT",RIGHT($F216,3)="INC"),IF($E216=AK$215,SUM($T252:AK252)+$N216,IF(AK$215&gt;$E216,AK252,0)),0)</f>
        <v>0</v>
      </c>
      <c r="AL216" s="202">
        <f>IF(OR(RIGHT($F216,3)="RGT",RIGHT($F216,3)="INC"),IF($E216=AL$215,SUM($T252:AL252)+$N216,IF(AL$215&gt;$E216,AL252,0)),0)</f>
        <v>0</v>
      </c>
      <c r="AM216" s="202">
        <f>IF(OR(RIGHT($F216,3)="RGT",RIGHT($F216,3)="INC"),IF($E216=AM$215,SUM($T252:AM252)+$N216,IF(AM$215&gt;$E216,AM252,0)),0)</f>
        <v>0</v>
      </c>
      <c r="AN216" s="203">
        <f>IF(OR(RIGHT($F216,3)="RGT",RIGHT($F216,3)="INC"),IF($E216=AN$215,SUM($T252:AN252)+$N216,IF(AN$215&gt;$E216,AN252,0)),0)</f>
        <v>0</v>
      </c>
      <c r="AP216" s="205"/>
    </row>
    <row r="217" spans="1:42" s="204" customFormat="1">
      <c r="A217" s="191" t="s">
        <v>272</v>
      </c>
      <c r="B217" s="206" t="s">
        <v>273</v>
      </c>
      <c r="C217" s="193" t="s">
        <v>199</v>
      </c>
      <c r="D217" s="194" t="s">
        <v>34</v>
      </c>
      <c r="E217" s="195">
        <v>41244</v>
      </c>
      <c r="F217" s="193" t="s">
        <v>242</v>
      </c>
      <c r="G217" s="196">
        <v>0</v>
      </c>
      <c r="H217" s="196">
        <v>0</v>
      </c>
      <c r="I217" s="197">
        <v>1</v>
      </c>
      <c r="J217" s="143"/>
      <c r="K217" s="198">
        <v>27986.686310000001</v>
      </c>
      <c r="L217" s="199">
        <f t="shared" ref="L217:L227" si="100">SUM($T238:$AE238)</f>
        <v>36232.968999999997</v>
      </c>
      <c r="M217" s="199">
        <f t="shared" ref="M217:M227" si="101">SUM($AF238:$AN238)</f>
        <v>400</v>
      </c>
      <c r="N217" s="199">
        <f t="shared" si="96"/>
        <v>27986.686310000001</v>
      </c>
      <c r="O217" s="199">
        <f t="shared" si="97"/>
        <v>36232.968999999997</v>
      </c>
      <c r="P217" s="199">
        <f t="shared" si="98"/>
        <v>400</v>
      </c>
      <c r="Q217" s="199">
        <f t="shared" si="99"/>
        <v>38690.394915343015</v>
      </c>
      <c r="R217" s="200">
        <f t="shared" si="99"/>
        <v>427.12916973867658</v>
      </c>
      <c r="S217" s="193"/>
      <c r="T217" s="201">
        <f>IF(OR(RIGHT($F217,3)="RGT",RIGHT($F217,3)="INC"),IF($E217=T$215,SUM($T253:T253)+$N217,IF(T$215&gt;$E217,T253,0)),0)</f>
        <v>0</v>
      </c>
      <c r="U217" s="202">
        <f>IF(OR(RIGHT($F217,3)="RGT",RIGHT($F217,3)="INC"),IF($E217=U$215,SUM($T253:U253)+$N217,IF(U$215&gt;$E217,U253,0)),0)</f>
        <v>0</v>
      </c>
      <c r="V217" s="202">
        <f>IF(OR(RIGHT($F217,3)="RGT",RIGHT($F217,3)="INC"),IF($E217=V$215,SUM($T253:V253)+$N217,IF(V$215&gt;$E217,V253,0)),0)</f>
        <v>0</v>
      </c>
      <c r="W217" s="202">
        <f>IF(OR(RIGHT($F217,3)="RGT",RIGHT($F217,3)="INC"),IF($E217=W$215,SUM($T253:W253)+$N217,IF(W$215&gt;$E217,W253,0)),0)</f>
        <v>0</v>
      </c>
      <c r="X217" s="202">
        <f>IF(OR(RIGHT($F217,3)="RGT",RIGHT($F217,3)="INC"),IF($E217=X$215,SUM($T253:X253)+$N217,IF(X$215&gt;$E217,X253,0)),0)</f>
        <v>0</v>
      </c>
      <c r="Y217" s="202">
        <f>IF(OR(RIGHT($F217,3)="RGT",RIGHT($F217,3)="INC"),IF($E217=Y$215,SUM($T253:Y253)+$N217,IF(Y$215&gt;$E217,Y253,0)),0)</f>
        <v>0</v>
      </c>
      <c r="Z217" s="202">
        <f>IF(OR(RIGHT($F217,3)="RGT",RIGHT($F217,3)="INC"),IF($E217=Z$215,SUM($T253:Z253)+$N217,IF(Z$215&gt;$E217,Z253,0)),0)</f>
        <v>0</v>
      </c>
      <c r="AA217" s="202">
        <f>IF(OR(RIGHT($F217,3)="RGT",RIGHT($F217,3)="INC"),IF($E217=AA$215,SUM($T253:AA253)+$N217,IF(AA$215&gt;$E217,AA253,0)),0)</f>
        <v>0</v>
      </c>
      <c r="AB217" s="202">
        <f>IF(OR(RIGHT($F217,3)="RGT",RIGHT($F217,3)="INC"),IF($E217=AB$215,SUM($T253:AB253)+$N217,IF(AB$215&gt;$E217,AB253,0)),0)</f>
        <v>0</v>
      </c>
      <c r="AC217" s="202">
        <f>IF(OR(RIGHT($F217,3)="RGT",RIGHT($F217,3)="INC"),IF($E217=AC$215,SUM($T253:AC253)+$N217,IF(AC$215&gt;$E217,AC253,0)),0)</f>
        <v>0</v>
      </c>
      <c r="AD217" s="202">
        <f>IF(OR(RIGHT($F217,3)="RGT",RIGHT($F217,3)="INC"),IF($E217=AD$215,SUM($T253:AD253)+$N217,IF(AD$215&gt;$E217,AD253,0)),0)</f>
        <v>0</v>
      </c>
      <c r="AE217" s="203">
        <f>IF(OR(RIGHT($F217,3)="RGT",RIGHT($F217,3)="INC"),IF($E217=AE$215,SUM($T253:AE253)+$N217,IF(AE$215&gt;$E217,AE253,0)),0)</f>
        <v>66643.257096099944</v>
      </c>
      <c r="AF217" s="202">
        <f>IF(OR(RIGHT($F217,3)="RGT",RIGHT($F217,3)="INC"),IF($E217=AF$215,SUM($T253:AF253)+$N217,IF(AF$215&gt;$E217,AF253,0)),0)</f>
        <v>197.54724100413793</v>
      </c>
      <c r="AG217" s="202">
        <f>IF(OR(RIGHT($F217,3)="RGT",RIGHT($F217,3)="INC"),IF($E217=AG$215,SUM($T253:AG253)+$N217,IF(AG$215&gt;$E217,AG253,0)),0)</f>
        <v>197.54724100413793</v>
      </c>
      <c r="AH217" s="202">
        <f>IF(OR(RIGHT($F217,3)="RGT",RIGHT($F217,3)="INC"),IF($E217=AH$215,SUM($T253:AH253)+$N217,IF(AH$215&gt;$E217,AH253,0)),0)</f>
        <v>32.034687730400741</v>
      </c>
      <c r="AI217" s="202">
        <f>IF(OR(RIGHT($F217,3)="RGT",RIGHT($F217,3)="INC"),IF($E217=AI$215,SUM($T253:AI253)+$N217,IF(AI$215&gt;$E217,AI253,0)),0)</f>
        <v>0</v>
      </c>
      <c r="AJ217" s="202">
        <f>IF(OR(RIGHT($F217,3)="RGT",RIGHT($F217,3)="INC"),IF($E217=AJ$215,SUM($T253:AJ253)+$N217,IF(AJ$215&gt;$E217,AJ253,0)),0)</f>
        <v>0</v>
      </c>
      <c r="AK217" s="202">
        <f>IF(OR(RIGHT($F217,3)="RGT",RIGHT($F217,3)="INC"),IF($E217=AK$215,SUM($T253:AK253)+$N217,IF(AK$215&gt;$E217,AK253,0)),0)</f>
        <v>0</v>
      </c>
      <c r="AL217" s="202">
        <f>IF(OR(RIGHT($F217,3)="RGT",RIGHT($F217,3)="INC"),IF($E217=AL$215,SUM($T253:AL253)+$N217,IF(AL$215&gt;$E217,AL253,0)),0)</f>
        <v>0</v>
      </c>
      <c r="AM217" s="202">
        <f>IF(OR(RIGHT($F217,3)="RGT",RIGHT($F217,3)="INC"),IF($E217=AM$215,SUM($T253:AM253)+$N217,IF(AM$215&gt;$E217,AM253,0)),0)</f>
        <v>0</v>
      </c>
      <c r="AN217" s="203">
        <f>IF(OR(RIGHT($F217,3)="RGT",RIGHT($F217,3)="INC"),IF($E217=AN$215,SUM($T253:AN253)+$N217,IF(AN$215&gt;$E217,AN253,0)),0)</f>
        <v>0</v>
      </c>
      <c r="AP217" s="207"/>
    </row>
    <row r="218" spans="1:42" s="204" customFormat="1">
      <c r="A218" s="191" t="s">
        <v>274</v>
      </c>
      <c r="B218" s="206" t="s">
        <v>275</v>
      </c>
      <c r="C218" s="193" t="s">
        <v>199</v>
      </c>
      <c r="D218" s="194" t="s">
        <v>34</v>
      </c>
      <c r="E218" s="195">
        <v>41091</v>
      </c>
      <c r="F218" s="193" t="s">
        <v>242</v>
      </c>
      <c r="G218" s="196">
        <v>0</v>
      </c>
      <c r="H218" s="196">
        <v>0</v>
      </c>
      <c r="I218" s="197">
        <v>1</v>
      </c>
      <c r="J218" s="143"/>
      <c r="K218" s="198">
        <v>94420.734610311323</v>
      </c>
      <c r="L218" s="199">
        <f t="shared" si="100"/>
        <v>3629.54</v>
      </c>
      <c r="M218" s="199">
        <f t="shared" si="101"/>
        <v>0</v>
      </c>
      <c r="N218" s="199">
        <f t="shared" si="96"/>
        <v>94420.734610311323</v>
      </c>
      <c r="O218" s="199">
        <f t="shared" si="97"/>
        <v>3629.54</v>
      </c>
      <c r="P218" s="199">
        <f t="shared" si="98"/>
        <v>0</v>
      </c>
      <c r="Q218" s="199">
        <f t="shared" si="99"/>
        <v>3875.7060168332905</v>
      </c>
      <c r="R218" s="200">
        <f t="shared" si="99"/>
        <v>0</v>
      </c>
      <c r="S218" s="193"/>
      <c r="T218" s="201">
        <f>IF(OR(RIGHT($F218,3)="RGT",RIGHT($F218,3)="INC"),IF($E218=T$215,SUM($T254:T254)+$N218,IF(T$215&gt;$E218,T254,0)),0)</f>
        <v>0</v>
      </c>
      <c r="U218" s="202">
        <f>IF(OR(RIGHT($F218,3)="RGT",RIGHT($F218,3)="INC"),IF($E218=U$215,SUM($T254:U254)+$N218,IF(U$215&gt;$E218,U254,0)),0)</f>
        <v>0</v>
      </c>
      <c r="V218" s="202">
        <f>IF(OR(RIGHT($F218,3)="RGT",RIGHT($F218,3)="INC"),IF($E218=V$215,SUM($T254:V254)+$N218,IF(V$215&gt;$E218,V254,0)),0)</f>
        <v>0</v>
      </c>
      <c r="W218" s="202">
        <f>IF(OR(RIGHT($F218,3)="RGT",RIGHT($F218,3)="INC"),IF($E218=W$215,SUM($T254:W254)+$N218,IF(W$215&gt;$E218,W254,0)),0)</f>
        <v>0</v>
      </c>
      <c r="X218" s="202">
        <f>IF(OR(RIGHT($F218,3)="RGT",RIGHT($F218,3)="INC"),IF($E218=X$215,SUM($T254:X254)+$N218,IF(X$215&gt;$E218,X254,0)),0)</f>
        <v>0</v>
      </c>
      <c r="Y218" s="202">
        <f>IF(OR(RIGHT($F218,3)="RGT",RIGHT($F218,3)="INC"),IF($E218=Y$215,SUM($T254:Y254)+$N218,IF(Y$215&gt;$E218,Y254,0)),0)</f>
        <v>0</v>
      </c>
      <c r="Z218" s="202">
        <f>IF(OR(RIGHT($F218,3)="RGT",RIGHT($F218,3)="INC"),IF($E218=Z$215,SUM($T254:Z254)+$N218,IF(Z$215&gt;$E218,Z254,0)),0)</f>
        <v>98315.405876309334</v>
      </c>
      <c r="AA218" s="202">
        <f>IF(OR(RIGHT($F218,3)="RGT",RIGHT($F218,3)="INC"),IF($E218=AA$215,SUM($T254:AA254)+$N218,IF(AA$215&gt;$E218,AA254,0)),0)</f>
        <v>149.49520940853679</v>
      </c>
      <c r="AB218" s="202">
        <f>IF(OR(RIGHT($F218,3)="RGT",RIGHT($F218,3)="INC"),IF($E218=AB$215,SUM($T254:AB254)+$N218,IF(AB$215&gt;$E218,AB254,0)),0)</f>
        <v>0</v>
      </c>
      <c r="AC218" s="202">
        <f>IF(OR(RIGHT($F218,3)="RGT",RIGHT($F218,3)="INC"),IF($E218=AC$215,SUM($T254:AC254)+$N218,IF(AC$215&gt;$E218,AC254,0)),0)</f>
        <v>0</v>
      </c>
      <c r="AD218" s="202">
        <f>IF(OR(RIGHT($F218,3)="RGT",RIGHT($F218,3)="INC"),IF($E218=AD$215,SUM($T254:AD254)+$N218,IF(AD$215&gt;$E218,AD254,0)),0)</f>
        <v>0</v>
      </c>
      <c r="AE218" s="203">
        <f>IF(OR(RIGHT($F218,3)="RGT",RIGHT($F218,3)="INC"),IF($E218=AE$215,SUM($T254:AE254)+$N218,IF(AE$215&gt;$E218,AE254,0)),0)</f>
        <v>9.1192077739624677E-3</v>
      </c>
      <c r="AF218" s="202">
        <f>IF(OR(RIGHT($F218,3)="RGT",RIGHT($F218,3)="INC"),IF($E218=AF$215,SUM($T254:AF254)+$N218,IF(AF$215&gt;$E218,AF254,0)),0)</f>
        <v>0</v>
      </c>
      <c r="AG218" s="202">
        <f>IF(OR(RIGHT($F218,3)="RGT",RIGHT($F218,3)="INC"),IF($E218=AG$215,SUM($T254:AG254)+$N218,IF(AG$215&gt;$E218,AG254,0)),0)</f>
        <v>0</v>
      </c>
      <c r="AH218" s="202">
        <f>IF(OR(RIGHT($F218,3)="RGT",RIGHT($F218,3)="INC"),IF($E218=AH$215,SUM($T254:AH254)+$N218,IF(AH$215&gt;$E218,AH254,0)),0)</f>
        <v>0</v>
      </c>
      <c r="AI218" s="202">
        <f>IF(OR(RIGHT($F218,3)="RGT",RIGHT($F218,3)="INC"),IF($E218=AI$215,SUM($T254:AI254)+$N218,IF(AI$215&gt;$E218,AI254,0)),0)</f>
        <v>0</v>
      </c>
      <c r="AJ218" s="202">
        <f>IF(OR(RIGHT($F218,3)="RGT",RIGHT($F218,3)="INC"),IF($E218=AJ$215,SUM($T254:AJ254)+$N218,IF(AJ$215&gt;$E218,AJ254,0)),0)</f>
        <v>0</v>
      </c>
      <c r="AK218" s="202">
        <f>IF(OR(RIGHT($F218,3)="RGT",RIGHT($F218,3)="INC"),IF($E218=AK$215,SUM($T254:AK254)+$N218,IF(AK$215&gt;$E218,AK254,0)),0)</f>
        <v>0</v>
      </c>
      <c r="AL218" s="202">
        <f>IF(OR(RIGHT($F218,3)="RGT",RIGHT($F218,3)="INC"),IF($E218=AL$215,SUM($T254:AL254)+$N218,IF(AL$215&gt;$E218,AL254,0)),0)</f>
        <v>0</v>
      </c>
      <c r="AM218" s="202">
        <f>IF(OR(RIGHT($F218,3)="RGT",RIGHT($F218,3)="INC"),IF($E218=AM$215,SUM($T254:AM254)+$N218,IF(AM$215&gt;$E218,AM254,0)),0)</f>
        <v>0</v>
      </c>
      <c r="AN218" s="203">
        <f>IF(OR(RIGHT($F218,3)="RGT",RIGHT($F218,3)="INC"),IF($E218=AN$215,SUM($T254:AN254)+$N218,IF(AN$215&gt;$E218,AN254,0)),0)</f>
        <v>0</v>
      </c>
      <c r="AP218" s="205"/>
    </row>
    <row r="219" spans="1:42" s="204" customFormat="1">
      <c r="A219" s="191" t="s">
        <v>276</v>
      </c>
      <c r="B219" s="206" t="s">
        <v>277</v>
      </c>
      <c r="C219" s="193" t="s">
        <v>199</v>
      </c>
      <c r="D219" s="194" t="s">
        <v>34</v>
      </c>
      <c r="E219" s="195">
        <v>40878</v>
      </c>
      <c r="F219" s="193" t="s">
        <v>242</v>
      </c>
      <c r="G219" s="196">
        <v>0</v>
      </c>
      <c r="H219" s="196">
        <v>0</v>
      </c>
      <c r="I219" s="197">
        <v>1</v>
      </c>
      <c r="J219" s="143"/>
      <c r="K219" s="198">
        <v>0</v>
      </c>
      <c r="L219" s="199">
        <f t="shared" si="100"/>
        <v>8.6</v>
      </c>
      <c r="M219" s="199">
        <f t="shared" si="101"/>
        <v>0</v>
      </c>
      <c r="N219" s="199">
        <f t="shared" si="96"/>
        <v>0</v>
      </c>
      <c r="O219" s="199">
        <f t="shared" si="97"/>
        <v>8.6</v>
      </c>
      <c r="P219" s="199">
        <f t="shared" si="98"/>
        <v>0</v>
      </c>
      <c r="Q219" s="199">
        <f t="shared" si="99"/>
        <v>9.1832771493815457</v>
      </c>
      <c r="R219" s="200">
        <f t="shared" si="99"/>
        <v>0</v>
      </c>
      <c r="S219" s="193"/>
      <c r="T219" s="201">
        <f>IF(OR(RIGHT($F219,3)="RGT",RIGHT($F219,3)="INC"),IF($E219=T$215,SUM($T255:T255)+$N219,IF(T$215&gt;$E219,T255,0)),0)</f>
        <v>4.9745596179999989</v>
      </c>
      <c r="U219" s="202">
        <f>IF(OR(RIGHT($F219,3)="RGT",RIGHT($F219,3)="INC"),IF($E219=U$215,SUM($T255:U255)+$N219,IF(U$215&gt;$E219,U255,0)),0)</f>
        <v>0.42924817399999998</v>
      </c>
      <c r="V219" s="202">
        <f>IF(OR(RIGHT($F219,3)="RGT",RIGHT($F219,3)="INC"),IF($E219=V$215,SUM($T255:V255)+$N219,IF(V$215&gt;$E219,V255,0)),0)</f>
        <v>6.1040900000000002</v>
      </c>
      <c r="W219" s="202">
        <f>IF(OR(RIGHT($F219,3)="RGT",RIGHT($F219,3)="INC"),IF($E219=W$215,SUM($T255:W255)+$N219,IF(W$215&gt;$E219,W255,0)),0)</f>
        <v>0</v>
      </c>
      <c r="X219" s="202">
        <f>IF(OR(RIGHT($F219,3)="RGT",RIGHT($F219,3)="INC"),IF($E219=X$215,SUM($T255:X255)+$N219,IF(X$215&gt;$E219,X255,0)),0)</f>
        <v>0</v>
      </c>
      <c r="Y219" s="202">
        <f>IF(OR(RIGHT($F219,3)="RGT",RIGHT($F219,3)="INC"),IF($E219=Y$215,SUM($T255:Y255)+$N219,IF(Y$215&gt;$E219,Y255,0)),0)</f>
        <v>0</v>
      </c>
      <c r="Z219" s="202">
        <f>IF(OR(RIGHT($F219,3)="RGT",RIGHT($F219,3)="INC"),IF($E219=Z$215,SUM($T255:Z255)+$N219,IF(Z$215&gt;$E219,Z255,0)),0)</f>
        <v>0</v>
      </c>
      <c r="AA219" s="202">
        <f>IF(OR(RIGHT($F219,3)="RGT",RIGHT($F219,3)="INC"),IF($E219=AA$215,SUM($T255:AA255)+$N219,IF(AA$215&gt;$E219,AA255,0)),0)</f>
        <v>0</v>
      </c>
      <c r="AB219" s="202">
        <f>IF(OR(RIGHT($F219,3)="RGT",RIGHT($F219,3)="INC"),IF($E219=AB$215,SUM($T255:AB255)+$N219,IF(AB$215&gt;$E219,AB255,0)),0)</f>
        <v>0</v>
      </c>
      <c r="AC219" s="202">
        <f>IF(OR(RIGHT($F219,3)="RGT",RIGHT($F219,3)="INC"),IF($E219=AC$215,SUM($T255:AC255)+$N219,IF(AC$215&gt;$E219,AC255,0)),0)</f>
        <v>0</v>
      </c>
      <c r="AD219" s="202">
        <f>IF(OR(RIGHT($F219,3)="RGT",RIGHT($F219,3)="INC"),IF($E219=AD$215,SUM($T255:AD255)+$N219,IF(AD$215&gt;$E219,AD255,0)),0)</f>
        <v>0</v>
      </c>
      <c r="AE219" s="203">
        <f>IF(OR(RIGHT($F219,3)="RGT",RIGHT($F219,3)="INC"),IF($E219=AE$215,SUM($T255:AE255)+$N219,IF(AE$215&gt;$E219,AE255,0)),0)</f>
        <v>0.22777730799239262</v>
      </c>
      <c r="AF219" s="202">
        <f>IF(OR(RIGHT($F219,3)="RGT",RIGHT($F219,3)="INC"),IF($E219=AF$215,SUM($T255:AF255)+$N219,IF(AF$215&gt;$E219,AF255,0)),0)</f>
        <v>0</v>
      </c>
      <c r="AG219" s="202">
        <f>IF(OR(RIGHT($F219,3)="RGT",RIGHT($F219,3)="INC"),IF($E219=AG$215,SUM($T255:AG255)+$N219,IF(AG$215&gt;$E219,AG255,0)),0)</f>
        <v>0</v>
      </c>
      <c r="AH219" s="202">
        <f>IF(OR(RIGHT($F219,3)="RGT",RIGHT($F219,3)="INC"),IF($E219=AH$215,SUM($T255:AH255)+$N219,IF(AH$215&gt;$E219,AH255,0)),0)</f>
        <v>0</v>
      </c>
      <c r="AI219" s="202">
        <f>IF(OR(RIGHT($F219,3)="RGT",RIGHT($F219,3)="INC"),IF($E219=AI$215,SUM($T255:AI255)+$N219,IF(AI$215&gt;$E219,AI255,0)),0)</f>
        <v>0</v>
      </c>
      <c r="AJ219" s="202">
        <f>IF(OR(RIGHT($F219,3)="RGT",RIGHT($F219,3)="INC"),IF($E219=AJ$215,SUM($T255:AJ255)+$N219,IF(AJ$215&gt;$E219,AJ255,0)),0)</f>
        <v>0</v>
      </c>
      <c r="AK219" s="202">
        <f>IF(OR(RIGHT($F219,3)="RGT",RIGHT($F219,3)="INC"),IF($E219=AK$215,SUM($T255:AK255)+$N219,IF(AK$215&gt;$E219,AK255,0)),0)</f>
        <v>0</v>
      </c>
      <c r="AL219" s="202">
        <f>IF(OR(RIGHT($F219,3)="RGT",RIGHT($F219,3)="INC"),IF($E219=AL$215,SUM($T255:AL255)+$N219,IF(AL$215&gt;$E219,AL255,0)),0)</f>
        <v>0</v>
      </c>
      <c r="AM219" s="202">
        <f>IF(OR(RIGHT($F219,3)="RGT",RIGHT($F219,3)="INC"),IF($E219=AM$215,SUM($T255:AM255)+$N219,IF(AM$215&gt;$E219,AM255,0)),0)</f>
        <v>0</v>
      </c>
      <c r="AN219" s="203">
        <f>IF(OR(RIGHT($F219,3)="RGT",RIGHT($F219,3)="INC"),IF($E219=AN$215,SUM($T255:AN255)+$N219,IF(AN$215&gt;$E219,AN255,0)),0)</f>
        <v>0</v>
      </c>
      <c r="AP219" s="207"/>
    </row>
    <row r="220" spans="1:42" s="204" customFormat="1">
      <c r="A220" s="191" t="s">
        <v>278</v>
      </c>
      <c r="B220" s="206" t="s">
        <v>279</v>
      </c>
      <c r="C220" s="193" t="s">
        <v>199</v>
      </c>
      <c r="D220" s="194" t="s">
        <v>34</v>
      </c>
      <c r="E220" s="195">
        <v>41091</v>
      </c>
      <c r="F220" s="193" t="s">
        <v>236</v>
      </c>
      <c r="G220" s="196">
        <v>0</v>
      </c>
      <c r="H220" s="196">
        <v>0</v>
      </c>
      <c r="I220" s="197">
        <v>1</v>
      </c>
      <c r="J220" s="143"/>
      <c r="K220" s="198">
        <v>0</v>
      </c>
      <c r="L220" s="199">
        <f t="shared" si="100"/>
        <v>100</v>
      </c>
      <c r="M220" s="199">
        <f t="shared" si="101"/>
        <v>0</v>
      </c>
      <c r="N220" s="199">
        <f t="shared" si="96"/>
        <v>0</v>
      </c>
      <c r="O220" s="199">
        <f t="shared" si="97"/>
        <v>100</v>
      </c>
      <c r="P220" s="199">
        <f t="shared" si="98"/>
        <v>0</v>
      </c>
      <c r="Q220" s="199">
        <f t="shared" si="99"/>
        <v>106.78229243466915</v>
      </c>
      <c r="R220" s="200">
        <f t="shared" si="99"/>
        <v>0</v>
      </c>
      <c r="S220" s="193"/>
      <c r="T220" s="201">
        <f>IF(OR(RIGHT($F220,3)="RGT",RIGHT($F220,3)="INC"),IF($E220=T$215,SUM($T256:T256)+$N220,IF(T$215&gt;$E220,T256,0)),0)</f>
        <v>0</v>
      </c>
      <c r="U220" s="202">
        <f>IF(OR(RIGHT($F220,3)="RGT",RIGHT($F220,3)="INC"),IF($E220=U$215,SUM($T256:U256)+$N220,IF(U$215&gt;$E220,U256,0)),0)</f>
        <v>0</v>
      </c>
      <c r="V220" s="202">
        <f>IF(OR(RIGHT($F220,3)="RGT",RIGHT($F220,3)="INC"),IF($E220=V$215,SUM($T256:V256)+$N220,IF(V$215&gt;$E220,V256,0)),0)</f>
        <v>0</v>
      </c>
      <c r="W220" s="202">
        <f>IF(OR(RIGHT($F220,3)="RGT",RIGHT($F220,3)="INC"),IF($E220=W$215,SUM($T256:W256)+$N220,IF(W$215&gt;$E220,W256,0)),0)</f>
        <v>0</v>
      </c>
      <c r="X220" s="202">
        <f>IF(OR(RIGHT($F220,3)="RGT",RIGHT($F220,3)="INC"),IF($E220=X$215,SUM($T256:X256)+$N220,IF(X$215&gt;$E220,X256,0)),0)</f>
        <v>0</v>
      </c>
      <c r="Y220" s="202">
        <f>IF(OR(RIGHT($F220,3)="RGT",RIGHT($F220,3)="INC"),IF($E220=Y$215,SUM($T256:Y256)+$N220,IF(Y$215&gt;$E220,Y256,0)),0)</f>
        <v>0</v>
      </c>
      <c r="Z220" s="202">
        <f>IF(OR(RIGHT($F220,3)="RGT",RIGHT($F220,3)="INC"),IF($E220=Z$215,SUM($T256:Z256)+$N220,IF(Z$215&gt;$E220,Z256,0)),0)</f>
        <v>16.617163865200371</v>
      </c>
      <c r="AA220" s="202">
        <f>IF(OR(RIGHT($F220,3)="RGT",RIGHT($F220,3)="INC"),IF($E220=AA$215,SUM($T256:AA256)+$N220,IF(AA$215&gt;$E220,AA256,0)),0)</f>
        <v>5.3391146217334571</v>
      </c>
      <c r="AB220" s="202">
        <f>IF(OR(RIGHT($F220,3)="RGT",RIGHT($F220,3)="INC"),IF($E220=AB$215,SUM($T256:AB256)+$N220,IF(AB$215&gt;$E220,AB256,0)),0)</f>
        <v>37.373802352134199</v>
      </c>
      <c r="AC220" s="202">
        <f>IF(OR(RIGHT($F220,3)="RGT",RIGHT($F220,3)="INC"),IF($E220=AC$215,SUM($T256:AC256)+$N220,IF(AC$215&gt;$E220,AC256,0)),0)</f>
        <v>37.373802352134199</v>
      </c>
      <c r="AD220" s="202">
        <f>IF(OR(RIGHT($F220,3)="RGT",RIGHT($F220,3)="INC"),IF($E220=AD$215,SUM($T256:AD256)+$N220,IF(AD$215&gt;$E220,AD256,0)),0)</f>
        <v>10.678229243466914</v>
      </c>
      <c r="AE220" s="203">
        <f>IF(OR(RIGHT($F220,3)="RGT",RIGHT($F220,3)="INC"),IF($E220=AE$215,SUM($T256:AE256)+$N220,IF(AE$215&gt;$E220,AE256,0)),0)</f>
        <v>0</v>
      </c>
      <c r="AF220" s="202">
        <f>IF(OR(RIGHT($F220,3)="RGT",RIGHT($F220,3)="INC"),IF($E220=AF$215,SUM($T256:AF256)+$N220,IF(AF$215&gt;$E220,AF256,0)),0)</f>
        <v>0</v>
      </c>
      <c r="AG220" s="202">
        <f>IF(OR(RIGHT($F220,3)="RGT",RIGHT($F220,3)="INC"),IF($E220=AG$215,SUM($T256:AG256)+$N220,IF(AG$215&gt;$E220,AG256,0)),0)</f>
        <v>0</v>
      </c>
      <c r="AH220" s="202">
        <f>IF(OR(RIGHT($F220,3)="RGT",RIGHT($F220,3)="INC"),IF($E220=AH$215,SUM($T256:AH256)+$N220,IF(AH$215&gt;$E220,AH256,0)),0)</f>
        <v>0</v>
      </c>
      <c r="AI220" s="202">
        <f>IF(OR(RIGHT($F220,3)="RGT",RIGHT($F220,3)="INC"),IF($E220=AI$215,SUM($T256:AI256)+$N220,IF(AI$215&gt;$E220,AI256,0)),0)</f>
        <v>0</v>
      </c>
      <c r="AJ220" s="202">
        <f>IF(OR(RIGHT($F220,3)="RGT",RIGHT($F220,3)="INC"),IF($E220=AJ$215,SUM($T256:AJ256)+$N220,IF(AJ$215&gt;$E220,AJ256,0)),0)</f>
        <v>0</v>
      </c>
      <c r="AK220" s="202">
        <f>IF(OR(RIGHT($F220,3)="RGT",RIGHT($F220,3)="INC"),IF($E220=AK$215,SUM($T256:AK256)+$N220,IF(AK$215&gt;$E220,AK256,0)),0)</f>
        <v>0</v>
      </c>
      <c r="AL220" s="202">
        <f>IF(OR(RIGHT($F220,3)="RGT",RIGHT($F220,3)="INC"),IF($E220=AL$215,SUM($T256:AL256)+$N220,IF(AL$215&gt;$E220,AL256,0)),0)</f>
        <v>0</v>
      </c>
      <c r="AM220" s="202">
        <f>IF(OR(RIGHT($F220,3)="RGT",RIGHT($F220,3)="INC"),IF($E220=AM$215,SUM($T256:AM256)+$N220,IF(AM$215&gt;$E220,AM256,0)),0)</f>
        <v>0</v>
      </c>
      <c r="AN220" s="203">
        <f>IF(OR(RIGHT($F220,3)="RGT",RIGHT($F220,3)="INC"),IF($E220=AN$215,SUM($T256:AN256)+$N220,IF(AN$215&gt;$E220,AN256,0)),0)</f>
        <v>0</v>
      </c>
      <c r="AP220" s="205"/>
    </row>
    <row r="221" spans="1:42" s="204" customFormat="1">
      <c r="A221" s="191" t="s">
        <v>280</v>
      </c>
      <c r="B221" s="206" t="s">
        <v>281</v>
      </c>
      <c r="C221" s="193" t="s">
        <v>282</v>
      </c>
      <c r="D221" s="194" t="s">
        <v>34</v>
      </c>
      <c r="E221" s="195">
        <v>41244</v>
      </c>
      <c r="F221" s="193" t="s">
        <v>236</v>
      </c>
      <c r="G221" s="196">
        <v>0</v>
      </c>
      <c r="H221" s="196">
        <v>0</v>
      </c>
      <c r="I221" s="197">
        <v>1</v>
      </c>
      <c r="J221" s="143"/>
      <c r="K221" s="198">
        <v>21141.222210784832</v>
      </c>
      <c r="L221" s="199">
        <f t="shared" si="100"/>
        <v>17694.099999999999</v>
      </c>
      <c r="M221" s="199">
        <f t="shared" si="101"/>
        <v>0</v>
      </c>
      <c r="N221" s="199">
        <f t="shared" si="96"/>
        <v>21141.222210784832</v>
      </c>
      <c r="O221" s="199">
        <f t="shared" si="97"/>
        <v>17694.099999999999</v>
      </c>
      <c r="P221" s="199">
        <f t="shared" si="98"/>
        <v>0</v>
      </c>
      <c r="Q221" s="199">
        <f t="shared" si="99"/>
        <v>18894.165605682792</v>
      </c>
      <c r="R221" s="200">
        <f t="shared" si="99"/>
        <v>0</v>
      </c>
      <c r="S221" s="193"/>
      <c r="T221" s="201">
        <f>IF(OR(RIGHT($F221,3)="RGT",RIGHT($F221,3)="INC"),IF($E221=T$215,SUM($T257:T257)+$N221,IF(T$215&gt;$E221,T257,0)),0)</f>
        <v>0</v>
      </c>
      <c r="U221" s="202">
        <f>IF(OR(RIGHT($F221,3)="RGT",RIGHT($F221,3)="INC"),IF($E221=U$215,SUM($T257:U257)+$N221,IF(U$215&gt;$E221,U257,0)),0)</f>
        <v>0</v>
      </c>
      <c r="V221" s="202">
        <f>IF(OR(RIGHT($F221,3)="RGT",RIGHT($F221,3)="INC"),IF($E221=V$215,SUM($T257:V257)+$N221,IF(V$215&gt;$E221,V257,0)),0)</f>
        <v>0</v>
      </c>
      <c r="W221" s="202">
        <f>IF(OR(RIGHT($F221,3)="RGT",RIGHT($F221,3)="INC"),IF($E221=W$215,SUM($T257:W257)+$N221,IF(W$215&gt;$E221,W257,0)),0)</f>
        <v>0</v>
      </c>
      <c r="X221" s="202">
        <f>IF(OR(RIGHT($F221,3)="RGT",RIGHT($F221,3)="INC"),IF($E221=X$215,SUM($T257:X257)+$N221,IF(X$215&gt;$E221,X257,0)),0)</f>
        <v>0</v>
      </c>
      <c r="Y221" s="202">
        <f>IF(OR(RIGHT($F221,3)="RGT",RIGHT($F221,3)="INC"),IF($E221=Y$215,SUM($T257:Y257)+$N221,IF(Y$215&gt;$E221,Y257,0)),0)</f>
        <v>0</v>
      </c>
      <c r="Z221" s="202">
        <f>IF(OR(RIGHT($F221,3)="RGT",RIGHT($F221,3)="INC"),IF($E221=Z$215,SUM($T257:Z257)+$N221,IF(Z$215&gt;$E221,Z257,0)),0)</f>
        <v>0</v>
      </c>
      <c r="AA221" s="202">
        <f>IF(OR(RIGHT($F221,3)="RGT",RIGHT($F221,3)="INC"),IF($E221=AA$215,SUM($T257:AA257)+$N221,IF(AA$215&gt;$E221,AA257,0)),0)</f>
        <v>0</v>
      </c>
      <c r="AB221" s="202">
        <f>IF(OR(RIGHT($F221,3)="RGT",RIGHT($F221,3)="INC"),IF($E221=AB$215,SUM($T257:AB257)+$N221,IF(AB$215&gt;$E221,AB257,0)),0)</f>
        <v>0</v>
      </c>
      <c r="AC221" s="202">
        <f>IF(OR(RIGHT($F221,3)="RGT",RIGHT($F221,3)="INC"),IF($E221=AC$215,SUM($T257:AC257)+$N221,IF(AC$215&gt;$E221,AC257,0)),0)</f>
        <v>0</v>
      </c>
      <c r="AD221" s="202">
        <f>IF(OR(RIGHT($F221,3)="RGT",RIGHT($F221,3)="INC"),IF($E221=AD$215,SUM($T257:AD257)+$N221,IF(AD$215&gt;$E221,AD257,0)),0)</f>
        <v>0</v>
      </c>
      <c r="AE221" s="203">
        <f>IF(OR(RIGHT($F221,3)="RGT",RIGHT($F221,3)="INC"),IF($E221=AE$215,SUM($T257:AE257)+$N221,IF(AE$215&gt;$E221,AE257,0)),0)</f>
        <v>40312.696855660106</v>
      </c>
      <c r="AF221" s="202">
        <f>IF(OR(RIGHT($F221,3)="RGT",RIGHT($F221,3)="INC"),IF($E221=AF$215,SUM($T257:AF257)+$N221,IF(AF$215&gt;$E221,AF257,0)),0)</f>
        <v>0</v>
      </c>
      <c r="AG221" s="202">
        <f>IF(OR(RIGHT($F221,3)="RGT",RIGHT($F221,3)="INC"),IF($E221=AG$215,SUM($T257:AG257)+$N221,IF(AG$215&gt;$E221,AG257,0)),0)</f>
        <v>0</v>
      </c>
      <c r="AH221" s="202">
        <f>IF(OR(RIGHT($F221,3)="RGT",RIGHT($F221,3)="INC"),IF($E221=AH$215,SUM($T257:AH257)+$N221,IF(AH$215&gt;$E221,AH257,0)),0)</f>
        <v>0</v>
      </c>
      <c r="AI221" s="202">
        <f>IF(OR(RIGHT($F221,3)="RGT",RIGHT($F221,3)="INC"),IF($E221=AI$215,SUM($T257:AI257)+$N221,IF(AI$215&gt;$E221,AI257,0)),0)</f>
        <v>0</v>
      </c>
      <c r="AJ221" s="202">
        <f>IF(OR(RIGHT($F221,3)="RGT",RIGHT($F221,3)="INC"),IF($E221=AJ$215,SUM($T257:AJ257)+$N221,IF(AJ$215&gt;$E221,AJ257,0)),0)</f>
        <v>0</v>
      </c>
      <c r="AK221" s="202">
        <f>IF(OR(RIGHT($F221,3)="RGT",RIGHT($F221,3)="INC"),IF($E221=AK$215,SUM($T257:AK257)+$N221,IF(AK$215&gt;$E221,AK257,0)),0)</f>
        <v>0</v>
      </c>
      <c r="AL221" s="202">
        <f>IF(OR(RIGHT($F221,3)="RGT",RIGHT($F221,3)="INC"),IF($E221=AL$215,SUM($T257:AL257)+$N221,IF(AL$215&gt;$E221,AL257,0)),0)</f>
        <v>0</v>
      </c>
      <c r="AM221" s="202">
        <f>IF(OR(RIGHT($F221,3)="RGT",RIGHT($F221,3)="INC"),IF($E221=AM$215,SUM($T257:AM257)+$N221,IF(AM$215&gt;$E221,AM257,0)),0)</f>
        <v>0</v>
      </c>
      <c r="AN221" s="203">
        <f>IF(OR(RIGHT($F221,3)="RGT",RIGHT($F221,3)="INC"),IF($E221=AN$215,SUM($T257:AN257)+$N221,IF(AN$215&gt;$E221,AN257,0)),0)</f>
        <v>0</v>
      </c>
      <c r="AP221" s="207"/>
    </row>
    <row r="222" spans="1:42" s="204" customFormat="1">
      <c r="A222" s="191" t="s">
        <v>283</v>
      </c>
      <c r="B222" s="206" t="s">
        <v>284</v>
      </c>
      <c r="C222" s="193" t="s">
        <v>282</v>
      </c>
      <c r="D222" s="194" t="s">
        <v>34</v>
      </c>
      <c r="E222" s="195">
        <v>41244</v>
      </c>
      <c r="F222" s="193" t="s">
        <v>242</v>
      </c>
      <c r="G222" s="196">
        <v>0</v>
      </c>
      <c r="H222" s="196">
        <v>0</v>
      </c>
      <c r="I222" s="197">
        <v>1</v>
      </c>
      <c r="J222" s="143"/>
      <c r="K222" s="198">
        <v>2649.3603600000001</v>
      </c>
      <c r="L222" s="199">
        <f t="shared" si="100"/>
        <v>7400.695999999999</v>
      </c>
      <c r="M222" s="199">
        <f t="shared" si="101"/>
        <v>0</v>
      </c>
      <c r="N222" s="199">
        <f t="shared" si="96"/>
        <v>2649.3603600000001</v>
      </c>
      <c r="O222" s="199">
        <f t="shared" si="97"/>
        <v>7400.695999999999</v>
      </c>
      <c r="P222" s="199">
        <f t="shared" si="98"/>
        <v>0</v>
      </c>
      <c r="Q222" s="199">
        <f t="shared" si="99"/>
        <v>7902.6328449208613</v>
      </c>
      <c r="R222" s="200">
        <f t="shared" si="99"/>
        <v>0</v>
      </c>
      <c r="S222" s="193"/>
      <c r="T222" s="201">
        <f>IF(OR(RIGHT($F222,3)="RGT",RIGHT($F222,3)="INC"),IF($E222=T$215,SUM($T258:T258)+$N222,IF(T$215&gt;$E222,T258,0)),0)</f>
        <v>0</v>
      </c>
      <c r="U222" s="202">
        <f>IF(OR(RIGHT($F222,3)="RGT",RIGHT($F222,3)="INC"),IF($E222=U$215,SUM($T258:U258)+$N222,IF(U$215&gt;$E222,U258,0)),0)</f>
        <v>0</v>
      </c>
      <c r="V222" s="202">
        <f>IF(OR(RIGHT($F222,3)="RGT",RIGHT($F222,3)="INC"),IF($E222=V$215,SUM($T258:V258)+$N222,IF(V$215&gt;$E222,V258,0)),0)</f>
        <v>0</v>
      </c>
      <c r="W222" s="202">
        <f>IF(OR(RIGHT($F222,3)="RGT",RIGHT($F222,3)="INC"),IF($E222=W$215,SUM($T258:W258)+$N222,IF(W$215&gt;$E222,W258,0)),0)</f>
        <v>0</v>
      </c>
      <c r="X222" s="202">
        <f>IF(OR(RIGHT($F222,3)="RGT",RIGHT($F222,3)="INC"),IF($E222=X$215,SUM($T258:X258)+$N222,IF(X$215&gt;$E222,X258,0)),0)</f>
        <v>0</v>
      </c>
      <c r="Y222" s="202">
        <f>IF(OR(RIGHT($F222,3)="RGT",RIGHT($F222,3)="INC"),IF($E222=Y$215,SUM($T258:Y258)+$N222,IF(Y$215&gt;$E222,Y258,0)),0)</f>
        <v>0</v>
      </c>
      <c r="Z222" s="202">
        <f>IF(OR(RIGHT($F222,3)="RGT",RIGHT($F222,3)="INC"),IF($E222=Z$215,SUM($T258:Z258)+$N222,IF(Z$215&gt;$E222,Z258,0)),0)</f>
        <v>0</v>
      </c>
      <c r="AA222" s="202">
        <f>IF(OR(RIGHT($F222,3)="RGT",RIGHT($F222,3)="INC"),IF($E222=AA$215,SUM($T258:AA258)+$N222,IF(AA$215&gt;$E222,AA258,0)),0)</f>
        <v>0</v>
      </c>
      <c r="AB222" s="202">
        <f>IF(OR(RIGHT($F222,3)="RGT",RIGHT($F222,3)="INC"),IF($E222=AB$215,SUM($T258:AB258)+$N222,IF(AB$215&gt;$E222,AB258,0)),0)</f>
        <v>0</v>
      </c>
      <c r="AC222" s="202">
        <f>IF(OR(RIGHT($F222,3)="RGT",RIGHT($F222,3)="INC"),IF($E222=AC$215,SUM($T258:AC258)+$N222,IF(AC$215&gt;$E222,AC258,0)),0)</f>
        <v>0</v>
      </c>
      <c r="AD222" s="202">
        <f>IF(OR(RIGHT($F222,3)="RGT",RIGHT($F222,3)="INC"),IF($E222=AD$215,SUM($T258:AD258)+$N222,IF(AD$215&gt;$E222,AD258,0)),0)</f>
        <v>0</v>
      </c>
      <c r="AE222" s="203">
        <f>IF(OR(RIGHT($F222,3)="RGT",RIGHT($F222,3)="INC"),IF($E222=AE$215,SUM($T258:AE258)+$N222,IF(AE$215&gt;$E222,AE258,0)),0)</f>
        <v>10564.261151202527</v>
      </c>
      <c r="AF222" s="202">
        <f>IF(OR(RIGHT($F222,3)="RGT",RIGHT($F222,3)="INC"),IF($E222=AF$215,SUM($T258:AF258)+$N222,IF(AF$215&gt;$E222,AF258,0)),0)</f>
        <v>0</v>
      </c>
      <c r="AG222" s="202">
        <f>IF(OR(RIGHT($F222,3)="RGT",RIGHT($F222,3)="INC"),IF($E222=AG$215,SUM($T258:AG258)+$N222,IF(AG$215&gt;$E222,AG258,0)),0)</f>
        <v>0</v>
      </c>
      <c r="AH222" s="202">
        <f>IF(OR(RIGHT($F222,3)="RGT",RIGHT($F222,3)="INC"),IF($E222=AH$215,SUM($T258:AH258)+$N222,IF(AH$215&gt;$E222,AH258,0)),0)</f>
        <v>0</v>
      </c>
      <c r="AI222" s="202">
        <f>IF(OR(RIGHT($F222,3)="RGT",RIGHT($F222,3)="INC"),IF($E222=AI$215,SUM($T258:AI258)+$N222,IF(AI$215&gt;$E222,AI258,0)),0)</f>
        <v>0</v>
      </c>
      <c r="AJ222" s="202">
        <f>IF(OR(RIGHT($F222,3)="RGT",RIGHT($F222,3)="INC"),IF($E222=AJ$215,SUM($T258:AJ258)+$N222,IF(AJ$215&gt;$E222,AJ258,0)),0)</f>
        <v>0</v>
      </c>
      <c r="AK222" s="202">
        <f>IF(OR(RIGHT($F222,3)="RGT",RIGHT($F222,3)="INC"),IF($E222=AK$215,SUM($T258:AK258)+$N222,IF(AK$215&gt;$E222,AK258,0)),0)</f>
        <v>0</v>
      </c>
      <c r="AL222" s="202">
        <f>IF(OR(RIGHT($F222,3)="RGT",RIGHT($F222,3)="INC"),IF($E222=AL$215,SUM($T258:AL258)+$N222,IF(AL$215&gt;$E222,AL258,0)),0)</f>
        <v>0</v>
      </c>
      <c r="AM222" s="202">
        <f>IF(OR(RIGHT($F222,3)="RGT",RIGHT($F222,3)="INC"),IF($E222=AM$215,SUM($T258:AM258)+$N222,IF(AM$215&gt;$E222,AM258,0)),0)</f>
        <v>0</v>
      </c>
      <c r="AN222" s="203">
        <f>IF(OR(RIGHT($F222,3)="RGT",RIGHT($F222,3)="INC"),IF($E222=AN$215,SUM($T258:AN258)+$N222,IF(AN$215&gt;$E222,AN258,0)),0)</f>
        <v>0</v>
      </c>
      <c r="AP222" s="205"/>
    </row>
    <row r="223" spans="1:42" s="204" customFormat="1">
      <c r="A223" s="191" t="s">
        <v>285</v>
      </c>
      <c r="B223" s="206" t="s">
        <v>286</v>
      </c>
      <c r="C223" s="193" t="s">
        <v>282</v>
      </c>
      <c r="D223" s="194" t="s">
        <v>34</v>
      </c>
      <c r="E223" s="195">
        <v>41244</v>
      </c>
      <c r="F223" s="138" t="s">
        <v>261</v>
      </c>
      <c r="G223" s="196">
        <v>0</v>
      </c>
      <c r="H223" s="196">
        <v>0</v>
      </c>
      <c r="I223" s="197">
        <v>1</v>
      </c>
      <c r="J223" s="143"/>
      <c r="K223" s="198">
        <v>3131.5992200000001</v>
      </c>
      <c r="L223" s="199">
        <f t="shared" si="100"/>
        <v>120.172</v>
      </c>
      <c r="M223" s="199">
        <f t="shared" si="101"/>
        <v>0</v>
      </c>
      <c r="N223" s="199">
        <f t="shared" si="96"/>
        <v>3131.5992200000001</v>
      </c>
      <c r="O223" s="199">
        <f t="shared" si="97"/>
        <v>120.172</v>
      </c>
      <c r="P223" s="199">
        <f t="shared" si="98"/>
        <v>0</v>
      </c>
      <c r="Q223" s="199">
        <f t="shared" si="99"/>
        <v>128.32241646459062</v>
      </c>
      <c r="R223" s="200">
        <f t="shared" si="99"/>
        <v>0</v>
      </c>
      <c r="S223" s="193"/>
      <c r="T223" s="201">
        <f>IF(OR(RIGHT($F223,3)="RGT",RIGHT($F223,3)="INC"),IF($E223=T$215,SUM($T259:T259)+$N223,IF(T$215&gt;$E223,T259,0)),0)</f>
        <v>0</v>
      </c>
      <c r="U223" s="202">
        <f>IF(OR(RIGHT($F223,3)="RGT",RIGHT($F223,3)="INC"),IF($E223=U$215,SUM($T259:U259)+$N223,IF(U$215&gt;$E223,U259,0)),0)</f>
        <v>0</v>
      </c>
      <c r="V223" s="202">
        <f>IF(OR(RIGHT($F223,3)="RGT",RIGHT($F223,3)="INC"),IF($E223=V$215,SUM($T259:V259)+$N223,IF(V$215&gt;$E223,V259,0)),0)</f>
        <v>0</v>
      </c>
      <c r="W223" s="202">
        <f>IF(OR(RIGHT($F223,3)="RGT",RIGHT($F223,3)="INC"),IF($E223=W$215,SUM($T259:W259)+$N223,IF(W$215&gt;$E223,W259,0)),0)</f>
        <v>0</v>
      </c>
      <c r="X223" s="202">
        <f>IF(OR(RIGHT($F223,3)="RGT",RIGHT($F223,3)="INC"),IF($E223=X$215,SUM($T259:X259)+$N223,IF(X$215&gt;$E223,X259,0)),0)</f>
        <v>0</v>
      </c>
      <c r="Y223" s="202">
        <f>IF(OR(RIGHT($F223,3)="RGT",RIGHT($F223,3)="INC"),IF($E223=Y$215,SUM($T259:Y259)+$N223,IF(Y$215&gt;$E223,Y259,0)),0)</f>
        <v>0</v>
      </c>
      <c r="Z223" s="202">
        <f>IF(OR(RIGHT($F223,3)="RGT",RIGHT($F223,3)="INC"),IF($E223=Z$215,SUM($T259:Z259)+$N223,IF(Z$215&gt;$E223,Z259,0)),0)</f>
        <v>0</v>
      </c>
      <c r="AA223" s="202">
        <f>IF(OR(RIGHT($F223,3)="RGT",RIGHT($F223,3)="INC"),IF($E223=AA$215,SUM($T259:AA259)+$N223,IF(AA$215&gt;$E223,AA259,0)),0)</f>
        <v>0</v>
      </c>
      <c r="AB223" s="202">
        <f>IF(OR(RIGHT($F223,3)="RGT",RIGHT($F223,3)="INC"),IF($E223=AB$215,SUM($T259:AB259)+$N223,IF(AB$215&gt;$E223,AB259,0)),0)</f>
        <v>0</v>
      </c>
      <c r="AC223" s="202">
        <f>IF(OR(RIGHT($F223,3)="RGT",RIGHT($F223,3)="INC"),IF($E223=AC$215,SUM($T259:AC259)+$N223,IF(AC$215&gt;$E223,AC259,0)),0)</f>
        <v>0</v>
      </c>
      <c r="AD223" s="202">
        <f>IF(OR(RIGHT($F223,3)="RGT",RIGHT($F223,3)="INC"),IF($E223=AD$215,SUM($T259:AD259)+$N223,IF(AD$215&gt;$E223,AD259,0)),0)</f>
        <v>0</v>
      </c>
      <c r="AE223" s="203">
        <f>IF(OR(RIGHT($F223,3)="RGT",RIGHT($F223,3)="INC"),IF($E223=AE$215,SUM($T259:AE259)+$N223,IF(AE$215&gt;$E223,AE259,0)),0)</f>
        <v>3259.6123537561311</v>
      </c>
      <c r="AF223" s="202">
        <f>IF(OR(RIGHT($F223,3)="RGT",RIGHT($F223,3)="INC"),IF($E223=AF$215,SUM($T259:AF259)+$N223,IF(AF$215&gt;$E223,AF259,0)),0)</f>
        <v>0</v>
      </c>
      <c r="AG223" s="202">
        <f>IF(OR(RIGHT($F223,3)="RGT",RIGHT($F223,3)="INC"),IF($E223=AG$215,SUM($T259:AG259)+$N223,IF(AG$215&gt;$E223,AG259,0)),0)</f>
        <v>0</v>
      </c>
      <c r="AH223" s="202">
        <f>IF(OR(RIGHT($F223,3)="RGT",RIGHT($F223,3)="INC"),IF($E223=AH$215,SUM($T259:AH259)+$N223,IF(AH$215&gt;$E223,AH259,0)),0)</f>
        <v>0</v>
      </c>
      <c r="AI223" s="202">
        <f>IF(OR(RIGHT($F223,3)="RGT",RIGHT($F223,3)="INC"),IF($E223=AI$215,SUM($T259:AI259)+$N223,IF(AI$215&gt;$E223,AI259,0)),0)</f>
        <v>0</v>
      </c>
      <c r="AJ223" s="202">
        <f>IF(OR(RIGHT($F223,3)="RGT",RIGHT($F223,3)="INC"),IF($E223=AJ$215,SUM($T259:AJ259)+$N223,IF(AJ$215&gt;$E223,AJ259,0)),0)</f>
        <v>0</v>
      </c>
      <c r="AK223" s="202">
        <f>IF(OR(RIGHT($F223,3)="RGT",RIGHT($F223,3)="INC"),IF($E223=AK$215,SUM($T259:AK259)+$N223,IF(AK$215&gt;$E223,AK259,0)),0)</f>
        <v>0</v>
      </c>
      <c r="AL223" s="202">
        <f>IF(OR(RIGHT($F223,3)="RGT",RIGHT($F223,3)="INC"),IF($E223=AL$215,SUM($T259:AL259)+$N223,IF(AL$215&gt;$E223,AL259,0)),0)</f>
        <v>0</v>
      </c>
      <c r="AM223" s="202">
        <f>IF(OR(RIGHT($F223,3)="RGT",RIGHT($F223,3)="INC"),IF($E223=AM$215,SUM($T259:AM259)+$N223,IF(AM$215&gt;$E223,AM259,0)),0)</f>
        <v>0</v>
      </c>
      <c r="AN223" s="203">
        <f>IF(OR(RIGHT($F223,3)="RGT",RIGHT($F223,3)="INC"),IF($E223=AN$215,SUM($T259:AN259)+$N223,IF(AN$215&gt;$E223,AN259,0)),0)</f>
        <v>0</v>
      </c>
      <c r="AP223" s="205"/>
    </row>
    <row r="224" spans="1:42" s="204" customFormat="1">
      <c r="A224" s="191" t="s">
        <v>287</v>
      </c>
      <c r="B224" s="206" t="s">
        <v>288</v>
      </c>
      <c r="C224" s="193" t="s">
        <v>199</v>
      </c>
      <c r="D224" s="194" t="s">
        <v>34</v>
      </c>
      <c r="E224" s="195">
        <v>41244</v>
      </c>
      <c r="F224" s="193" t="s">
        <v>242</v>
      </c>
      <c r="G224" s="196">
        <v>0</v>
      </c>
      <c r="H224" s="196">
        <v>0</v>
      </c>
      <c r="I224" s="197">
        <v>1</v>
      </c>
      <c r="J224" s="143"/>
      <c r="K224" s="198">
        <v>3.8444205770556472</v>
      </c>
      <c r="L224" s="199">
        <f t="shared" si="100"/>
        <v>0</v>
      </c>
      <c r="M224" s="199">
        <f t="shared" si="101"/>
        <v>0</v>
      </c>
      <c r="N224" s="199">
        <f t="shared" si="96"/>
        <v>3.8444205770556472</v>
      </c>
      <c r="O224" s="199">
        <f t="shared" si="97"/>
        <v>0</v>
      </c>
      <c r="P224" s="199">
        <f t="shared" si="98"/>
        <v>0</v>
      </c>
      <c r="Q224" s="199">
        <f t="shared" si="99"/>
        <v>0</v>
      </c>
      <c r="R224" s="200">
        <f t="shared" si="99"/>
        <v>0</v>
      </c>
      <c r="S224" s="193"/>
      <c r="T224" s="201">
        <f>IF(OR(RIGHT($F224,3)="RGT",RIGHT($F224,3)="INC"),IF($E224=T$215,SUM($T260:T260)+$N224,IF(T$215&gt;$E224,T260,0)),0)</f>
        <v>0</v>
      </c>
      <c r="U224" s="202">
        <f>IF(OR(RIGHT($F224,3)="RGT",RIGHT($F224,3)="INC"),IF($E224=U$215,SUM($T260:U260)+$N224,IF(U$215&gt;$E224,U260,0)),0)</f>
        <v>0</v>
      </c>
      <c r="V224" s="202">
        <f>IF(OR(RIGHT($F224,3)="RGT",RIGHT($F224,3)="INC"),IF($E224=V$215,SUM($T260:V260)+$N224,IF(V$215&gt;$E224,V260,0)),0)</f>
        <v>0</v>
      </c>
      <c r="W224" s="202">
        <f>IF(OR(RIGHT($F224,3)="RGT",RIGHT($F224,3)="INC"),IF($E224=W$215,SUM($T260:W260)+$N224,IF(W$215&gt;$E224,W260,0)),0)</f>
        <v>0</v>
      </c>
      <c r="X224" s="202">
        <f>IF(OR(RIGHT($F224,3)="RGT",RIGHT($F224,3)="INC"),IF($E224=X$215,SUM($T260:X260)+$N224,IF(X$215&gt;$E224,X260,0)),0)</f>
        <v>0</v>
      </c>
      <c r="Y224" s="202">
        <f>IF(OR(RIGHT($F224,3)="RGT",RIGHT($F224,3)="INC"),IF($E224=Y$215,SUM($T260:Y260)+$N224,IF(Y$215&gt;$E224,Y260,0)),0)</f>
        <v>0</v>
      </c>
      <c r="Z224" s="202">
        <f>IF(OR(RIGHT($F224,3)="RGT",RIGHT($F224,3)="INC"),IF($E224=Z$215,SUM($T260:Z260)+$N224,IF(Z$215&gt;$E224,Z260,0)),0)</f>
        <v>0</v>
      </c>
      <c r="AA224" s="202">
        <f>IF(OR(RIGHT($F224,3)="RGT",RIGHT($F224,3)="INC"),IF($E224=AA$215,SUM($T260:AA260)+$N224,IF(AA$215&gt;$E224,AA260,0)),0)</f>
        <v>0</v>
      </c>
      <c r="AB224" s="202">
        <f>IF(OR(RIGHT($F224,3)="RGT",RIGHT($F224,3)="INC"),IF($E224=AB$215,SUM($T260:AB260)+$N224,IF(AB$215&gt;$E224,AB260,0)),0)</f>
        <v>0</v>
      </c>
      <c r="AC224" s="202">
        <f>IF(OR(RIGHT($F224,3)="RGT",RIGHT($F224,3)="INC"),IF($E224=AC$215,SUM($T260:AC260)+$N224,IF(AC$215&gt;$E224,AC260,0)),0)</f>
        <v>0</v>
      </c>
      <c r="AD224" s="202">
        <f>IF(OR(RIGHT($F224,3)="RGT",RIGHT($F224,3)="INC"),IF($E224=AD$215,SUM($T260:AD260)+$N224,IF(AD$215&gt;$E224,AD260,0)),0)</f>
        <v>0</v>
      </c>
      <c r="AE224" s="203">
        <f>IF(OR(RIGHT($F224,3)="RGT",RIGHT($F224,3)="INC"),IF($E224=AE$215,SUM($T260:AE260)+$N224,IF(AE$215&gt;$E224,AE260,0)),0)</f>
        <v>3.8444205770556472</v>
      </c>
      <c r="AF224" s="202">
        <f>IF(OR(RIGHT($F224,3)="RGT",RIGHT($F224,3)="INC"),IF($E224=AF$215,SUM($T260:AF260)+$N224,IF(AF$215&gt;$E224,AF260,0)),0)</f>
        <v>0</v>
      </c>
      <c r="AG224" s="202">
        <f>IF(OR(RIGHT($F224,3)="RGT",RIGHT($F224,3)="INC"),IF($E224=AG$215,SUM($T260:AG260)+$N224,IF(AG$215&gt;$E224,AG260,0)),0)</f>
        <v>0</v>
      </c>
      <c r="AH224" s="202">
        <f>IF(OR(RIGHT($F224,3)="RGT",RIGHT($F224,3)="INC"),IF($E224=AH$215,SUM($T260:AH260)+$N224,IF(AH$215&gt;$E224,AH260,0)),0)</f>
        <v>0</v>
      </c>
      <c r="AI224" s="202">
        <f>IF(OR(RIGHT($F224,3)="RGT",RIGHT($F224,3)="INC"),IF($E224=AI$215,SUM($T260:AI260)+$N224,IF(AI$215&gt;$E224,AI260,0)),0)</f>
        <v>0</v>
      </c>
      <c r="AJ224" s="202">
        <f>IF(OR(RIGHT($F224,3)="RGT",RIGHT($F224,3)="INC"),IF($E224=AJ$215,SUM($T260:AJ260)+$N224,IF(AJ$215&gt;$E224,AJ260,0)),0)</f>
        <v>0</v>
      </c>
      <c r="AK224" s="202">
        <f>IF(OR(RIGHT($F224,3)="RGT",RIGHT($F224,3)="INC"),IF($E224=AK$215,SUM($T260:AK260)+$N224,IF(AK$215&gt;$E224,AK260,0)),0)</f>
        <v>0</v>
      </c>
      <c r="AL224" s="202">
        <f>IF(OR(RIGHT($F224,3)="RGT",RIGHT($F224,3)="INC"),IF($E224=AL$215,SUM($T260:AL260)+$N224,IF(AL$215&gt;$E224,AL260,0)),0)</f>
        <v>0</v>
      </c>
      <c r="AM224" s="202">
        <f>IF(OR(RIGHT($F224,3)="RGT",RIGHT($F224,3)="INC"),IF($E224=AM$215,SUM($T260:AM260)+$N224,IF(AM$215&gt;$E224,AM260,0)),0)</f>
        <v>0</v>
      </c>
      <c r="AN224" s="203">
        <f>IF(OR(RIGHT($F224,3)="RGT",RIGHT($F224,3)="INC"),IF($E224=AN$215,SUM($T260:AN260)+$N224,IF(AN$215&gt;$E224,AN260,0)),0)</f>
        <v>0</v>
      </c>
      <c r="AP224" s="205"/>
    </row>
    <row r="225" spans="1:42" s="152" customFormat="1" hidden="1" outlineLevel="1">
      <c r="A225" s="136"/>
      <c r="B225" s="171"/>
      <c r="C225" s="138"/>
      <c r="D225" s="138"/>
      <c r="E225" s="140"/>
      <c r="F225" s="138"/>
      <c r="G225" s="141"/>
      <c r="H225" s="141"/>
      <c r="I225" s="142"/>
      <c r="J225" s="143"/>
      <c r="K225" s="144"/>
      <c r="L225" s="145">
        <f t="shared" si="100"/>
        <v>0</v>
      </c>
      <c r="M225" s="145">
        <f t="shared" si="101"/>
        <v>0</v>
      </c>
      <c r="N225" s="145">
        <f t="shared" si="96"/>
        <v>0</v>
      </c>
      <c r="O225" s="145">
        <f t="shared" si="97"/>
        <v>0</v>
      </c>
      <c r="P225" s="145">
        <f t="shared" si="98"/>
        <v>0</v>
      </c>
      <c r="Q225" s="145">
        <f t="shared" si="99"/>
        <v>0</v>
      </c>
      <c r="R225" s="146">
        <f t="shared" si="99"/>
        <v>0</v>
      </c>
      <c r="S225" s="138"/>
      <c r="T225" s="201">
        <f>IF(OR(RIGHT($F225,3)="RGT",RIGHT($F225,3)="INC"),IF($E225=T$215,SUM($T261:T261)+$N225,IF(T$215&gt;$E225,T261,0)),0)</f>
        <v>0</v>
      </c>
      <c r="U225" s="202">
        <f>IF(OR(RIGHT($F225,3)="RGT",RIGHT($F225,3)="INC"),IF($E225=U$215,SUM($T261:U261)+$N225,IF(U$215&gt;$E225,U261,0)),0)</f>
        <v>0</v>
      </c>
      <c r="V225" s="202">
        <f>IF(OR(RIGHT($F225,3)="RGT",RIGHT($F225,3)="INC"),IF($E225=V$215,SUM($T261:V261)+$N225,IF(V$215&gt;$E225,V261,0)),0)</f>
        <v>0</v>
      </c>
      <c r="W225" s="202">
        <f>IF(OR(RIGHT($F225,3)="RGT",RIGHT($F225,3)="INC"),IF($E225=W$215,SUM($T261:W261)+$N225,IF(W$215&gt;$E225,W261,0)),0)</f>
        <v>0</v>
      </c>
      <c r="X225" s="202">
        <f>IF(OR(RIGHT($F225,3)="RGT",RIGHT($F225,3)="INC"),IF($E225=X$215,SUM($T261:X261)+$N225,IF(X$215&gt;$E225,X261,0)),0)</f>
        <v>0</v>
      </c>
      <c r="Y225" s="202">
        <f>IF(OR(RIGHT($F225,3)="RGT",RIGHT($F225,3)="INC"),IF($E225=Y$215,SUM($T261:Y261)+$N225,IF(Y$215&gt;$E225,Y261,0)),0)</f>
        <v>0</v>
      </c>
      <c r="Z225" s="202">
        <f>IF(OR(RIGHT($F225,3)="RGT",RIGHT($F225,3)="INC"),IF($E225=Z$215,SUM($T261:Z261)+$N225,IF(Z$215&gt;$E225,Z261,0)),0)</f>
        <v>0</v>
      </c>
      <c r="AA225" s="202">
        <f>IF(OR(RIGHT($F225,3)="RGT",RIGHT($F225,3)="INC"),IF($E225=AA$215,SUM($T261:AA261)+$N225,IF(AA$215&gt;$E225,AA261,0)),0)</f>
        <v>0</v>
      </c>
      <c r="AB225" s="202">
        <f>IF(OR(RIGHT($F225,3)="RGT",RIGHT($F225,3)="INC"),IF($E225=AB$215,SUM($T261:AB261)+$N225,IF(AB$215&gt;$E225,AB261,0)),0)</f>
        <v>0</v>
      </c>
      <c r="AC225" s="202">
        <f>IF(OR(RIGHT($F225,3)="RGT",RIGHT($F225,3)="INC"),IF($E225=AC$215,SUM($T261:AC261)+$N225,IF(AC$215&gt;$E225,AC261,0)),0)</f>
        <v>0</v>
      </c>
      <c r="AD225" s="202">
        <f>IF(OR(RIGHT($F225,3)="RGT",RIGHT($F225,3)="INC"),IF($E225=AD$215,SUM($T261:AD261)+$N225,IF(AD$215&gt;$E225,AD261,0)),0)</f>
        <v>0</v>
      </c>
      <c r="AE225" s="203">
        <f>IF(OR(RIGHT($F225,3)="RGT",RIGHT($F225,3)="INC"),IF($E225=AE$215,SUM($T261:AE261)+$N225,IF(AE$215&gt;$E225,AE261,0)),0)</f>
        <v>0</v>
      </c>
      <c r="AF225" s="202">
        <f>IF(OR(RIGHT($F225,3)="RGT",RIGHT($F225,3)="INC"),IF($E225=AF$215,SUM($T261:AF261)+$N225,IF(AF$215&gt;$E225,AF261,0)),0)</f>
        <v>0</v>
      </c>
      <c r="AG225" s="202">
        <f>IF(OR(RIGHT($F225,3)="RGT",RIGHT($F225,3)="INC"),IF($E225=AG$215,SUM($T261:AG261)+$N225,IF(AG$215&gt;$E225,AG261,0)),0)</f>
        <v>0</v>
      </c>
      <c r="AH225" s="202">
        <f>IF(OR(RIGHT($F225,3)="RGT",RIGHT($F225,3)="INC"),IF($E225=AH$215,SUM($T261:AH261)+$N225,IF(AH$215&gt;$E225,AH261,0)),0)</f>
        <v>0</v>
      </c>
      <c r="AI225" s="202">
        <f>IF(OR(RIGHT($F225,3)="RGT",RIGHT($F225,3)="INC"),IF($E225=AI$215,SUM($T261:AI261)+$N225,IF(AI$215&gt;$E225,AI261,0)),0)</f>
        <v>0</v>
      </c>
      <c r="AJ225" s="202">
        <f>IF(OR(RIGHT($F225,3)="RGT",RIGHT($F225,3)="INC"),IF($E225=AJ$215,SUM($T261:AJ261)+$N225,IF(AJ$215&gt;$E225,AJ261,0)),0)</f>
        <v>0</v>
      </c>
      <c r="AK225" s="202">
        <f>IF(OR(RIGHT($F225,3)="RGT",RIGHT($F225,3)="INC"),IF($E225=AK$215,SUM($T261:AK261)+$N225,IF(AK$215&gt;$E225,AK261,0)),0)</f>
        <v>0</v>
      </c>
      <c r="AL225" s="202">
        <f>IF(OR(RIGHT($F225,3)="RGT",RIGHT($F225,3)="INC"),IF($E225=AL$215,SUM($T261:AL261)+$N225,IF(AL$215&gt;$E225,AL261,0)),0)</f>
        <v>0</v>
      </c>
      <c r="AM225" s="202">
        <f>IF(OR(RIGHT($F225,3)="RGT",RIGHT($F225,3)="INC"),IF($E225=AM$215,SUM($T261:AM261)+$N225,IF(AM$215&gt;$E225,AM261,0)),0)</f>
        <v>0</v>
      </c>
      <c r="AN225" s="203">
        <f>IF(OR(RIGHT($F225,3)="RGT",RIGHT($F225,3)="INC"),IF($E225=AN$215,SUM($T261:AN261)+$N225,IF(AN$215&gt;$E225,AN261,0)),0)</f>
        <v>0</v>
      </c>
      <c r="AP225" s="151"/>
    </row>
    <row r="226" spans="1:42" s="152" customFormat="1" hidden="1" outlineLevel="1">
      <c r="A226" s="136"/>
      <c r="B226" s="171"/>
      <c r="C226" s="138"/>
      <c r="D226" s="138"/>
      <c r="E226" s="140"/>
      <c r="F226" s="138"/>
      <c r="G226" s="141"/>
      <c r="H226" s="141"/>
      <c r="I226" s="142"/>
      <c r="J226" s="143"/>
      <c r="K226" s="144"/>
      <c r="L226" s="145">
        <f t="shared" si="100"/>
        <v>0</v>
      </c>
      <c r="M226" s="145">
        <f t="shared" si="101"/>
        <v>0</v>
      </c>
      <c r="N226" s="145">
        <f t="shared" si="96"/>
        <v>0</v>
      </c>
      <c r="O226" s="145">
        <f t="shared" si="97"/>
        <v>0</v>
      </c>
      <c r="P226" s="145">
        <f t="shared" si="98"/>
        <v>0</v>
      </c>
      <c r="Q226" s="145">
        <f t="shared" si="99"/>
        <v>0</v>
      </c>
      <c r="R226" s="146">
        <f t="shared" si="99"/>
        <v>0</v>
      </c>
      <c r="S226" s="138"/>
      <c r="T226" s="201">
        <f>IF(OR(RIGHT($F226,3)="RGT",RIGHT($F226,3)="INC"),IF($E226=T$215,SUM($T262:T262)+$N226,IF(T$215&gt;$E226,T262,0)),0)</f>
        <v>0</v>
      </c>
      <c r="U226" s="202">
        <f>IF(OR(RIGHT($F226,3)="RGT",RIGHT($F226,3)="INC"),IF($E226=U$215,SUM($T262:U262)+$N226,IF(U$215&gt;$E226,U262,0)),0)</f>
        <v>0</v>
      </c>
      <c r="V226" s="202">
        <f>IF(OR(RIGHT($F226,3)="RGT",RIGHT($F226,3)="INC"),IF($E226=V$215,SUM($T262:V262)+$N226,IF(V$215&gt;$E226,V262,0)),0)</f>
        <v>0</v>
      </c>
      <c r="W226" s="202">
        <f>IF(OR(RIGHT($F226,3)="RGT",RIGHT($F226,3)="INC"),IF($E226=W$215,SUM($T262:W262)+$N226,IF(W$215&gt;$E226,W262,0)),0)</f>
        <v>0</v>
      </c>
      <c r="X226" s="202">
        <f>IF(OR(RIGHT($F226,3)="RGT",RIGHT($F226,3)="INC"),IF($E226=X$215,SUM($T262:X262)+$N226,IF(X$215&gt;$E226,X262,0)),0)</f>
        <v>0</v>
      </c>
      <c r="Y226" s="202">
        <f>IF(OR(RIGHT($F226,3)="RGT",RIGHT($F226,3)="INC"),IF($E226=Y$215,SUM($T262:Y262)+$N226,IF(Y$215&gt;$E226,Y262,0)),0)</f>
        <v>0</v>
      </c>
      <c r="Z226" s="202">
        <f>IF(OR(RIGHT($F226,3)="RGT",RIGHT($F226,3)="INC"),IF($E226=Z$215,SUM($T262:Z262)+$N226,IF(Z$215&gt;$E226,Z262,0)),0)</f>
        <v>0</v>
      </c>
      <c r="AA226" s="202">
        <f>IF(OR(RIGHT($F226,3)="RGT",RIGHT($F226,3)="INC"),IF($E226=AA$215,SUM($T262:AA262)+$N226,IF(AA$215&gt;$E226,AA262,0)),0)</f>
        <v>0</v>
      </c>
      <c r="AB226" s="202">
        <f>IF(OR(RIGHT($F226,3)="RGT",RIGHT($F226,3)="INC"),IF($E226=AB$215,SUM($T262:AB262)+$N226,IF(AB$215&gt;$E226,AB262,0)),0)</f>
        <v>0</v>
      </c>
      <c r="AC226" s="202">
        <f>IF(OR(RIGHT($F226,3)="RGT",RIGHT($F226,3)="INC"),IF($E226=AC$215,SUM($T262:AC262)+$N226,IF(AC$215&gt;$E226,AC262,0)),0)</f>
        <v>0</v>
      </c>
      <c r="AD226" s="202">
        <f>IF(OR(RIGHT($F226,3)="RGT",RIGHT($F226,3)="INC"),IF($E226=AD$215,SUM($T262:AD262)+$N226,IF(AD$215&gt;$E226,AD262,0)),0)</f>
        <v>0</v>
      </c>
      <c r="AE226" s="203">
        <f>IF(OR(RIGHT($F226,3)="RGT",RIGHT($F226,3)="INC"),IF($E226=AE$215,SUM($T262:AE262)+$N226,IF(AE$215&gt;$E226,AE262,0)),0)</f>
        <v>0</v>
      </c>
      <c r="AF226" s="202">
        <f>IF(OR(RIGHT($F226,3)="RGT",RIGHT($F226,3)="INC"),IF($E226=AF$215,SUM($T262:AF262)+$N226,IF(AF$215&gt;$E226,AF262,0)),0)</f>
        <v>0</v>
      </c>
      <c r="AG226" s="202">
        <f>IF(OR(RIGHT($F226,3)="RGT",RIGHT($F226,3)="INC"),IF($E226=AG$215,SUM($T262:AG262)+$N226,IF(AG$215&gt;$E226,AG262,0)),0)</f>
        <v>0</v>
      </c>
      <c r="AH226" s="202">
        <f>IF(OR(RIGHT($F226,3)="RGT",RIGHT($F226,3)="INC"),IF($E226=AH$215,SUM($T262:AH262)+$N226,IF(AH$215&gt;$E226,AH262,0)),0)</f>
        <v>0</v>
      </c>
      <c r="AI226" s="202">
        <f>IF(OR(RIGHT($F226,3)="RGT",RIGHT($F226,3)="INC"),IF($E226=AI$215,SUM($T262:AI262)+$N226,IF(AI$215&gt;$E226,AI262,0)),0)</f>
        <v>0</v>
      </c>
      <c r="AJ226" s="202">
        <f>IF(OR(RIGHT($F226,3)="RGT",RIGHT($F226,3)="INC"),IF($E226=AJ$215,SUM($T262:AJ262)+$N226,IF(AJ$215&gt;$E226,AJ262,0)),0)</f>
        <v>0</v>
      </c>
      <c r="AK226" s="202">
        <f>IF(OR(RIGHT($F226,3)="RGT",RIGHT($F226,3)="INC"),IF($E226=AK$215,SUM($T262:AK262)+$N226,IF(AK$215&gt;$E226,AK262,0)),0)</f>
        <v>0</v>
      </c>
      <c r="AL226" s="202">
        <f>IF(OR(RIGHT($F226,3)="RGT",RIGHT($F226,3)="INC"),IF($E226=AL$215,SUM($T262:AL262)+$N226,IF(AL$215&gt;$E226,AL262,0)),0)</f>
        <v>0</v>
      </c>
      <c r="AM226" s="202">
        <f>IF(OR(RIGHT($F226,3)="RGT",RIGHT($F226,3)="INC"),IF($E226=AM$215,SUM($T262:AM262)+$N226,IF(AM$215&gt;$E226,AM262,0)),0)</f>
        <v>0</v>
      </c>
      <c r="AN226" s="203">
        <f>IF(OR(RIGHT($F226,3)="RGT",RIGHT($F226,3)="INC"),IF($E226=AN$215,SUM($T262:AN262)+$N226,IF(AN$215&gt;$E226,AN262,0)),0)</f>
        <v>0</v>
      </c>
      <c r="AP226" s="135"/>
    </row>
    <row r="227" spans="1:42" s="161" customFormat="1" hidden="1" outlineLevel="1">
      <c r="A227" s="172"/>
      <c r="B227" s="173"/>
      <c r="C227" s="155"/>
      <c r="D227" s="155"/>
      <c r="E227" s="174"/>
      <c r="F227" s="155"/>
      <c r="G227" s="156"/>
      <c r="H227" s="156"/>
      <c r="I227" s="157"/>
      <c r="J227" s="143"/>
      <c r="K227" s="175"/>
      <c r="L227" s="158">
        <f t="shared" si="100"/>
        <v>0</v>
      </c>
      <c r="M227" s="159">
        <f t="shared" si="101"/>
        <v>0</v>
      </c>
      <c r="N227" s="159">
        <f t="shared" si="96"/>
        <v>0</v>
      </c>
      <c r="O227" s="158">
        <f t="shared" si="97"/>
        <v>0</v>
      </c>
      <c r="P227" s="159">
        <f t="shared" si="98"/>
        <v>0</v>
      </c>
      <c r="Q227" s="159">
        <f t="shared" si="99"/>
        <v>0</v>
      </c>
      <c r="R227" s="160">
        <f t="shared" si="99"/>
        <v>0</v>
      </c>
      <c r="S227" s="158"/>
      <c r="T227" s="201">
        <f>IF(OR(RIGHT($F227,3)="RGT",RIGHT($F227,3)="INC"),IF($E227=T$215,SUM($T263:T263)+$N227,IF(T$215&gt;$E227,T263,0)),0)</f>
        <v>0</v>
      </c>
      <c r="U227" s="202">
        <f>IF(OR(RIGHT($F227,3)="RGT",RIGHT($F227,3)="INC"),IF($E227=U$215,SUM($T263:U263)+$N227,IF(U$215&gt;$E227,U263,0)),0)</f>
        <v>0</v>
      </c>
      <c r="V227" s="202">
        <f>IF(OR(RIGHT($F227,3)="RGT",RIGHT($F227,3)="INC"),IF($E227=V$215,SUM($T263:V263)+$N227,IF(V$215&gt;$E227,V263,0)),0)</f>
        <v>0</v>
      </c>
      <c r="W227" s="202">
        <f>IF(OR(RIGHT($F227,3)="RGT",RIGHT($F227,3)="INC"),IF($E227=W$215,SUM($T263:W263)+$N227,IF(W$215&gt;$E227,W263,0)),0)</f>
        <v>0</v>
      </c>
      <c r="X227" s="202">
        <f>IF(OR(RIGHT($F227,3)="RGT",RIGHT($F227,3)="INC"),IF($E227=X$215,SUM($T263:X263)+$N227,IF(X$215&gt;$E227,X263,0)),0)</f>
        <v>0</v>
      </c>
      <c r="Y227" s="202">
        <f>IF(OR(RIGHT($F227,3)="RGT",RIGHT($F227,3)="INC"),IF($E227=Y$215,SUM($T263:Y263)+$N227,IF(Y$215&gt;$E227,Y263,0)),0)</f>
        <v>0</v>
      </c>
      <c r="Z227" s="202">
        <f>IF(OR(RIGHT($F227,3)="RGT",RIGHT($F227,3)="INC"),IF($E227=Z$215,SUM($T263:Z263)+$N227,IF(Z$215&gt;$E227,Z263,0)),0)</f>
        <v>0</v>
      </c>
      <c r="AA227" s="202">
        <f>IF(OR(RIGHT($F227,3)="RGT",RIGHT($F227,3)="INC"),IF($E227=AA$215,SUM($T263:AA263)+$N227,IF(AA$215&gt;$E227,AA263,0)),0)</f>
        <v>0</v>
      </c>
      <c r="AB227" s="202">
        <f>IF(OR(RIGHT($F227,3)="RGT",RIGHT($F227,3)="INC"),IF($E227=AB$215,SUM($T263:AB263)+$N227,IF(AB$215&gt;$E227,AB263,0)),0)</f>
        <v>0</v>
      </c>
      <c r="AC227" s="202">
        <f>IF(OR(RIGHT($F227,3)="RGT",RIGHT($F227,3)="INC"),IF($E227=AC$215,SUM($T263:AC263)+$N227,IF(AC$215&gt;$E227,AC263,0)),0)</f>
        <v>0</v>
      </c>
      <c r="AD227" s="202">
        <f>IF(OR(RIGHT($F227,3)="RGT",RIGHT($F227,3)="INC"),IF($E227=AD$215,SUM($T263:AD263)+$N227,IF(AD$215&gt;$E227,AD263,0)),0)</f>
        <v>0</v>
      </c>
      <c r="AE227" s="203">
        <f>IF(OR(RIGHT($F227,3)="RGT",RIGHT($F227,3)="INC"),IF($E227=AE$215,SUM($T263:AE263)+$N227,IF(AE$215&gt;$E227,AE263,0)),0)</f>
        <v>0</v>
      </c>
      <c r="AF227" s="202">
        <f>IF(OR(RIGHT($F227,3)="RGT",RIGHT($F227,3)="INC"),IF($E227=AF$215,SUM($T263:AF263)+$N227,IF(AF$215&gt;$E227,AF263,0)),0)</f>
        <v>0</v>
      </c>
      <c r="AG227" s="202">
        <f>IF(OR(RIGHT($F227,3)="RGT",RIGHT($F227,3)="INC"),IF($E227=AG$215,SUM($T263:AG263)+$N227,IF(AG$215&gt;$E227,AG263,0)),0)</f>
        <v>0</v>
      </c>
      <c r="AH227" s="202">
        <f>IF(OR(RIGHT($F227,3)="RGT",RIGHT($F227,3)="INC"),IF($E227=AH$215,SUM($T263:AH263)+$N227,IF(AH$215&gt;$E227,AH263,0)),0)</f>
        <v>0</v>
      </c>
      <c r="AI227" s="202">
        <f>IF(OR(RIGHT($F227,3)="RGT",RIGHT($F227,3)="INC"),IF($E227=AI$215,SUM($T263:AI263)+$N227,IF(AI$215&gt;$E227,AI263,0)),0)</f>
        <v>0</v>
      </c>
      <c r="AJ227" s="202">
        <f>IF(OR(RIGHT($F227,3)="RGT",RIGHT($F227,3)="INC"),IF($E227=AJ$215,SUM($T263:AJ263)+$N227,IF(AJ$215&gt;$E227,AJ263,0)),0)</f>
        <v>0</v>
      </c>
      <c r="AK227" s="202">
        <f>IF(OR(RIGHT($F227,3)="RGT",RIGHT($F227,3)="INC"),IF($E227=AK$215,SUM($T263:AK263)+$N227,IF(AK$215&gt;$E227,AK263,0)),0)</f>
        <v>0</v>
      </c>
      <c r="AL227" s="202">
        <f>IF(OR(RIGHT($F227,3)="RGT",RIGHT($F227,3)="INC"),IF($E227=AL$215,SUM($T263:AL263)+$N227,IF(AL$215&gt;$E227,AL263,0)),0)</f>
        <v>0</v>
      </c>
      <c r="AM227" s="202">
        <f>IF(OR(RIGHT($F227,3)="RGT",RIGHT($F227,3)="INC"),IF($E227=AM$215,SUM($T263:AM263)+$N227,IF(AM$215&gt;$E227,AM263,0)),0)</f>
        <v>0</v>
      </c>
      <c r="AN227" s="203">
        <f>IF(OR(RIGHT($F227,3)="RGT",RIGHT($F227,3)="INC"),IF($E227=AN$215,SUM($T263:AN263)+$N227,IF(AN$215&gt;$E227,AN263,0)),0)</f>
        <v>0</v>
      </c>
      <c r="AP227" s="151"/>
    </row>
    <row r="228" spans="1:42" s="56" customFormat="1" ht="15.75" collapsed="1" thickBot="1">
      <c r="A228" s="268" t="s">
        <v>226</v>
      </c>
      <c r="B228" s="269"/>
      <c r="C228" s="269"/>
      <c r="D228" s="269"/>
      <c r="E228" s="269"/>
      <c r="F228" s="269"/>
      <c r="G228" s="269"/>
      <c r="H228" s="269"/>
      <c r="I228" s="270"/>
      <c r="J228" s="162"/>
      <c r="K228" s="92">
        <f t="shared" ref="K228:R228" si="102">SUM(K216:K227)</f>
        <v>249024.95414443786</v>
      </c>
      <c r="L228" s="93">
        <f t="shared" si="102"/>
        <v>66929.976999999999</v>
      </c>
      <c r="M228" s="93">
        <f t="shared" si="102"/>
        <v>400</v>
      </c>
      <c r="N228" s="93">
        <f t="shared" si="102"/>
        <v>249024.95414443786</v>
      </c>
      <c r="O228" s="93">
        <f t="shared" si="102"/>
        <v>66929.976999999999</v>
      </c>
      <c r="P228" s="93">
        <f t="shared" si="102"/>
        <v>400</v>
      </c>
      <c r="Q228" s="93">
        <f t="shared" si="102"/>
        <v>71469.363766596798</v>
      </c>
      <c r="R228" s="94">
        <f t="shared" si="102"/>
        <v>427.12916973867658</v>
      </c>
      <c r="S228" s="95"/>
      <c r="T228" s="92">
        <f t="shared" ref="T228:AN228" si="103">SUM(T216:T227)</f>
        <v>4.9745596179999989</v>
      </c>
      <c r="U228" s="93">
        <f t="shared" si="103"/>
        <v>0.42924817399999998</v>
      </c>
      <c r="V228" s="93">
        <f t="shared" si="103"/>
        <v>6.1040900000000002</v>
      </c>
      <c r="W228" s="93">
        <f t="shared" si="103"/>
        <v>0</v>
      </c>
      <c r="X228" s="93">
        <f t="shared" si="103"/>
        <v>101540.60970442487</v>
      </c>
      <c r="Y228" s="93">
        <f t="shared" si="103"/>
        <v>0</v>
      </c>
      <c r="Z228" s="93">
        <f t="shared" si="103"/>
        <v>98332.023040174536</v>
      </c>
      <c r="AA228" s="93">
        <f t="shared" si="103"/>
        <v>154.83432403027024</v>
      </c>
      <c r="AB228" s="93">
        <f t="shared" si="103"/>
        <v>37.373802352134199</v>
      </c>
      <c r="AC228" s="93">
        <f t="shared" si="103"/>
        <v>37.373802352134199</v>
      </c>
      <c r="AD228" s="93">
        <f t="shared" si="103"/>
        <v>10.678229243466914</v>
      </c>
      <c r="AE228" s="94">
        <f t="shared" si="103"/>
        <v>120783.90877381153</v>
      </c>
      <c r="AF228" s="93">
        <f t="shared" si="103"/>
        <v>197.54724100413793</v>
      </c>
      <c r="AG228" s="93">
        <f t="shared" si="103"/>
        <v>197.54724100413793</v>
      </c>
      <c r="AH228" s="93">
        <f t="shared" si="103"/>
        <v>32.034687730400741</v>
      </c>
      <c r="AI228" s="93">
        <f t="shared" si="103"/>
        <v>0</v>
      </c>
      <c r="AJ228" s="93">
        <f t="shared" si="103"/>
        <v>0</v>
      </c>
      <c r="AK228" s="93">
        <f t="shared" si="103"/>
        <v>0</v>
      </c>
      <c r="AL228" s="93">
        <f t="shared" si="103"/>
        <v>0</v>
      </c>
      <c r="AM228" s="93">
        <f t="shared" si="103"/>
        <v>0</v>
      </c>
      <c r="AN228" s="94">
        <f t="shared" si="103"/>
        <v>0</v>
      </c>
      <c r="AP228" s="135"/>
    </row>
    <row r="229" spans="1:42" s="48" customFormat="1" ht="15.75" thickTop="1">
      <c r="A229" s="163"/>
      <c r="B229" s="164"/>
      <c r="J229" s="162"/>
      <c r="AP229" s="151"/>
    </row>
    <row r="230" spans="1:42" s="56" customFormat="1" ht="15.75" thickBot="1">
      <c r="A230" s="268" t="str">
        <f>"Total Incremental Plant Balance - "&amp;A210</f>
        <v>Total Incremental Plant Balance - Tehachapi Segments 3B &amp; 3C</v>
      </c>
      <c r="B230" s="269"/>
      <c r="C230" s="269"/>
      <c r="D230" s="269"/>
      <c r="E230" s="269"/>
      <c r="F230" s="269"/>
      <c r="G230" s="269"/>
      <c r="H230" s="269"/>
      <c r="I230" s="270"/>
      <c r="J230" s="165"/>
      <c r="K230" s="92"/>
      <c r="L230" s="93"/>
      <c r="M230" s="93"/>
      <c r="N230" s="93"/>
      <c r="O230" s="93"/>
      <c r="P230" s="93"/>
      <c r="Q230" s="93"/>
      <c r="R230" s="94"/>
      <c r="S230" s="95"/>
      <c r="T230" s="92">
        <f>T228</f>
        <v>4.9745596179999989</v>
      </c>
      <c r="U230" s="93">
        <f t="shared" ref="U230:AN230" si="104">U228+T230</f>
        <v>5.4038077919999985</v>
      </c>
      <c r="V230" s="93">
        <f t="shared" si="104"/>
        <v>11.507897791999998</v>
      </c>
      <c r="W230" s="93">
        <f t="shared" si="104"/>
        <v>11.507897791999998</v>
      </c>
      <c r="X230" s="93">
        <f t="shared" si="104"/>
        <v>101552.11760221688</v>
      </c>
      <c r="Y230" s="93">
        <f t="shared" si="104"/>
        <v>101552.11760221688</v>
      </c>
      <c r="Z230" s="93">
        <f t="shared" si="104"/>
        <v>199884.1406423914</v>
      </c>
      <c r="AA230" s="93">
        <f t="shared" si="104"/>
        <v>200038.97496642167</v>
      </c>
      <c r="AB230" s="93">
        <f t="shared" si="104"/>
        <v>200076.34876877381</v>
      </c>
      <c r="AC230" s="93">
        <f t="shared" si="104"/>
        <v>200113.72257112595</v>
      </c>
      <c r="AD230" s="93">
        <f t="shared" si="104"/>
        <v>200124.40080036942</v>
      </c>
      <c r="AE230" s="94">
        <f t="shared" si="104"/>
        <v>320908.30957418098</v>
      </c>
      <c r="AF230" s="93">
        <f t="shared" si="104"/>
        <v>321105.85681518511</v>
      </c>
      <c r="AG230" s="93">
        <f t="shared" si="104"/>
        <v>321303.40405618923</v>
      </c>
      <c r="AH230" s="93">
        <f t="shared" si="104"/>
        <v>321335.43874391966</v>
      </c>
      <c r="AI230" s="93">
        <f t="shared" si="104"/>
        <v>321335.43874391966</v>
      </c>
      <c r="AJ230" s="93">
        <f t="shared" si="104"/>
        <v>321335.43874391966</v>
      </c>
      <c r="AK230" s="93">
        <f t="shared" si="104"/>
        <v>321335.43874391966</v>
      </c>
      <c r="AL230" s="93">
        <f t="shared" si="104"/>
        <v>321335.43874391966</v>
      </c>
      <c r="AM230" s="93">
        <f t="shared" si="104"/>
        <v>321335.43874391966</v>
      </c>
      <c r="AN230" s="94">
        <f t="shared" si="104"/>
        <v>321335.43874391966</v>
      </c>
      <c r="AP230" s="135"/>
    </row>
    <row r="231" spans="1:42" s="56" customFormat="1" ht="15.75" thickTop="1">
      <c r="A231" s="166"/>
      <c r="B231" s="166"/>
      <c r="C231" s="166"/>
      <c r="D231" s="166"/>
      <c r="E231" s="166"/>
      <c r="F231" s="166"/>
      <c r="G231" s="166"/>
      <c r="H231" s="166"/>
      <c r="I231" s="166"/>
      <c r="J231" s="120"/>
      <c r="K231" s="90"/>
      <c r="L231" s="90"/>
      <c r="M231" s="90"/>
      <c r="N231" s="90"/>
      <c r="O231" s="90"/>
      <c r="P231" s="90"/>
      <c r="Q231" s="90"/>
      <c r="R231" s="90"/>
      <c r="S231" s="95"/>
      <c r="T231" s="90"/>
      <c r="U231" s="90"/>
      <c r="V231" s="90"/>
      <c r="W231" s="90"/>
      <c r="X231" s="90"/>
      <c r="Y231" s="90"/>
      <c r="Z231" s="90"/>
      <c r="AA231" s="90"/>
      <c r="AB231" s="90"/>
      <c r="AC231" s="90"/>
      <c r="AD231" s="90"/>
      <c r="AE231" s="90"/>
      <c r="AF231" s="90"/>
      <c r="AG231" s="90"/>
      <c r="AH231" s="90"/>
      <c r="AI231" s="90"/>
      <c r="AJ231" s="90"/>
      <c r="AK231" s="90"/>
      <c r="AL231" s="90"/>
      <c r="AM231" s="90"/>
      <c r="AN231" s="90"/>
      <c r="AP231" s="151"/>
    </row>
    <row r="232" spans="1:42" s="48" customFormat="1">
      <c r="A232" s="163"/>
      <c r="B232" s="164"/>
      <c r="J232" s="120"/>
      <c r="AP232" s="135"/>
    </row>
    <row r="233" spans="1:42" s="48" customFormat="1">
      <c r="A233" s="123" t="s">
        <v>263</v>
      </c>
      <c r="B233" s="119"/>
      <c r="C233" s="56"/>
      <c r="D233" s="56"/>
      <c r="E233" s="56"/>
      <c r="F233" s="56"/>
      <c r="G233" s="56"/>
      <c r="H233" s="56"/>
      <c r="I233" s="56"/>
      <c r="J233" s="120"/>
      <c r="K233" s="56"/>
      <c r="L233" s="56"/>
      <c r="M233" s="56"/>
      <c r="N233" s="56"/>
      <c r="O233" s="56"/>
      <c r="P233" s="56"/>
      <c r="Q233" s="56"/>
      <c r="R233" s="56"/>
      <c r="S233" s="56"/>
      <c r="T233" s="56"/>
      <c r="U233" s="56"/>
      <c r="V233" s="56"/>
      <c r="W233" s="56"/>
      <c r="X233" s="56"/>
      <c r="Y233" s="56"/>
      <c r="Z233" s="56"/>
      <c r="AA233" s="56"/>
      <c r="AB233" s="56"/>
      <c r="AC233" s="56"/>
      <c r="AD233" s="56"/>
      <c r="AE233" s="56"/>
      <c r="AF233" s="56"/>
      <c r="AG233" s="56"/>
      <c r="AH233" s="56"/>
      <c r="AI233" s="56"/>
      <c r="AJ233" s="56"/>
      <c r="AK233" s="56"/>
      <c r="AL233" s="56"/>
      <c r="AM233" s="56"/>
      <c r="AN233" s="56"/>
      <c r="AP233" s="151"/>
    </row>
    <row r="234" spans="1:42" s="48" customFormat="1">
      <c r="A234" s="56" t="s">
        <v>264</v>
      </c>
      <c r="B234" s="119"/>
      <c r="C234" s="56"/>
      <c r="D234" s="56"/>
      <c r="E234" s="56"/>
      <c r="F234" s="56"/>
      <c r="G234" s="56"/>
      <c r="H234" s="56"/>
      <c r="I234" s="56"/>
      <c r="J234" s="208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  <c r="V234" s="56"/>
      <c r="W234" s="56"/>
      <c r="X234" s="56"/>
      <c r="Y234" s="56"/>
      <c r="Z234" s="56"/>
      <c r="AA234" s="56"/>
      <c r="AB234" s="56"/>
      <c r="AC234" s="56"/>
      <c r="AD234" s="56"/>
      <c r="AE234" s="56"/>
      <c r="AF234" s="56"/>
      <c r="AG234" s="56"/>
      <c r="AH234" s="56"/>
      <c r="AI234" s="56"/>
      <c r="AJ234" s="56"/>
      <c r="AK234" s="56"/>
      <c r="AL234" s="56"/>
      <c r="AM234" s="56"/>
      <c r="AN234" s="56"/>
      <c r="AP234" s="135"/>
    </row>
    <row r="235" spans="1:42" s="48" customFormat="1" ht="15.75" thickBot="1">
      <c r="A235" s="56"/>
      <c r="B235" s="119"/>
      <c r="C235" s="56"/>
      <c r="D235" s="56"/>
      <c r="E235" s="56"/>
      <c r="F235" s="56"/>
      <c r="G235" s="56"/>
      <c r="H235" s="56"/>
      <c r="I235" s="56"/>
      <c r="J235" s="209"/>
      <c r="K235" s="56"/>
      <c r="L235" s="56"/>
      <c r="M235" s="56"/>
      <c r="N235" s="56"/>
      <c r="O235" s="56"/>
      <c r="P235" s="56"/>
      <c r="Q235" s="56"/>
      <c r="R235" s="56"/>
      <c r="S235" s="56"/>
      <c r="T235" s="56"/>
      <c r="U235" s="56"/>
      <c r="V235" s="56"/>
      <c r="W235" s="56"/>
      <c r="X235" s="56"/>
      <c r="Y235" s="56"/>
      <c r="Z235" s="56"/>
      <c r="AA235" s="56"/>
      <c r="AB235" s="56"/>
      <c r="AC235" s="56"/>
      <c r="AD235" s="56"/>
      <c r="AE235" s="56"/>
      <c r="AF235" s="56"/>
      <c r="AG235" s="56"/>
      <c r="AH235" s="56"/>
      <c r="AI235" s="56"/>
      <c r="AJ235" s="56"/>
      <c r="AK235" s="56"/>
      <c r="AL235" s="56"/>
      <c r="AM235" s="56"/>
      <c r="AN235" s="56"/>
      <c r="AP235" s="151"/>
    </row>
    <row r="236" spans="1:42" s="134" customFormat="1" ht="75.75" customHeight="1" thickBot="1">
      <c r="A236" s="124" t="s">
        <v>47</v>
      </c>
      <c r="B236" s="125" t="s">
        <v>48</v>
      </c>
      <c r="C236" s="126" t="s">
        <v>49</v>
      </c>
      <c r="D236" s="127" t="s">
        <v>50</v>
      </c>
      <c r="E236" s="126" t="s">
        <v>51</v>
      </c>
      <c r="F236" s="126" t="s">
        <v>52</v>
      </c>
      <c r="G236" s="126" t="s">
        <v>53</v>
      </c>
      <c r="H236" s="126" t="s">
        <v>54</v>
      </c>
      <c r="I236" s="128" t="s">
        <v>55</v>
      </c>
      <c r="J236" s="129"/>
      <c r="K236" s="124" t="str">
        <f>K$15</f>
        <v>2011 CWIP</v>
      </c>
      <c r="L236" s="126" t="str">
        <f t="shared" ref="L236:R236" si="105">L$15</f>
        <v>2012 Total Expenditures</v>
      </c>
      <c r="M236" s="126" t="str">
        <f t="shared" si="105"/>
        <v>2013 Total Expenditures</v>
      </c>
      <c r="N236" s="59" t="str">
        <f t="shared" si="105"/>
        <v>2011 ISO CWIP Less Collectible</v>
      </c>
      <c r="O236" s="126" t="str">
        <f t="shared" si="105"/>
        <v>2012 ISO Expenditures Less COR/Collectible</v>
      </c>
      <c r="P236" s="126" t="str">
        <f t="shared" si="105"/>
        <v>2013 ISO Expenditures Less COR/Collectible</v>
      </c>
      <c r="Q236" s="126" t="str">
        <f t="shared" si="105"/>
        <v>2012 Loaded</v>
      </c>
      <c r="R236" s="128" t="str">
        <f t="shared" si="105"/>
        <v>2013 Loaded</v>
      </c>
      <c r="S236" s="130"/>
      <c r="T236" s="131">
        <f>$B$3</f>
        <v>40909</v>
      </c>
      <c r="U236" s="132">
        <f t="shared" ref="U236:AN236" si="106">DATE(YEAR(T236),MONTH(T236)+1,DAY(T236))</f>
        <v>40940</v>
      </c>
      <c r="V236" s="132">
        <f t="shared" si="106"/>
        <v>40969</v>
      </c>
      <c r="W236" s="132">
        <f t="shared" si="106"/>
        <v>41000</v>
      </c>
      <c r="X236" s="132">
        <f t="shared" si="106"/>
        <v>41030</v>
      </c>
      <c r="Y236" s="132">
        <f t="shared" si="106"/>
        <v>41061</v>
      </c>
      <c r="Z236" s="132">
        <f t="shared" si="106"/>
        <v>41091</v>
      </c>
      <c r="AA236" s="132">
        <f t="shared" si="106"/>
        <v>41122</v>
      </c>
      <c r="AB236" s="132">
        <f t="shared" si="106"/>
        <v>41153</v>
      </c>
      <c r="AC236" s="132">
        <f t="shared" si="106"/>
        <v>41183</v>
      </c>
      <c r="AD236" s="132">
        <f t="shared" si="106"/>
        <v>41214</v>
      </c>
      <c r="AE236" s="133">
        <f t="shared" si="106"/>
        <v>41244</v>
      </c>
      <c r="AF236" s="131">
        <f t="shared" si="106"/>
        <v>41275</v>
      </c>
      <c r="AG236" s="132">
        <f t="shared" si="106"/>
        <v>41306</v>
      </c>
      <c r="AH236" s="132">
        <f t="shared" si="106"/>
        <v>41334</v>
      </c>
      <c r="AI236" s="132">
        <f t="shared" si="106"/>
        <v>41365</v>
      </c>
      <c r="AJ236" s="132">
        <f t="shared" si="106"/>
        <v>41395</v>
      </c>
      <c r="AK236" s="132">
        <f t="shared" si="106"/>
        <v>41426</v>
      </c>
      <c r="AL236" s="132">
        <f t="shared" si="106"/>
        <v>41456</v>
      </c>
      <c r="AM236" s="132">
        <f t="shared" si="106"/>
        <v>41487</v>
      </c>
      <c r="AN236" s="133">
        <f t="shared" si="106"/>
        <v>41518</v>
      </c>
      <c r="AP236" s="135"/>
    </row>
    <row r="237" spans="1:42" s="152" customFormat="1">
      <c r="A237" s="136" t="str">
        <f t="shared" ref="A237:M248" si="107">A216</f>
        <v>CET-ET-TP-RN-701400-I</v>
      </c>
      <c r="B237" s="137" t="str">
        <f t="shared" si="107"/>
        <v>Windhub Substation Construction Phase II</v>
      </c>
      <c r="C237" s="138" t="str">
        <f t="shared" si="107"/>
        <v>7014</v>
      </c>
      <c r="D237" s="138" t="str">
        <f t="shared" si="107"/>
        <v>High</v>
      </c>
      <c r="E237" s="140">
        <f t="shared" si="107"/>
        <v>41030</v>
      </c>
      <c r="F237" s="138" t="str">
        <f t="shared" si="107"/>
        <v>TR-SUBINC</v>
      </c>
      <c r="G237" s="141">
        <f t="shared" si="107"/>
        <v>0</v>
      </c>
      <c r="H237" s="141">
        <f t="shared" si="107"/>
        <v>0</v>
      </c>
      <c r="I237" s="142">
        <f t="shared" si="107"/>
        <v>1</v>
      </c>
      <c r="J237" s="143"/>
      <c r="K237" s="144">
        <f t="shared" si="107"/>
        <v>99691.507012764647</v>
      </c>
      <c r="L237" s="145">
        <f t="shared" si="107"/>
        <v>1743.9</v>
      </c>
      <c r="M237" s="145">
        <f t="shared" si="107"/>
        <v>0</v>
      </c>
      <c r="N237" s="145">
        <f t="shared" ref="N237:N248" si="108">$K237*$I237*(1-$G237)</f>
        <v>99691.507012764647</v>
      </c>
      <c r="O237" s="145">
        <f t="shared" ref="O237:O248" si="109">$L237*$I237*(1-$H237)*(1-$G237)</f>
        <v>1743.9</v>
      </c>
      <c r="P237" s="145">
        <f t="shared" ref="P237:P248" si="110">$M237*$I237*(1-$H237)*(1-$G237)</f>
        <v>0</v>
      </c>
      <c r="Q237" s="145">
        <f t="shared" ref="Q237:R248" si="111">IF(OR(RIGHT($F237,3)="RGT",RIGHT($F237,3)="INC"),O237*(1+$B$4),O237*(1+$B$4+$B$5))</f>
        <v>1862.1763977681953</v>
      </c>
      <c r="R237" s="146">
        <f t="shared" si="111"/>
        <v>0</v>
      </c>
      <c r="S237" s="138"/>
      <c r="T237" s="147">
        <v>-28.65531</v>
      </c>
      <c r="U237" s="148">
        <v>1214.8428100000001</v>
      </c>
      <c r="V237" s="148">
        <v>115.65444000000001</v>
      </c>
      <c r="W237" s="148">
        <v>208</v>
      </c>
      <c r="X237" s="148">
        <v>234.05806000000007</v>
      </c>
      <c r="Y237" s="148">
        <v>0</v>
      </c>
      <c r="Z237" s="148">
        <v>0</v>
      </c>
      <c r="AA237" s="148">
        <v>0</v>
      </c>
      <c r="AB237" s="148">
        <v>0</v>
      </c>
      <c r="AC237" s="148">
        <v>0</v>
      </c>
      <c r="AD237" s="148">
        <v>0</v>
      </c>
      <c r="AE237" s="149">
        <v>0</v>
      </c>
      <c r="AF237" s="147">
        <v>0</v>
      </c>
      <c r="AG237" s="148">
        <v>0</v>
      </c>
      <c r="AH237" s="148">
        <v>0</v>
      </c>
      <c r="AI237" s="148">
        <v>0</v>
      </c>
      <c r="AJ237" s="148">
        <v>0</v>
      </c>
      <c r="AK237" s="148">
        <v>0</v>
      </c>
      <c r="AL237" s="148">
        <v>0</v>
      </c>
      <c r="AM237" s="148">
        <v>0</v>
      </c>
      <c r="AN237" s="170">
        <v>0</v>
      </c>
      <c r="AP237" s="151"/>
    </row>
    <row r="238" spans="1:42" s="152" customFormat="1">
      <c r="A238" s="136" t="str">
        <f t="shared" si="107"/>
        <v>CET-ET-TP-RN-701401-I</v>
      </c>
      <c r="B238" s="153" t="str">
        <f t="shared" si="107"/>
        <v>Windhub Substation Construction Phase III</v>
      </c>
      <c r="C238" s="138" t="str">
        <f t="shared" si="107"/>
        <v>7014</v>
      </c>
      <c r="D238" s="138" t="str">
        <f t="shared" si="107"/>
        <v>High</v>
      </c>
      <c r="E238" s="140">
        <f t="shared" si="107"/>
        <v>41244</v>
      </c>
      <c r="F238" s="138" t="str">
        <f t="shared" si="107"/>
        <v>TR-SUBINC</v>
      </c>
      <c r="G238" s="141">
        <f t="shared" si="107"/>
        <v>0</v>
      </c>
      <c r="H238" s="141">
        <f t="shared" si="107"/>
        <v>0</v>
      </c>
      <c r="I238" s="142">
        <f t="shared" si="107"/>
        <v>1</v>
      </c>
      <c r="J238" s="143"/>
      <c r="K238" s="144">
        <f t="shared" si="107"/>
        <v>27986.686310000001</v>
      </c>
      <c r="L238" s="145">
        <f t="shared" si="107"/>
        <v>36232.968999999997</v>
      </c>
      <c r="M238" s="145">
        <f t="shared" si="107"/>
        <v>400</v>
      </c>
      <c r="N238" s="145">
        <f t="shared" si="108"/>
        <v>27986.686310000001</v>
      </c>
      <c r="O238" s="145">
        <f t="shared" si="109"/>
        <v>36232.968999999997</v>
      </c>
      <c r="P238" s="145">
        <f t="shared" si="110"/>
        <v>400</v>
      </c>
      <c r="Q238" s="145">
        <f t="shared" si="111"/>
        <v>38690.394915343015</v>
      </c>
      <c r="R238" s="146">
        <f t="shared" si="111"/>
        <v>427.12916973867658</v>
      </c>
      <c r="S238" s="138"/>
      <c r="T238" s="147">
        <v>557.53069999999991</v>
      </c>
      <c r="U238" s="148">
        <v>1012.2919499999999</v>
      </c>
      <c r="V238" s="148">
        <v>2337.2066</v>
      </c>
      <c r="W238" s="148">
        <v>3299.8409999999999</v>
      </c>
      <c r="X238" s="148">
        <v>7127.1409999999996</v>
      </c>
      <c r="Y238" s="148">
        <v>7428.1409999999996</v>
      </c>
      <c r="Z238" s="148">
        <v>3306.1410000000001</v>
      </c>
      <c r="AA238" s="148">
        <v>3668.1410000000001</v>
      </c>
      <c r="AB238" s="148">
        <v>2973.1410000000001</v>
      </c>
      <c r="AC238" s="148">
        <v>2507.1410000000001</v>
      </c>
      <c r="AD238" s="148">
        <v>1008.141</v>
      </c>
      <c r="AE238" s="149">
        <v>1008.11175</v>
      </c>
      <c r="AF238" s="147">
        <v>185</v>
      </c>
      <c r="AG238" s="148">
        <v>185</v>
      </c>
      <c r="AH238" s="148">
        <v>30</v>
      </c>
      <c r="AI238" s="148">
        <v>0</v>
      </c>
      <c r="AJ238" s="148">
        <v>0</v>
      </c>
      <c r="AK238" s="148">
        <v>0</v>
      </c>
      <c r="AL238" s="148">
        <v>0</v>
      </c>
      <c r="AM238" s="148">
        <v>0</v>
      </c>
      <c r="AN238" s="149">
        <v>0</v>
      </c>
      <c r="AP238" s="135"/>
    </row>
    <row r="239" spans="1:42" s="152" customFormat="1">
      <c r="A239" s="136" t="str">
        <f t="shared" si="107"/>
        <v>CET-ET-TP-RN-701404-I</v>
      </c>
      <c r="B239" s="153" t="str">
        <f t="shared" si="107"/>
        <v>Antelope Substation Construction</v>
      </c>
      <c r="C239" s="138" t="str">
        <f t="shared" si="107"/>
        <v>7014</v>
      </c>
      <c r="D239" s="138" t="str">
        <f t="shared" si="107"/>
        <v>High</v>
      </c>
      <c r="E239" s="140">
        <f t="shared" si="107"/>
        <v>41091</v>
      </c>
      <c r="F239" s="138" t="str">
        <f t="shared" si="107"/>
        <v>TR-SUBINC</v>
      </c>
      <c r="G239" s="141">
        <f t="shared" si="107"/>
        <v>0</v>
      </c>
      <c r="H239" s="141">
        <f t="shared" si="107"/>
        <v>0</v>
      </c>
      <c r="I239" s="142">
        <f t="shared" si="107"/>
        <v>1</v>
      </c>
      <c r="J239" s="143"/>
      <c r="K239" s="144">
        <f t="shared" si="107"/>
        <v>94420.734610311323</v>
      </c>
      <c r="L239" s="145">
        <f t="shared" si="107"/>
        <v>3629.54</v>
      </c>
      <c r="M239" s="145">
        <f t="shared" si="107"/>
        <v>0</v>
      </c>
      <c r="N239" s="145">
        <f t="shared" si="108"/>
        <v>94420.734610311323</v>
      </c>
      <c r="O239" s="145">
        <f t="shared" si="109"/>
        <v>3629.54</v>
      </c>
      <c r="P239" s="145">
        <f t="shared" si="110"/>
        <v>0</v>
      </c>
      <c r="Q239" s="145">
        <f t="shared" si="111"/>
        <v>3875.7060168332905</v>
      </c>
      <c r="R239" s="146">
        <f t="shared" si="111"/>
        <v>0</v>
      </c>
      <c r="S239" s="138"/>
      <c r="T239" s="147">
        <v>-216.30824999999999</v>
      </c>
      <c r="U239" s="148">
        <v>795.95670999999993</v>
      </c>
      <c r="V239" s="148">
        <v>587.88300000000004</v>
      </c>
      <c r="W239" s="148">
        <v>584</v>
      </c>
      <c r="X239" s="148">
        <v>803</v>
      </c>
      <c r="Y239" s="148">
        <v>783</v>
      </c>
      <c r="Z239" s="148">
        <v>152</v>
      </c>
      <c r="AA239" s="148">
        <v>140</v>
      </c>
      <c r="AB239" s="148">
        <v>0</v>
      </c>
      <c r="AC239" s="148">
        <v>0</v>
      </c>
      <c r="AD239" s="148">
        <v>0</v>
      </c>
      <c r="AE239" s="149">
        <v>8.5400000000390719E-3</v>
      </c>
      <c r="AF239" s="147">
        <v>0</v>
      </c>
      <c r="AG239" s="148">
        <v>0</v>
      </c>
      <c r="AH239" s="148">
        <v>0</v>
      </c>
      <c r="AI239" s="148">
        <v>0</v>
      </c>
      <c r="AJ239" s="148">
        <v>0</v>
      </c>
      <c r="AK239" s="148">
        <v>0</v>
      </c>
      <c r="AL239" s="148">
        <v>0</v>
      </c>
      <c r="AM239" s="148">
        <v>0</v>
      </c>
      <c r="AN239" s="149">
        <v>0</v>
      </c>
      <c r="AP239" s="151"/>
    </row>
    <row r="240" spans="1:42" s="152" customFormat="1">
      <c r="A240" s="136" t="str">
        <f t="shared" si="107"/>
        <v>CET-ET-TP-RN-701402-I</v>
      </c>
      <c r="B240" s="153" t="str">
        <f t="shared" si="107"/>
        <v>Vincent Substation - Seg 3C</v>
      </c>
      <c r="C240" s="138" t="str">
        <f t="shared" si="107"/>
        <v>7014</v>
      </c>
      <c r="D240" s="138" t="str">
        <f t="shared" si="107"/>
        <v>High</v>
      </c>
      <c r="E240" s="140">
        <f t="shared" si="107"/>
        <v>40878</v>
      </c>
      <c r="F240" s="138" t="str">
        <f t="shared" si="107"/>
        <v>TR-SUBINC</v>
      </c>
      <c r="G240" s="141">
        <f t="shared" si="107"/>
        <v>0</v>
      </c>
      <c r="H240" s="141">
        <f t="shared" si="107"/>
        <v>0</v>
      </c>
      <c r="I240" s="142">
        <f t="shared" si="107"/>
        <v>1</v>
      </c>
      <c r="J240" s="143"/>
      <c r="K240" s="144">
        <f t="shared" si="107"/>
        <v>0</v>
      </c>
      <c r="L240" s="145">
        <f t="shared" si="107"/>
        <v>8.6</v>
      </c>
      <c r="M240" s="145">
        <f t="shared" si="107"/>
        <v>0</v>
      </c>
      <c r="N240" s="145">
        <f t="shared" si="108"/>
        <v>0</v>
      </c>
      <c r="O240" s="145">
        <f t="shared" si="109"/>
        <v>8.6</v>
      </c>
      <c r="P240" s="145">
        <f t="shared" si="110"/>
        <v>0</v>
      </c>
      <c r="Q240" s="145">
        <f t="shared" si="111"/>
        <v>9.1832771493815457</v>
      </c>
      <c r="R240" s="146">
        <f t="shared" si="111"/>
        <v>0</v>
      </c>
      <c r="S240" s="138"/>
      <c r="T240" s="147">
        <v>4.5897299999999994</v>
      </c>
      <c r="U240" s="148">
        <v>0.23815999999999998</v>
      </c>
      <c r="V240" s="148">
        <v>3.5588000000000002</v>
      </c>
      <c r="W240" s="148">
        <v>0</v>
      </c>
      <c r="X240" s="148">
        <v>0</v>
      </c>
      <c r="Y240" s="148">
        <v>0</v>
      </c>
      <c r="Z240" s="148">
        <v>0</v>
      </c>
      <c r="AA240" s="148">
        <v>0</v>
      </c>
      <c r="AB240" s="148">
        <v>0</v>
      </c>
      <c r="AC240" s="148">
        <v>0</v>
      </c>
      <c r="AD240" s="148">
        <v>0</v>
      </c>
      <c r="AE240" s="149">
        <v>0.21330999999999989</v>
      </c>
      <c r="AF240" s="147">
        <v>0</v>
      </c>
      <c r="AG240" s="148">
        <v>0</v>
      </c>
      <c r="AH240" s="148">
        <v>0</v>
      </c>
      <c r="AI240" s="148">
        <v>0</v>
      </c>
      <c r="AJ240" s="148">
        <v>0</v>
      </c>
      <c r="AK240" s="148">
        <v>0</v>
      </c>
      <c r="AL240" s="148">
        <v>0</v>
      </c>
      <c r="AM240" s="148">
        <v>0</v>
      </c>
      <c r="AN240" s="149">
        <v>0</v>
      </c>
      <c r="AP240" s="135"/>
    </row>
    <row r="241" spans="1:42" s="152" customFormat="1">
      <c r="A241" s="136" t="str">
        <f t="shared" si="107"/>
        <v>CET-ET-TP-RN-701409-I</v>
      </c>
      <c r="B241" s="153" t="str">
        <f t="shared" si="107"/>
        <v>Magunden Relays</v>
      </c>
      <c r="C241" s="138" t="str">
        <f t="shared" si="107"/>
        <v>7014</v>
      </c>
      <c r="D241" s="138" t="str">
        <f t="shared" si="107"/>
        <v>High</v>
      </c>
      <c r="E241" s="140">
        <f t="shared" si="107"/>
        <v>41091</v>
      </c>
      <c r="F241" s="138" t="str">
        <f t="shared" si="107"/>
        <v>TR-LINEINC</v>
      </c>
      <c r="G241" s="141">
        <f t="shared" si="107"/>
        <v>0</v>
      </c>
      <c r="H241" s="141">
        <f t="shared" si="107"/>
        <v>0</v>
      </c>
      <c r="I241" s="142">
        <f t="shared" si="107"/>
        <v>1</v>
      </c>
      <c r="J241" s="143"/>
      <c r="K241" s="144">
        <f t="shared" si="107"/>
        <v>0</v>
      </c>
      <c r="L241" s="145">
        <f t="shared" si="107"/>
        <v>100</v>
      </c>
      <c r="M241" s="145">
        <f t="shared" si="107"/>
        <v>0</v>
      </c>
      <c r="N241" s="145">
        <f t="shared" si="108"/>
        <v>0</v>
      </c>
      <c r="O241" s="145">
        <f t="shared" si="109"/>
        <v>100</v>
      </c>
      <c r="P241" s="145">
        <f t="shared" si="110"/>
        <v>0</v>
      </c>
      <c r="Q241" s="145">
        <f t="shared" si="111"/>
        <v>106.78229243466915</v>
      </c>
      <c r="R241" s="146">
        <f t="shared" si="111"/>
        <v>0</v>
      </c>
      <c r="S241" s="138"/>
      <c r="T241" s="147">
        <v>0</v>
      </c>
      <c r="U241" s="148">
        <v>0</v>
      </c>
      <c r="V241" s="148">
        <v>0</v>
      </c>
      <c r="W241" s="148">
        <v>0</v>
      </c>
      <c r="X241" s="148">
        <v>5</v>
      </c>
      <c r="Y241" s="148">
        <v>5</v>
      </c>
      <c r="Z241" s="148">
        <v>5</v>
      </c>
      <c r="AA241" s="148">
        <v>5</v>
      </c>
      <c r="AB241" s="148">
        <v>35</v>
      </c>
      <c r="AC241" s="148">
        <v>35</v>
      </c>
      <c r="AD241" s="148">
        <v>10</v>
      </c>
      <c r="AE241" s="149">
        <v>0</v>
      </c>
      <c r="AF241" s="147">
        <v>0</v>
      </c>
      <c r="AG241" s="148">
        <v>0</v>
      </c>
      <c r="AH241" s="148">
        <v>0</v>
      </c>
      <c r="AI241" s="148">
        <v>0</v>
      </c>
      <c r="AJ241" s="148">
        <v>0</v>
      </c>
      <c r="AK241" s="148">
        <v>0</v>
      </c>
      <c r="AL241" s="148">
        <v>0</v>
      </c>
      <c r="AM241" s="148">
        <v>0</v>
      </c>
      <c r="AN241" s="149">
        <v>0</v>
      </c>
      <c r="AP241" s="151"/>
    </row>
    <row r="242" spans="1:42" s="152" customFormat="1">
      <c r="A242" s="136" t="str">
        <f t="shared" si="107"/>
        <v>CET-ET-TP-RN-718300-I</v>
      </c>
      <c r="B242" s="153" t="str">
        <f t="shared" si="107"/>
        <v>230 kV Transmission Line Between Highwind and Winhub Substations</v>
      </c>
      <c r="C242" s="138" t="str">
        <f t="shared" si="107"/>
        <v>7183</v>
      </c>
      <c r="D242" s="138" t="str">
        <f t="shared" si="107"/>
        <v>High</v>
      </c>
      <c r="E242" s="140">
        <f t="shared" si="107"/>
        <v>41244</v>
      </c>
      <c r="F242" s="138" t="str">
        <f t="shared" si="107"/>
        <v>TR-LINEINC</v>
      </c>
      <c r="G242" s="141">
        <f t="shared" si="107"/>
        <v>0</v>
      </c>
      <c r="H242" s="141">
        <f t="shared" si="107"/>
        <v>0</v>
      </c>
      <c r="I242" s="142">
        <f t="shared" si="107"/>
        <v>1</v>
      </c>
      <c r="J242" s="143"/>
      <c r="K242" s="144">
        <f t="shared" si="107"/>
        <v>21141.222210784832</v>
      </c>
      <c r="L242" s="145">
        <f t="shared" si="107"/>
        <v>17694.099999999999</v>
      </c>
      <c r="M242" s="145">
        <f t="shared" si="107"/>
        <v>0</v>
      </c>
      <c r="N242" s="145">
        <f t="shared" si="108"/>
        <v>21141.222210784832</v>
      </c>
      <c r="O242" s="145">
        <f t="shared" si="109"/>
        <v>17694.099999999999</v>
      </c>
      <c r="P242" s="145">
        <f t="shared" si="110"/>
        <v>0</v>
      </c>
      <c r="Q242" s="145">
        <f t="shared" si="111"/>
        <v>18894.165605682792</v>
      </c>
      <c r="R242" s="146">
        <f t="shared" si="111"/>
        <v>0</v>
      </c>
      <c r="S242" s="138"/>
      <c r="T242" s="147">
        <v>334.66789</v>
      </c>
      <c r="U242" s="148">
        <v>356.65623999999997</v>
      </c>
      <c r="V242" s="148">
        <v>794.44578000000001</v>
      </c>
      <c r="W242" s="148">
        <v>1663.7</v>
      </c>
      <c r="X242" s="148">
        <v>2156</v>
      </c>
      <c r="Y242" s="148">
        <v>2635</v>
      </c>
      <c r="Z242" s="148">
        <v>2778</v>
      </c>
      <c r="AA242" s="148">
        <v>3198</v>
      </c>
      <c r="AB242" s="148">
        <v>1726</v>
      </c>
      <c r="AC242" s="148">
        <v>1210</v>
      </c>
      <c r="AD242" s="148">
        <v>542</v>
      </c>
      <c r="AE242" s="149">
        <v>299.63009</v>
      </c>
      <c r="AF242" s="147">
        <v>0</v>
      </c>
      <c r="AG242" s="148">
        <v>0</v>
      </c>
      <c r="AH242" s="148">
        <v>0</v>
      </c>
      <c r="AI242" s="148">
        <v>0</v>
      </c>
      <c r="AJ242" s="148">
        <v>0</v>
      </c>
      <c r="AK242" s="148">
        <v>0</v>
      </c>
      <c r="AL242" s="148">
        <v>0</v>
      </c>
      <c r="AM242" s="148">
        <v>0</v>
      </c>
      <c r="AN242" s="149">
        <v>0</v>
      </c>
      <c r="AP242" s="135"/>
    </row>
    <row r="243" spans="1:42" s="152" customFormat="1">
      <c r="A243" s="136" t="str">
        <f t="shared" si="107"/>
        <v>CET-ET-TP-RN-718301-I</v>
      </c>
      <c r="B243" s="153" t="str">
        <f t="shared" si="107"/>
        <v>Highwind Substation Construction</v>
      </c>
      <c r="C243" s="138" t="str">
        <f t="shared" si="107"/>
        <v>7183</v>
      </c>
      <c r="D243" s="138" t="str">
        <f t="shared" si="107"/>
        <v>High</v>
      </c>
      <c r="E243" s="140">
        <f t="shared" si="107"/>
        <v>41244</v>
      </c>
      <c r="F243" s="138" t="str">
        <f t="shared" si="107"/>
        <v>TR-SUBINC</v>
      </c>
      <c r="G243" s="141">
        <f t="shared" si="107"/>
        <v>0</v>
      </c>
      <c r="H243" s="141">
        <f t="shared" si="107"/>
        <v>0</v>
      </c>
      <c r="I243" s="142">
        <f t="shared" si="107"/>
        <v>1</v>
      </c>
      <c r="J243" s="143"/>
      <c r="K243" s="144">
        <f t="shared" si="107"/>
        <v>2649.3603600000001</v>
      </c>
      <c r="L243" s="145">
        <f t="shared" si="107"/>
        <v>7400.695999999999</v>
      </c>
      <c r="M243" s="145">
        <f t="shared" si="107"/>
        <v>0</v>
      </c>
      <c r="N243" s="145">
        <f t="shared" si="108"/>
        <v>2649.3603600000001</v>
      </c>
      <c r="O243" s="145">
        <f t="shared" si="109"/>
        <v>7400.695999999999</v>
      </c>
      <c r="P243" s="145">
        <f t="shared" si="110"/>
        <v>0</v>
      </c>
      <c r="Q243" s="145">
        <f t="shared" si="111"/>
        <v>7902.6328449208613</v>
      </c>
      <c r="R243" s="146">
        <f t="shared" si="111"/>
        <v>0</v>
      </c>
      <c r="S243" s="138"/>
      <c r="T243" s="147">
        <v>144.93691000000001</v>
      </c>
      <c r="U243" s="148">
        <v>34.936269999999993</v>
      </c>
      <c r="V243" s="148">
        <v>62.123959999999997</v>
      </c>
      <c r="W243" s="148">
        <v>531.31500000000005</v>
      </c>
      <c r="X243" s="148">
        <v>1015.466</v>
      </c>
      <c r="Y243" s="148">
        <v>1005.263</v>
      </c>
      <c r="Z243" s="148">
        <v>1271.732</v>
      </c>
      <c r="AA243" s="148">
        <v>970.55399999999997</v>
      </c>
      <c r="AB243" s="148">
        <v>651.21199999999999</v>
      </c>
      <c r="AC243" s="148">
        <v>709.822</v>
      </c>
      <c r="AD243" s="148">
        <v>622.74</v>
      </c>
      <c r="AE243" s="149">
        <v>380.59485999999998</v>
      </c>
      <c r="AF243" s="147">
        <v>0</v>
      </c>
      <c r="AG243" s="148">
        <v>0</v>
      </c>
      <c r="AH243" s="148">
        <v>0</v>
      </c>
      <c r="AI243" s="148">
        <v>0</v>
      </c>
      <c r="AJ243" s="148">
        <v>0</v>
      </c>
      <c r="AK243" s="148">
        <v>0</v>
      </c>
      <c r="AL243" s="148">
        <v>0</v>
      </c>
      <c r="AM243" s="148">
        <v>0</v>
      </c>
      <c r="AN243" s="149">
        <v>0</v>
      </c>
      <c r="AP243" s="151"/>
    </row>
    <row r="244" spans="1:42" s="152" customFormat="1">
      <c r="A244" s="136" t="str">
        <f t="shared" si="107"/>
        <v>COS-00-RE-LR-718300-I</v>
      </c>
      <c r="B244" s="153" t="str">
        <f t="shared" si="107"/>
        <v>CRE Seg 3B</v>
      </c>
      <c r="C244" s="138" t="str">
        <f t="shared" si="107"/>
        <v>7183</v>
      </c>
      <c r="D244" s="138" t="str">
        <f t="shared" si="107"/>
        <v>High</v>
      </c>
      <c r="E244" s="140">
        <f t="shared" si="107"/>
        <v>41244</v>
      </c>
      <c r="F244" s="138" t="str">
        <f t="shared" si="107"/>
        <v>TR-LANDRGTINC</v>
      </c>
      <c r="G244" s="141">
        <f t="shared" si="107"/>
        <v>0</v>
      </c>
      <c r="H244" s="141">
        <f t="shared" si="107"/>
        <v>0</v>
      </c>
      <c r="I244" s="142">
        <f t="shared" si="107"/>
        <v>1</v>
      </c>
      <c r="J244" s="143"/>
      <c r="K244" s="144">
        <f t="shared" si="107"/>
        <v>3131.5992200000001</v>
      </c>
      <c r="L244" s="145">
        <f t="shared" si="107"/>
        <v>120.172</v>
      </c>
      <c r="M244" s="145">
        <f t="shared" si="107"/>
        <v>0</v>
      </c>
      <c r="N244" s="145">
        <f t="shared" si="108"/>
        <v>3131.5992200000001</v>
      </c>
      <c r="O244" s="145">
        <f t="shared" si="109"/>
        <v>120.172</v>
      </c>
      <c r="P244" s="145">
        <f t="shared" si="110"/>
        <v>0</v>
      </c>
      <c r="Q244" s="145">
        <f t="shared" si="111"/>
        <v>128.32241646459062</v>
      </c>
      <c r="R244" s="146">
        <f t="shared" si="111"/>
        <v>0</v>
      </c>
      <c r="S244" s="138"/>
      <c r="T244" s="147">
        <v>3.5871900000000001</v>
      </c>
      <c r="U244" s="148">
        <v>0.71721000000000001</v>
      </c>
      <c r="V244" s="148">
        <v>0.25574999999999998</v>
      </c>
      <c r="W244" s="148">
        <v>15</v>
      </c>
      <c r="X244" s="148">
        <v>15</v>
      </c>
      <c r="Y244" s="148">
        <v>15</v>
      </c>
      <c r="Z244" s="148">
        <v>12</v>
      </c>
      <c r="AA244" s="148">
        <v>9</v>
      </c>
      <c r="AB244" s="148">
        <v>10</v>
      </c>
      <c r="AC244" s="148">
        <v>10</v>
      </c>
      <c r="AD244" s="148">
        <v>9.4</v>
      </c>
      <c r="AE244" s="149">
        <v>20.211849999999998</v>
      </c>
      <c r="AF244" s="147">
        <v>0</v>
      </c>
      <c r="AG244" s="148">
        <v>0</v>
      </c>
      <c r="AH244" s="148">
        <v>0</v>
      </c>
      <c r="AI244" s="148">
        <v>0</v>
      </c>
      <c r="AJ244" s="148">
        <v>0</v>
      </c>
      <c r="AK244" s="148">
        <v>0</v>
      </c>
      <c r="AL244" s="148">
        <v>0</v>
      </c>
      <c r="AM244" s="148">
        <v>0</v>
      </c>
      <c r="AN244" s="149">
        <v>0</v>
      </c>
      <c r="AP244" s="151"/>
    </row>
    <row r="245" spans="1:42" s="152" customFormat="1">
      <c r="A245" s="136" t="str">
        <f t="shared" si="107"/>
        <v>CET-ET-TP-RN-701405</v>
      </c>
      <c r="B245" s="153" t="str">
        <f t="shared" si="107"/>
        <v>TRTP 3C-6 Antelope Sub</v>
      </c>
      <c r="C245" s="138" t="str">
        <f t="shared" si="107"/>
        <v>7014</v>
      </c>
      <c r="D245" s="138" t="str">
        <f t="shared" si="107"/>
        <v>High</v>
      </c>
      <c r="E245" s="140">
        <f t="shared" si="107"/>
        <v>41244</v>
      </c>
      <c r="F245" s="138" t="str">
        <f t="shared" si="107"/>
        <v>TR-SUBINC</v>
      </c>
      <c r="G245" s="141">
        <f t="shared" si="107"/>
        <v>0</v>
      </c>
      <c r="H245" s="141">
        <f t="shared" si="107"/>
        <v>0</v>
      </c>
      <c r="I245" s="142">
        <f t="shared" si="107"/>
        <v>1</v>
      </c>
      <c r="J245" s="143"/>
      <c r="K245" s="144">
        <f t="shared" si="107"/>
        <v>3.8444205770556472</v>
      </c>
      <c r="L245" s="145">
        <f t="shared" si="107"/>
        <v>0</v>
      </c>
      <c r="M245" s="145">
        <f t="shared" si="107"/>
        <v>0</v>
      </c>
      <c r="N245" s="145">
        <f t="shared" si="108"/>
        <v>3.8444205770556472</v>
      </c>
      <c r="O245" s="145">
        <f t="shared" si="109"/>
        <v>0</v>
      </c>
      <c r="P245" s="145">
        <f t="shared" si="110"/>
        <v>0</v>
      </c>
      <c r="Q245" s="145">
        <f t="shared" si="111"/>
        <v>0</v>
      </c>
      <c r="R245" s="146">
        <f t="shared" si="111"/>
        <v>0</v>
      </c>
      <c r="S245" s="138"/>
      <c r="T245" s="147">
        <v>0</v>
      </c>
      <c r="U245" s="148">
        <v>0</v>
      </c>
      <c r="V245" s="148">
        <v>0</v>
      </c>
      <c r="W245" s="148">
        <v>0</v>
      </c>
      <c r="X245" s="148">
        <v>0</v>
      </c>
      <c r="Y245" s="148">
        <v>0</v>
      </c>
      <c r="Z245" s="148">
        <v>0</v>
      </c>
      <c r="AA245" s="148">
        <v>0</v>
      </c>
      <c r="AB245" s="148">
        <v>0</v>
      </c>
      <c r="AC245" s="148">
        <v>0</v>
      </c>
      <c r="AD245" s="148">
        <v>0</v>
      </c>
      <c r="AE245" s="149">
        <v>0</v>
      </c>
      <c r="AF245" s="147">
        <v>0</v>
      </c>
      <c r="AG245" s="148">
        <v>0</v>
      </c>
      <c r="AH245" s="148">
        <v>0</v>
      </c>
      <c r="AI245" s="148">
        <v>0</v>
      </c>
      <c r="AJ245" s="148">
        <v>0</v>
      </c>
      <c r="AK245" s="148">
        <v>0</v>
      </c>
      <c r="AL245" s="148">
        <v>0</v>
      </c>
      <c r="AM245" s="148">
        <v>0</v>
      </c>
      <c r="AN245" s="149">
        <v>0</v>
      </c>
      <c r="AP245" s="135"/>
    </row>
    <row r="246" spans="1:42" s="152" customFormat="1" hidden="1" outlineLevel="1">
      <c r="A246" s="136">
        <f t="shared" si="107"/>
        <v>0</v>
      </c>
      <c r="B246" s="171">
        <f t="shared" si="107"/>
        <v>0</v>
      </c>
      <c r="C246" s="138">
        <f t="shared" si="107"/>
        <v>0</v>
      </c>
      <c r="D246" s="138">
        <f t="shared" si="107"/>
        <v>0</v>
      </c>
      <c r="E246" s="140">
        <f t="shared" si="107"/>
        <v>0</v>
      </c>
      <c r="F246" s="138">
        <f t="shared" si="107"/>
        <v>0</v>
      </c>
      <c r="G246" s="141">
        <f t="shared" si="107"/>
        <v>0</v>
      </c>
      <c r="H246" s="141">
        <f t="shared" si="107"/>
        <v>0</v>
      </c>
      <c r="I246" s="142">
        <f t="shared" si="107"/>
        <v>0</v>
      </c>
      <c r="J246" s="143"/>
      <c r="K246" s="144">
        <f t="shared" si="107"/>
        <v>0</v>
      </c>
      <c r="L246" s="145">
        <f t="shared" si="107"/>
        <v>0</v>
      </c>
      <c r="M246" s="145">
        <f t="shared" si="107"/>
        <v>0</v>
      </c>
      <c r="N246" s="145">
        <f t="shared" si="108"/>
        <v>0</v>
      </c>
      <c r="O246" s="145">
        <f t="shared" si="109"/>
        <v>0</v>
      </c>
      <c r="P246" s="145">
        <f t="shared" si="110"/>
        <v>0</v>
      </c>
      <c r="Q246" s="145">
        <f t="shared" si="111"/>
        <v>0</v>
      </c>
      <c r="R246" s="146">
        <f t="shared" si="111"/>
        <v>0</v>
      </c>
      <c r="S246" s="138"/>
      <c r="T246" s="147"/>
      <c r="U246" s="148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9"/>
      <c r="AF246" s="148"/>
      <c r="AG246" s="148"/>
      <c r="AH246" s="148"/>
      <c r="AI246" s="148"/>
      <c r="AJ246" s="148"/>
      <c r="AK246" s="148"/>
      <c r="AL246" s="148"/>
      <c r="AM246" s="148"/>
      <c r="AN246" s="149"/>
      <c r="AP246" s="151"/>
    </row>
    <row r="247" spans="1:42" s="152" customFormat="1" hidden="1" outlineLevel="1">
      <c r="A247" s="136">
        <f t="shared" si="107"/>
        <v>0</v>
      </c>
      <c r="B247" s="171">
        <f t="shared" si="107"/>
        <v>0</v>
      </c>
      <c r="C247" s="138">
        <f t="shared" si="107"/>
        <v>0</v>
      </c>
      <c r="D247" s="138">
        <f t="shared" si="107"/>
        <v>0</v>
      </c>
      <c r="E247" s="140">
        <f t="shared" si="107"/>
        <v>0</v>
      </c>
      <c r="F247" s="138">
        <f t="shared" si="107"/>
        <v>0</v>
      </c>
      <c r="G247" s="141">
        <f t="shared" si="107"/>
        <v>0</v>
      </c>
      <c r="H247" s="141">
        <f t="shared" si="107"/>
        <v>0</v>
      </c>
      <c r="I247" s="142">
        <f t="shared" si="107"/>
        <v>0</v>
      </c>
      <c r="J247" s="143"/>
      <c r="K247" s="144">
        <f t="shared" si="107"/>
        <v>0</v>
      </c>
      <c r="L247" s="145">
        <f t="shared" si="107"/>
        <v>0</v>
      </c>
      <c r="M247" s="145">
        <f t="shared" si="107"/>
        <v>0</v>
      </c>
      <c r="N247" s="145">
        <f t="shared" si="108"/>
        <v>0</v>
      </c>
      <c r="O247" s="145">
        <f t="shared" si="109"/>
        <v>0</v>
      </c>
      <c r="P247" s="145">
        <f t="shared" si="110"/>
        <v>0</v>
      </c>
      <c r="Q247" s="145">
        <f t="shared" si="111"/>
        <v>0</v>
      </c>
      <c r="R247" s="146">
        <f t="shared" si="111"/>
        <v>0</v>
      </c>
      <c r="S247" s="138"/>
      <c r="T247" s="147"/>
      <c r="U247" s="148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9"/>
      <c r="AF247" s="148"/>
      <c r="AG247" s="148"/>
      <c r="AH247" s="148"/>
      <c r="AI247" s="148"/>
      <c r="AJ247" s="148"/>
      <c r="AK247" s="148"/>
      <c r="AL247" s="148"/>
      <c r="AM247" s="148"/>
      <c r="AN247" s="149"/>
      <c r="AP247" s="135"/>
    </row>
    <row r="248" spans="1:42" s="161" customFormat="1" hidden="1" outlineLevel="1">
      <c r="A248" s="172">
        <f t="shared" si="107"/>
        <v>0</v>
      </c>
      <c r="B248" s="173">
        <f t="shared" si="107"/>
        <v>0</v>
      </c>
      <c r="C248" s="155">
        <f t="shared" si="107"/>
        <v>0</v>
      </c>
      <c r="D248" s="155">
        <f t="shared" si="107"/>
        <v>0</v>
      </c>
      <c r="E248" s="174">
        <f t="shared" si="107"/>
        <v>0</v>
      </c>
      <c r="F248" s="155">
        <f t="shared" si="107"/>
        <v>0</v>
      </c>
      <c r="G248" s="156">
        <f t="shared" si="107"/>
        <v>0</v>
      </c>
      <c r="H248" s="156">
        <f t="shared" si="107"/>
        <v>0</v>
      </c>
      <c r="I248" s="157">
        <f t="shared" si="107"/>
        <v>0</v>
      </c>
      <c r="J248" s="143"/>
      <c r="K248" s="175">
        <f t="shared" si="107"/>
        <v>0</v>
      </c>
      <c r="L248" s="158">
        <f t="shared" si="107"/>
        <v>0</v>
      </c>
      <c r="M248" s="159">
        <f t="shared" si="107"/>
        <v>0</v>
      </c>
      <c r="N248" s="159">
        <f t="shared" si="108"/>
        <v>0</v>
      </c>
      <c r="O248" s="158">
        <f t="shared" si="109"/>
        <v>0</v>
      </c>
      <c r="P248" s="159">
        <f t="shared" si="110"/>
        <v>0</v>
      </c>
      <c r="Q248" s="159">
        <f t="shared" si="111"/>
        <v>0</v>
      </c>
      <c r="R248" s="160">
        <f t="shared" si="111"/>
        <v>0</v>
      </c>
      <c r="S248" s="158"/>
      <c r="T248" s="175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60"/>
      <c r="AF248" s="158"/>
      <c r="AG248" s="158"/>
      <c r="AH248" s="158"/>
      <c r="AI248" s="158"/>
      <c r="AJ248" s="158"/>
      <c r="AK248" s="158"/>
      <c r="AL248" s="158"/>
      <c r="AM248" s="158"/>
      <c r="AN248" s="160"/>
      <c r="AP248" s="151"/>
    </row>
    <row r="249" spans="1:42" s="56" customFormat="1" ht="15.75" collapsed="1" thickBot="1">
      <c r="A249" s="268" t="s">
        <v>265</v>
      </c>
      <c r="B249" s="269"/>
      <c r="C249" s="269"/>
      <c r="D249" s="269"/>
      <c r="E249" s="269"/>
      <c r="F249" s="269"/>
      <c r="G249" s="269"/>
      <c r="H249" s="269"/>
      <c r="I249" s="270"/>
      <c r="J249" s="208"/>
      <c r="K249" s="92">
        <f t="shared" ref="K249:R249" si="112">SUM(K237:K248)</f>
        <v>249024.95414443786</v>
      </c>
      <c r="L249" s="93">
        <f t="shared" si="112"/>
        <v>66929.976999999999</v>
      </c>
      <c r="M249" s="93">
        <f t="shared" si="112"/>
        <v>400</v>
      </c>
      <c r="N249" s="93">
        <f t="shared" si="112"/>
        <v>249024.95414443786</v>
      </c>
      <c r="O249" s="93">
        <f t="shared" si="112"/>
        <v>66929.976999999999</v>
      </c>
      <c r="P249" s="93">
        <f t="shared" si="112"/>
        <v>400</v>
      </c>
      <c r="Q249" s="93">
        <f t="shared" si="112"/>
        <v>71469.363766596798</v>
      </c>
      <c r="R249" s="94">
        <f t="shared" si="112"/>
        <v>427.12916973867658</v>
      </c>
      <c r="S249" s="95"/>
      <c r="T249" s="92">
        <f t="shared" ref="T249:AN249" si="113">SUM(T237:T248)</f>
        <v>800.34885999999995</v>
      </c>
      <c r="U249" s="93">
        <f t="shared" si="113"/>
        <v>3415.6393499999995</v>
      </c>
      <c r="V249" s="93">
        <f t="shared" si="113"/>
        <v>3901.1283299999991</v>
      </c>
      <c r="W249" s="93">
        <f t="shared" si="113"/>
        <v>6301.8559999999998</v>
      </c>
      <c r="X249" s="93">
        <f t="shared" si="113"/>
        <v>11355.665059999999</v>
      </c>
      <c r="Y249" s="93">
        <f t="shared" si="113"/>
        <v>11871.404</v>
      </c>
      <c r="Z249" s="93">
        <f t="shared" si="113"/>
        <v>7524.8729999999996</v>
      </c>
      <c r="AA249" s="93">
        <f t="shared" si="113"/>
        <v>7990.6949999999997</v>
      </c>
      <c r="AB249" s="93">
        <f t="shared" si="113"/>
        <v>5395.3529999999992</v>
      </c>
      <c r="AC249" s="93">
        <f t="shared" si="113"/>
        <v>4471.9629999999997</v>
      </c>
      <c r="AD249" s="93">
        <f t="shared" si="113"/>
        <v>2192.2810000000004</v>
      </c>
      <c r="AE249" s="94">
        <f t="shared" si="113"/>
        <v>1708.7703999999999</v>
      </c>
      <c r="AF249" s="93">
        <f t="shared" si="113"/>
        <v>185</v>
      </c>
      <c r="AG249" s="93">
        <f t="shared" si="113"/>
        <v>185</v>
      </c>
      <c r="AH249" s="93">
        <f t="shared" si="113"/>
        <v>30</v>
      </c>
      <c r="AI249" s="93">
        <f t="shared" si="113"/>
        <v>0</v>
      </c>
      <c r="AJ249" s="93">
        <f t="shared" si="113"/>
        <v>0</v>
      </c>
      <c r="AK249" s="93">
        <f t="shared" si="113"/>
        <v>0</v>
      </c>
      <c r="AL249" s="93">
        <f t="shared" si="113"/>
        <v>0</v>
      </c>
      <c r="AM249" s="93">
        <f t="shared" si="113"/>
        <v>0</v>
      </c>
      <c r="AN249" s="94">
        <f t="shared" si="113"/>
        <v>0</v>
      </c>
      <c r="AP249" s="135"/>
    </row>
    <row r="250" spans="1:42" s="67" customFormat="1" ht="16.5" thickTop="1" thickBot="1">
      <c r="A250" s="56"/>
      <c r="B250" s="119"/>
      <c r="C250" s="56"/>
      <c r="D250" s="56"/>
      <c r="E250" s="56"/>
      <c r="F250" s="56"/>
      <c r="G250" s="56"/>
      <c r="H250" s="56"/>
      <c r="I250" s="56"/>
      <c r="J250" s="209"/>
      <c r="K250" s="56"/>
      <c r="L250" s="56"/>
      <c r="M250" s="56"/>
      <c r="N250" s="56"/>
      <c r="O250" s="56"/>
      <c r="P250" s="56"/>
      <c r="Q250" s="56"/>
      <c r="R250" s="56"/>
      <c r="S250" s="56"/>
      <c r="T250" s="56"/>
      <c r="U250" s="56"/>
      <c r="V250" s="56"/>
      <c r="W250" s="56"/>
      <c r="X250" s="56"/>
      <c r="Y250" s="56"/>
      <c r="Z250" s="56"/>
      <c r="AA250" s="56"/>
      <c r="AB250" s="56"/>
      <c r="AC250" s="56"/>
      <c r="AD250" s="56"/>
      <c r="AE250" s="56"/>
      <c r="AF250" s="56"/>
      <c r="AG250" s="56"/>
      <c r="AH250" s="56"/>
      <c r="AI250" s="56"/>
      <c r="AJ250" s="56"/>
      <c r="AK250" s="56"/>
      <c r="AL250" s="56"/>
      <c r="AM250" s="56"/>
      <c r="AN250" s="56"/>
      <c r="AP250" s="151"/>
    </row>
    <row r="251" spans="1:42" s="134" customFormat="1" ht="83.25" customHeight="1" thickBot="1">
      <c r="A251" s="124" t="s">
        <v>47</v>
      </c>
      <c r="B251" s="125" t="s">
        <v>48</v>
      </c>
      <c r="C251" s="126" t="s">
        <v>49</v>
      </c>
      <c r="D251" s="127" t="s">
        <v>50</v>
      </c>
      <c r="E251" s="126" t="s">
        <v>51</v>
      </c>
      <c r="F251" s="126" t="s">
        <v>52</v>
      </c>
      <c r="G251" s="126" t="s">
        <v>53</v>
      </c>
      <c r="H251" s="126" t="s">
        <v>54</v>
      </c>
      <c r="I251" s="128" t="s">
        <v>55</v>
      </c>
      <c r="J251" s="129"/>
      <c r="K251" s="124" t="str">
        <f>K$15</f>
        <v>2011 CWIP</v>
      </c>
      <c r="L251" s="126" t="str">
        <f t="shared" ref="L251:R251" si="114">L$15</f>
        <v>2012 Total Expenditures</v>
      </c>
      <c r="M251" s="126" t="str">
        <f t="shared" si="114"/>
        <v>2013 Total Expenditures</v>
      </c>
      <c r="N251" s="59" t="str">
        <f t="shared" si="114"/>
        <v>2011 ISO CWIP Less Collectible</v>
      </c>
      <c r="O251" s="126" t="str">
        <f t="shared" si="114"/>
        <v>2012 ISO Expenditures Less COR/Collectible</v>
      </c>
      <c r="P251" s="126" t="str">
        <f t="shared" si="114"/>
        <v>2013 ISO Expenditures Less COR/Collectible</v>
      </c>
      <c r="Q251" s="126" t="str">
        <f t="shared" si="114"/>
        <v>2012 Loaded</v>
      </c>
      <c r="R251" s="128" t="str">
        <f t="shared" si="114"/>
        <v>2013 Loaded</v>
      </c>
      <c r="S251" s="130"/>
      <c r="T251" s="131">
        <f>$B$3</f>
        <v>40909</v>
      </c>
      <c r="U251" s="132">
        <f t="shared" ref="U251:AN251" si="115">DATE(YEAR(T251),MONTH(T251)+1,DAY(T251))</f>
        <v>40940</v>
      </c>
      <c r="V251" s="132">
        <f t="shared" si="115"/>
        <v>40969</v>
      </c>
      <c r="W251" s="132">
        <f t="shared" si="115"/>
        <v>41000</v>
      </c>
      <c r="X251" s="132">
        <f t="shared" si="115"/>
        <v>41030</v>
      </c>
      <c r="Y251" s="132">
        <f t="shared" si="115"/>
        <v>41061</v>
      </c>
      <c r="Z251" s="132">
        <f t="shared" si="115"/>
        <v>41091</v>
      </c>
      <c r="AA251" s="132">
        <f t="shared" si="115"/>
        <v>41122</v>
      </c>
      <c r="AB251" s="132">
        <f t="shared" si="115"/>
        <v>41153</v>
      </c>
      <c r="AC251" s="132">
        <f t="shared" si="115"/>
        <v>41183</v>
      </c>
      <c r="AD251" s="132">
        <f t="shared" si="115"/>
        <v>41214</v>
      </c>
      <c r="AE251" s="133">
        <f t="shared" si="115"/>
        <v>41244</v>
      </c>
      <c r="AF251" s="132">
        <f t="shared" si="115"/>
        <v>41275</v>
      </c>
      <c r="AG251" s="132">
        <f t="shared" si="115"/>
        <v>41306</v>
      </c>
      <c r="AH251" s="132">
        <f t="shared" si="115"/>
        <v>41334</v>
      </c>
      <c r="AI251" s="132">
        <f t="shared" si="115"/>
        <v>41365</v>
      </c>
      <c r="AJ251" s="132">
        <f t="shared" si="115"/>
        <v>41395</v>
      </c>
      <c r="AK251" s="132">
        <f t="shared" si="115"/>
        <v>41426</v>
      </c>
      <c r="AL251" s="132">
        <f t="shared" si="115"/>
        <v>41456</v>
      </c>
      <c r="AM251" s="132">
        <f t="shared" si="115"/>
        <v>41487</v>
      </c>
      <c r="AN251" s="133">
        <f t="shared" si="115"/>
        <v>41518</v>
      </c>
      <c r="AP251" s="135"/>
    </row>
    <row r="252" spans="1:42" s="152" customFormat="1">
      <c r="A252" s="136" t="str">
        <f t="shared" ref="A252:M263" si="116">A237</f>
        <v>CET-ET-TP-RN-701400-I</v>
      </c>
      <c r="B252" s="137" t="str">
        <f t="shared" si="116"/>
        <v>Windhub Substation Construction Phase II</v>
      </c>
      <c r="C252" s="138" t="str">
        <f t="shared" si="116"/>
        <v>7014</v>
      </c>
      <c r="D252" s="138" t="str">
        <f t="shared" si="116"/>
        <v>High</v>
      </c>
      <c r="E252" s="140">
        <f t="shared" si="116"/>
        <v>41030</v>
      </c>
      <c r="F252" s="138" t="str">
        <f t="shared" si="116"/>
        <v>TR-SUBINC</v>
      </c>
      <c r="G252" s="141">
        <f t="shared" si="116"/>
        <v>0</v>
      </c>
      <c r="H252" s="141">
        <f t="shared" si="116"/>
        <v>0</v>
      </c>
      <c r="I252" s="142">
        <f t="shared" si="116"/>
        <v>1</v>
      </c>
      <c r="J252" s="143"/>
      <c r="K252" s="144">
        <f t="shared" si="116"/>
        <v>99691.507012764647</v>
      </c>
      <c r="L252" s="145">
        <f t="shared" si="116"/>
        <v>1743.9</v>
      </c>
      <c r="M252" s="145">
        <f t="shared" si="116"/>
        <v>0</v>
      </c>
      <c r="N252" s="145">
        <f t="shared" ref="N252:N263" si="117">$K252*$I252*(1-$G252)</f>
        <v>99691.507012764647</v>
      </c>
      <c r="O252" s="145">
        <f t="shared" ref="O252:O263" si="118">$L252*$I252*(1-$H252)*(1-$G252)</f>
        <v>1743.9</v>
      </c>
      <c r="P252" s="145">
        <f t="shared" ref="P252:P263" si="119">$M252*$I252*(1-$H252)*(1-$G252)</f>
        <v>0</v>
      </c>
      <c r="Q252" s="145">
        <f t="shared" ref="Q252:R263" si="120">IF(OR(RIGHT($F252,3)="RGT",RIGHT($F252,3)="INC"),O252*(1+$B$4),O252*(1+$B$4+$B$5))</f>
        <v>1862.1763977681953</v>
      </c>
      <c r="R252" s="146">
        <f t="shared" si="120"/>
        <v>0</v>
      </c>
      <c r="S252" s="138"/>
      <c r="T252" s="147">
        <v>-7.0526865960000036</v>
      </c>
      <c r="U252" s="148">
        <v>1243.3448478959999</v>
      </c>
      <c r="V252" s="148">
        <v>140.77079999999998</v>
      </c>
      <c r="W252" s="148">
        <f t="shared" ref="W252:AN263" si="121">IF(OR(RIGHT($F252,3)="RGT",RIGHT($F252,3)="INC"),W237*(1+$B$4),W237*(1+$B$4+$B$5))</f>
        <v>222.10716826411183</v>
      </c>
      <c r="X252" s="148">
        <f t="shared" si="121"/>
        <v>249.93256209611346</v>
      </c>
      <c r="Y252" s="148">
        <f t="shared" si="121"/>
        <v>0</v>
      </c>
      <c r="Z252" s="148">
        <f t="shared" si="121"/>
        <v>0</v>
      </c>
      <c r="AA252" s="148">
        <f t="shared" si="121"/>
        <v>0</v>
      </c>
      <c r="AB252" s="148">
        <f t="shared" si="121"/>
        <v>0</v>
      </c>
      <c r="AC252" s="148">
        <f t="shared" si="121"/>
        <v>0</v>
      </c>
      <c r="AD252" s="148">
        <f t="shared" si="121"/>
        <v>0</v>
      </c>
      <c r="AE252" s="149">
        <f t="shared" si="121"/>
        <v>0</v>
      </c>
      <c r="AF252" s="148">
        <f t="shared" si="121"/>
        <v>0</v>
      </c>
      <c r="AG252" s="148">
        <f t="shared" si="121"/>
        <v>0</v>
      </c>
      <c r="AH252" s="148">
        <f t="shared" si="121"/>
        <v>0</v>
      </c>
      <c r="AI252" s="148">
        <f t="shared" si="121"/>
        <v>0</v>
      </c>
      <c r="AJ252" s="148">
        <f t="shared" si="121"/>
        <v>0</v>
      </c>
      <c r="AK252" s="148">
        <f t="shared" si="121"/>
        <v>0</v>
      </c>
      <c r="AL252" s="148">
        <f t="shared" si="121"/>
        <v>0</v>
      </c>
      <c r="AM252" s="148">
        <f t="shared" si="121"/>
        <v>0</v>
      </c>
      <c r="AN252" s="170">
        <f t="shared" si="121"/>
        <v>0</v>
      </c>
      <c r="AP252" s="151"/>
    </row>
    <row r="253" spans="1:42" s="152" customFormat="1">
      <c r="A253" s="136" t="str">
        <f t="shared" si="116"/>
        <v>CET-ET-TP-RN-701401-I</v>
      </c>
      <c r="B253" s="153" t="str">
        <f t="shared" si="116"/>
        <v>Windhub Substation Construction Phase III</v>
      </c>
      <c r="C253" s="138" t="str">
        <f t="shared" si="116"/>
        <v>7014</v>
      </c>
      <c r="D253" s="138" t="str">
        <f t="shared" si="116"/>
        <v>High</v>
      </c>
      <c r="E253" s="140">
        <f t="shared" si="116"/>
        <v>41244</v>
      </c>
      <c r="F253" s="138" t="str">
        <f t="shared" si="116"/>
        <v>TR-SUBINC</v>
      </c>
      <c r="G253" s="141">
        <f t="shared" si="116"/>
        <v>0</v>
      </c>
      <c r="H253" s="141">
        <f t="shared" si="116"/>
        <v>0</v>
      </c>
      <c r="I253" s="142">
        <f t="shared" si="116"/>
        <v>1</v>
      </c>
      <c r="J253" s="143"/>
      <c r="K253" s="144">
        <f t="shared" si="116"/>
        <v>27986.686310000001</v>
      </c>
      <c r="L253" s="145">
        <f t="shared" si="116"/>
        <v>36232.968999999997</v>
      </c>
      <c r="M253" s="145">
        <f t="shared" si="116"/>
        <v>400</v>
      </c>
      <c r="N253" s="145">
        <f t="shared" si="117"/>
        <v>27986.686310000001</v>
      </c>
      <c r="O253" s="145">
        <f t="shared" si="118"/>
        <v>36232.968999999997</v>
      </c>
      <c r="P253" s="145">
        <f t="shared" si="119"/>
        <v>400</v>
      </c>
      <c r="Q253" s="145">
        <f t="shared" si="120"/>
        <v>38690.394915343015</v>
      </c>
      <c r="R253" s="146">
        <f t="shared" si="120"/>
        <v>427.12916973867658</v>
      </c>
      <c r="S253" s="138"/>
      <c r="T253" s="147">
        <v>632.6724099999999</v>
      </c>
      <c r="U253" s="148">
        <v>1044.6390999999999</v>
      </c>
      <c r="V253" s="148">
        <v>2460.8797599999998</v>
      </c>
      <c r="W253" s="148">
        <f t="shared" si="121"/>
        <v>3523.6458664991105</v>
      </c>
      <c r="X253" s="148">
        <f t="shared" si="121"/>
        <v>7610.5245448512023</v>
      </c>
      <c r="Y253" s="148">
        <f t="shared" si="121"/>
        <v>7931.9392450795567</v>
      </c>
      <c r="Z253" s="148">
        <f t="shared" si="121"/>
        <v>3530.3731509224949</v>
      </c>
      <c r="AA253" s="148">
        <f t="shared" si="121"/>
        <v>3916.9250495359975</v>
      </c>
      <c r="AB253" s="148">
        <f t="shared" si="121"/>
        <v>3174.7881171150466</v>
      </c>
      <c r="AC253" s="148">
        <f t="shared" si="121"/>
        <v>2677.1826343694884</v>
      </c>
      <c r="AD253" s="148">
        <f t="shared" si="121"/>
        <v>1076.5160707737978</v>
      </c>
      <c r="AE253" s="149">
        <f t="shared" si="121"/>
        <v>1076.4848369532608</v>
      </c>
      <c r="AF253" s="148">
        <f t="shared" si="121"/>
        <v>197.54724100413793</v>
      </c>
      <c r="AG253" s="148">
        <f t="shared" si="121"/>
        <v>197.54724100413793</v>
      </c>
      <c r="AH253" s="148">
        <f t="shared" si="121"/>
        <v>32.034687730400741</v>
      </c>
      <c r="AI253" s="148">
        <f t="shared" si="121"/>
        <v>0</v>
      </c>
      <c r="AJ253" s="148">
        <f t="shared" si="121"/>
        <v>0</v>
      </c>
      <c r="AK253" s="148">
        <f t="shared" si="121"/>
        <v>0</v>
      </c>
      <c r="AL253" s="148">
        <f t="shared" si="121"/>
        <v>0</v>
      </c>
      <c r="AM253" s="148">
        <f t="shared" si="121"/>
        <v>0</v>
      </c>
      <c r="AN253" s="149">
        <f t="shared" si="121"/>
        <v>0</v>
      </c>
      <c r="AP253" s="135"/>
    </row>
    <row r="254" spans="1:42" s="152" customFormat="1">
      <c r="A254" s="136" t="str">
        <f t="shared" si="116"/>
        <v>CET-ET-TP-RN-701404-I</v>
      </c>
      <c r="B254" s="153" t="str">
        <f t="shared" si="116"/>
        <v>Antelope Substation Construction</v>
      </c>
      <c r="C254" s="138" t="str">
        <f t="shared" si="116"/>
        <v>7014</v>
      </c>
      <c r="D254" s="138" t="str">
        <f t="shared" si="116"/>
        <v>High</v>
      </c>
      <c r="E254" s="140">
        <f t="shared" si="116"/>
        <v>41091</v>
      </c>
      <c r="F254" s="138" t="str">
        <f t="shared" si="116"/>
        <v>TR-SUBINC</v>
      </c>
      <c r="G254" s="141">
        <f t="shared" si="116"/>
        <v>0</v>
      </c>
      <c r="H254" s="141">
        <f t="shared" si="116"/>
        <v>0</v>
      </c>
      <c r="I254" s="142">
        <f t="shared" si="116"/>
        <v>1</v>
      </c>
      <c r="J254" s="143"/>
      <c r="K254" s="144">
        <f t="shared" si="116"/>
        <v>94420.734610311323</v>
      </c>
      <c r="L254" s="145">
        <f t="shared" si="116"/>
        <v>3629.54</v>
      </c>
      <c r="M254" s="145">
        <f t="shared" si="116"/>
        <v>0</v>
      </c>
      <c r="N254" s="145">
        <f t="shared" si="117"/>
        <v>94420.734610311323</v>
      </c>
      <c r="O254" s="145">
        <f t="shared" si="118"/>
        <v>3629.54</v>
      </c>
      <c r="P254" s="145">
        <f t="shared" si="119"/>
        <v>0</v>
      </c>
      <c r="Q254" s="145">
        <f t="shared" si="120"/>
        <v>3875.7060168332905</v>
      </c>
      <c r="R254" s="146">
        <f t="shared" si="120"/>
        <v>0</v>
      </c>
      <c r="S254" s="138"/>
      <c r="T254" s="147">
        <v>-137.22230881199997</v>
      </c>
      <c r="U254" s="148">
        <v>919.09762447699995</v>
      </c>
      <c r="V254" s="148">
        <v>633.31112000000007</v>
      </c>
      <c r="W254" s="148">
        <f t="shared" si="121"/>
        <v>623.60858781846787</v>
      </c>
      <c r="X254" s="148">
        <f t="shared" si="121"/>
        <v>857.46180825039323</v>
      </c>
      <c r="Y254" s="148">
        <f t="shared" si="121"/>
        <v>836.10534976345946</v>
      </c>
      <c r="Z254" s="148">
        <f t="shared" si="121"/>
        <v>162.30908450069711</v>
      </c>
      <c r="AA254" s="148">
        <f t="shared" si="121"/>
        <v>149.49520940853679</v>
      </c>
      <c r="AB254" s="148">
        <f t="shared" si="121"/>
        <v>0</v>
      </c>
      <c r="AC254" s="148">
        <f t="shared" si="121"/>
        <v>0</v>
      </c>
      <c r="AD254" s="148">
        <f t="shared" si="121"/>
        <v>0</v>
      </c>
      <c r="AE254" s="149">
        <f t="shared" si="121"/>
        <v>9.1192077739624677E-3</v>
      </c>
      <c r="AF254" s="148">
        <f t="shared" si="121"/>
        <v>0</v>
      </c>
      <c r="AG254" s="148">
        <f t="shared" si="121"/>
        <v>0</v>
      </c>
      <c r="AH254" s="148">
        <f t="shared" si="121"/>
        <v>0</v>
      </c>
      <c r="AI254" s="148">
        <f t="shared" si="121"/>
        <v>0</v>
      </c>
      <c r="AJ254" s="148">
        <f t="shared" si="121"/>
        <v>0</v>
      </c>
      <c r="AK254" s="148">
        <f t="shared" si="121"/>
        <v>0</v>
      </c>
      <c r="AL254" s="148">
        <f t="shared" si="121"/>
        <v>0</v>
      </c>
      <c r="AM254" s="148">
        <f t="shared" si="121"/>
        <v>0</v>
      </c>
      <c r="AN254" s="149">
        <f t="shared" si="121"/>
        <v>0</v>
      </c>
      <c r="AP254" s="151"/>
    </row>
    <row r="255" spans="1:42" s="152" customFormat="1">
      <c r="A255" s="136" t="str">
        <f t="shared" si="116"/>
        <v>CET-ET-TP-RN-701402-I</v>
      </c>
      <c r="B255" s="153" t="str">
        <f t="shared" si="116"/>
        <v>Vincent Substation - Seg 3C</v>
      </c>
      <c r="C255" s="138" t="str">
        <f t="shared" si="116"/>
        <v>7014</v>
      </c>
      <c r="D255" s="138" t="str">
        <f t="shared" si="116"/>
        <v>High</v>
      </c>
      <c r="E255" s="140">
        <f t="shared" si="116"/>
        <v>40878</v>
      </c>
      <c r="F255" s="138" t="str">
        <f t="shared" si="116"/>
        <v>TR-SUBINC</v>
      </c>
      <c r="G255" s="141">
        <f t="shared" si="116"/>
        <v>0</v>
      </c>
      <c r="H255" s="141">
        <f t="shared" si="116"/>
        <v>0</v>
      </c>
      <c r="I255" s="142">
        <f t="shared" si="116"/>
        <v>1</v>
      </c>
      <c r="J255" s="143"/>
      <c r="K255" s="144">
        <f t="shared" si="116"/>
        <v>0</v>
      </c>
      <c r="L255" s="145">
        <f t="shared" si="116"/>
        <v>8.6</v>
      </c>
      <c r="M255" s="145">
        <f t="shared" si="116"/>
        <v>0</v>
      </c>
      <c r="N255" s="145">
        <f t="shared" si="117"/>
        <v>0</v>
      </c>
      <c r="O255" s="145">
        <f t="shared" si="118"/>
        <v>8.6</v>
      </c>
      <c r="P255" s="145">
        <f t="shared" si="119"/>
        <v>0</v>
      </c>
      <c r="Q255" s="145">
        <f t="shared" si="120"/>
        <v>9.1832771493815457</v>
      </c>
      <c r="R255" s="146">
        <f t="shared" si="120"/>
        <v>0</v>
      </c>
      <c r="S255" s="138"/>
      <c r="T255" s="147">
        <v>4.9745596179999989</v>
      </c>
      <c r="U255" s="148">
        <v>0.42924817399999998</v>
      </c>
      <c r="V255" s="148">
        <v>6.1040900000000002</v>
      </c>
      <c r="W255" s="148">
        <f t="shared" si="121"/>
        <v>0</v>
      </c>
      <c r="X255" s="148">
        <f t="shared" si="121"/>
        <v>0</v>
      </c>
      <c r="Y255" s="148">
        <f t="shared" si="121"/>
        <v>0</v>
      </c>
      <c r="Z255" s="148">
        <f t="shared" si="121"/>
        <v>0</v>
      </c>
      <c r="AA255" s="148">
        <f t="shared" si="121"/>
        <v>0</v>
      </c>
      <c r="AB255" s="148">
        <f t="shared" si="121"/>
        <v>0</v>
      </c>
      <c r="AC255" s="148">
        <f t="shared" si="121"/>
        <v>0</v>
      </c>
      <c r="AD255" s="148">
        <f t="shared" si="121"/>
        <v>0</v>
      </c>
      <c r="AE255" s="149">
        <f t="shared" si="121"/>
        <v>0.22777730799239262</v>
      </c>
      <c r="AF255" s="148">
        <f t="shared" si="121"/>
        <v>0</v>
      </c>
      <c r="AG255" s="148">
        <f t="shared" si="121"/>
        <v>0</v>
      </c>
      <c r="AH255" s="148">
        <f t="shared" si="121"/>
        <v>0</v>
      </c>
      <c r="AI255" s="148">
        <f t="shared" si="121"/>
        <v>0</v>
      </c>
      <c r="AJ255" s="148">
        <f t="shared" si="121"/>
        <v>0</v>
      </c>
      <c r="AK255" s="148">
        <f t="shared" si="121"/>
        <v>0</v>
      </c>
      <c r="AL255" s="148">
        <f t="shared" si="121"/>
        <v>0</v>
      </c>
      <c r="AM255" s="148">
        <f t="shared" si="121"/>
        <v>0</v>
      </c>
      <c r="AN255" s="149">
        <f t="shared" si="121"/>
        <v>0</v>
      </c>
      <c r="AP255" s="135"/>
    </row>
    <row r="256" spans="1:42" s="152" customFormat="1">
      <c r="A256" s="136" t="str">
        <f t="shared" si="116"/>
        <v>CET-ET-TP-RN-701409-I</v>
      </c>
      <c r="B256" s="153" t="str">
        <f t="shared" si="116"/>
        <v>Magunden Relays</v>
      </c>
      <c r="C256" s="138" t="str">
        <f t="shared" si="116"/>
        <v>7014</v>
      </c>
      <c r="D256" s="138" t="str">
        <f t="shared" si="116"/>
        <v>High</v>
      </c>
      <c r="E256" s="140">
        <f t="shared" si="116"/>
        <v>41091</v>
      </c>
      <c r="F256" s="138" t="str">
        <f t="shared" si="116"/>
        <v>TR-LINEINC</v>
      </c>
      <c r="G256" s="141">
        <f t="shared" si="116"/>
        <v>0</v>
      </c>
      <c r="H256" s="141">
        <f t="shared" si="116"/>
        <v>0</v>
      </c>
      <c r="I256" s="142">
        <f t="shared" si="116"/>
        <v>1</v>
      </c>
      <c r="J256" s="143"/>
      <c r="K256" s="144">
        <f t="shared" si="116"/>
        <v>0</v>
      </c>
      <c r="L256" s="145">
        <f t="shared" si="116"/>
        <v>100</v>
      </c>
      <c r="M256" s="145">
        <f t="shared" si="116"/>
        <v>0</v>
      </c>
      <c r="N256" s="145">
        <f t="shared" si="117"/>
        <v>0</v>
      </c>
      <c r="O256" s="145">
        <f t="shared" si="118"/>
        <v>100</v>
      </c>
      <c r="P256" s="145">
        <f t="shared" si="119"/>
        <v>0</v>
      </c>
      <c r="Q256" s="145">
        <f t="shared" si="120"/>
        <v>106.78229243466915</v>
      </c>
      <c r="R256" s="146">
        <f t="shared" si="120"/>
        <v>0</v>
      </c>
      <c r="S256" s="138"/>
      <c r="T256" s="147">
        <v>0</v>
      </c>
      <c r="U256" s="148">
        <v>0</v>
      </c>
      <c r="V256" s="148">
        <v>0.59982000000000002</v>
      </c>
      <c r="W256" s="148">
        <f t="shared" si="121"/>
        <v>0</v>
      </c>
      <c r="X256" s="148">
        <f t="shared" si="121"/>
        <v>5.3391146217334571</v>
      </c>
      <c r="Y256" s="148">
        <f t="shared" si="121"/>
        <v>5.3391146217334571</v>
      </c>
      <c r="Z256" s="148">
        <f t="shared" si="121"/>
        <v>5.3391146217334571</v>
      </c>
      <c r="AA256" s="148">
        <f t="shared" si="121"/>
        <v>5.3391146217334571</v>
      </c>
      <c r="AB256" s="148">
        <f t="shared" si="121"/>
        <v>37.373802352134199</v>
      </c>
      <c r="AC256" s="148">
        <f t="shared" si="121"/>
        <v>37.373802352134199</v>
      </c>
      <c r="AD256" s="148">
        <f t="shared" si="121"/>
        <v>10.678229243466914</v>
      </c>
      <c r="AE256" s="149">
        <f t="shared" si="121"/>
        <v>0</v>
      </c>
      <c r="AF256" s="148">
        <f t="shared" si="121"/>
        <v>0</v>
      </c>
      <c r="AG256" s="148">
        <f t="shared" si="121"/>
        <v>0</v>
      </c>
      <c r="AH256" s="148">
        <f t="shared" si="121"/>
        <v>0</v>
      </c>
      <c r="AI256" s="148">
        <f t="shared" si="121"/>
        <v>0</v>
      </c>
      <c r="AJ256" s="148">
        <f t="shared" si="121"/>
        <v>0</v>
      </c>
      <c r="AK256" s="148">
        <f t="shared" si="121"/>
        <v>0</v>
      </c>
      <c r="AL256" s="148">
        <f t="shared" si="121"/>
        <v>0</v>
      </c>
      <c r="AM256" s="148">
        <f t="shared" si="121"/>
        <v>0</v>
      </c>
      <c r="AN256" s="149">
        <f t="shared" si="121"/>
        <v>0</v>
      </c>
      <c r="AP256" s="151"/>
    </row>
    <row r="257" spans="1:42" s="152" customFormat="1">
      <c r="A257" s="136" t="str">
        <f t="shared" si="116"/>
        <v>CET-ET-TP-RN-718300-I</v>
      </c>
      <c r="B257" s="153" t="str">
        <f t="shared" si="116"/>
        <v>230 kV Transmission Line Between Highwind and Winhub Substations</v>
      </c>
      <c r="C257" s="138" t="str">
        <f t="shared" si="116"/>
        <v>7183</v>
      </c>
      <c r="D257" s="138" t="str">
        <f t="shared" si="116"/>
        <v>High</v>
      </c>
      <c r="E257" s="140">
        <f t="shared" si="116"/>
        <v>41244</v>
      </c>
      <c r="F257" s="138" t="str">
        <f t="shared" si="116"/>
        <v>TR-LINEINC</v>
      </c>
      <c r="G257" s="141">
        <f t="shared" si="116"/>
        <v>0</v>
      </c>
      <c r="H257" s="141">
        <f t="shared" si="116"/>
        <v>0</v>
      </c>
      <c r="I257" s="142">
        <f t="shared" si="116"/>
        <v>1</v>
      </c>
      <c r="J257" s="143"/>
      <c r="K257" s="144">
        <f t="shared" si="116"/>
        <v>21141.222210784832</v>
      </c>
      <c r="L257" s="145">
        <f t="shared" si="116"/>
        <v>17694.099999999999</v>
      </c>
      <c r="M257" s="145">
        <f t="shared" si="116"/>
        <v>0</v>
      </c>
      <c r="N257" s="145">
        <f t="shared" si="117"/>
        <v>21141.222210784832</v>
      </c>
      <c r="O257" s="145">
        <f t="shared" si="118"/>
        <v>17694.099999999999</v>
      </c>
      <c r="P257" s="145">
        <f t="shared" si="119"/>
        <v>0</v>
      </c>
      <c r="Q257" s="145">
        <f t="shared" si="120"/>
        <v>18894.165605682792</v>
      </c>
      <c r="R257" s="146">
        <f t="shared" si="120"/>
        <v>0</v>
      </c>
      <c r="S257" s="138"/>
      <c r="T257" s="147">
        <v>374.30669324199994</v>
      </c>
      <c r="U257" s="148">
        <v>431.39487615299998</v>
      </c>
      <c r="V257" s="148">
        <v>1058.1466399999999</v>
      </c>
      <c r="W257" s="148">
        <f t="shared" si="121"/>
        <v>1776.5369992355907</v>
      </c>
      <c r="X257" s="148">
        <f t="shared" si="121"/>
        <v>2302.2262248914667</v>
      </c>
      <c r="Y257" s="148">
        <f t="shared" si="121"/>
        <v>2813.7134056535319</v>
      </c>
      <c r="Z257" s="148">
        <f t="shared" si="121"/>
        <v>2966.4120838351087</v>
      </c>
      <c r="AA257" s="148">
        <f t="shared" si="121"/>
        <v>3414.8977120607192</v>
      </c>
      <c r="AB257" s="148">
        <f t="shared" si="121"/>
        <v>1843.0623674223896</v>
      </c>
      <c r="AC257" s="148">
        <f t="shared" si="121"/>
        <v>1292.0657384594967</v>
      </c>
      <c r="AD257" s="148">
        <f t="shared" si="121"/>
        <v>578.76002499590675</v>
      </c>
      <c r="AE257" s="149">
        <f t="shared" si="121"/>
        <v>319.95187892606236</v>
      </c>
      <c r="AF257" s="148">
        <f t="shared" si="121"/>
        <v>0</v>
      </c>
      <c r="AG257" s="148">
        <f t="shared" si="121"/>
        <v>0</v>
      </c>
      <c r="AH257" s="148">
        <f t="shared" si="121"/>
        <v>0</v>
      </c>
      <c r="AI257" s="148">
        <f t="shared" si="121"/>
        <v>0</v>
      </c>
      <c r="AJ257" s="148">
        <f t="shared" si="121"/>
        <v>0</v>
      </c>
      <c r="AK257" s="148">
        <f t="shared" si="121"/>
        <v>0</v>
      </c>
      <c r="AL257" s="148">
        <f t="shared" si="121"/>
        <v>0</v>
      </c>
      <c r="AM257" s="148">
        <f t="shared" si="121"/>
        <v>0</v>
      </c>
      <c r="AN257" s="149">
        <f t="shared" si="121"/>
        <v>0</v>
      </c>
      <c r="AP257" s="135"/>
    </row>
    <row r="258" spans="1:42" s="152" customFormat="1">
      <c r="A258" s="136" t="str">
        <f t="shared" si="116"/>
        <v>CET-ET-TP-RN-718301-I</v>
      </c>
      <c r="B258" s="153" t="str">
        <f t="shared" si="116"/>
        <v>Highwind Substation Construction</v>
      </c>
      <c r="C258" s="138" t="str">
        <f t="shared" si="116"/>
        <v>7183</v>
      </c>
      <c r="D258" s="138" t="str">
        <f t="shared" si="116"/>
        <v>High</v>
      </c>
      <c r="E258" s="140">
        <f t="shared" si="116"/>
        <v>41244</v>
      </c>
      <c r="F258" s="138" t="str">
        <f t="shared" si="116"/>
        <v>TR-SUBINC</v>
      </c>
      <c r="G258" s="141">
        <f t="shared" si="116"/>
        <v>0</v>
      </c>
      <c r="H258" s="141">
        <f t="shared" si="116"/>
        <v>0</v>
      </c>
      <c r="I258" s="142">
        <f t="shared" si="116"/>
        <v>1</v>
      </c>
      <c r="J258" s="143"/>
      <c r="K258" s="144">
        <f t="shared" si="116"/>
        <v>2649.3603600000001</v>
      </c>
      <c r="L258" s="145">
        <f t="shared" si="116"/>
        <v>7400.695999999999</v>
      </c>
      <c r="M258" s="145">
        <f t="shared" si="116"/>
        <v>0</v>
      </c>
      <c r="N258" s="145">
        <f t="shared" si="117"/>
        <v>2649.3603600000001</v>
      </c>
      <c r="O258" s="145">
        <f t="shared" si="118"/>
        <v>7400.695999999999</v>
      </c>
      <c r="P258" s="145">
        <f t="shared" si="119"/>
        <v>0</v>
      </c>
      <c r="Q258" s="145">
        <f t="shared" si="120"/>
        <v>7902.6328449208613</v>
      </c>
      <c r="R258" s="146">
        <f t="shared" si="120"/>
        <v>0</v>
      </c>
      <c r="S258" s="138"/>
      <c r="T258" s="147">
        <v>155.60047</v>
      </c>
      <c r="U258" s="148">
        <v>44.865809999999996</v>
      </c>
      <c r="V258" s="148">
        <v>70.211759999999998</v>
      </c>
      <c r="W258" s="148">
        <f t="shared" si="121"/>
        <v>567.35033704926241</v>
      </c>
      <c r="X258" s="148">
        <f t="shared" si="121"/>
        <v>1084.3378736946374</v>
      </c>
      <c r="Y258" s="148">
        <f t="shared" si="121"/>
        <v>1073.4428763975282</v>
      </c>
      <c r="Z258" s="148">
        <f t="shared" si="121"/>
        <v>1357.9845832252665</v>
      </c>
      <c r="AA258" s="148">
        <f t="shared" si="121"/>
        <v>1036.3798105163787</v>
      </c>
      <c r="AB258" s="148">
        <f t="shared" si="121"/>
        <v>695.37910220965762</v>
      </c>
      <c r="AC258" s="148">
        <f t="shared" si="121"/>
        <v>757.96420380561722</v>
      </c>
      <c r="AD258" s="148">
        <f t="shared" si="121"/>
        <v>664.97604790765865</v>
      </c>
      <c r="AE258" s="149">
        <f t="shared" si="121"/>
        <v>406.40791639651962</v>
      </c>
      <c r="AF258" s="148">
        <f t="shared" si="121"/>
        <v>0</v>
      </c>
      <c r="AG258" s="148">
        <f t="shared" si="121"/>
        <v>0</v>
      </c>
      <c r="AH258" s="148">
        <f t="shared" si="121"/>
        <v>0</v>
      </c>
      <c r="AI258" s="148">
        <f t="shared" si="121"/>
        <v>0</v>
      </c>
      <c r="AJ258" s="148">
        <f t="shared" si="121"/>
        <v>0</v>
      </c>
      <c r="AK258" s="148">
        <f t="shared" si="121"/>
        <v>0</v>
      </c>
      <c r="AL258" s="148">
        <f t="shared" si="121"/>
        <v>0</v>
      </c>
      <c r="AM258" s="148">
        <f t="shared" si="121"/>
        <v>0</v>
      </c>
      <c r="AN258" s="149">
        <f t="shared" si="121"/>
        <v>0</v>
      </c>
      <c r="AP258" s="151"/>
    </row>
    <row r="259" spans="1:42" s="152" customFormat="1">
      <c r="A259" s="136" t="str">
        <f t="shared" si="116"/>
        <v>COS-00-RE-LR-718300-I</v>
      </c>
      <c r="B259" s="153" t="str">
        <f t="shared" si="116"/>
        <v>CRE Seg 3B</v>
      </c>
      <c r="C259" s="138" t="str">
        <f t="shared" si="116"/>
        <v>7183</v>
      </c>
      <c r="D259" s="138" t="str">
        <f t="shared" si="116"/>
        <v>High</v>
      </c>
      <c r="E259" s="140">
        <f t="shared" si="116"/>
        <v>41244</v>
      </c>
      <c r="F259" s="138" t="str">
        <f t="shared" si="116"/>
        <v>TR-LANDRGTINC</v>
      </c>
      <c r="G259" s="141">
        <f t="shared" si="116"/>
        <v>0</v>
      </c>
      <c r="H259" s="141">
        <f t="shared" si="116"/>
        <v>0</v>
      </c>
      <c r="I259" s="142">
        <f t="shared" si="116"/>
        <v>1</v>
      </c>
      <c r="J259" s="143"/>
      <c r="K259" s="144">
        <f t="shared" si="116"/>
        <v>3131.5992200000001</v>
      </c>
      <c r="L259" s="145">
        <f t="shared" si="116"/>
        <v>120.172</v>
      </c>
      <c r="M259" s="145">
        <f t="shared" si="116"/>
        <v>0</v>
      </c>
      <c r="N259" s="145">
        <f t="shared" si="117"/>
        <v>3131.5992200000001</v>
      </c>
      <c r="O259" s="145">
        <f t="shared" si="118"/>
        <v>120.172</v>
      </c>
      <c r="P259" s="145">
        <f t="shared" si="119"/>
        <v>0</v>
      </c>
      <c r="Q259" s="145">
        <f t="shared" si="120"/>
        <v>128.32241646459062</v>
      </c>
      <c r="R259" s="146">
        <f t="shared" si="120"/>
        <v>0</v>
      </c>
      <c r="S259" s="138"/>
      <c r="T259" s="147">
        <v>3.5871900000000001</v>
      </c>
      <c r="U259" s="148">
        <v>0.71721000000000001</v>
      </c>
      <c r="V259" s="148">
        <v>0.25574999999999998</v>
      </c>
      <c r="W259" s="148">
        <f t="shared" si="121"/>
        <v>16.01734386520037</v>
      </c>
      <c r="X259" s="148">
        <f t="shared" si="121"/>
        <v>16.01734386520037</v>
      </c>
      <c r="Y259" s="148">
        <f t="shared" si="121"/>
        <v>16.01734386520037</v>
      </c>
      <c r="Z259" s="148">
        <f t="shared" si="121"/>
        <v>12.813875092160298</v>
      </c>
      <c r="AA259" s="148">
        <f t="shared" si="121"/>
        <v>9.6104063191202229</v>
      </c>
      <c r="AB259" s="148">
        <f t="shared" si="121"/>
        <v>10.678229243466914</v>
      </c>
      <c r="AC259" s="148">
        <f t="shared" si="121"/>
        <v>10.678229243466914</v>
      </c>
      <c r="AD259" s="148">
        <f t="shared" si="121"/>
        <v>10.0375354888589</v>
      </c>
      <c r="AE259" s="149">
        <f t="shared" si="121"/>
        <v>21.582676773456672</v>
      </c>
      <c r="AF259" s="148">
        <f t="shared" si="121"/>
        <v>0</v>
      </c>
      <c r="AG259" s="148">
        <f t="shared" si="121"/>
        <v>0</v>
      </c>
      <c r="AH259" s="148">
        <f t="shared" si="121"/>
        <v>0</v>
      </c>
      <c r="AI259" s="148">
        <f t="shared" si="121"/>
        <v>0</v>
      </c>
      <c r="AJ259" s="148">
        <f t="shared" si="121"/>
        <v>0</v>
      </c>
      <c r="AK259" s="148">
        <f t="shared" si="121"/>
        <v>0</v>
      </c>
      <c r="AL259" s="148">
        <f t="shared" si="121"/>
        <v>0</v>
      </c>
      <c r="AM259" s="148">
        <f t="shared" si="121"/>
        <v>0</v>
      </c>
      <c r="AN259" s="149">
        <f t="shared" si="121"/>
        <v>0</v>
      </c>
      <c r="AP259" s="151"/>
    </row>
    <row r="260" spans="1:42" s="152" customFormat="1">
      <c r="A260" s="136" t="str">
        <f t="shared" si="116"/>
        <v>CET-ET-TP-RN-701405</v>
      </c>
      <c r="B260" s="153" t="str">
        <f t="shared" si="116"/>
        <v>TRTP 3C-6 Antelope Sub</v>
      </c>
      <c r="C260" s="138" t="str">
        <f t="shared" si="116"/>
        <v>7014</v>
      </c>
      <c r="D260" s="138" t="str">
        <f t="shared" si="116"/>
        <v>High</v>
      </c>
      <c r="E260" s="140">
        <f t="shared" si="116"/>
        <v>41244</v>
      </c>
      <c r="F260" s="138" t="str">
        <f t="shared" si="116"/>
        <v>TR-SUBINC</v>
      </c>
      <c r="G260" s="141">
        <f t="shared" si="116"/>
        <v>0</v>
      </c>
      <c r="H260" s="141">
        <f t="shared" si="116"/>
        <v>0</v>
      </c>
      <c r="I260" s="142">
        <f t="shared" si="116"/>
        <v>1</v>
      </c>
      <c r="J260" s="143"/>
      <c r="K260" s="144">
        <f t="shared" si="116"/>
        <v>3.8444205770556472</v>
      </c>
      <c r="L260" s="145">
        <f t="shared" si="116"/>
        <v>0</v>
      </c>
      <c r="M260" s="145">
        <f t="shared" si="116"/>
        <v>0</v>
      </c>
      <c r="N260" s="145">
        <f t="shared" si="117"/>
        <v>3.8444205770556472</v>
      </c>
      <c r="O260" s="145">
        <f t="shared" si="118"/>
        <v>0</v>
      </c>
      <c r="P260" s="145">
        <f t="shared" si="119"/>
        <v>0</v>
      </c>
      <c r="Q260" s="145">
        <f t="shared" si="120"/>
        <v>0</v>
      </c>
      <c r="R260" s="146">
        <f t="shared" si="120"/>
        <v>0</v>
      </c>
      <c r="S260" s="138"/>
      <c r="T260" s="147"/>
      <c r="U260" s="148"/>
      <c r="V260" s="148"/>
      <c r="W260" s="148">
        <f t="shared" si="121"/>
        <v>0</v>
      </c>
      <c r="X260" s="148">
        <f t="shared" si="121"/>
        <v>0</v>
      </c>
      <c r="Y260" s="148">
        <f t="shared" si="121"/>
        <v>0</v>
      </c>
      <c r="Z260" s="148">
        <f t="shared" si="121"/>
        <v>0</v>
      </c>
      <c r="AA260" s="148">
        <f t="shared" si="121"/>
        <v>0</v>
      </c>
      <c r="AB260" s="148">
        <f t="shared" si="121"/>
        <v>0</v>
      </c>
      <c r="AC260" s="148">
        <f t="shared" si="121"/>
        <v>0</v>
      </c>
      <c r="AD260" s="148">
        <f t="shared" si="121"/>
        <v>0</v>
      </c>
      <c r="AE260" s="149">
        <f t="shared" si="121"/>
        <v>0</v>
      </c>
      <c r="AF260" s="148">
        <f t="shared" si="121"/>
        <v>0</v>
      </c>
      <c r="AG260" s="148">
        <f t="shared" si="121"/>
        <v>0</v>
      </c>
      <c r="AH260" s="148">
        <f t="shared" si="121"/>
        <v>0</v>
      </c>
      <c r="AI260" s="148">
        <f t="shared" si="121"/>
        <v>0</v>
      </c>
      <c r="AJ260" s="148">
        <f t="shared" si="121"/>
        <v>0</v>
      </c>
      <c r="AK260" s="148">
        <f t="shared" si="121"/>
        <v>0</v>
      </c>
      <c r="AL260" s="148">
        <f t="shared" si="121"/>
        <v>0</v>
      </c>
      <c r="AM260" s="148">
        <f t="shared" si="121"/>
        <v>0</v>
      </c>
      <c r="AN260" s="149">
        <f t="shared" si="121"/>
        <v>0</v>
      </c>
      <c r="AP260" s="135"/>
    </row>
    <row r="261" spans="1:42" s="152" customFormat="1" hidden="1" outlineLevel="1">
      <c r="A261" s="136">
        <f t="shared" si="116"/>
        <v>0</v>
      </c>
      <c r="B261" s="153">
        <f t="shared" si="116"/>
        <v>0</v>
      </c>
      <c r="C261" s="138">
        <f t="shared" si="116"/>
        <v>0</v>
      </c>
      <c r="D261" s="138">
        <f t="shared" si="116"/>
        <v>0</v>
      </c>
      <c r="E261" s="140">
        <f t="shared" si="116"/>
        <v>0</v>
      </c>
      <c r="F261" s="138">
        <f t="shared" si="116"/>
        <v>0</v>
      </c>
      <c r="G261" s="141">
        <f t="shared" si="116"/>
        <v>0</v>
      </c>
      <c r="H261" s="141">
        <f t="shared" si="116"/>
        <v>0</v>
      </c>
      <c r="I261" s="142">
        <f t="shared" si="116"/>
        <v>0</v>
      </c>
      <c r="J261" s="143"/>
      <c r="K261" s="144">
        <f t="shared" si="116"/>
        <v>0</v>
      </c>
      <c r="L261" s="145">
        <f t="shared" si="116"/>
        <v>0</v>
      </c>
      <c r="M261" s="145">
        <f t="shared" si="116"/>
        <v>0</v>
      </c>
      <c r="N261" s="145">
        <f t="shared" si="117"/>
        <v>0</v>
      </c>
      <c r="O261" s="145">
        <f t="shared" si="118"/>
        <v>0</v>
      </c>
      <c r="P261" s="145">
        <f t="shared" si="119"/>
        <v>0</v>
      </c>
      <c r="Q261" s="145">
        <f t="shared" si="120"/>
        <v>0</v>
      </c>
      <c r="R261" s="146">
        <f t="shared" si="120"/>
        <v>0</v>
      </c>
      <c r="S261" s="138"/>
      <c r="T261" s="147"/>
      <c r="U261" s="148"/>
      <c r="V261" s="148"/>
      <c r="W261" s="148">
        <f t="shared" si="121"/>
        <v>0</v>
      </c>
      <c r="X261" s="148">
        <f t="shared" si="121"/>
        <v>0</v>
      </c>
      <c r="Y261" s="148">
        <f t="shared" si="121"/>
        <v>0</v>
      </c>
      <c r="Z261" s="148">
        <f t="shared" si="121"/>
        <v>0</v>
      </c>
      <c r="AA261" s="148">
        <f t="shared" si="121"/>
        <v>0</v>
      </c>
      <c r="AB261" s="148">
        <f t="shared" si="121"/>
        <v>0</v>
      </c>
      <c r="AC261" s="148">
        <f t="shared" si="121"/>
        <v>0</v>
      </c>
      <c r="AD261" s="148">
        <f t="shared" si="121"/>
        <v>0</v>
      </c>
      <c r="AE261" s="149">
        <f t="shared" si="121"/>
        <v>0</v>
      </c>
      <c r="AF261" s="148">
        <f t="shared" si="121"/>
        <v>0</v>
      </c>
      <c r="AG261" s="148">
        <f t="shared" si="121"/>
        <v>0</v>
      </c>
      <c r="AH261" s="148">
        <f t="shared" si="121"/>
        <v>0</v>
      </c>
      <c r="AI261" s="148">
        <f t="shared" si="121"/>
        <v>0</v>
      </c>
      <c r="AJ261" s="148">
        <f t="shared" si="121"/>
        <v>0</v>
      </c>
      <c r="AK261" s="148">
        <f t="shared" si="121"/>
        <v>0</v>
      </c>
      <c r="AL261" s="148">
        <f t="shared" si="121"/>
        <v>0</v>
      </c>
      <c r="AM261" s="148">
        <f t="shared" si="121"/>
        <v>0</v>
      </c>
      <c r="AN261" s="149">
        <f t="shared" si="121"/>
        <v>0</v>
      </c>
      <c r="AP261" s="151"/>
    </row>
    <row r="262" spans="1:42" s="152" customFormat="1" hidden="1" outlineLevel="1">
      <c r="A262" s="136">
        <f t="shared" si="116"/>
        <v>0</v>
      </c>
      <c r="B262" s="153">
        <f t="shared" si="116"/>
        <v>0</v>
      </c>
      <c r="C262" s="138">
        <f t="shared" si="116"/>
        <v>0</v>
      </c>
      <c r="D262" s="138">
        <f t="shared" si="116"/>
        <v>0</v>
      </c>
      <c r="E262" s="140">
        <f t="shared" si="116"/>
        <v>0</v>
      </c>
      <c r="F262" s="138">
        <f t="shared" si="116"/>
        <v>0</v>
      </c>
      <c r="G262" s="141">
        <f t="shared" si="116"/>
        <v>0</v>
      </c>
      <c r="H262" s="141">
        <f t="shared" si="116"/>
        <v>0</v>
      </c>
      <c r="I262" s="142">
        <f t="shared" si="116"/>
        <v>0</v>
      </c>
      <c r="J262" s="143"/>
      <c r="K262" s="144">
        <f t="shared" si="116"/>
        <v>0</v>
      </c>
      <c r="L262" s="145">
        <f t="shared" si="116"/>
        <v>0</v>
      </c>
      <c r="M262" s="145">
        <f t="shared" si="116"/>
        <v>0</v>
      </c>
      <c r="N262" s="145">
        <f t="shared" si="117"/>
        <v>0</v>
      </c>
      <c r="O262" s="145">
        <f t="shared" si="118"/>
        <v>0</v>
      </c>
      <c r="P262" s="145">
        <f t="shared" si="119"/>
        <v>0</v>
      </c>
      <c r="Q262" s="145">
        <f t="shared" si="120"/>
        <v>0</v>
      </c>
      <c r="R262" s="146">
        <f t="shared" si="120"/>
        <v>0</v>
      </c>
      <c r="S262" s="138"/>
      <c r="T262" s="147"/>
      <c r="U262" s="148"/>
      <c r="V262" s="148"/>
      <c r="W262" s="148">
        <f t="shared" si="121"/>
        <v>0</v>
      </c>
      <c r="X262" s="148">
        <f t="shared" si="121"/>
        <v>0</v>
      </c>
      <c r="Y262" s="148">
        <f t="shared" si="121"/>
        <v>0</v>
      </c>
      <c r="Z262" s="148">
        <f t="shared" si="121"/>
        <v>0</v>
      </c>
      <c r="AA262" s="148">
        <f t="shared" si="121"/>
        <v>0</v>
      </c>
      <c r="AB262" s="148">
        <f t="shared" si="121"/>
        <v>0</v>
      </c>
      <c r="AC262" s="148">
        <f t="shared" si="121"/>
        <v>0</v>
      </c>
      <c r="AD262" s="148">
        <f t="shared" si="121"/>
        <v>0</v>
      </c>
      <c r="AE262" s="149">
        <f t="shared" si="121"/>
        <v>0</v>
      </c>
      <c r="AF262" s="148">
        <f t="shared" si="121"/>
        <v>0</v>
      </c>
      <c r="AG262" s="148">
        <f t="shared" si="121"/>
        <v>0</v>
      </c>
      <c r="AH262" s="148">
        <f t="shared" si="121"/>
        <v>0</v>
      </c>
      <c r="AI262" s="148">
        <f t="shared" si="121"/>
        <v>0</v>
      </c>
      <c r="AJ262" s="148">
        <f t="shared" si="121"/>
        <v>0</v>
      </c>
      <c r="AK262" s="148">
        <f t="shared" si="121"/>
        <v>0</v>
      </c>
      <c r="AL262" s="148">
        <f t="shared" si="121"/>
        <v>0</v>
      </c>
      <c r="AM262" s="148">
        <f t="shared" si="121"/>
        <v>0</v>
      </c>
      <c r="AN262" s="149">
        <f t="shared" si="121"/>
        <v>0</v>
      </c>
      <c r="AP262" s="135"/>
    </row>
    <row r="263" spans="1:42" s="161" customFormat="1" hidden="1" outlineLevel="1">
      <c r="A263" s="172">
        <f t="shared" si="116"/>
        <v>0</v>
      </c>
      <c r="B263" s="154">
        <f t="shared" si="116"/>
        <v>0</v>
      </c>
      <c r="C263" s="155">
        <f t="shared" si="116"/>
        <v>0</v>
      </c>
      <c r="D263" s="155">
        <f t="shared" si="116"/>
        <v>0</v>
      </c>
      <c r="E263" s="174">
        <f t="shared" si="116"/>
        <v>0</v>
      </c>
      <c r="F263" s="155">
        <f t="shared" si="116"/>
        <v>0</v>
      </c>
      <c r="G263" s="156">
        <f t="shared" si="116"/>
        <v>0</v>
      </c>
      <c r="H263" s="156">
        <f t="shared" si="116"/>
        <v>0</v>
      </c>
      <c r="I263" s="157">
        <f t="shared" si="116"/>
        <v>0</v>
      </c>
      <c r="J263" s="143"/>
      <c r="K263" s="175">
        <f t="shared" si="116"/>
        <v>0</v>
      </c>
      <c r="L263" s="158">
        <f t="shared" si="116"/>
        <v>0</v>
      </c>
      <c r="M263" s="159">
        <f t="shared" si="116"/>
        <v>0</v>
      </c>
      <c r="N263" s="159">
        <f t="shared" si="117"/>
        <v>0</v>
      </c>
      <c r="O263" s="158">
        <f t="shared" si="118"/>
        <v>0</v>
      </c>
      <c r="P263" s="159">
        <f t="shared" si="119"/>
        <v>0</v>
      </c>
      <c r="Q263" s="159">
        <f t="shared" si="120"/>
        <v>0</v>
      </c>
      <c r="R263" s="160">
        <f t="shared" si="120"/>
        <v>0</v>
      </c>
      <c r="S263" s="158"/>
      <c r="T263" s="210"/>
      <c r="U263" s="148"/>
      <c r="V263" s="148"/>
      <c r="W263" s="159">
        <f t="shared" si="121"/>
        <v>0</v>
      </c>
      <c r="X263" s="159">
        <f t="shared" si="121"/>
        <v>0</v>
      </c>
      <c r="Y263" s="159">
        <f t="shared" si="121"/>
        <v>0</v>
      </c>
      <c r="Z263" s="159">
        <f t="shared" si="121"/>
        <v>0</v>
      </c>
      <c r="AA263" s="159">
        <f t="shared" si="121"/>
        <v>0</v>
      </c>
      <c r="AB263" s="159">
        <f t="shared" si="121"/>
        <v>0</v>
      </c>
      <c r="AC263" s="159">
        <f t="shared" si="121"/>
        <v>0</v>
      </c>
      <c r="AD263" s="159">
        <f t="shared" si="121"/>
        <v>0</v>
      </c>
      <c r="AE263" s="160">
        <f t="shared" si="121"/>
        <v>0</v>
      </c>
      <c r="AF263" s="158">
        <f t="shared" si="121"/>
        <v>0</v>
      </c>
      <c r="AG263" s="158">
        <f t="shared" si="121"/>
        <v>0</v>
      </c>
      <c r="AH263" s="158">
        <f t="shared" si="121"/>
        <v>0</v>
      </c>
      <c r="AI263" s="158">
        <f t="shared" si="121"/>
        <v>0</v>
      </c>
      <c r="AJ263" s="158">
        <f t="shared" si="121"/>
        <v>0</v>
      </c>
      <c r="AK263" s="158">
        <f t="shared" si="121"/>
        <v>0</v>
      </c>
      <c r="AL263" s="158">
        <f t="shared" si="121"/>
        <v>0</v>
      </c>
      <c r="AM263" s="158">
        <f t="shared" si="121"/>
        <v>0</v>
      </c>
      <c r="AN263" s="160">
        <f t="shared" si="121"/>
        <v>0</v>
      </c>
      <c r="AP263" s="151"/>
    </row>
    <row r="264" spans="1:42" s="56" customFormat="1" ht="15.75" collapsed="1" thickBot="1">
      <c r="A264" s="268" t="s">
        <v>266</v>
      </c>
      <c r="B264" s="269"/>
      <c r="C264" s="269"/>
      <c r="D264" s="269"/>
      <c r="E264" s="269"/>
      <c r="F264" s="269"/>
      <c r="G264" s="269"/>
      <c r="H264" s="269"/>
      <c r="I264" s="270"/>
      <c r="J264" s="208"/>
      <c r="K264" s="92">
        <f t="shared" ref="K264:R264" si="122">SUM(K252:K263)</f>
        <v>249024.95414443786</v>
      </c>
      <c r="L264" s="93">
        <f t="shared" si="122"/>
        <v>66929.976999999999</v>
      </c>
      <c r="M264" s="93">
        <f t="shared" si="122"/>
        <v>400</v>
      </c>
      <c r="N264" s="93">
        <f t="shared" si="122"/>
        <v>249024.95414443786</v>
      </c>
      <c r="O264" s="93">
        <f t="shared" si="122"/>
        <v>66929.976999999999</v>
      </c>
      <c r="P264" s="93">
        <f t="shared" si="122"/>
        <v>400</v>
      </c>
      <c r="Q264" s="93">
        <f t="shared" si="122"/>
        <v>71469.363766596798</v>
      </c>
      <c r="R264" s="94">
        <f t="shared" si="122"/>
        <v>427.12916973867658</v>
      </c>
      <c r="S264" s="95"/>
      <c r="T264" s="92">
        <f t="shared" ref="T264:AN264" si="123">SUM(T252:T263)</f>
        <v>1026.866327452</v>
      </c>
      <c r="U264" s="93">
        <f t="shared" si="123"/>
        <v>3684.4887166999993</v>
      </c>
      <c r="V264" s="93">
        <f t="shared" si="123"/>
        <v>4370.2797399999999</v>
      </c>
      <c r="W264" s="93">
        <f t="shared" si="123"/>
        <v>6729.266302731744</v>
      </c>
      <c r="X264" s="93">
        <f t="shared" si="123"/>
        <v>12125.839472270747</v>
      </c>
      <c r="Y264" s="93">
        <f t="shared" si="123"/>
        <v>12676.55733538101</v>
      </c>
      <c r="Z264" s="93">
        <f t="shared" si="123"/>
        <v>8035.231892197462</v>
      </c>
      <c r="AA264" s="93">
        <f t="shared" si="123"/>
        <v>8532.6473024624866</v>
      </c>
      <c r="AB264" s="93">
        <f t="shared" si="123"/>
        <v>5761.2816183426949</v>
      </c>
      <c r="AC264" s="93">
        <f t="shared" si="123"/>
        <v>4775.2646082302035</v>
      </c>
      <c r="AD264" s="93">
        <f t="shared" si="123"/>
        <v>2340.9679084096888</v>
      </c>
      <c r="AE264" s="94">
        <f t="shared" si="123"/>
        <v>1824.6642055650657</v>
      </c>
      <c r="AF264" s="93">
        <f t="shared" si="123"/>
        <v>197.54724100413793</v>
      </c>
      <c r="AG264" s="93">
        <f t="shared" si="123"/>
        <v>197.54724100413793</v>
      </c>
      <c r="AH264" s="93">
        <f t="shared" si="123"/>
        <v>32.034687730400741</v>
      </c>
      <c r="AI264" s="93">
        <f t="shared" si="123"/>
        <v>0</v>
      </c>
      <c r="AJ264" s="93">
        <f t="shared" si="123"/>
        <v>0</v>
      </c>
      <c r="AK264" s="93">
        <f t="shared" si="123"/>
        <v>0</v>
      </c>
      <c r="AL264" s="93">
        <f t="shared" si="123"/>
        <v>0</v>
      </c>
      <c r="AM264" s="93">
        <f t="shared" si="123"/>
        <v>0</v>
      </c>
      <c r="AN264" s="94">
        <f t="shared" si="123"/>
        <v>0</v>
      </c>
      <c r="AP264" s="135"/>
    </row>
    <row r="265" spans="1:42" s="48" customFormat="1" ht="16.5" thickTop="1" thickBot="1">
      <c r="A265" s="56"/>
      <c r="B265" s="119"/>
      <c r="C265" s="56"/>
      <c r="D265" s="56"/>
      <c r="E265" s="56"/>
      <c r="F265" s="56"/>
      <c r="G265" s="56"/>
      <c r="H265" s="56"/>
      <c r="I265" s="56"/>
      <c r="J265" s="209"/>
      <c r="K265" s="56"/>
      <c r="L265" s="56"/>
      <c r="M265" s="56"/>
      <c r="N265" s="56"/>
      <c r="O265" s="56"/>
      <c r="P265" s="56"/>
      <c r="Q265" s="56"/>
      <c r="R265" s="56"/>
      <c r="S265" s="56"/>
      <c r="T265" s="56"/>
      <c r="U265" s="56"/>
      <c r="V265" s="56"/>
      <c r="W265" s="56"/>
      <c r="X265" s="56"/>
      <c r="Y265" s="56"/>
      <c r="Z265" s="56"/>
      <c r="AA265" s="56"/>
      <c r="AB265" s="56"/>
      <c r="AC265" s="56"/>
      <c r="AD265" s="56"/>
      <c r="AE265" s="56"/>
      <c r="AF265" s="56"/>
      <c r="AG265" s="56"/>
      <c r="AH265" s="56"/>
      <c r="AI265" s="56"/>
      <c r="AJ265" s="56"/>
      <c r="AK265" s="56"/>
      <c r="AL265" s="56"/>
      <c r="AM265" s="56"/>
      <c r="AN265" s="56"/>
      <c r="AP265" s="151"/>
    </row>
    <row r="266" spans="1:42" s="134" customFormat="1" ht="91.5" customHeight="1" thickBot="1">
      <c r="A266" s="124" t="s">
        <v>47</v>
      </c>
      <c r="B266" s="125" t="s">
        <v>48</v>
      </c>
      <c r="C266" s="126" t="s">
        <v>49</v>
      </c>
      <c r="D266" s="127" t="s">
        <v>50</v>
      </c>
      <c r="E266" s="126" t="s">
        <v>51</v>
      </c>
      <c r="F266" s="126" t="s">
        <v>52</v>
      </c>
      <c r="G266" s="126" t="s">
        <v>53</v>
      </c>
      <c r="H266" s="126" t="s">
        <v>54</v>
      </c>
      <c r="I266" s="128" t="s">
        <v>55</v>
      </c>
      <c r="J266" s="129"/>
      <c r="K266" s="124" t="str">
        <f>K$15</f>
        <v>2011 CWIP</v>
      </c>
      <c r="L266" s="126" t="str">
        <f t="shared" ref="L266:R266" si="124">L$15</f>
        <v>2012 Total Expenditures</v>
      </c>
      <c r="M266" s="126" t="str">
        <f t="shared" si="124"/>
        <v>2013 Total Expenditures</v>
      </c>
      <c r="N266" s="59" t="str">
        <f t="shared" si="124"/>
        <v>2011 ISO CWIP Less Collectible</v>
      </c>
      <c r="O266" s="126" t="str">
        <f t="shared" si="124"/>
        <v>2012 ISO Expenditures Less COR/Collectible</v>
      </c>
      <c r="P266" s="126" t="str">
        <f t="shared" si="124"/>
        <v>2013 ISO Expenditures Less COR/Collectible</v>
      </c>
      <c r="Q266" s="126" t="str">
        <f t="shared" si="124"/>
        <v>2012 Loaded</v>
      </c>
      <c r="R266" s="128" t="str">
        <f t="shared" si="124"/>
        <v>2013 Loaded</v>
      </c>
      <c r="S266" s="130"/>
      <c r="T266" s="131">
        <f>$B$3</f>
        <v>40909</v>
      </c>
      <c r="U266" s="132">
        <f t="shared" ref="U266:AN266" si="125">DATE(YEAR(T266),MONTH(T266)+1,DAY(T266))</f>
        <v>40940</v>
      </c>
      <c r="V266" s="132">
        <f t="shared" si="125"/>
        <v>40969</v>
      </c>
      <c r="W266" s="132">
        <f t="shared" si="125"/>
        <v>41000</v>
      </c>
      <c r="X266" s="132">
        <f t="shared" si="125"/>
        <v>41030</v>
      </c>
      <c r="Y266" s="132">
        <f t="shared" si="125"/>
        <v>41061</v>
      </c>
      <c r="Z266" s="132">
        <f t="shared" si="125"/>
        <v>41091</v>
      </c>
      <c r="AA266" s="132">
        <f t="shared" si="125"/>
        <v>41122</v>
      </c>
      <c r="AB266" s="132">
        <f t="shared" si="125"/>
        <v>41153</v>
      </c>
      <c r="AC266" s="132">
        <f t="shared" si="125"/>
        <v>41183</v>
      </c>
      <c r="AD266" s="132">
        <f t="shared" si="125"/>
        <v>41214</v>
      </c>
      <c r="AE266" s="133">
        <f t="shared" si="125"/>
        <v>41244</v>
      </c>
      <c r="AF266" s="132">
        <f t="shared" si="125"/>
        <v>41275</v>
      </c>
      <c r="AG266" s="132">
        <f t="shared" si="125"/>
        <v>41306</v>
      </c>
      <c r="AH266" s="132">
        <f t="shared" si="125"/>
        <v>41334</v>
      </c>
      <c r="AI266" s="132">
        <f t="shared" si="125"/>
        <v>41365</v>
      </c>
      <c r="AJ266" s="132">
        <f t="shared" si="125"/>
        <v>41395</v>
      </c>
      <c r="AK266" s="132">
        <f t="shared" si="125"/>
        <v>41426</v>
      </c>
      <c r="AL266" s="132">
        <f t="shared" si="125"/>
        <v>41456</v>
      </c>
      <c r="AM266" s="132">
        <f t="shared" si="125"/>
        <v>41487</v>
      </c>
      <c r="AN266" s="133">
        <f t="shared" si="125"/>
        <v>41518</v>
      </c>
      <c r="AP266" s="135"/>
    </row>
    <row r="267" spans="1:42" s="152" customFormat="1">
      <c r="A267" s="136" t="str">
        <f t="shared" ref="A267:M278" si="126">A252</f>
        <v>CET-ET-TP-RN-701400-I</v>
      </c>
      <c r="B267" s="137" t="str">
        <f t="shared" si="126"/>
        <v>Windhub Substation Construction Phase II</v>
      </c>
      <c r="C267" s="138" t="str">
        <f t="shared" si="126"/>
        <v>7014</v>
      </c>
      <c r="D267" s="138" t="str">
        <f t="shared" si="126"/>
        <v>High</v>
      </c>
      <c r="E267" s="140">
        <f t="shared" si="126"/>
        <v>41030</v>
      </c>
      <c r="F267" s="138" t="str">
        <f t="shared" si="126"/>
        <v>TR-SUBINC</v>
      </c>
      <c r="G267" s="141">
        <f t="shared" si="126"/>
        <v>0</v>
      </c>
      <c r="H267" s="141">
        <f t="shared" si="126"/>
        <v>0</v>
      </c>
      <c r="I267" s="142">
        <f t="shared" si="126"/>
        <v>1</v>
      </c>
      <c r="J267" s="143"/>
      <c r="K267" s="144">
        <f t="shared" si="126"/>
        <v>99691.507012764647</v>
      </c>
      <c r="L267" s="145">
        <f t="shared" si="126"/>
        <v>1743.9</v>
      </c>
      <c r="M267" s="145">
        <f t="shared" si="126"/>
        <v>0</v>
      </c>
      <c r="N267" s="145">
        <f t="shared" ref="N267:N278" si="127">$K267*$I267*(1-$G267)</f>
        <v>99691.507012764647</v>
      </c>
      <c r="O267" s="145">
        <f t="shared" ref="O267:O278" si="128">$L267*$I267*(1-$H267)*(1-$G267)</f>
        <v>1743.9</v>
      </c>
      <c r="P267" s="145">
        <f t="shared" ref="P267:P278" si="129">$M267*$I267*(1-$H267)*(1-$G267)</f>
        <v>0</v>
      </c>
      <c r="Q267" s="145">
        <f t="shared" ref="Q267:R278" si="130">IF(OR(RIGHT($F267,3)="RGT",RIGHT($F267,3)="INC"),O267*(1+$B$4),O267*(1+$B$4+$B$5))</f>
        <v>1862.1763977681953</v>
      </c>
      <c r="R267" s="146">
        <f t="shared" si="130"/>
        <v>0</v>
      </c>
      <c r="S267" s="138"/>
      <c r="T267" s="147">
        <f>IF(T$266&lt;$E267,SUM($T252:T252)+$K267,0)</f>
        <v>99684.454326168649</v>
      </c>
      <c r="U267" s="148">
        <f>IF(U$266&lt;$E267,SUM($T252:U252)+$K267,0)</f>
        <v>100927.79917406465</v>
      </c>
      <c r="V267" s="148">
        <f>IF(V$266&lt;$E267,SUM($T252:V252)+$K267,0)</f>
        <v>101068.56997406465</v>
      </c>
      <c r="W267" s="148">
        <f>IF(W$266&lt;$E267,SUM($T252:W252)+$K267,0)</f>
        <v>101290.67714232876</v>
      </c>
      <c r="X267" s="148">
        <f>IF(X$266&lt;$E267,SUM($T252:X252)+$K267,0)</f>
        <v>0</v>
      </c>
      <c r="Y267" s="148">
        <f>IF(Y$266&lt;$E267,SUM($T252:Y252)+$K267,0)</f>
        <v>0</v>
      </c>
      <c r="Z267" s="148">
        <f>IF(Z$266&lt;$E267,SUM($T252:Z252)+$K267,0)</f>
        <v>0</v>
      </c>
      <c r="AA267" s="148">
        <f>IF(AA$266&lt;$E267,SUM($T252:AA252)+$K267,0)</f>
        <v>0</v>
      </c>
      <c r="AB267" s="148">
        <f>IF(AB$266&lt;$E267,SUM($T252:AB252)+$K267,0)</f>
        <v>0</v>
      </c>
      <c r="AC267" s="148">
        <f>IF(AC$266&lt;$E267,SUM($T252:AC252)+$K267,0)</f>
        <v>0</v>
      </c>
      <c r="AD267" s="148">
        <f>IF(AD$266&lt;$E267,SUM($T252:AD252)+$K267,0)</f>
        <v>0</v>
      </c>
      <c r="AE267" s="149">
        <f>IF(AE$266&lt;$E267,SUM($T252:AE252)+$K267,0)</f>
        <v>0</v>
      </c>
      <c r="AF267" s="148">
        <f>IF(AF$266&lt;$E267,SUM($T252:AF252)+$K267,0)</f>
        <v>0</v>
      </c>
      <c r="AG267" s="148">
        <f>IF(AG$266&lt;$E267,SUM($T252:AG252)+$K267,0)</f>
        <v>0</v>
      </c>
      <c r="AH267" s="148">
        <f>IF(AH$266&lt;$E267,SUM($T252:AH252)+$K267,0)</f>
        <v>0</v>
      </c>
      <c r="AI267" s="148">
        <f>IF(AI$266&lt;$E267,SUM($T252:AI252)+$K267,0)</f>
        <v>0</v>
      </c>
      <c r="AJ267" s="148">
        <f>IF(AJ$266&lt;$E267,SUM($T252:AJ252)+$K267,0)</f>
        <v>0</v>
      </c>
      <c r="AK267" s="148">
        <f>IF(AK$266&lt;$E267,SUM($T252:AK252)+$K267,0)</f>
        <v>0</v>
      </c>
      <c r="AL267" s="148">
        <f>IF(AL$266&lt;$E267,SUM($T252:AL252)+$K267,0)</f>
        <v>0</v>
      </c>
      <c r="AM267" s="148">
        <f>IF(AM$266&lt;$E267,SUM($T252:AM252)+$K267,0)</f>
        <v>0</v>
      </c>
      <c r="AN267" s="170">
        <f>IF(AN$266&lt;$E267,SUM($T252:AN252)+$K267,0)</f>
        <v>0</v>
      </c>
      <c r="AP267" s="151"/>
    </row>
    <row r="268" spans="1:42" s="152" customFormat="1">
      <c r="A268" s="136" t="str">
        <f t="shared" si="126"/>
        <v>CET-ET-TP-RN-701401-I</v>
      </c>
      <c r="B268" s="153" t="str">
        <f t="shared" si="126"/>
        <v>Windhub Substation Construction Phase III</v>
      </c>
      <c r="C268" s="138" t="str">
        <f t="shared" si="126"/>
        <v>7014</v>
      </c>
      <c r="D268" s="138" t="str">
        <f t="shared" si="126"/>
        <v>High</v>
      </c>
      <c r="E268" s="140">
        <f t="shared" si="126"/>
        <v>41244</v>
      </c>
      <c r="F268" s="138" t="str">
        <f t="shared" si="126"/>
        <v>TR-SUBINC</v>
      </c>
      <c r="G268" s="141">
        <f t="shared" si="126"/>
        <v>0</v>
      </c>
      <c r="H268" s="141">
        <f t="shared" si="126"/>
        <v>0</v>
      </c>
      <c r="I268" s="142">
        <f t="shared" si="126"/>
        <v>1</v>
      </c>
      <c r="J268" s="143"/>
      <c r="K268" s="144">
        <f t="shared" si="126"/>
        <v>27986.686310000001</v>
      </c>
      <c r="L268" s="145">
        <f t="shared" si="126"/>
        <v>36232.968999999997</v>
      </c>
      <c r="M268" s="145">
        <f t="shared" si="126"/>
        <v>400</v>
      </c>
      <c r="N268" s="145">
        <f t="shared" si="127"/>
        <v>27986.686310000001</v>
      </c>
      <c r="O268" s="145">
        <f t="shared" si="128"/>
        <v>36232.968999999997</v>
      </c>
      <c r="P268" s="145">
        <f t="shared" si="129"/>
        <v>400</v>
      </c>
      <c r="Q268" s="145">
        <f t="shared" si="130"/>
        <v>38690.394915343015</v>
      </c>
      <c r="R268" s="146">
        <f t="shared" si="130"/>
        <v>427.12916973867658</v>
      </c>
      <c r="S268" s="138"/>
      <c r="T268" s="147">
        <f>IF(T$266&lt;$E268,SUM($T253:T253)+$K268,0)</f>
        <v>28619.35872</v>
      </c>
      <c r="U268" s="148">
        <f>IF(U$266&lt;$E268,SUM($T253:U253)+$K268,0)</f>
        <v>29663.997820000001</v>
      </c>
      <c r="V268" s="148">
        <f>IF(V$266&lt;$E268,SUM($T253:V253)+$K268,0)</f>
        <v>32124.87758</v>
      </c>
      <c r="W268" s="148">
        <f>IF(W$266&lt;$E268,SUM($T253:W253)+$K268,0)</f>
        <v>35648.523446499108</v>
      </c>
      <c r="X268" s="148">
        <f>IF(X$266&lt;$E268,SUM($T253:X253)+$K268,0)</f>
        <v>43259.047991350315</v>
      </c>
      <c r="Y268" s="148">
        <f>IF(Y$266&lt;$E268,SUM($T253:Y253)+$K268,0)</f>
        <v>51190.987236429864</v>
      </c>
      <c r="Z268" s="148">
        <f>IF(Z$266&lt;$E268,SUM($T253:Z253)+$K268,0)</f>
        <v>54721.360387352368</v>
      </c>
      <c r="AA268" s="148">
        <f>IF(AA$266&lt;$E268,SUM($T253:AA253)+$K268,0)</f>
        <v>58638.285436888356</v>
      </c>
      <c r="AB268" s="148">
        <f>IF(AB$266&lt;$E268,SUM($T253:AB253)+$K268,0)</f>
        <v>61813.073554003407</v>
      </c>
      <c r="AC268" s="148">
        <f>IF(AC$266&lt;$E268,SUM($T253:AC253)+$K268,0)</f>
        <v>64490.256188372892</v>
      </c>
      <c r="AD268" s="148">
        <f>IF(AD$266&lt;$E268,SUM($T253:AD253)+$K268,0)</f>
        <v>65566.772259146688</v>
      </c>
      <c r="AE268" s="149">
        <f>IF(AE$266&lt;$E268,SUM($T253:AE253)+$K268,0)</f>
        <v>0</v>
      </c>
      <c r="AF268" s="148">
        <f>IF(AF$266&lt;$E268,SUM($T253:AF253)+$K268,0)</f>
        <v>0</v>
      </c>
      <c r="AG268" s="148">
        <f>IF(AG$266&lt;$E268,SUM($T253:AG253)+$K268,0)</f>
        <v>0</v>
      </c>
      <c r="AH268" s="148">
        <f>IF(AH$266&lt;$E268,SUM($T253:AH253)+$K268,0)</f>
        <v>0</v>
      </c>
      <c r="AI268" s="148">
        <f>IF(AI$266&lt;$E268,SUM($T253:AI253)+$K268,0)</f>
        <v>0</v>
      </c>
      <c r="AJ268" s="148">
        <f>IF(AJ$266&lt;$E268,SUM($T253:AJ253)+$K268,0)</f>
        <v>0</v>
      </c>
      <c r="AK268" s="148">
        <f>IF(AK$266&lt;$E268,SUM($T253:AK253)+$K268,0)</f>
        <v>0</v>
      </c>
      <c r="AL268" s="148">
        <f>IF(AL$266&lt;$E268,SUM($T253:AL253)+$K268,0)</f>
        <v>0</v>
      </c>
      <c r="AM268" s="148">
        <f>IF(AM$266&lt;$E268,SUM($T253:AM253)+$K268,0)</f>
        <v>0</v>
      </c>
      <c r="AN268" s="149">
        <f>IF(AN$266&lt;$E268,SUM($T253:AN253)+$K268,0)</f>
        <v>0</v>
      </c>
      <c r="AP268" s="135"/>
    </row>
    <row r="269" spans="1:42" s="152" customFormat="1">
      <c r="A269" s="136" t="str">
        <f t="shared" si="126"/>
        <v>CET-ET-TP-RN-701404-I</v>
      </c>
      <c r="B269" s="153" t="str">
        <f t="shared" si="126"/>
        <v>Antelope Substation Construction</v>
      </c>
      <c r="C269" s="138" t="str">
        <f t="shared" si="126"/>
        <v>7014</v>
      </c>
      <c r="D269" s="138" t="str">
        <f t="shared" si="126"/>
        <v>High</v>
      </c>
      <c r="E269" s="140">
        <f t="shared" si="126"/>
        <v>41091</v>
      </c>
      <c r="F269" s="138" t="str">
        <f t="shared" si="126"/>
        <v>TR-SUBINC</v>
      </c>
      <c r="G269" s="141">
        <f t="shared" si="126"/>
        <v>0</v>
      </c>
      <c r="H269" s="141">
        <f t="shared" si="126"/>
        <v>0</v>
      </c>
      <c r="I269" s="142">
        <f t="shared" si="126"/>
        <v>1</v>
      </c>
      <c r="J269" s="143"/>
      <c r="K269" s="144">
        <f t="shared" si="126"/>
        <v>94420.734610311323</v>
      </c>
      <c r="L269" s="145">
        <f t="shared" si="126"/>
        <v>3629.54</v>
      </c>
      <c r="M269" s="145">
        <f t="shared" si="126"/>
        <v>0</v>
      </c>
      <c r="N269" s="145">
        <f t="shared" si="127"/>
        <v>94420.734610311323</v>
      </c>
      <c r="O269" s="145">
        <f t="shared" si="128"/>
        <v>3629.54</v>
      </c>
      <c r="P269" s="145">
        <f t="shared" si="129"/>
        <v>0</v>
      </c>
      <c r="Q269" s="145">
        <f t="shared" si="130"/>
        <v>3875.7060168332905</v>
      </c>
      <c r="R269" s="146">
        <f t="shared" si="130"/>
        <v>0</v>
      </c>
      <c r="S269" s="138"/>
      <c r="T269" s="147">
        <f>IF(T$266&lt;$E269,SUM($T254:T254)+$K269,0)</f>
        <v>94283.51230149933</v>
      </c>
      <c r="U269" s="148">
        <f>IF(U$266&lt;$E269,SUM($T254:U254)+$K269,0)</f>
        <v>95202.609925976329</v>
      </c>
      <c r="V269" s="148">
        <f>IF(V$266&lt;$E269,SUM($T254:V254)+$K269,0)</f>
        <v>95835.921045976327</v>
      </c>
      <c r="W269" s="148">
        <f>IF(W$266&lt;$E269,SUM($T254:W254)+$K269,0)</f>
        <v>96459.529633794795</v>
      </c>
      <c r="X269" s="148">
        <f>IF(X$266&lt;$E269,SUM($T254:X254)+$K269,0)</f>
        <v>97316.991442045182</v>
      </c>
      <c r="Y269" s="148">
        <f>IF(Y$266&lt;$E269,SUM($T254:Y254)+$K269,0)</f>
        <v>98153.096791808639</v>
      </c>
      <c r="Z269" s="148">
        <f>IF(Z$266&lt;$E269,SUM($T254:Z254)+$K269,0)</f>
        <v>0</v>
      </c>
      <c r="AA269" s="148">
        <f>IF(AA$266&lt;$E269,SUM($T254:AA254)+$K269,0)</f>
        <v>0</v>
      </c>
      <c r="AB269" s="148">
        <f>IF(AB$266&lt;$E269,SUM($T254:AB254)+$K269,0)</f>
        <v>0</v>
      </c>
      <c r="AC269" s="148">
        <f>IF(AC$266&lt;$E269,SUM($T254:AC254)+$K269,0)</f>
        <v>0</v>
      </c>
      <c r="AD269" s="148">
        <f>IF(AD$266&lt;$E269,SUM($T254:AD254)+$K269,0)</f>
        <v>0</v>
      </c>
      <c r="AE269" s="149">
        <f>IF(AE$266&lt;$E269,SUM($T254:AE254)+$K269,0)</f>
        <v>0</v>
      </c>
      <c r="AF269" s="148">
        <f>IF(AF$266&lt;$E269,SUM($T254:AF254)+$K269,0)</f>
        <v>0</v>
      </c>
      <c r="AG269" s="148">
        <f>IF(AG$266&lt;$E269,SUM($T254:AG254)+$K269,0)</f>
        <v>0</v>
      </c>
      <c r="AH269" s="148">
        <f>IF(AH$266&lt;$E269,SUM($T254:AH254)+$K269,0)</f>
        <v>0</v>
      </c>
      <c r="AI269" s="148">
        <f>IF(AI$266&lt;$E269,SUM($T254:AI254)+$K269,0)</f>
        <v>0</v>
      </c>
      <c r="AJ269" s="148">
        <f>IF(AJ$266&lt;$E269,SUM($T254:AJ254)+$K269,0)</f>
        <v>0</v>
      </c>
      <c r="AK269" s="148">
        <f>IF(AK$266&lt;$E269,SUM($T254:AK254)+$K269,0)</f>
        <v>0</v>
      </c>
      <c r="AL269" s="148">
        <f>IF(AL$266&lt;$E269,SUM($T254:AL254)+$K269,0)</f>
        <v>0</v>
      </c>
      <c r="AM269" s="148">
        <f>IF(AM$266&lt;$E269,SUM($T254:AM254)+$K269,0)</f>
        <v>0</v>
      </c>
      <c r="AN269" s="149">
        <f>IF(AN$266&lt;$E269,SUM($T254:AN254)+$K269,0)</f>
        <v>0</v>
      </c>
      <c r="AP269" s="151"/>
    </row>
    <row r="270" spans="1:42" s="152" customFormat="1">
      <c r="A270" s="136" t="str">
        <f t="shared" si="126"/>
        <v>CET-ET-TP-RN-701402-I</v>
      </c>
      <c r="B270" s="153" t="str">
        <f t="shared" si="126"/>
        <v>Vincent Substation - Seg 3C</v>
      </c>
      <c r="C270" s="138" t="str">
        <f t="shared" si="126"/>
        <v>7014</v>
      </c>
      <c r="D270" s="138" t="str">
        <f t="shared" si="126"/>
        <v>High</v>
      </c>
      <c r="E270" s="140">
        <f t="shared" si="126"/>
        <v>40878</v>
      </c>
      <c r="F270" s="138" t="str">
        <f t="shared" si="126"/>
        <v>TR-SUBINC</v>
      </c>
      <c r="G270" s="141">
        <f t="shared" si="126"/>
        <v>0</v>
      </c>
      <c r="H270" s="141">
        <f t="shared" si="126"/>
        <v>0</v>
      </c>
      <c r="I270" s="142">
        <f t="shared" si="126"/>
        <v>1</v>
      </c>
      <c r="J270" s="143"/>
      <c r="K270" s="144">
        <f t="shared" si="126"/>
        <v>0</v>
      </c>
      <c r="L270" s="145">
        <f t="shared" si="126"/>
        <v>8.6</v>
      </c>
      <c r="M270" s="145">
        <f t="shared" si="126"/>
        <v>0</v>
      </c>
      <c r="N270" s="145">
        <f t="shared" si="127"/>
        <v>0</v>
      </c>
      <c r="O270" s="145">
        <f t="shared" si="128"/>
        <v>8.6</v>
      </c>
      <c r="P270" s="145">
        <f t="shared" si="129"/>
        <v>0</v>
      </c>
      <c r="Q270" s="145">
        <f t="shared" si="130"/>
        <v>9.1832771493815457</v>
      </c>
      <c r="R270" s="146">
        <f t="shared" si="130"/>
        <v>0</v>
      </c>
      <c r="S270" s="138"/>
      <c r="T270" s="147">
        <f>IF(T$266&lt;$E270,SUM($T255:T255)+$K270,0)</f>
        <v>0</v>
      </c>
      <c r="U270" s="148">
        <f>IF(U$266&lt;$E270,SUM($T255:U255)+$K270,0)</f>
        <v>0</v>
      </c>
      <c r="V270" s="148">
        <f>IF(V$266&lt;$E270,SUM($T255:V255)+$K270,0)</f>
        <v>0</v>
      </c>
      <c r="W270" s="148">
        <f>IF(W$266&lt;$E270,SUM($T255:W255)+$K270,0)</f>
        <v>0</v>
      </c>
      <c r="X270" s="148">
        <f>IF(X$266&lt;$E270,SUM($T255:X255)+$K270,0)</f>
        <v>0</v>
      </c>
      <c r="Y270" s="148">
        <f>IF(Y$266&lt;$E270,SUM($T255:Y255)+$K270,0)</f>
        <v>0</v>
      </c>
      <c r="Z270" s="148">
        <f>IF(Z$266&lt;$E270,SUM($T255:Z255)+$K270,0)</f>
        <v>0</v>
      </c>
      <c r="AA270" s="148">
        <f>IF(AA$266&lt;$E270,SUM($T255:AA255)+$K270,0)</f>
        <v>0</v>
      </c>
      <c r="AB270" s="148">
        <f>IF(AB$266&lt;$E270,SUM($T255:AB255)+$K270,0)</f>
        <v>0</v>
      </c>
      <c r="AC270" s="148">
        <f>IF(AC$266&lt;$E270,SUM($T255:AC255)+$K270,0)</f>
        <v>0</v>
      </c>
      <c r="AD270" s="148">
        <f>IF(AD$266&lt;$E270,SUM($T255:AD255)+$K270,0)</f>
        <v>0</v>
      </c>
      <c r="AE270" s="149">
        <f>IF(AE$266&lt;$E270,SUM($T255:AE255)+$K270,0)</f>
        <v>0</v>
      </c>
      <c r="AF270" s="148">
        <f>IF(AF$266&lt;$E270,SUM($T255:AF255)+$K270,0)</f>
        <v>0</v>
      </c>
      <c r="AG270" s="148">
        <f>IF(AG$266&lt;$E270,SUM($T255:AG255)+$K270,0)</f>
        <v>0</v>
      </c>
      <c r="AH270" s="148">
        <f>IF(AH$266&lt;$E270,SUM($T255:AH255)+$K270,0)</f>
        <v>0</v>
      </c>
      <c r="AI270" s="148">
        <f>IF(AI$266&lt;$E270,SUM($T255:AI255)+$K270,0)</f>
        <v>0</v>
      </c>
      <c r="AJ270" s="148">
        <f>IF(AJ$266&lt;$E270,SUM($T255:AJ255)+$K270,0)</f>
        <v>0</v>
      </c>
      <c r="AK270" s="148">
        <f>IF(AK$266&lt;$E270,SUM($T255:AK255)+$K270,0)</f>
        <v>0</v>
      </c>
      <c r="AL270" s="148">
        <f>IF(AL$266&lt;$E270,SUM($T255:AL255)+$K270,0)</f>
        <v>0</v>
      </c>
      <c r="AM270" s="148">
        <f>IF(AM$266&lt;$E270,SUM($T255:AM255)+$K270,0)</f>
        <v>0</v>
      </c>
      <c r="AN270" s="149">
        <f>IF(AN$266&lt;$E270,SUM($T255:AN255)+$K270,0)</f>
        <v>0</v>
      </c>
      <c r="AP270" s="135"/>
    </row>
    <row r="271" spans="1:42" s="152" customFormat="1">
      <c r="A271" s="136" t="str">
        <f t="shared" si="126"/>
        <v>CET-ET-TP-RN-701409-I</v>
      </c>
      <c r="B271" s="153" t="str">
        <f t="shared" si="126"/>
        <v>Magunden Relays</v>
      </c>
      <c r="C271" s="138" t="str">
        <f t="shared" si="126"/>
        <v>7014</v>
      </c>
      <c r="D271" s="138" t="str">
        <f t="shared" si="126"/>
        <v>High</v>
      </c>
      <c r="E271" s="140">
        <f t="shared" si="126"/>
        <v>41091</v>
      </c>
      <c r="F271" s="138" t="str">
        <f t="shared" si="126"/>
        <v>TR-LINEINC</v>
      </c>
      <c r="G271" s="141">
        <f t="shared" si="126"/>
        <v>0</v>
      </c>
      <c r="H271" s="141">
        <f t="shared" si="126"/>
        <v>0</v>
      </c>
      <c r="I271" s="142">
        <f t="shared" si="126"/>
        <v>1</v>
      </c>
      <c r="J271" s="143"/>
      <c r="K271" s="144">
        <f t="shared" si="126"/>
        <v>0</v>
      </c>
      <c r="L271" s="145">
        <f t="shared" si="126"/>
        <v>100</v>
      </c>
      <c r="M271" s="145">
        <f t="shared" si="126"/>
        <v>0</v>
      </c>
      <c r="N271" s="145">
        <f t="shared" si="127"/>
        <v>0</v>
      </c>
      <c r="O271" s="145">
        <f t="shared" si="128"/>
        <v>100</v>
      </c>
      <c r="P271" s="145">
        <f t="shared" si="129"/>
        <v>0</v>
      </c>
      <c r="Q271" s="145">
        <f t="shared" si="130"/>
        <v>106.78229243466915</v>
      </c>
      <c r="R271" s="146">
        <f t="shared" si="130"/>
        <v>0</v>
      </c>
      <c r="S271" s="138"/>
      <c r="T271" s="147">
        <f>IF(T$266&lt;$E271,SUM($T256:T256)+$K271,0)</f>
        <v>0</v>
      </c>
      <c r="U271" s="148">
        <f>IF(U$266&lt;$E271,SUM($T256:U256)+$K271,0)</f>
        <v>0</v>
      </c>
      <c r="V271" s="148">
        <f>IF(V$266&lt;$E271,SUM($T256:V256)+$K271,0)</f>
        <v>0.59982000000000002</v>
      </c>
      <c r="W271" s="148">
        <f>IF(W$266&lt;$E271,SUM($T256:W256)+$K271,0)</f>
        <v>0.59982000000000002</v>
      </c>
      <c r="X271" s="148">
        <f>IF(X$266&lt;$E271,SUM($T256:X256)+$K271,0)</f>
        <v>5.9389346217334573</v>
      </c>
      <c r="Y271" s="148">
        <f>IF(Y$266&lt;$E271,SUM($T256:Y256)+$K271,0)</f>
        <v>11.278049243466914</v>
      </c>
      <c r="Z271" s="148">
        <f>IF(Z$266&lt;$E271,SUM($T256:Z256)+$K271,0)</f>
        <v>0</v>
      </c>
      <c r="AA271" s="148">
        <f>IF(AA$266&lt;$E271,SUM($T256:AA256)+$K271,0)</f>
        <v>0</v>
      </c>
      <c r="AB271" s="148">
        <f>IF(AB$266&lt;$E271,SUM($T256:AB256)+$K271,0)</f>
        <v>0</v>
      </c>
      <c r="AC271" s="148">
        <f>IF(AC$266&lt;$E271,SUM($T256:AC256)+$K271,0)</f>
        <v>0</v>
      </c>
      <c r="AD271" s="148">
        <f>IF(AD$266&lt;$E271,SUM($T256:AD256)+$K271,0)</f>
        <v>0</v>
      </c>
      <c r="AE271" s="149">
        <f>IF(AE$266&lt;$E271,SUM($T256:AE256)+$K271,0)</f>
        <v>0</v>
      </c>
      <c r="AF271" s="148">
        <f>IF(AF$266&lt;$E271,SUM($T256:AF256)+$K271,0)</f>
        <v>0</v>
      </c>
      <c r="AG271" s="148">
        <f>IF(AG$266&lt;$E271,SUM($T256:AG256)+$K271,0)</f>
        <v>0</v>
      </c>
      <c r="AH271" s="148">
        <f>IF(AH$266&lt;$E271,SUM($T256:AH256)+$K271,0)</f>
        <v>0</v>
      </c>
      <c r="AI271" s="148">
        <f>IF(AI$266&lt;$E271,SUM($T256:AI256)+$K271,0)</f>
        <v>0</v>
      </c>
      <c r="AJ271" s="148">
        <f>IF(AJ$266&lt;$E271,SUM($T256:AJ256)+$K271,0)</f>
        <v>0</v>
      </c>
      <c r="AK271" s="148">
        <f>IF(AK$266&lt;$E271,SUM($T256:AK256)+$K271,0)</f>
        <v>0</v>
      </c>
      <c r="AL271" s="148">
        <f>IF(AL$266&lt;$E271,SUM($T256:AL256)+$K271,0)</f>
        <v>0</v>
      </c>
      <c r="AM271" s="148">
        <f>IF(AM$266&lt;$E271,SUM($T256:AM256)+$K271,0)</f>
        <v>0</v>
      </c>
      <c r="AN271" s="149">
        <f>IF(AN$266&lt;$E271,SUM($T256:AN256)+$K271,0)</f>
        <v>0</v>
      </c>
      <c r="AP271" s="151"/>
    </row>
    <row r="272" spans="1:42" s="152" customFormat="1">
      <c r="A272" s="136" t="str">
        <f t="shared" si="126"/>
        <v>CET-ET-TP-RN-718300-I</v>
      </c>
      <c r="B272" s="153" t="str">
        <f t="shared" si="126"/>
        <v>230 kV Transmission Line Between Highwind and Winhub Substations</v>
      </c>
      <c r="C272" s="138" t="str">
        <f t="shared" si="126"/>
        <v>7183</v>
      </c>
      <c r="D272" s="138" t="str">
        <f t="shared" si="126"/>
        <v>High</v>
      </c>
      <c r="E272" s="140">
        <f t="shared" si="126"/>
        <v>41244</v>
      </c>
      <c r="F272" s="138" t="str">
        <f t="shared" si="126"/>
        <v>TR-LINEINC</v>
      </c>
      <c r="G272" s="141">
        <f t="shared" si="126"/>
        <v>0</v>
      </c>
      <c r="H272" s="141">
        <f t="shared" si="126"/>
        <v>0</v>
      </c>
      <c r="I272" s="142">
        <f t="shared" si="126"/>
        <v>1</v>
      </c>
      <c r="J272" s="143"/>
      <c r="K272" s="144">
        <f t="shared" si="126"/>
        <v>21141.222210784832</v>
      </c>
      <c r="L272" s="145">
        <f t="shared" si="126"/>
        <v>17694.099999999999</v>
      </c>
      <c r="M272" s="145">
        <f t="shared" si="126"/>
        <v>0</v>
      </c>
      <c r="N272" s="145">
        <f t="shared" si="127"/>
        <v>21141.222210784832</v>
      </c>
      <c r="O272" s="145">
        <f t="shared" si="128"/>
        <v>17694.099999999999</v>
      </c>
      <c r="P272" s="145">
        <f t="shared" si="129"/>
        <v>0</v>
      </c>
      <c r="Q272" s="145">
        <f t="shared" si="130"/>
        <v>18894.165605682792</v>
      </c>
      <c r="R272" s="146">
        <f t="shared" si="130"/>
        <v>0</v>
      </c>
      <c r="S272" s="138"/>
      <c r="T272" s="147">
        <f>IF(T$266&lt;$E272,SUM($T257:T257)+$K272,0)</f>
        <v>21515.528904026833</v>
      </c>
      <c r="U272" s="148">
        <f>IF(U$266&lt;$E272,SUM($T257:U257)+$K272,0)</f>
        <v>21946.923780179834</v>
      </c>
      <c r="V272" s="148">
        <f>IF(V$266&lt;$E272,SUM($T257:V257)+$K272,0)</f>
        <v>23005.070420179833</v>
      </c>
      <c r="W272" s="148">
        <f>IF(W$266&lt;$E272,SUM($T257:W257)+$K272,0)</f>
        <v>24781.607419415421</v>
      </c>
      <c r="X272" s="148">
        <f>IF(X$266&lt;$E272,SUM($T257:X257)+$K272,0)</f>
        <v>27083.833644306891</v>
      </c>
      <c r="Y272" s="148">
        <f>IF(Y$266&lt;$E272,SUM($T257:Y257)+$K272,0)</f>
        <v>29897.54704996042</v>
      </c>
      <c r="Z272" s="148">
        <f>IF(Z$266&lt;$E272,SUM($T257:Z257)+$K272,0)</f>
        <v>32863.959133795528</v>
      </c>
      <c r="AA272" s="148">
        <f>IF(AA$266&lt;$E272,SUM($T257:AA257)+$K272,0)</f>
        <v>36278.856845856251</v>
      </c>
      <c r="AB272" s="148">
        <f>IF(AB$266&lt;$E272,SUM($T257:AB257)+$K272,0)</f>
        <v>38121.919213278641</v>
      </c>
      <c r="AC272" s="148">
        <f>IF(AC$266&lt;$E272,SUM($T257:AC257)+$K272,0)</f>
        <v>39413.984951738137</v>
      </c>
      <c r="AD272" s="148">
        <f>IF(AD$266&lt;$E272,SUM($T257:AD257)+$K272,0)</f>
        <v>39992.744976734044</v>
      </c>
      <c r="AE272" s="149">
        <f>IF(AE$266&lt;$E272,SUM($T257:AE257)+$K272,0)</f>
        <v>0</v>
      </c>
      <c r="AF272" s="148">
        <f>IF(AF$266&lt;$E272,SUM($T257:AF257)+$K272,0)</f>
        <v>0</v>
      </c>
      <c r="AG272" s="148">
        <f>IF(AG$266&lt;$E272,SUM($T257:AG257)+$K272,0)</f>
        <v>0</v>
      </c>
      <c r="AH272" s="148">
        <f>IF(AH$266&lt;$E272,SUM($T257:AH257)+$K272,0)</f>
        <v>0</v>
      </c>
      <c r="AI272" s="148">
        <f>IF(AI$266&lt;$E272,SUM($T257:AI257)+$K272,0)</f>
        <v>0</v>
      </c>
      <c r="AJ272" s="148">
        <f>IF(AJ$266&lt;$E272,SUM($T257:AJ257)+$K272,0)</f>
        <v>0</v>
      </c>
      <c r="AK272" s="148">
        <f>IF(AK$266&lt;$E272,SUM($T257:AK257)+$K272,0)</f>
        <v>0</v>
      </c>
      <c r="AL272" s="148">
        <f>IF(AL$266&lt;$E272,SUM($T257:AL257)+$K272,0)</f>
        <v>0</v>
      </c>
      <c r="AM272" s="148">
        <f>IF(AM$266&lt;$E272,SUM($T257:AM257)+$K272,0)</f>
        <v>0</v>
      </c>
      <c r="AN272" s="149">
        <f>IF(AN$266&lt;$E272,SUM($T257:AN257)+$K272,0)</f>
        <v>0</v>
      </c>
      <c r="AP272" s="135"/>
    </row>
    <row r="273" spans="1:42" s="152" customFormat="1">
      <c r="A273" s="136" t="str">
        <f t="shared" si="126"/>
        <v>CET-ET-TP-RN-718301-I</v>
      </c>
      <c r="B273" s="153" t="str">
        <f t="shared" si="126"/>
        <v>Highwind Substation Construction</v>
      </c>
      <c r="C273" s="138" t="str">
        <f t="shared" si="126"/>
        <v>7183</v>
      </c>
      <c r="D273" s="138" t="str">
        <f t="shared" si="126"/>
        <v>High</v>
      </c>
      <c r="E273" s="140">
        <f t="shared" si="126"/>
        <v>41244</v>
      </c>
      <c r="F273" s="138" t="str">
        <f t="shared" si="126"/>
        <v>TR-SUBINC</v>
      </c>
      <c r="G273" s="141">
        <f t="shared" si="126"/>
        <v>0</v>
      </c>
      <c r="H273" s="141">
        <f t="shared" si="126"/>
        <v>0</v>
      </c>
      <c r="I273" s="142">
        <f t="shared" si="126"/>
        <v>1</v>
      </c>
      <c r="J273" s="143"/>
      <c r="K273" s="144">
        <f t="shared" si="126"/>
        <v>2649.3603600000001</v>
      </c>
      <c r="L273" s="145">
        <f t="shared" si="126"/>
        <v>7400.695999999999</v>
      </c>
      <c r="M273" s="145">
        <f t="shared" si="126"/>
        <v>0</v>
      </c>
      <c r="N273" s="145">
        <f t="shared" si="127"/>
        <v>2649.3603600000001</v>
      </c>
      <c r="O273" s="145">
        <f t="shared" si="128"/>
        <v>7400.695999999999</v>
      </c>
      <c r="P273" s="145">
        <f t="shared" si="129"/>
        <v>0</v>
      </c>
      <c r="Q273" s="145">
        <f t="shared" si="130"/>
        <v>7902.6328449208613</v>
      </c>
      <c r="R273" s="146">
        <f t="shared" si="130"/>
        <v>0</v>
      </c>
      <c r="S273" s="138"/>
      <c r="T273" s="147">
        <f>IF(T$266&lt;$E273,SUM($T258:T258)+$K273,0)</f>
        <v>2804.96083</v>
      </c>
      <c r="U273" s="148">
        <f>IF(U$266&lt;$E273,SUM($T258:U258)+$K273,0)</f>
        <v>2849.8266400000002</v>
      </c>
      <c r="V273" s="148">
        <f>IF(V$266&lt;$E273,SUM($T258:V258)+$K273,0)</f>
        <v>2920.0384000000004</v>
      </c>
      <c r="W273" s="148">
        <f>IF(W$266&lt;$E273,SUM($T258:W258)+$K273,0)</f>
        <v>3487.3887370492625</v>
      </c>
      <c r="X273" s="148">
        <f>IF(X$266&lt;$E273,SUM($T258:X258)+$K273,0)</f>
        <v>4571.7266107439</v>
      </c>
      <c r="Y273" s="148">
        <f>IF(Y$266&lt;$E273,SUM($T258:Y258)+$K273,0)</f>
        <v>5645.1694871414275</v>
      </c>
      <c r="Z273" s="148">
        <f>IF(Z$266&lt;$E273,SUM($T258:Z258)+$K273,0)</f>
        <v>7003.1540703666942</v>
      </c>
      <c r="AA273" s="148">
        <f>IF(AA$266&lt;$E273,SUM($T258:AA258)+$K273,0)</f>
        <v>8039.5338808830729</v>
      </c>
      <c r="AB273" s="148">
        <f>IF(AB$266&lt;$E273,SUM($T258:AB258)+$K273,0)</f>
        <v>8734.9129830927304</v>
      </c>
      <c r="AC273" s="148">
        <f>IF(AC$266&lt;$E273,SUM($T258:AC258)+$K273,0)</f>
        <v>9492.8771868983476</v>
      </c>
      <c r="AD273" s="148">
        <f>IF(AD$266&lt;$E273,SUM($T258:AD258)+$K273,0)</f>
        <v>10157.853234806007</v>
      </c>
      <c r="AE273" s="149">
        <f>IF(AE$266&lt;$E273,SUM($T258:AE258)+$K273,0)</f>
        <v>0</v>
      </c>
      <c r="AF273" s="148">
        <f>IF(AF$266&lt;$E273,SUM($T258:AF258)+$K273,0)</f>
        <v>0</v>
      </c>
      <c r="AG273" s="148">
        <f>IF(AG$266&lt;$E273,SUM($T258:AG258)+$K273,0)</f>
        <v>0</v>
      </c>
      <c r="AH273" s="148">
        <f>IF(AH$266&lt;$E273,SUM($T258:AH258)+$K273,0)</f>
        <v>0</v>
      </c>
      <c r="AI273" s="148">
        <f>IF(AI$266&lt;$E273,SUM($T258:AI258)+$K273,0)</f>
        <v>0</v>
      </c>
      <c r="AJ273" s="148">
        <f>IF(AJ$266&lt;$E273,SUM($T258:AJ258)+$K273,0)</f>
        <v>0</v>
      </c>
      <c r="AK273" s="148">
        <f>IF(AK$266&lt;$E273,SUM($T258:AK258)+$K273,0)</f>
        <v>0</v>
      </c>
      <c r="AL273" s="148">
        <f>IF(AL$266&lt;$E273,SUM($T258:AL258)+$K273,0)</f>
        <v>0</v>
      </c>
      <c r="AM273" s="148">
        <f>IF(AM$266&lt;$E273,SUM($T258:AM258)+$K273,0)</f>
        <v>0</v>
      </c>
      <c r="AN273" s="149">
        <f>IF(AN$266&lt;$E273,SUM($T258:AN258)+$K273,0)</f>
        <v>0</v>
      </c>
      <c r="AP273" s="151"/>
    </row>
    <row r="274" spans="1:42" s="152" customFormat="1">
      <c r="A274" s="136" t="str">
        <f t="shared" si="126"/>
        <v>COS-00-RE-LR-718300-I</v>
      </c>
      <c r="B274" s="153" t="str">
        <f t="shared" si="126"/>
        <v>CRE Seg 3B</v>
      </c>
      <c r="C274" s="138" t="str">
        <f t="shared" si="126"/>
        <v>7183</v>
      </c>
      <c r="D274" s="138" t="str">
        <f t="shared" si="126"/>
        <v>High</v>
      </c>
      <c r="E274" s="140">
        <f t="shared" si="126"/>
        <v>41244</v>
      </c>
      <c r="F274" s="138" t="str">
        <f t="shared" si="126"/>
        <v>TR-LANDRGTINC</v>
      </c>
      <c r="G274" s="141">
        <f t="shared" si="126"/>
        <v>0</v>
      </c>
      <c r="H274" s="141">
        <f t="shared" si="126"/>
        <v>0</v>
      </c>
      <c r="I274" s="142">
        <f t="shared" si="126"/>
        <v>1</v>
      </c>
      <c r="J274" s="143"/>
      <c r="K274" s="144">
        <f t="shared" si="126"/>
        <v>3131.5992200000001</v>
      </c>
      <c r="L274" s="145">
        <f t="shared" si="126"/>
        <v>120.172</v>
      </c>
      <c r="M274" s="145">
        <f t="shared" si="126"/>
        <v>0</v>
      </c>
      <c r="N274" s="145">
        <f t="shared" si="127"/>
        <v>3131.5992200000001</v>
      </c>
      <c r="O274" s="145">
        <f t="shared" si="128"/>
        <v>120.172</v>
      </c>
      <c r="P274" s="145">
        <f t="shared" si="129"/>
        <v>0</v>
      </c>
      <c r="Q274" s="145">
        <f t="shared" si="130"/>
        <v>128.32241646459062</v>
      </c>
      <c r="R274" s="146">
        <f t="shared" si="130"/>
        <v>0</v>
      </c>
      <c r="S274" s="138"/>
      <c r="T274" s="147">
        <f>IF(T$266&lt;$E274,SUM($T259:T259)+$K274,0)</f>
        <v>3135.1864100000003</v>
      </c>
      <c r="U274" s="148">
        <f>IF(U$266&lt;$E274,SUM($T259:U259)+$K274,0)</f>
        <v>3135.90362</v>
      </c>
      <c r="V274" s="148">
        <f>IF(V$266&lt;$E274,SUM($T259:V259)+$K274,0)</f>
        <v>3136.1593699999999</v>
      </c>
      <c r="W274" s="148">
        <f>IF(W$266&lt;$E274,SUM($T259:W259)+$K274,0)</f>
        <v>3152.1767138652003</v>
      </c>
      <c r="X274" s="148">
        <f>IF(X$266&lt;$E274,SUM($T259:X259)+$K274,0)</f>
        <v>3168.1940577304008</v>
      </c>
      <c r="Y274" s="148">
        <f>IF(Y$266&lt;$E274,SUM($T259:Y259)+$K274,0)</f>
        <v>3184.2114015956013</v>
      </c>
      <c r="Z274" s="148">
        <f>IF(Z$266&lt;$E274,SUM($T259:Z259)+$K274,0)</f>
        <v>3197.0252766877616</v>
      </c>
      <c r="AA274" s="148">
        <f>IF(AA$266&lt;$E274,SUM($T259:AA259)+$K274,0)</f>
        <v>3206.6356830068817</v>
      </c>
      <c r="AB274" s="148">
        <f>IF(AB$266&lt;$E274,SUM($T259:AB259)+$K274,0)</f>
        <v>3217.3139122503485</v>
      </c>
      <c r="AC274" s="148">
        <f>IF(AC$266&lt;$E274,SUM($T259:AC259)+$K274,0)</f>
        <v>3227.9921414938153</v>
      </c>
      <c r="AD274" s="148">
        <f>IF(AD$266&lt;$E274,SUM($T259:AD259)+$K274,0)</f>
        <v>3238.0296769826746</v>
      </c>
      <c r="AE274" s="149">
        <f>IF(AE$266&lt;$E274,SUM($T259:AE259)+$K274,0)</f>
        <v>0</v>
      </c>
      <c r="AF274" s="148">
        <f>IF(AF$266&lt;$E274,SUM($T259:AF259)+$K274,0)</f>
        <v>0</v>
      </c>
      <c r="AG274" s="148">
        <f>IF(AG$266&lt;$E274,SUM($T259:AG259)+$K274,0)</f>
        <v>0</v>
      </c>
      <c r="AH274" s="148">
        <f>IF(AH$266&lt;$E274,SUM($T259:AH259)+$K274,0)</f>
        <v>0</v>
      </c>
      <c r="AI274" s="148">
        <f>IF(AI$266&lt;$E274,SUM($T259:AI259)+$K274,0)</f>
        <v>0</v>
      </c>
      <c r="AJ274" s="148">
        <f>IF(AJ$266&lt;$E274,SUM($T259:AJ259)+$K274,0)</f>
        <v>0</v>
      </c>
      <c r="AK274" s="148">
        <f>IF(AK$266&lt;$E274,SUM($T259:AK259)+$K274,0)</f>
        <v>0</v>
      </c>
      <c r="AL274" s="148">
        <f>IF(AL$266&lt;$E274,SUM($T259:AL259)+$K274,0)</f>
        <v>0</v>
      </c>
      <c r="AM274" s="148">
        <f>IF(AM$266&lt;$E274,SUM($T259:AM259)+$K274,0)</f>
        <v>0</v>
      </c>
      <c r="AN274" s="149">
        <f>IF(AN$266&lt;$E274,SUM($T259:AN259)+$K274,0)</f>
        <v>0</v>
      </c>
      <c r="AP274" s="151"/>
    </row>
    <row r="275" spans="1:42" s="152" customFormat="1">
      <c r="A275" s="136" t="str">
        <f t="shared" si="126"/>
        <v>CET-ET-TP-RN-701405</v>
      </c>
      <c r="B275" s="153" t="str">
        <f t="shared" si="126"/>
        <v>TRTP 3C-6 Antelope Sub</v>
      </c>
      <c r="C275" s="138" t="str">
        <f t="shared" si="126"/>
        <v>7014</v>
      </c>
      <c r="D275" s="138" t="str">
        <f t="shared" si="126"/>
        <v>High</v>
      </c>
      <c r="E275" s="140">
        <f t="shared" si="126"/>
        <v>41244</v>
      </c>
      <c r="F275" s="138" t="str">
        <f t="shared" si="126"/>
        <v>TR-SUBINC</v>
      </c>
      <c r="G275" s="141">
        <f t="shared" si="126"/>
        <v>0</v>
      </c>
      <c r="H275" s="141">
        <f t="shared" si="126"/>
        <v>0</v>
      </c>
      <c r="I275" s="142">
        <f t="shared" si="126"/>
        <v>1</v>
      </c>
      <c r="J275" s="143"/>
      <c r="K275" s="144">
        <f t="shared" si="126"/>
        <v>3.8444205770556472</v>
      </c>
      <c r="L275" s="145">
        <f t="shared" si="126"/>
        <v>0</v>
      </c>
      <c r="M275" s="145">
        <f t="shared" si="126"/>
        <v>0</v>
      </c>
      <c r="N275" s="145">
        <f t="shared" si="127"/>
        <v>3.8444205770556472</v>
      </c>
      <c r="O275" s="145">
        <f t="shared" si="128"/>
        <v>0</v>
      </c>
      <c r="P275" s="145">
        <f t="shared" si="129"/>
        <v>0</v>
      </c>
      <c r="Q275" s="145">
        <f t="shared" si="130"/>
        <v>0</v>
      </c>
      <c r="R275" s="146">
        <f t="shared" si="130"/>
        <v>0</v>
      </c>
      <c r="S275" s="138"/>
      <c r="T275" s="147">
        <f>IF(T$266&lt;$E275,SUM($T260:T260)+$K275,0)</f>
        <v>3.8444205770556472</v>
      </c>
      <c r="U275" s="148">
        <f>IF(U$266&lt;$E275,SUM($T260:U260)+$K275,0)</f>
        <v>3.8444205770556472</v>
      </c>
      <c r="V275" s="148">
        <f>IF(V$266&lt;$E275,SUM($T260:V260)+$K275,0)</f>
        <v>3.8444205770556472</v>
      </c>
      <c r="W275" s="148">
        <f>IF(W$266&lt;$E275,SUM($T260:W260)+$K275,0)</f>
        <v>3.8444205770556472</v>
      </c>
      <c r="X275" s="148">
        <f>IF(X$266&lt;$E275,SUM($T260:X260)+$K275,0)</f>
        <v>3.8444205770556472</v>
      </c>
      <c r="Y275" s="148">
        <f>IF(Y$266&lt;$E275,SUM($T260:Y260)+$K275,0)</f>
        <v>3.8444205770556472</v>
      </c>
      <c r="Z275" s="148">
        <f>IF(Z$266&lt;$E275,SUM($T260:Z260)+$K275,0)</f>
        <v>3.8444205770556472</v>
      </c>
      <c r="AA275" s="148">
        <f>IF(AA$266&lt;$E275,SUM($T260:AA260)+$K275,0)</f>
        <v>3.8444205770556472</v>
      </c>
      <c r="AB275" s="148">
        <f>IF(AB$266&lt;$E275,SUM($T260:AB260)+$K275,0)</f>
        <v>3.8444205770556472</v>
      </c>
      <c r="AC275" s="148">
        <f>IF(AC$266&lt;$E275,SUM($T260:AC260)+$K275,0)</f>
        <v>3.8444205770556472</v>
      </c>
      <c r="AD275" s="148">
        <f>IF(AD$266&lt;$E275,SUM($T260:AD260)+$K275,0)</f>
        <v>3.8444205770556472</v>
      </c>
      <c r="AE275" s="149">
        <f>IF(AE$266&lt;$E275,SUM($T260:AE260)+$K275,0)</f>
        <v>0</v>
      </c>
      <c r="AF275" s="148">
        <f>IF(AF$266&lt;$E275,SUM($T260:AF260)+$K275,0)</f>
        <v>0</v>
      </c>
      <c r="AG275" s="148">
        <f>IF(AG$266&lt;$E275,SUM($T260:AG260)+$K275,0)</f>
        <v>0</v>
      </c>
      <c r="AH275" s="148">
        <f>IF(AH$266&lt;$E275,SUM($T260:AH260)+$K275,0)</f>
        <v>0</v>
      </c>
      <c r="AI275" s="148">
        <f>IF(AI$266&lt;$E275,SUM($T260:AI260)+$K275,0)</f>
        <v>0</v>
      </c>
      <c r="AJ275" s="148">
        <f>IF(AJ$266&lt;$E275,SUM($T260:AJ260)+$K275,0)</f>
        <v>0</v>
      </c>
      <c r="AK275" s="148">
        <f>IF(AK$266&lt;$E275,SUM($T260:AK260)+$K275,0)</f>
        <v>0</v>
      </c>
      <c r="AL275" s="148">
        <f>IF(AL$266&lt;$E275,SUM($T260:AL260)+$K275,0)</f>
        <v>0</v>
      </c>
      <c r="AM275" s="148">
        <f>IF(AM$266&lt;$E275,SUM($T260:AM260)+$K275,0)</f>
        <v>0</v>
      </c>
      <c r="AN275" s="149">
        <f>IF(AN$266&lt;$E275,SUM($T260:AN260)+$K275,0)</f>
        <v>0</v>
      </c>
      <c r="AP275" s="135"/>
    </row>
    <row r="276" spans="1:42" s="152" customFormat="1" hidden="1" outlineLevel="1">
      <c r="A276" s="136">
        <f t="shared" si="126"/>
        <v>0</v>
      </c>
      <c r="B276" s="153">
        <f t="shared" si="126"/>
        <v>0</v>
      </c>
      <c r="C276" s="138">
        <f t="shared" si="126"/>
        <v>0</v>
      </c>
      <c r="D276" s="138">
        <f t="shared" si="126"/>
        <v>0</v>
      </c>
      <c r="E276" s="140">
        <f t="shared" si="126"/>
        <v>0</v>
      </c>
      <c r="F276" s="138">
        <f t="shared" si="126"/>
        <v>0</v>
      </c>
      <c r="G276" s="141">
        <f t="shared" si="126"/>
        <v>0</v>
      </c>
      <c r="H276" s="141">
        <f t="shared" si="126"/>
        <v>0</v>
      </c>
      <c r="I276" s="142">
        <f t="shared" si="126"/>
        <v>0</v>
      </c>
      <c r="J276" s="143"/>
      <c r="K276" s="144">
        <f t="shared" si="126"/>
        <v>0</v>
      </c>
      <c r="L276" s="145">
        <f t="shared" si="126"/>
        <v>0</v>
      </c>
      <c r="M276" s="145">
        <f t="shared" si="126"/>
        <v>0</v>
      </c>
      <c r="N276" s="145">
        <f t="shared" si="127"/>
        <v>0</v>
      </c>
      <c r="O276" s="145">
        <f t="shared" si="128"/>
        <v>0</v>
      </c>
      <c r="P276" s="145">
        <f t="shared" si="129"/>
        <v>0</v>
      </c>
      <c r="Q276" s="145">
        <f t="shared" si="130"/>
        <v>0</v>
      </c>
      <c r="R276" s="146">
        <f t="shared" si="130"/>
        <v>0</v>
      </c>
      <c r="S276" s="138"/>
      <c r="T276" s="147">
        <f>IF(T$266&lt;$E276,SUM($T261:T261)+$K276,0)</f>
        <v>0</v>
      </c>
      <c r="U276" s="148">
        <f>IF(U$266&lt;$E276,SUM($T261:U261)+$K276,0)</f>
        <v>0</v>
      </c>
      <c r="V276" s="148">
        <f>IF(V$266&lt;$E276,SUM($T261:V261)+$K276,0)</f>
        <v>0</v>
      </c>
      <c r="W276" s="148">
        <f>IF(W$266&lt;$E276,SUM($T261:W261)+$K276,0)</f>
        <v>0</v>
      </c>
      <c r="X276" s="148">
        <f>IF(X$266&lt;$E276,SUM($T261:X261)+$K276,0)</f>
        <v>0</v>
      </c>
      <c r="Y276" s="148">
        <f>IF(Y$266&lt;$E276,SUM($T261:Y261)+$K276,0)</f>
        <v>0</v>
      </c>
      <c r="Z276" s="148">
        <f>IF(Z$266&lt;$E276,SUM($T261:Z261)+$K276,0)</f>
        <v>0</v>
      </c>
      <c r="AA276" s="148">
        <f>IF(AA$266&lt;$E276,SUM($T261:AA261)+$K276,0)</f>
        <v>0</v>
      </c>
      <c r="AB276" s="148">
        <f>IF(AB$266&lt;$E276,SUM($T261:AB261)+$K276,0)</f>
        <v>0</v>
      </c>
      <c r="AC276" s="148">
        <f>IF(AC$266&lt;$E276,SUM($T261:AC261)+$K276,0)</f>
        <v>0</v>
      </c>
      <c r="AD276" s="148">
        <f>IF(AD$266&lt;$E276,SUM($T261:AD261)+$K276,0)</f>
        <v>0</v>
      </c>
      <c r="AE276" s="149">
        <f>IF(AE$266&lt;$E276,SUM($T261:AE261)+$K276,0)</f>
        <v>0</v>
      </c>
      <c r="AF276" s="148">
        <f>IF(AF$266&lt;$E276,SUM($T261:AF261)+$K276,0)</f>
        <v>0</v>
      </c>
      <c r="AG276" s="148">
        <f>IF(AG$266&lt;$E276,SUM($T261:AG261)+$K276,0)</f>
        <v>0</v>
      </c>
      <c r="AH276" s="148">
        <f>IF(AH$266&lt;$E276,SUM($T261:AH261)+$K276,0)</f>
        <v>0</v>
      </c>
      <c r="AI276" s="148">
        <f>IF(AI$266&lt;$E276,SUM($T261:AI261)+$K276,0)</f>
        <v>0</v>
      </c>
      <c r="AJ276" s="148">
        <f>IF(AJ$266&lt;$E276,SUM($T261:AJ261)+$K276,0)</f>
        <v>0</v>
      </c>
      <c r="AK276" s="148">
        <f>IF(AK$266&lt;$E276,SUM($T261:AK261)+$K276,0)</f>
        <v>0</v>
      </c>
      <c r="AL276" s="148">
        <f>IF(AL$266&lt;$E276,SUM($T261:AL261)+$K276,0)</f>
        <v>0</v>
      </c>
      <c r="AM276" s="148">
        <f>IF(AM$266&lt;$E276,SUM($T261:AM261)+$K276,0)</f>
        <v>0</v>
      </c>
      <c r="AN276" s="149">
        <f>IF(AN$266&lt;$E276,SUM($T261:AN261)+$K276,0)</f>
        <v>0</v>
      </c>
      <c r="AP276" s="151"/>
    </row>
    <row r="277" spans="1:42" s="152" customFormat="1" hidden="1" outlineLevel="1">
      <c r="A277" s="136">
        <f t="shared" si="126"/>
        <v>0</v>
      </c>
      <c r="B277" s="153">
        <f t="shared" si="126"/>
        <v>0</v>
      </c>
      <c r="C277" s="138">
        <f t="shared" si="126"/>
        <v>0</v>
      </c>
      <c r="D277" s="138">
        <f t="shared" si="126"/>
        <v>0</v>
      </c>
      <c r="E277" s="140">
        <f t="shared" si="126"/>
        <v>0</v>
      </c>
      <c r="F277" s="138">
        <f t="shared" si="126"/>
        <v>0</v>
      </c>
      <c r="G277" s="141">
        <f t="shared" si="126"/>
        <v>0</v>
      </c>
      <c r="H277" s="141">
        <f t="shared" si="126"/>
        <v>0</v>
      </c>
      <c r="I277" s="142">
        <f t="shared" si="126"/>
        <v>0</v>
      </c>
      <c r="J277" s="143"/>
      <c r="K277" s="144">
        <f t="shared" si="126"/>
        <v>0</v>
      </c>
      <c r="L277" s="145">
        <f t="shared" si="126"/>
        <v>0</v>
      </c>
      <c r="M277" s="145">
        <f t="shared" si="126"/>
        <v>0</v>
      </c>
      <c r="N277" s="145">
        <f t="shared" si="127"/>
        <v>0</v>
      </c>
      <c r="O277" s="145">
        <f t="shared" si="128"/>
        <v>0</v>
      </c>
      <c r="P277" s="145">
        <f t="shared" si="129"/>
        <v>0</v>
      </c>
      <c r="Q277" s="145">
        <f t="shared" si="130"/>
        <v>0</v>
      </c>
      <c r="R277" s="146">
        <f t="shared" si="130"/>
        <v>0</v>
      </c>
      <c r="S277" s="138"/>
      <c r="T277" s="147">
        <f>IF(T$266&lt;$E277,SUM($T262:T262)+$K277,0)</f>
        <v>0</v>
      </c>
      <c r="U277" s="148">
        <f>IF(U$266&lt;$E277,SUM($T262:U262)+$K277,0)</f>
        <v>0</v>
      </c>
      <c r="V277" s="148">
        <f>IF(V$266&lt;$E277,SUM($T262:V262)+$K277,0)</f>
        <v>0</v>
      </c>
      <c r="W277" s="148">
        <f>IF(W$266&lt;$E277,SUM($T262:W262)+$K277,0)</f>
        <v>0</v>
      </c>
      <c r="X277" s="148">
        <f>IF(X$266&lt;$E277,SUM($T262:X262)+$K277,0)</f>
        <v>0</v>
      </c>
      <c r="Y277" s="148">
        <f>IF(Y$266&lt;$E277,SUM($T262:Y262)+$K277,0)</f>
        <v>0</v>
      </c>
      <c r="Z277" s="148">
        <f>IF(Z$266&lt;$E277,SUM($T262:Z262)+$K277,0)</f>
        <v>0</v>
      </c>
      <c r="AA277" s="148">
        <f>IF(AA$266&lt;$E277,SUM($T262:AA262)+$K277,0)</f>
        <v>0</v>
      </c>
      <c r="AB277" s="148">
        <f>IF(AB$266&lt;$E277,SUM($T262:AB262)+$K277,0)</f>
        <v>0</v>
      </c>
      <c r="AC277" s="148">
        <f>IF(AC$266&lt;$E277,SUM($T262:AC262)+$K277,0)</f>
        <v>0</v>
      </c>
      <c r="AD277" s="148">
        <f>IF(AD$266&lt;$E277,SUM($T262:AD262)+$K277,0)</f>
        <v>0</v>
      </c>
      <c r="AE277" s="149">
        <f>IF(AE$266&lt;$E277,SUM($T262:AE262)+$K277,0)</f>
        <v>0</v>
      </c>
      <c r="AF277" s="148">
        <f>IF(AF$266&lt;$E277,SUM($T262:AF262)+$K277,0)</f>
        <v>0</v>
      </c>
      <c r="AG277" s="148">
        <f>IF(AG$266&lt;$E277,SUM($T262:AG262)+$K277,0)</f>
        <v>0</v>
      </c>
      <c r="AH277" s="148">
        <f>IF(AH$266&lt;$E277,SUM($T262:AH262)+$K277,0)</f>
        <v>0</v>
      </c>
      <c r="AI277" s="148">
        <f>IF(AI$266&lt;$E277,SUM($T262:AI262)+$K277,0)</f>
        <v>0</v>
      </c>
      <c r="AJ277" s="148">
        <f>IF(AJ$266&lt;$E277,SUM($T262:AJ262)+$K277,0)</f>
        <v>0</v>
      </c>
      <c r="AK277" s="148">
        <f>IF(AK$266&lt;$E277,SUM($T262:AK262)+$K277,0)</f>
        <v>0</v>
      </c>
      <c r="AL277" s="148">
        <f>IF(AL$266&lt;$E277,SUM($T262:AL262)+$K277,0)</f>
        <v>0</v>
      </c>
      <c r="AM277" s="148">
        <f>IF(AM$266&lt;$E277,SUM($T262:AM262)+$K277,0)</f>
        <v>0</v>
      </c>
      <c r="AN277" s="149">
        <f>IF(AN$266&lt;$E277,SUM($T262:AN262)+$K277,0)</f>
        <v>0</v>
      </c>
      <c r="AP277" s="135"/>
    </row>
    <row r="278" spans="1:42" s="161" customFormat="1" hidden="1" outlineLevel="1">
      <c r="A278" s="172">
        <f t="shared" si="126"/>
        <v>0</v>
      </c>
      <c r="B278" s="154">
        <f t="shared" si="126"/>
        <v>0</v>
      </c>
      <c r="C278" s="155">
        <f t="shared" si="126"/>
        <v>0</v>
      </c>
      <c r="D278" s="155">
        <f t="shared" si="126"/>
        <v>0</v>
      </c>
      <c r="E278" s="174">
        <f t="shared" si="126"/>
        <v>0</v>
      </c>
      <c r="F278" s="155">
        <f t="shared" si="126"/>
        <v>0</v>
      </c>
      <c r="G278" s="156">
        <f t="shared" si="126"/>
        <v>0</v>
      </c>
      <c r="H278" s="156">
        <f t="shared" si="126"/>
        <v>0</v>
      </c>
      <c r="I278" s="157">
        <f t="shared" si="126"/>
        <v>0</v>
      </c>
      <c r="J278" s="143"/>
      <c r="K278" s="175">
        <f t="shared" si="126"/>
        <v>0</v>
      </c>
      <c r="L278" s="158">
        <f t="shared" si="126"/>
        <v>0</v>
      </c>
      <c r="M278" s="159">
        <f t="shared" si="126"/>
        <v>0</v>
      </c>
      <c r="N278" s="159">
        <f t="shared" si="127"/>
        <v>0</v>
      </c>
      <c r="O278" s="158">
        <f t="shared" si="128"/>
        <v>0</v>
      </c>
      <c r="P278" s="159">
        <f t="shared" si="129"/>
        <v>0</v>
      </c>
      <c r="Q278" s="159">
        <f t="shared" si="130"/>
        <v>0</v>
      </c>
      <c r="R278" s="160">
        <f t="shared" si="130"/>
        <v>0</v>
      </c>
      <c r="S278" s="158"/>
      <c r="T278" s="175">
        <f>IF(T$266&lt;$E278,SUM($T263:T263)+$K278,0)</f>
        <v>0</v>
      </c>
      <c r="U278" s="159">
        <f>IF(U$266&lt;$E278,SUM($T263:U263)+$K278,0)</f>
        <v>0</v>
      </c>
      <c r="V278" s="159">
        <f>IF(V$266&lt;$E278,SUM($T263:V263)+$K278,0)</f>
        <v>0</v>
      </c>
      <c r="W278" s="159">
        <f>IF(W$266&lt;$E278,SUM($T263:W263)+$K278,0)</f>
        <v>0</v>
      </c>
      <c r="X278" s="159">
        <f>IF(X$266&lt;$E278,SUM($T263:X263)+$K278,0)</f>
        <v>0</v>
      </c>
      <c r="Y278" s="159">
        <f>IF(Y$266&lt;$E278,SUM($T263:Y263)+$K278,0)</f>
        <v>0</v>
      </c>
      <c r="Z278" s="159">
        <f>IF(Z$266&lt;$E278,SUM($T263:Z263)+$K278,0)</f>
        <v>0</v>
      </c>
      <c r="AA278" s="159">
        <f>IF(AA$266&lt;$E278,SUM($T263:AA263)+$K278,0)</f>
        <v>0</v>
      </c>
      <c r="AB278" s="159">
        <f>IF(AB$266&lt;$E278,SUM($T263:AB263)+$K278,0)</f>
        <v>0</v>
      </c>
      <c r="AC278" s="159">
        <f>IF(AC$266&lt;$E278,SUM($T263:AC263)+$K278,0)</f>
        <v>0</v>
      </c>
      <c r="AD278" s="159">
        <f>IF(AD$266&lt;$E278,SUM($T263:AD263)+$K278,0)</f>
        <v>0</v>
      </c>
      <c r="AE278" s="160">
        <f>IF(AE$266&lt;$E278,SUM($T263:AE263)+$K278,0)</f>
        <v>0</v>
      </c>
      <c r="AF278" s="158">
        <f>IF(AF$266&lt;$E278,SUM($T263:AF263)+$K278,0)</f>
        <v>0</v>
      </c>
      <c r="AG278" s="158">
        <f>IF(AG$266&lt;$E278,SUM($T263:AG263)+$K278,0)</f>
        <v>0</v>
      </c>
      <c r="AH278" s="158">
        <f>IF(AH$266&lt;$E278,SUM($T263:AH263)+$K278,0)</f>
        <v>0</v>
      </c>
      <c r="AI278" s="158">
        <f>IF(AI$266&lt;$E278,SUM($T263:AI263)+$K278,0)</f>
        <v>0</v>
      </c>
      <c r="AJ278" s="158">
        <f>IF(AJ$266&lt;$E278,SUM($T263:AJ263)+$K278,0)</f>
        <v>0</v>
      </c>
      <c r="AK278" s="158">
        <f>IF(AK$266&lt;$E278,SUM($T263:AK263)+$K278,0)</f>
        <v>0</v>
      </c>
      <c r="AL278" s="158">
        <f>IF(AL$266&lt;$E278,SUM($T263:AL263)+$K278,0)</f>
        <v>0</v>
      </c>
      <c r="AM278" s="158">
        <f>IF(AM$266&lt;$E278,SUM($T263:AM263)+$K278,0)</f>
        <v>0</v>
      </c>
      <c r="AN278" s="160">
        <f>IF(AN$266&lt;$E278,SUM($T263:AN263)+$K278,0)</f>
        <v>0</v>
      </c>
      <c r="AP278" s="151"/>
    </row>
    <row r="279" spans="1:42" s="56" customFormat="1" ht="15.75" collapsed="1" thickBot="1">
      <c r="A279" s="268" t="s">
        <v>267</v>
      </c>
      <c r="B279" s="269"/>
      <c r="C279" s="269"/>
      <c r="D279" s="269"/>
      <c r="E279" s="269"/>
      <c r="F279" s="269"/>
      <c r="G279" s="269"/>
      <c r="H279" s="269"/>
      <c r="I279" s="270"/>
      <c r="J279" s="162"/>
      <c r="K279" s="92">
        <f t="shared" ref="K279:R279" si="131">SUM(K267:K278)</f>
        <v>249024.95414443786</v>
      </c>
      <c r="L279" s="93">
        <f t="shared" si="131"/>
        <v>66929.976999999999</v>
      </c>
      <c r="M279" s="93">
        <f t="shared" si="131"/>
        <v>400</v>
      </c>
      <c r="N279" s="93">
        <f t="shared" si="131"/>
        <v>249024.95414443786</v>
      </c>
      <c r="O279" s="93">
        <f t="shared" si="131"/>
        <v>66929.976999999999</v>
      </c>
      <c r="P279" s="93">
        <f t="shared" si="131"/>
        <v>400</v>
      </c>
      <c r="Q279" s="93">
        <f t="shared" si="131"/>
        <v>71469.363766596798</v>
      </c>
      <c r="R279" s="94">
        <f t="shared" si="131"/>
        <v>427.12916973867658</v>
      </c>
      <c r="S279" s="95"/>
      <c r="T279" s="92">
        <f t="shared" ref="T279:AN279" si="132">SUM(T267:T278)</f>
        <v>250046.84591227185</v>
      </c>
      <c r="U279" s="93">
        <f t="shared" si="132"/>
        <v>253730.90538079789</v>
      </c>
      <c r="V279" s="93">
        <f t="shared" si="132"/>
        <v>258095.08103079785</v>
      </c>
      <c r="W279" s="93">
        <f t="shared" si="132"/>
        <v>264824.34733352961</v>
      </c>
      <c r="X279" s="93">
        <f t="shared" si="132"/>
        <v>175409.57710137547</v>
      </c>
      <c r="Y279" s="93">
        <f t="shared" si="132"/>
        <v>188086.13443675643</v>
      </c>
      <c r="Z279" s="93">
        <f t="shared" si="132"/>
        <v>97789.343288779419</v>
      </c>
      <c r="AA279" s="93">
        <f t="shared" si="132"/>
        <v>106167.15626721161</v>
      </c>
      <c r="AB279" s="93">
        <f t="shared" si="132"/>
        <v>111891.06408320217</v>
      </c>
      <c r="AC279" s="93">
        <f t="shared" si="132"/>
        <v>116628.95488908024</v>
      </c>
      <c r="AD279" s="93">
        <f t="shared" si="132"/>
        <v>118959.24456824647</v>
      </c>
      <c r="AE279" s="94">
        <f t="shared" si="132"/>
        <v>0</v>
      </c>
      <c r="AF279" s="93">
        <f t="shared" si="132"/>
        <v>0</v>
      </c>
      <c r="AG279" s="93">
        <f t="shared" si="132"/>
        <v>0</v>
      </c>
      <c r="AH279" s="93">
        <f t="shared" si="132"/>
        <v>0</v>
      </c>
      <c r="AI279" s="93">
        <f t="shared" si="132"/>
        <v>0</v>
      </c>
      <c r="AJ279" s="93">
        <f t="shared" si="132"/>
        <v>0</v>
      </c>
      <c r="AK279" s="93">
        <f t="shared" si="132"/>
        <v>0</v>
      </c>
      <c r="AL279" s="93">
        <f t="shared" si="132"/>
        <v>0</v>
      </c>
      <c r="AM279" s="93">
        <f t="shared" si="132"/>
        <v>0</v>
      </c>
      <c r="AN279" s="94">
        <f t="shared" si="132"/>
        <v>0</v>
      </c>
      <c r="AP279" s="135"/>
    </row>
    <row r="280" spans="1:42" s="48" customFormat="1" ht="15.75" thickTop="1">
      <c r="A280" s="182"/>
      <c r="B280" s="183"/>
      <c r="C280" s="182"/>
      <c r="D280" s="182"/>
      <c r="E280" s="184"/>
      <c r="F280" s="182"/>
      <c r="G280" s="182"/>
      <c r="H280" s="182"/>
      <c r="I280" s="68"/>
      <c r="J280" s="187"/>
      <c r="K280" s="186"/>
      <c r="L280" s="186"/>
      <c r="M280" s="114"/>
      <c r="N280" s="114"/>
      <c r="O280" s="186"/>
      <c r="P280" s="114"/>
      <c r="Q280" s="114"/>
      <c r="R280" s="114"/>
      <c r="S280" s="114"/>
      <c r="T280" s="114"/>
      <c r="U280" s="114"/>
      <c r="V280" s="114"/>
      <c r="W280" s="114"/>
      <c r="X280" s="114"/>
      <c r="Y280" s="114"/>
      <c r="Z280" s="114"/>
      <c r="AA280" s="114"/>
      <c r="AB280" s="114"/>
      <c r="AC280" s="114"/>
      <c r="AD280" s="114"/>
      <c r="AE280" s="114"/>
      <c r="AF280" s="114"/>
      <c r="AG280" s="114"/>
      <c r="AH280" s="114"/>
      <c r="AI280" s="114"/>
      <c r="AJ280" s="114"/>
      <c r="AK280" s="114"/>
      <c r="AL280" s="114"/>
      <c r="AM280" s="114"/>
      <c r="AN280" s="114"/>
      <c r="AP280" s="151"/>
    </row>
    <row r="281" spans="1:42" s="56" customFormat="1" ht="15.75" thickBot="1">
      <c r="A281" s="268" t="str">
        <f>"Total Incremental CWIP Balance - "&amp;A210</f>
        <v>Total Incremental CWIP Balance - Tehachapi Segments 3B &amp; 3C</v>
      </c>
      <c r="B281" s="269"/>
      <c r="C281" s="269"/>
      <c r="D281" s="269"/>
      <c r="E281" s="269"/>
      <c r="F281" s="269"/>
      <c r="G281" s="269"/>
      <c r="H281" s="269"/>
      <c r="I281" s="270"/>
      <c r="J281" s="120"/>
      <c r="K281" s="92"/>
      <c r="L281" s="93"/>
      <c r="M281" s="93"/>
      <c r="N281" s="93"/>
      <c r="O281" s="93"/>
      <c r="P281" s="93"/>
      <c r="Q281" s="93"/>
      <c r="R281" s="94"/>
      <c r="S281" s="95"/>
      <c r="T281" s="92">
        <f>T279</f>
        <v>250046.84591227185</v>
      </c>
      <c r="U281" s="93">
        <f t="shared" ref="U281:AN281" si="133">U279</f>
        <v>253730.90538079789</v>
      </c>
      <c r="V281" s="93">
        <f t="shared" si="133"/>
        <v>258095.08103079785</v>
      </c>
      <c r="W281" s="93">
        <f t="shared" si="133"/>
        <v>264824.34733352961</v>
      </c>
      <c r="X281" s="93">
        <f t="shared" si="133"/>
        <v>175409.57710137547</v>
      </c>
      <c r="Y281" s="93">
        <f t="shared" si="133"/>
        <v>188086.13443675643</v>
      </c>
      <c r="Z281" s="93">
        <f t="shared" si="133"/>
        <v>97789.343288779419</v>
      </c>
      <c r="AA281" s="93">
        <f t="shared" si="133"/>
        <v>106167.15626721161</v>
      </c>
      <c r="AB281" s="93">
        <f t="shared" si="133"/>
        <v>111891.06408320217</v>
      </c>
      <c r="AC281" s="93">
        <f t="shared" si="133"/>
        <v>116628.95488908024</v>
      </c>
      <c r="AD281" s="93">
        <f t="shared" si="133"/>
        <v>118959.24456824647</v>
      </c>
      <c r="AE281" s="94">
        <f t="shared" si="133"/>
        <v>0</v>
      </c>
      <c r="AF281" s="93">
        <f t="shared" si="133"/>
        <v>0</v>
      </c>
      <c r="AG281" s="93">
        <f t="shared" si="133"/>
        <v>0</v>
      </c>
      <c r="AH281" s="93">
        <f t="shared" si="133"/>
        <v>0</v>
      </c>
      <c r="AI281" s="93">
        <f t="shared" si="133"/>
        <v>0</v>
      </c>
      <c r="AJ281" s="93">
        <f t="shared" si="133"/>
        <v>0</v>
      </c>
      <c r="AK281" s="93">
        <f t="shared" si="133"/>
        <v>0</v>
      </c>
      <c r="AL281" s="93">
        <f t="shared" si="133"/>
        <v>0</v>
      </c>
      <c r="AM281" s="93">
        <f t="shared" si="133"/>
        <v>0</v>
      </c>
      <c r="AN281" s="94">
        <f t="shared" si="133"/>
        <v>0</v>
      </c>
      <c r="AP281" s="135"/>
    </row>
    <row r="282" spans="1:42" s="48" customFormat="1" ht="15.75" thickTop="1">
      <c r="A282" s="272"/>
      <c r="B282" s="272"/>
      <c r="C282" s="272"/>
      <c r="D282" s="272"/>
      <c r="E282" s="272"/>
      <c r="F282" s="272"/>
      <c r="G282" s="272"/>
      <c r="H282" s="272"/>
      <c r="I282" s="272"/>
      <c r="J282" s="12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  <c r="Z282" s="90"/>
      <c r="AA282" s="90"/>
      <c r="AB282" s="90"/>
      <c r="AC282" s="90"/>
      <c r="AD282" s="90"/>
      <c r="AE282" s="90"/>
      <c r="AF282" s="90"/>
      <c r="AG282" s="90"/>
      <c r="AH282" s="90"/>
      <c r="AI282" s="90"/>
      <c r="AJ282" s="90"/>
      <c r="AK282" s="90"/>
      <c r="AL282" s="90"/>
      <c r="AM282" s="90"/>
      <c r="AN282" s="90"/>
      <c r="AP282" s="151"/>
    </row>
    <row r="283" spans="1:42" s="56" customFormat="1">
      <c r="B283" s="119"/>
      <c r="J283" s="120"/>
      <c r="AP283" s="135"/>
    </row>
    <row r="284" spans="1:42" s="56" customFormat="1" ht="18.75">
      <c r="A284" s="121" t="s">
        <v>289</v>
      </c>
      <c r="B284" s="119"/>
      <c r="J284" s="120"/>
      <c r="AP284" s="151"/>
    </row>
    <row r="285" spans="1:42" s="56" customFormat="1">
      <c r="B285" s="119"/>
      <c r="J285" s="120"/>
      <c r="AP285" s="135"/>
    </row>
    <row r="286" spans="1:42" s="56" customFormat="1">
      <c r="A286" s="123" t="s">
        <v>231</v>
      </c>
      <c r="B286" s="119"/>
      <c r="J286" s="120"/>
      <c r="AP286" s="151"/>
    </row>
    <row r="287" spans="1:42" s="56" customFormat="1">
      <c r="A287" s="271" t="s">
        <v>232</v>
      </c>
      <c r="B287" s="271"/>
      <c r="C287" s="271"/>
      <c r="D287" s="271"/>
      <c r="E287" s="271"/>
      <c r="F287" s="271"/>
      <c r="G287" s="271"/>
      <c r="H287" s="271"/>
      <c r="I287" s="271"/>
      <c r="J287" s="208"/>
      <c r="AP287" s="135"/>
    </row>
    <row r="288" spans="1:42" s="56" customFormat="1" ht="15.75" thickBot="1">
      <c r="B288" s="119"/>
      <c r="J288" s="209"/>
      <c r="AP288" s="151"/>
    </row>
    <row r="289" spans="1:42" s="134" customFormat="1" ht="75.75" customHeight="1" thickBot="1">
      <c r="A289" s="124" t="s">
        <v>47</v>
      </c>
      <c r="B289" s="125" t="s">
        <v>48</v>
      </c>
      <c r="C289" s="126" t="s">
        <v>49</v>
      </c>
      <c r="D289" s="127" t="s">
        <v>50</v>
      </c>
      <c r="E289" s="126" t="s">
        <v>51</v>
      </c>
      <c r="F289" s="126" t="s">
        <v>52</v>
      </c>
      <c r="G289" s="126" t="s">
        <v>53</v>
      </c>
      <c r="H289" s="126" t="s">
        <v>54</v>
      </c>
      <c r="I289" s="128" t="s">
        <v>55</v>
      </c>
      <c r="J289" s="129"/>
      <c r="K289" s="124" t="str">
        <f>K$15</f>
        <v>2011 CWIP</v>
      </c>
      <c r="L289" s="126" t="str">
        <f t="shared" ref="L289:R289" si="134">L$15</f>
        <v>2012 Total Expenditures</v>
      </c>
      <c r="M289" s="126" t="str">
        <f t="shared" si="134"/>
        <v>2013 Total Expenditures</v>
      </c>
      <c r="N289" s="59" t="str">
        <f t="shared" si="134"/>
        <v>2011 ISO CWIP Less Collectible</v>
      </c>
      <c r="O289" s="126" t="str">
        <f t="shared" si="134"/>
        <v>2012 ISO Expenditures Less COR/Collectible</v>
      </c>
      <c r="P289" s="126" t="str">
        <f t="shared" si="134"/>
        <v>2013 ISO Expenditures Less COR/Collectible</v>
      </c>
      <c r="Q289" s="126" t="str">
        <f t="shared" si="134"/>
        <v>2012 Loaded</v>
      </c>
      <c r="R289" s="128" t="str">
        <f t="shared" si="134"/>
        <v>2013 Loaded</v>
      </c>
      <c r="S289" s="130"/>
      <c r="T289" s="131">
        <f>$B$3</f>
        <v>40909</v>
      </c>
      <c r="U289" s="132">
        <f t="shared" ref="U289:AN289" si="135">DATE(YEAR(T289),MONTH(T289)+1,DAY(T289))</f>
        <v>40940</v>
      </c>
      <c r="V289" s="132">
        <f t="shared" si="135"/>
        <v>40969</v>
      </c>
      <c r="W289" s="132">
        <f t="shared" si="135"/>
        <v>41000</v>
      </c>
      <c r="X289" s="132">
        <f t="shared" si="135"/>
        <v>41030</v>
      </c>
      <c r="Y289" s="132">
        <f t="shared" si="135"/>
        <v>41061</v>
      </c>
      <c r="Z289" s="132">
        <f t="shared" si="135"/>
        <v>41091</v>
      </c>
      <c r="AA289" s="132">
        <f t="shared" si="135"/>
        <v>41122</v>
      </c>
      <c r="AB289" s="132">
        <f t="shared" si="135"/>
        <v>41153</v>
      </c>
      <c r="AC289" s="132">
        <f t="shared" si="135"/>
        <v>41183</v>
      </c>
      <c r="AD289" s="132">
        <f t="shared" si="135"/>
        <v>41214</v>
      </c>
      <c r="AE289" s="133">
        <f t="shared" si="135"/>
        <v>41244</v>
      </c>
      <c r="AF289" s="132">
        <f t="shared" si="135"/>
        <v>41275</v>
      </c>
      <c r="AG289" s="132">
        <f t="shared" si="135"/>
        <v>41306</v>
      </c>
      <c r="AH289" s="132">
        <f t="shared" si="135"/>
        <v>41334</v>
      </c>
      <c r="AI289" s="132">
        <f t="shared" si="135"/>
        <v>41365</v>
      </c>
      <c r="AJ289" s="132">
        <f t="shared" si="135"/>
        <v>41395</v>
      </c>
      <c r="AK289" s="132">
        <f t="shared" si="135"/>
        <v>41426</v>
      </c>
      <c r="AL289" s="132">
        <f t="shared" si="135"/>
        <v>41456</v>
      </c>
      <c r="AM289" s="132">
        <f t="shared" si="135"/>
        <v>41487</v>
      </c>
      <c r="AN289" s="133">
        <f t="shared" si="135"/>
        <v>41518</v>
      </c>
      <c r="AP289" s="135"/>
    </row>
    <row r="290" spans="1:42" s="152" customFormat="1">
      <c r="A290" s="136" t="s">
        <v>290</v>
      </c>
      <c r="B290" s="137" t="s">
        <v>291</v>
      </c>
      <c r="C290" s="138" t="s">
        <v>292</v>
      </c>
      <c r="D290" s="139" t="s">
        <v>34</v>
      </c>
      <c r="E290" s="140">
        <v>41671</v>
      </c>
      <c r="F290" s="138" t="s">
        <v>236</v>
      </c>
      <c r="G290" s="141">
        <v>0</v>
      </c>
      <c r="H290" s="141">
        <v>0</v>
      </c>
      <c r="I290" s="142">
        <v>1</v>
      </c>
      <c r="J290" s="143"/>
      <c r="K290" s="144">
        <v>43966.1423</v>
      </c>
      <c r="L290" s="145">
        <f>SUM($T350:$AE350)</f>
        <v>40640</v>
      </c>
      <c r="M290" s="145">
        <f>SUM($AF350:$AN350)</f>
        <v>51884</v>
      </c>
      <c r="N290" s="145">
        <f t="shared" ref="N290:N321" si="136">$K290*$I290*(1-$G290)</f>
        <v>43966.1423</v>
      </c>
      <c r="O290" s="145">
        <f t="shared" ref="O290:O321" si="137">$L290*$I290*(1-$H290)*(1-$G290)</f>
        <v>40640</v>
      </c>
      <c r="P290" s="145">
        <f t="shared" ref="P290:P321" si="138">$M290*$I290*(1-$H290)*(1-$G290)</f>
        <v>51884</v>
      </c>
      <c r="Q290" s="145">
        <f t="shared" ref="Q290:R331" si="139">IF(OR(RIGHT($F290,3)="RGT",RIGHT($F290,3)="INC"),O290*(1+$B$4),O290*(1+$B$4+$B$5))</f>
        <v>43396.323645449542</v>
      </c>
      <c r="R290" s="146">
        <f t="shared" si="139"/>
        <v>55402.924606803739</v>
      </c>
      <c r="S290" s="138"/>
      <c r="T290" s="147">
        <f>IF(OR(RIGHT($F290,3)="RGT",RIGHT($F290,3)="INC"),IF($E290=T$289,SUM($T404:T404)+$N290,IF(T$289&gt;$E290,T404,0)),0)</f>
        <v>0</v>
      </c>
      <c r="U290" s="148">
        <f>IF(OR(RIGHT($F290,3)="RGT",RIGHT($F290,3)="INC"),IF($E290=U$289,SUM($T404:U404)+$N290,IF(U$289&gt;$E290,U404,0)),0)</f>
        <v>0</v>
      </c>
      <c r="V290" s="148">
        <f>IF(OR(RIGHT($F290,3)="RGT",RIGHT($F290,3)="INC"),IF($E290=V$289,SUM($T404:V404)+$N290,IF(V$289&gt;$E290,V404,0)),0)</f>
        <v>0</v>
      </c>
      <c r="W290" s="148">
        <f>IF(OR(RIGHT($F290,3)="RGT",RIGHT($F290,3)="INC"),IF($E290=W$289,SUM($T404:W404)+$N290,IF(W$289&gt;$E290,W404,0)),0)</f>
        <v>0</v>
      </c>
      <c r="X290" s="148">
        <f>IF(OR(RIGHT($F290,3)="RGT",RIGHT($F290,3)="INC"),IF($E290=X$289,SUM($T404:X404)+$N290,IF(X$289&gt;$E290,X404,0)),0)</f>
        <v>0</v>
      </c>
      <c r="Y290" s="148">
        <f>IF(OR(RIGHT($F290,3)="RGT",RIGHT($F290,3)="INC"),IF($E290=Y$289,SUM($T404:Y404)+$N290,IF(Y$289&gt;$E290,Y404,0)),0)</f>
        <v>0</v>
      </c>
      <c r="Z290" s="148">
        <f>IF(OR(RIGHT($F290,3)="RGT",RIGHT($F290,3)="INC"),IF($E290=Z$289,SUM($T404:Z404)+$N290,IF(Z$289&gt;$E290,Z404,0)),0)</f>
        <v>0</v>
      </c>
      <c r="AA290" s="148">
        <f>IF(OR(RIGHT($F290,3)="RGT",RIGHT($F290,3)="INC"),IF($E290=AA$289,SUM($T404:AA404)+$N290,IF(AA$289&gt;$E290,AA404,0)),0)</f>
        <v>0</v>
      </c>
      <c r="AB290" s="148">
        <f>IF(OR(RIGHT($F290,3)="RGT",RIGHT($F290,3)="INC"),IF($E290=AB$289,SUM($T404:AB404)+$N290,IF(AB$289&gt;$E290,AB404,0)),0)</f>
        <v>0</v>
      </c>
      <c r="AC290" s="148">
        <f>IF(OR(RIGHT($F290,3)="RGT",RIGHT($F290,3)="INC"),IF($E290=AC$289,SUM($T404:AC404)+$N290,IF(AC$289&gt;$E290,AC404,0)),0)</f>
        <v>0</v>
      </c>
      <c r="AD290" s="148">
        <f>IF(OR(RIGHT($F290,3)="RGT",RIGHT($F290,3)="INC"),IF($E290=AD$289,SUM($T404:AD404)+$N290,IF(AD$289&gt;$E290,AD404,0)),0)</f>
        <v>0</v>
      </c>
      <c r="AE290" s="149">
        <f>IF(OR(RIGHT($F290,3)="RGT",RIGHT($F290,3)="INC"),IF($E290=AE$289,SUM($T404:AE404)+$N290,IF(AE$289&gt;$E290,AE404,0)),0)</f>
        <v>0</v>
      </c>
      <c r="AF290" s="148">
        <f>IF(OR(RIGHT($F290,3)="RGT",RIGHT($F290,3)="INC"),IF($E290=AF$289,SUM($T404:AF404)+$N290,IF(AF$289&gt;$E290,AF404,0)),0)</f>
        <v>0</v>
      </c>
      <c r="AG290" s="148">
        <f>IF(OR(RIGHT($F290,3)="RGT",RIGHT($F290,3)="INC"),IF($E290=AG$289,SUM($T404:AG404)+$N290,IF(AG$289&gt;$E290,AG404,0)),0)</f>
        <v>0</v>
      </c>
      <c r="AH290" s="148">
        <f>IF(OR(RIGHT($F290,3)="RGT",RIGHT($F290,3)="INC"),IF($E290=AH$289,SUM($T404:AH404)+$N290,IF(AH$289&gt;$E290,AH404,0)),0)</f>
        <v>0</v>
      </c>
      <c r="AI290" s="148">
        <f>IF(OR(RIGHT($F290,3)="RGT",RIGHT($F290,3)="INC"),IF($E290=AI$289,SUM($T404:AI404)+$N290,IF(AI$289&gt;$E290,AI404,0)),0)</f>
        <v>0</v>
      </c>
      <c r="AJ290" s="148">
        <f>IF(OR(RIGHT($F290,3)="RGT",RIGHT($F290,3)="INC"),IF($E290=AJ$289,SUM($T404:AJ404)+$N290,IF(AJ$289&gt;$E290,AJ404,0)),0)</f>
        <v>0</v>
      </c>
      <c r="AK290" s="148">
        <f>IF(OR(RIGHT($F290,3)="RGT",RIGHT($F290,3)="INC"),IF($E290=AK$289,SUM($T404:AK404)+$N290,IF(AK$289&gt;$E290,AK404,0)),0)</f>
        <v>0</v>
      </c>
      <c r="AL290" s="148">
        <f>IF(OR(RIGHT($F290,3)="RGT",RIGHT($F290,3)="INC"),IF($E290=AL$289,SUM($T404:AL404)+$N290,IF(AL$289&gt;$E290,AL404,0)),0)</f>
        <v>0</v>
      </c>
      <c r="AM290" s="148">
        <f>IF(OR(RIGHT($F290,3)="RGT",RIGHT($F290,3)="INC"),IF($E290=AM$289,SUM($T404:AM404)+$N290,IF(AM$289&gt;$E290,AM404,0)),0)</f>
        <v>0</v>
      </c>
      <c r="AN290" s="149">
        <f>IF(OR(RIGHT($F290,3)="RGT",RIGHT($F290,3)="INC"),IF($E290=AN$289,SUM($T404:AN404)+$N290,IF(AN$289&gt;$E290,AN404,0)),0)</f>
        <v>0</v>
      </c>
      <c r="AO290" s="211"/>
      <c r="AP290" s="151"/>
    </row>
    <row r="291" spans="1:42" s="152" customFormat="1">
      <c r="A291" s="136" t="s">
        <v>293</v>
      </c>
      <c r="B291" s="153" t="s">
        <v>294</v>
      </c>
      <c r="C291" s="138" t="s">
        <v>292</v>
      </c>
      <c r="D291" s="139" t="s">
        <v>34</v>
      </c>
      <c r="E291" s="140">
        <v>41671</v>
      </c>
      <c r="F291" s="138" t="s">
        <v>236</v>
      </c>
      <c r="G291" s="141">
        <v>0</v>
      </c>
      <c r="H291" s="141">
        <v>0</v>
      </c>
      <c r="I291" s="142">
        <v>1</v>
      </c>
      <c r="J291" s="143"/>
      <c r="K291" s="144">
        <v>10746.67823317761</v>
      </c>
      <c r="L291" s="145">
        <f t="shared" ref="L291:L340" si="140">SUM($T351:$AE351)</f>
        <v>6104</v>
      </c>
      <c r="M291" s="145">
        <f t="shared" ref="M291:M340" si="141">SUM($AF351:$AN351)</f>
        <v>10683</v>
      </c>
      <c r="N291" s="145">
        <f t="shared" si="136"/>
        <v>10746.67823317761</v>
      </c>
      <c r="O291" s="145">
        <f t="shared" si="137"/>
        <v>6104</v>
      </c>
      <c r="P291" s="145">
        <f t="shared" si="138"/>
        <v>10683</v>
      </c>
      <c r="Q291" s="145">
        <f t="shared" si="139"/>
        <v>6517.9911302122046</v>
      </c>
      <c r="R291" s="146">
        <f t="shared" si="139"/>
        <v>11407.552300795705</v>
      </c>
      <c r="S291" s="138"/>
      <c r="T291" s="147">
        <f>IF(OR(RIGHT($F291,3)="RGT",RIGHT($F291,3)="INC"),IF($E291=T$289,SUM($T405:T405)+$N291,IF(T$289&gt;$E291,T405,0)),0)</f>
        <v>0</v>
      </c>
      <c r="U291" s="148">
        <f>IF(OR(RIGHT($F291,3)="RGT",RIGHT($F291,3)="INC"),IF($E291=U$289,SUM($T405:U405)+$N291,IF(U$289&gt;$E291,U405,0)),0)</f>
        <v>0</v>
      </c>
      <c r="V291" s="148">
        <f>IF(OR(RIGHT($F291,3)="RGT",RIGHT($F291,3)="INC"),IF($E291=V$289,SUM($T405:V405)+$N291,IF(V$289&gt;$E291,V405,0)),0)</f>
        <v>0</v>
      </c>
      <c r="W291" s="148">
        <f>IF(OR(RIGHT($F291,3)="RGT",RIGHT($F291,3)="INC"),IF($E291=W$289,SUM($T405:W405)+$N291,IF(W$289&gt;$E291,W405,0)),0)</f>
        <v>0</v>
      </c>
      <c r="X291" s="148">
        <f>IF(OR(RIGHT($F291,3)="RGT",RIGHT($F291,3)="INC"),IF($E291=X$289,SUM($T405:X405)+$N291,IF(X$289&gt;$E291,X405,0)),0)</f>
        <v>0</v>
      </c>
      <c r="Y291" s="148">
        <f>IF(OR(RIGHT($F291,3)="RGT",RIGHT($F291,3)="INC"),IF($E291=Y$289,SUM($T405:Y405)+$N291,IF(Y$289&gt;$E291,Y405,0)),0)</f>
        <v>0</v>
      </c>
      <c r="Z291" s="148">
        <f>IF(OR(RIGHT($F291,3)="RGT",RIGHT($F291,3)="INC"),IF($E291=Z$289,SUM($T405:Z405)+$N291,IF(Z$289&gt;$E291,Z405,0)),0)</f>
        <v>0</v>
      </c>
      <c r="AA291" s="148">
        <f>IF(OR(RIGHT($F291,3)="RGT",RIGHT($F291,3)="INC"),IF($E291=AA$289,SUM($T405:AA405)+$N291,IF(AA$289&gt;$E291,AA405,0)),0)</f>
        <v>0</v>
      </c>
      <c r="AB291" s="148">
        <f>IF(OR(RIGHT($F291,3)="RGT",RIGHT($F291,3)="INC"),IF($E291=AB$289,SUM($T405:AB405)+$N291,IF(AB$289&gt;$E291,AB405,0)),0)</f>
        <v>0</v>
      </c>
      <c r="AC291" s="148">
        <f>IF(OR(RIGHT($F291,3)="RGT",RIGHT($F291,3)="INC"),IF($E291=AC$289,SUM($T405:AC405)+$N291,IF(AC$289&gt;$E291,AC405,0)),0)</f>
        <v>0</v>
      </c>
      <c r="AD291" s="148">
        <f>IF(OR(RIGHT($F291,3)="RGT",RIGHT($F291,3)="INC"),IF($E291=AD$289,SUM($T405:AD405)+$N291,IF(AD$289&gt;$E291,AD405,0)),0)</f>
        <v>0</v>
      </c>
      <c r="AE291" s="149">
        <f>IF(OR(RIGHT($F291,3)="RGT",RIGHT($F291,3)="INC"),IF($E291=AE$289,SUM($T405:AE405)+$N291,IF(AE$289&gt;$E291,AE405,0)),0)</f>
        <v>0</v>
      </c>
      <c r="AF291" s="148">
        <f>IF(OR(RIGHT($F291,3)="RGT",RIGHT($F291,3)="INC"),IF($E291=AF$289,SUM($T405:AF405)+$N291,IF(AF$289&gt;$E291,AF405,0)),0)</f>
        <v>0</v>
      </c>
      <c r="AG291" s="148">
        <f>IF(OR(RIGHT($F291,3)="RGT",RIGHT($F291,3)="INC"),IF($E291=AG$289,SUM($T405:AG405)+$N291,IF(AG$289&gt;$E291,AG405,0)),0)</f>
        <v>0</v>
      </c>
      <c r="AH291" s="148">
        <f>IF(OR(RIGHT($F291,3)="RGT",RIGHT($F291,3)="INC"),IF($E291=AH$289,SUM($T405:AH405)+$N291,IF(AH$289&gt;$E291,AH405,0)),0)</f>
        <v>0</v>
      </c>
      <c r="AI291" s="148">
        <f>IF(OR(RIGHT($F291,3)="RGT",RIGHT($F291,3)="INC"),IF($E291=AI$289,SUM($T405:AI405)+$N291,IF(AI$289&gt;$E291,AI405,0)),0)</f>
        <v>0</v>
      </c>
      <c r="AJ291" s="148">
        <f>IF(OR(RIGHT($F291,3)="RGT",RIGHT($F291,3)="INC"),IF($E291=AJ$289,SUM($T405:AJ405)+$N291,IF(AJ$289&gt;$E291,AJ405,0)),0)</f>
        <v>0</v>
      </c>
      <c r="AK291" s="148">
        <f>IF(OR(RIGHT($F291,3)="RGT",RIGHT($F291,3)="INC"),IF($E291=AK$289,SUM($T405:AK405)+$N291,IF(AK$289&gt;$E291,AK405,0)),0)</f>
        <v>0</v>
      </c>
      <c r="AL291" s="148">
        <f>IF(OR(RIGHT($F291,3)="RGT",RIGHT($F291,3)="INC"),IF($E291=AL$289,SUM($T405:AL405)+$N291,IF(AL$289&gt;$E291,AL405,0)),0)</f>
        <v>0</v>
      </c>
      <c r="AM291" s="148">
        <f>IF(OR(RIGHT($F291,3)="RGT",RIGHT($F291,3)="INC"),IF($E291=AM$289,SUM($T405:AM405)+$N291,IF(AM$289&gt;$E291,AM405,0)),0)</f>
        <v>0</v>
      </c>
      <c r="AN291" s="149">
        <f>IF(OR(RIGHT($F291,3)="RGT",RIGHT($F291,3)="INC"),IF($E291=AN$289,SUM($T405:AN405)+$N291,IF(AN$289&gt;$E291,AN405,0)),0)</f>
        <v>0</v>
      </c>
      <c r="AO291" s="211"/>
      <c r="AP291" s="135"/>
    </row>
    <row r="292" spans="1:42" s="152" customFormat="1">
      <c r="A292" s="136" t="s">
        <v>295</v>
      </c>
      <c r="B292" s="153" t="s">
        <v>296</v>
      </c>
      <c r="C292" s="138" t="s">
        <v>297</v>
      </c>
      <c r="D292" s="139" t="s">
        <v>34</v>
      </c>
      <c r="E292" s="140">
        <v>42036</v>
      </c>
      <c r="F292" s="138" t="s">
        <v>236</v>
      </c>
      <c r="G292" s="141">
        <v>0</v>
      </c>
      <c r="H292" s="141">
        <v>0</v>
      </c>
      <c r="I292" s="142">
        <v>1</v>
      </c>
      <c r="J292" s="143"/>
      <c r="K292" s="144">
        <v>46854.026475823252</v>
      </c>
      <c r="L292" s="145">
        <f t="shared" si="140"/>
        <v>800.98400000000015</v>
      </c>
      <c r="M292" s="145">
        <f t="shared" si="141"/>
        <v>0</v>
      </c>
      <c r="N292" s="145">
        <f t="shared" si="136"/>
        <v>46854.026475823252</v>
      </c>
      <c r="O292" s="145">
        <f t="shared" si="137"/>
        <v>800.98400000000015</v>
      </c>
      <c r="P292" s="145">
        <f t="shared" si="138"/>
        <v>0</v>
      </c>
      <c r="Q292" s="145">
        <f t="shared" si="139"/>
        <v>855.30907723491043</v>
      </c>
      <c r="R292" s="146">
        <f t="shared" si="139"/>
        <v>0</v>
      </c>
      <c r="S292" s="138"/>
      <c r="T292" s="147">
        <f>IF(OR(RIGHT($F292,3)="RGT",RIGHT($F292,3)="INC"),IF($E292=T$289,SUM($T406:T406)+$N292,IF(T$289&gt;$E292,T406,0)),0)</f>
        <v>0</v>
      </c>
      <c r="U292" s="148">
        <f>IF(OR(RIGHT($F292,3)="RGT",RIGHT($F292,3)="INC"),IF($E292=U$289,SUM($T406:U406)+$N292,IF(U$289&gt;$E292,U406,0)),0)</f>
        <v>0</v>
      </c>
      <c r="V292" s="148">
        <f>IF(OR(RIGHT($F292,3)="RGT",RIGHT($F292,3)="INC"),IF($E292=V$289,SUM($T406:V406)+$N292,IF(V$289&gt;$E292,V406,0)),0)</f>
        <v>0</v>
      </c>
      <c r="W292" s="148">
        <f>IF(OR(RIGHT($F292,3)="RGT",RIGHT($F292,3)="INC"),IF($E292=W$289,SUM($T406:W406)+$N292,IF(W$289&gt;$E292,W406,0)),0)</f>
        <v>0</v>
      </c>
      <c r="X292" s="148">
        <f>IF(OR(RIGHT($F292,3)="RGT",RIGHT($F292,3)="INC"),IF($E292=X$289,SUM($T406:X406)+$N292,IF(X$289&gt;$E292,X406,0)),0)</f>
        <v>0</v>
      </c>
      <c r="Y292" s="148">
        <f>IF(OR(RIGHT($F292,3)="RGT",RIGHT($F292,3)="INC"),IF($E292=Y$289,SUM($T406:Y406)+$N292,IF(Y$289&gt;$E292,Y406,0)),0)</f>
        <v>0</v>
      </c>
      <c r="Z292" s="148">
        <f>IF(OR(RIGHT($F292,3)="RGT",RIGHT($F292,3)="INC"),IF($E292=Z$289,SUM($T406:Z406)+$N292,IF(Z$289&gt;$E292,Z406,0)),0)</f>
        <v>0</v>
      </c>
      <c r="AA292" s="148">
        <f>IF(OR(RIGHT($F292,3)="RGT",RIGHT($F292,3)="INC"),IF($E292=AA$289,SUM($T406:AA406)+$N292,IF(AA$289&gt;$E292,AA406,0)),0)</f>
        <v>0</v>
      </c>
      <c r="AB292" s="148">
        <f>IF(OR(RIGHT($F292,3)="RGT",RIGHT($F292,3)="INC"),IF($E292=AB$289,SUM($T406:AB406)+$N292,IF(AB$289&gt;$E292,AB406,0)),0)</f>
        <v>0</v>
      </c>
      <c r="AC292" s="148">
        <f>IF(OR(RIGHT($F292,3)="RGT",RIGHT($F292,3)="INC"),IF($E292=AC$289,SUM($T406:AC406)+$N292,IF(AC$289&gt;$E292,AC406,0)),0)</f>
        <v>0</v>
      </c>
      <c r="AD292" s="148">
        <f>IF(OR(RIGHT($F292,3)="RGT",RIGHT($F292,3)="INC"),IF($E292=AD$289,SUM($T406:AD406)+$N292,IF(AD$289&gt;$E292,AD406,0)),0)</f>
        <v>0</v>
      </c>
      <c r="AE292" s="149">
        <f>IF(OR(RIGHT($F292,3)="RGT",RIGHT($F292,3)="INC"),IF($E292=AE$289,SUM($T406:AE406)+$N292,IF(AE$289&gt;$E292,AE406,0)),0)</f>
        <v>0</v>
      </c>
      <c r="AF292" s="148">
        <f>IF(OR(RIGHT($F292,3)="RGT",RIGHT($F292,3)="INC"),IF($E292=AF$289,SUM($T406:AF406)+$N292,IF(AF$289&gt;$E292,AF406,0)),0)</f>
        <v>0</v>
      </c>
      <c r="AG292" s="148">
        <f>IF(OR(RIGHT($F292,3)="RGT",RIGHT($F292,3)="INC"),IF($E292=AG$289,SUM($T406:AG406)+$N292,IF(AG$289&gt;$E292,AG406,0)),0)</f>
        <v>0</v>
      </c>
      <c r="AH292" s="148">
        <f>IF(OR(RIGHT($F292,3)="RGT",RIGHT($F292,3)="INC"),IF($E292=AH$289,SUM($T406:AH406)+$N292,IF(AH$289&gt;$E292,AH406,0)),0)</f>
        <v>0</v>
      </c>
      <c r="AI292" s="148">
        <f>IF(OR(RIGHT($F292,3)="RGT",RIGHT($F292,3)="INC"),IF($E292=AI$289,SUM($T406:AI406)+$N292,IF(AI$289&gt;$E292,AI406,0)),0)</f>
        <v>0</v>
      </c>
      <c r="AJ292" s="148">
        <f>IF(OR(RIGHT($F292,3)="RGT",RIGHT($F292,3)="INC"),IF($E292=AJ$289,SUM($T406:AJ406)+$N292,IF(AJ$289&gt;$E292,AJ406,0)),0)</f>
        <v>0</v>
      </c>
      <c r="AK292" s="148">
        <f>IF(OR(RIGHT($F292,3)="RGT",RIGHT($F292,3)="INC"),IF($E292=AK$289,SUM($T406:AK406)+$N292,IF(AK$289&gt;$E292,AK406,0)),0)</f>
        <v>0</v>
      </c>
      <c r="AL292" s="148">
        <f>IF(OR(RIGHT($F292,3)="RGT",RIGHT($F292,3)="INC"),IF($E292=AL$289,SUM($T406:AL406)+$N292,IF(AL$289&gt;$E292,AL406,0)),0)</f>
        <v>0</v>
      </c>
      <c r="AM292" s="148">
        <f>IF(OR(RIGHT($F292,3)="RGT",RIGHT($F292,3)="INC"),IF($E292=AM$289,SUM($T406:AM406)+$N292,IF(AM$289&gt;$E292,AM406,0)),0)</f>
        <v>0</v>
      </c>
      <c r="AN292" s="149">
        <f>IF(OR(RIGHT($F292,3)="RGT",RIGHT($F292,3)="INC"),IF($E292=AN$289,SUM($T406:AN406)+$N292,IF(AN$289&gt;$E292,AN406,0)),0)</f>
        <v>0</v>
      </c>
      <c r="AO292" s="211"/>
      <c r="AP292" s="151"/>
    </row>
    <row r="293" spans="1:42" s="152" customFormat="1">
      <c r="A293" s="136" t="s">
        <v>298</v>
      </c>
      <c r="B293" s="153" t="s">
        <v>299</v>
      </c>
      <c r="C293" s="138" t="s">
        <v>297</v>
      </c>
      <c r="D293" s="139" t="s">
        <v>34</v>
      </c>
      <c r="E293" s="140">
        <v>41214</v>
      </c>
      <c r="F293" s="138" t="s">
        <v>236</v>
      </c>
      <c r="G293" s="141">
        <v>0</v>
      </c>
      <c r="H293" s="141">
        <v>0</v>
      </c>
      <c r="I293" s="142">
        <v>1</v>
      </c>
      <c r="J293" s="143"/>
      <c r="K293" s="144">
        <v>5219.2394109173365</v>
      </c>
      <c r="L293" s="145">
        <f t="shared" si="140"/>
        <v>225.86399999999998</v>
      </c>
      <c r="M293" s="145">
        <f t="shared" si="141"/>
        <v>0</v>
      </c>
      <c r="N293" s="145">
        <f t="shared" si="136"/>
        <v>5219.2394109173365</v>
      </c>
      <c r="O293" s="145">
        <f t="shared" si="137"/>
        <v>225.86399999999998</v>
      </c>
      <c r="P293" s="145">
        <f t="shared" si="138"/>
        <v>0</v>
      </c>
      <c r="Q293" s="145">
        <f t="shared" si="139"/>
        <v>241.18275698464109</v>
      </c>
      <c r="R293" s="146">
        <f t="shared" si="139"/>
        <v>0</v>
      </c>
      <c r="S293" s="138"/>
      <c r="T293" s="147">
        <f>IF(OR(RIGHT($F293,3)="RGT",RIGHT($F293,3)="INC"),IF($E293=T$289,SUM($T407:T407)+$N293,IF(T$289&gt;$E293,T407,0)),0)</f>
        <v>0</v>
      </c>
      <c r="U293" s="148">
        <f>IF(OR(RIGHT($F293,3)="RGT",RIGHT($F293,3)="INC"),IF($E293=U$289,SUM($T407:U407)+$N293,IF(U$289&gt;$E293,U407,0)),0)</f>
        <v>0</v>
      </c>
      <c r="V293" s="148">
        <f>IF(OR(RIGHT($F293,3)="RGT",RIGHT($F293,3)="INC"),IF($E293=V$289,SUM($T407:V407)+$N293,IF(V$289&gt;$E293,V407,0)),0)</f>
        <v>0</v>
      </c>
      <c r="W293" s="148">
        <f>IF(OR(RIGHT($F293,3)="RGT",RIGHT($F293,3)="INC"),IF($E293=W$289,SUM($T407:W407)+$N293,IF(W$289&gt;$E293,W407,0)),0)</f>
        <v>0</v>
      </c>
      <c r="X293" s="148">
        <f>IF(OR(RIGHT($F293,3)="RGT",RIGHT($F293,3)="INC"),IF($E293=X$289,SUM($T407:X407)+$N293,IF(X$289&gt;$E293,X407,0)),0)</f>
        <v>0</v>
      </c>
      <c r="Y293" s="148">
        <f>IF(OR(RIGHT($F293,3)="RGT",RIGHT($F293,3)="INC"),IF($E293=Y$289,SUM($T407:Y407)+$N293,IF(Y$289&gt;$E293,Y407,0)),0)</f>
        <v>0</v>
      </c>
      <c r="Z293" s="148">
        <f>IF(OR(RIGHT($F293,3)="RGT",RIGHT($F293,3)="INC"),IF($E293=Z$289,SUM($T407:Z407)+$N293,IF(Z$289&gt;$E293,Z407,0)),0)</f>
        <v>0</v>
      </c>
      <c r="AA293" s="148">
        <f>IF(OR(RIGHT($F293,3)="RGT",RIGHT($F293,3)="INC"),IF($E293=AA$289,SUM($T407:AA407)+$N293,IF(AA$289&gt;$E293,AA407,0)),0)</f>
        <v>0</v>
      </c>
      <c r="AB293" s="148">
        <f>IF(OR(RIGHT($F293,3)="RGT",RIGHT($F293,3)="INC"),IF($E293=AB$289,SUM($T407:AB407)+$N293,IF(AB$289&gt;$E293,AB407,0)),0)</f>
        <v>0</v>
      </c>
      <c r="AC293" s="148">
        <f>IF(OR(RIGHT($F293,3)="RGT",RIGHT($F293,3)="INC"),IF($E293=AC$289,SUM($T407:AC407)+$N293,IF(AC$289&gt;$E293,AC407,0)),0)</f>
        <v>0</v>
      </c>
      <c r="AD293" s="148">
        <f>IF(OR(RIGHT($F293,3)="RGT",RIGHT($F293,3)="INC"),IF($E293=AD$289,SUM($T407:AD407)+$N293,IF(AD$289&gt;$E293,AD407,0)),0)</f>
        <v>5446.1965731510509</v>
      </c>
      <c r="AE293" s="149">
        <f>IF(OR(RIGHT($F293,3)="RGT",RIGHT($F293,3)="INC"),IF($E293=AE$289,SUM($T407:AE407)+$N293,IF(AE$289&gt;$E293,AE407,0)),0)</f>
        <v>11.544110835475781</v>
      </c>
      <c r="AF293" s="148">
        <f>IF(OR(RIGHT($F293,3)="RGT",RIGHT($F293,3)="INC"),IF($E293=AF$289,SUM($T407:AF407)+$N293,IF(AF$289&gt;$E293,AF407,0)),0)</f>
        <v>0</v>
      </c>
      <c r="AG293" s="148">
        <f>IF(OR(RIGHT($F293,3)="RGT",RIGHT($F293,3)="INC"),IF($E293=AG$289,SUM($T407:AG407)+$N293,IF(AG$289&gt;$E293,AG407,0)),0)</f>
        <v>0</v>
      </c>
      <c r="AH293" s="148">
        <f>IF(OR(RIGHT($F293,3)="RGT",RIGHT($F293,3)="INC"),IF($E293=AH$289,SUM($T407:AH407)+$N293,IF(AH$289&gt;$E293,AH407,0)),0)</f>
        <v>0</v>
      </c>
      <c r="AI293" s="148">
        <f>IF(OR(RIGHT($F293,3)="RGT",RIGHT($F293,3)="INC"),IF($E293=AI$289,SUM($T407:AI407)+$N293,IF(AI$289&gt;$E293,AI407,0)),0)</f>
        <v>0</v>
      </c>
      <c r="AJ293" s="148">
        <f>IF(OR(RIGHT($F293,3)="RGT",RIGHT($F293,3)="INC"),IF($E293=AJ$289,SUM($T407:AJ407)+$N293,IF(AJ$289&gt;$E293,AJ407,0)),0)</f>
        <v>0</v>
      </c>
      <c r="AK293" s="148">
        <f>IF(OR(RIGHT($F293,3)="RGT",RIGHT($F293,3)="INC"),IF($E293=AK$289,SUM($T407:AK407)+$N293,IF(AK$289&gt;$E293,AK407,0)),0)</f>
        <v>0</v>
      </c>
      <c r="AL293" s="148">
        <f>IF(OR(RIGHT($F293,3)="RGT",RIGHT($F293,3)="INC"),IF($E293=AL$289,SUM($T407:AL407)+$N293,IF(AL$289&gt;$E293,AL407,0)),0)</f>
        <v>0</v>
      </c>
      <c r="AM293" s="148">
        <f>IF(OR(RIGHT($F293,3)="RGT",RIGHT($F293,3)="INC"),IF($E293=AM$289,SUM($T407:AM407)+$N293,IF(AM$289&gt;$E293,AM407,0)),0)</f>
        <v>0</v>
      </c>
      <c r="AN293" s="149">
        <f>IF(OR(RIGHT($F293,3)="RGT",RIGHT($F293,3)="INC"),IF($E293=AN$289,SUM($T407:AN407)+$N293,IF(AN$289&gt;$E293,AN407,0)),0)</f>
        <v>0</v>
      </c>
      <c r="AO293" s="211"/>
      <c r="AP293" s="151"/>
    </row>
    <row r="294" spans="1:42" s="152" customFormat="1">
      <c r="A294" s="136" t="s">
        <v>300</v>
      </c>
      <c r="B294" s="153" t="s">
        <v>301</v>
      </c>
      <c r="C294" s="138" t="s">
        <v>297</v>
      </c>
      <c r="D294" s="139" t="s">
        <v>34</v>
      </c>
      <c r="E294" s="140">
        <v>41214</v>
      </c>
      <c r="F294" s="138" t="s">
        <v>236</v>
      </c>
      <c r="G294" s="141">
        <v>0</v>
      </c>
      <c r="H294" s="141">
        <v>0</v>
      </c>
      <c r="I294" s="142">
        <v>1</v>
      </c>
      <c r="J294" s="143"/>
      <c r="K294" s="144">
        <v>61048.268430000004</v>
      </c>
      <c r="L294" s="145">
        <f t="shared" si="140"/>
        <v>46016.911</v>
      </c>
      <c r="M294" s="145">
        <f t="shared" si="141"/>
        <v>3612.0000000000005</v>
      </c>
      <c r="N294" s="145">
        <f t="shared" si="136"/>
        <v>61048.268430000004</v>
      </c>
      <c r="O294" s="145">
        <f t="shared" si="137"/>
        <v>46016.911</v>
      </c>
      <c r="P294" s="145">
        <f t="shared" si="138"/>
        <v>3612.0000000000005</v>
      </c>
      <c r="Q294" s="145">
        <f t="shared" si="139"/>
        <v>49137.912473421435</v>
      </c>
      <c r="R294" s="146">
        <f t="shared" si="139"/>
        <v>3856.9764027402503</v>
      </c>
      <c r="S294" s="138"/>
      <c r="T294" s="147">
        <f>IF(OR(RIGHT($F294,3)="RGT",RIGHT($F294,3)="INC"),IF($E294=T$289,SUM($T408:T408)+$N294,IF(T$289&gt;$E294,T408,0)),0)</f>
        <v>0</v>
      </c>
      <c r="U294" s="148">
        <f>IF(OR(RIGHT($F294,3)="RGT",RIGHT($F294,3)="INC"),IF($E294=U$289,SUM($T408:U408)+$N294,IF(U$289&gt;$E294,U408,0)),0)</f>
        <v>0</v>
      </c>
      <c r="V294" s="148">
        <f>IF(OR(RIGHT($F294,3)="RGT",RIGHT($F294,3)="INC"),IF($E294=V$289,SUM($T408:V408)+$N294,IF(V$289&gt;$E294,V408,0)),0)</f>
        <v>0</v>
      </c>
      <c r="W294" s="148">
        <f>IF(OR(RIGHT($F294,3)="RGT",RIGHT($F294,3)="INC"),IF($E294=W$289,SUM($T408:W408)+$N294,IF(W$289&gt;$E294,W408,0)),0)</f>
        <v>0</v>
      </c>
      <c r="X294" s="148">
        <f>IF(OR(RIGHT($F294,3)="RGT",RIGHT($F294,3)="INC"),IF($E294=X$289,SUM($T408:X408)+$N294,IF(X$289&gt;$E294,X408,0)),0)</f>
        <v>0</v>
      </c>
      <c r="Y294" s="148">
        <f>IF(OR(RIGHT($F294,3)="RGT",RIGHT($F294,3)="INC"),IF($E294=Y$289,SUM($T408:Y408)+$N294,IF(Y$289&gt;$E294,Y408,0)),0)</f>
        <v>0</v>
      </c>
      <c r="Z294" s="148">
        <f>IF(OR(RIGHT($F294,3)="RGT",RIGHT($F294,3)="INC"),IF($E294=Z$289,SUM($T408:Z408)+$N294,IF(Z$289&gt;$E294,Z408,0)),0)</f>
        <v>0</v>
      </c>
      <c r="AA294" s="148">
        <f>IF(OR(RIGHT($F294,3)="RGT",RIGHT($F294,3)="INC"),IF($E294=AA$289,SUM($T408:AA408)+$N294,IF(AA$289&gt;$E294,AA408,0)),0)</f>
        <v>0</v>
      </c>
      <c r="AB294" s="148">
        <f>IF(OR(RIGHT($F294,3)="RGT",RIGHT($F294,3)="INC"),IF($E294=AB$289,SUM($T408:AB408)+$N294,IF(AB$289&gt;$E294,AB408,0)),0)</f>
        <v>0</v>
      </c>
      <c r="AC294" s="148">
        <f>IF(OR(RIGHT($F294,3)="RGT",RIGHT($F294,3)="INC"),IF($E294=AC$289,SUM($T408:AC408)+$N294,IF(AC$289&gt;$E294,AC408,0)),0)</f>
        <v>0</v>
      </c>
      <c r="AD294" s="148">
        <f>IF(OR(RIGHT($F294,3)="RGT",RIGHT($F294,3)="INC"),IF($E294=AD$289,SUM($T408:AD408)+$N294,IF(AD$289&gt;$E294,AD408,0)),0)</f>
        <v>105898.89299604416</v>
      </c>
      <c r="AE294" s="149">
        <f>IF(OR(RIGHT($F294,3)="RGT",RIGHT($F294,3)="INC"),IF($E294=AE$289,SUM($T408:AE408)+$N294,IF(AE$289&gt;$E294,AE408,0)),0)</f>
        <v>3882.4794376139421</v>
      </c>
      <c r="AF294" s="148">
        <f>IF(OR(RIGHT($F294,3)="RGT",RIGHT($F294,3)="INC"),IF($E294=AF$289,SUM($T408:AF408)+$N294,IF(AF$289&gt;$E294,AF408,0)),0)</f>
        <v>708.05202467580409</v>
      </c>
      <c r="AG294" s="148">
        <f>IF(OR(RIGHT($F294,3)="RGT",RIGHT($F294,3)="INC"),IF($E294=AG$289,SUM($T408:AG408)+$N294,IF(AG$289&gt;$E294,AG408,0)),0)</f>
        <v>708.05202467580409</v>
      </c>
      <c r="AH294" s="148">
        <f>IF(OR(RIGHT($F294,3)="RGT",RIGHT($F294,3)="INC"),IF($E294=AH$289,SUM($T408:AH408)+$N294,IF(AH$289&gt;$E294,AH408,0)),0)</f>
        <v>438.8752219064902</v>
      </c>
      <c r="AI294" s="148">
        <f>IF(OR(RIGHT($F294,3)="RGT",RIGHT($F294,3)="INC"),IF($E294=AI$289,SUM($T408:AI408)+$N294,IF(AI$289&gt;$E294,AI408,0)),0)</f>
        <v>351.10017752519218</v>
      </c>
      <c r="AJ294" s="148">
        <f>IF(OR(RIGHT($F294,3)="RGT",RIGHT($F294,3)="INC"),IF($E294=AJ$289,SUM($T408:AJ408)+$N294,IF(AJ$289&gt;$E294,AJ408,0)),0)</f>
        <v>351.10017752519218</v>
      </c>
      <c r="AK294" s="148">
        <f>IF(OR(RIGHT($F294,3)="RGT",RIGHT($F294,3)="INC"),IF($E294=AK$289,SUM($T408:AK408)+$N294,IF(AK$289&gt;$E294,AK408,0)),0)</f>
        <v>351.10017752519218</v>
      </c>
      <c r="AL294" s="148">
        <f>IF(OR(RIGHT($F294,3)="RGT",RIGHT($F294,3)="INC"),IF($E294=AL$289,SUM($T408:AL408)+$N294,IF(AL$289&gt;$E294,AL408,0)),0)</f>
        <v>315.99015977267294</v>
      </c>
      <c r="AM294" s="148">
        <f>IF(OR(RIGHT($F294,3)="RGT",RIGHT($F294,3)="INC"),IF($E294=AM$289,SUM($T408:AM408)+$N294,IF(AM$289&gt;$E294,AM408,0)),0)</f>
        <v>315.99015977267294</v>
      </c>
      <c r="AN294" s="149">
        <f>IF(OR(RIGHT($F294,3)="RGT",RIGHT($F294,3)="INC"),IF($E294=AN$289,SUM($T408:AN408)+$N294,IF(AN$289&gt;$E294,AN408,0)),0)</f>
        <v>316.71627936122871</v>
      </c>
      <c r="AO294" s="211"/>
      <c r="AP294" s="135"/>
    </row>
    <row r="295" spans="1:42" s="152" customFormat="1">
      <c r="A295" s="136" t="s">
        <v>302</v>
      </c>
      <c r="B295" s="153" t="s">
        <v>303</v>
      </c>
      <c r="C295" s="138" t="s">
        <v>297</v>
      </c>
      <c r="D295" s="139" t="s">
        <v>34</v>
      </c>
      <c r="E295" s="140">
        <v>42036</v>
      </c>
      <c r="F295" s="138" t="s">
        <v>236</v>
      </c>
      <c r="G295" s="141">
        <v>0</v>
      </c>
      <c r="H295" s="141">
        <v>0</v>
      </c>
      <c r="I295" s="142">
        <v>1</v>
      </c>
      <c r="J295" s="143"/>
      <c r="K295" s="144">
        <v>7097.7899900000002</v>
      </c>
      <c r="L295" s="145">
        <f t="shared" si="140"/>
        <v>1299.5159999999998</v>
      </c>
      <c r="M295" s="145">
        <f t="shared" si="141"/>
        <v>0</v>
      </c>
      <c r="N295" s="145">
        <f t="shared" si="136"/>
        <v>7097.7899900000002</v>
      </c>
      <c r="O295" s="145">
        <f t="shared" si="137"/>
        <v>1299.5159999999998</v>
      </c>
      <c r="P295" s="145">
        <f t="shared" si="138"/>
        <v>0</v>
      </c>
      <c r="Q295" s="145">
        <f t="shared" si="139"/>
        <v>1387.652975355315</v>
      </c>
      <c r="R295" s="146">
        <f t="shared" si="139"/>
        <v>0</v>
      </c>
      <c r="S295" s="138"/>
      <c r="T295" s="147">
        <f>IF(OR(RIGHT($F295,3)="RGT",RIGHT($F295,3)="INC"),IF($E295=T$289,SUM($T409:T409)+$N295,IF(T$289&gt;$E295,T409,0)),0)</f>
        <v>0</v>
      </c>
      <c r="U295" s="148">
        <f>IF(OR(RIGHT($F295,3)="RGT",RIGHT($F295,3)="INC"),IF($E295=U$289,SUM($T409:U409)+$N295,IF(U$289&gt;$E295,U409,0)),0)</f>
        <v>0</v>
      </c>
      <c r="V295" s="148">
        <f>IF(OR(RIGHT($F295,3)="RGT",RIGHT($F295,3)="INC"),IF($E295=V$289,SUM($T409:V409)+$N295,IF(V$289&gt;$E295,V409,0)),0)</f>
        <v>0</v>
      </c>
      <c r="W295" s="148">
        <f>IF(OR(RIGHT($F295,3)="RGT",RIGHT($F295,3)="INC"),IF($E295=W$289,SUM($T409:W409)+$N295,IF(W$289&gt;$E295,W409,0)),0)</f>
        <v>0</v>
      </c>
      <c r="X295" s="148">
        <f>IF(OR(RIGHT($F295,3)="RGT",RIGHT($F295,3)="INC"),IF($E295=X$289,SUM($T409:X409)+$N295,IF(X$289&gt;$E295,X409,0)),0)</f>
        <v>0</v>
      </c>
      <c r="Y295" s="148">
        <f>IF(OR(RIGHT($F295,3)="RGT",RIGHT($F295,3)="INC"),IF($E295=Y$289,SUM($T409:Y409)+$N295,IF(Y$289&gt;$E295,Y409,0)),0)</f>
        <v>0</v>
      </c>
      <c r="Z295" s="148">
        <f>IF(OR(RIGHT($F295,3)="RGT",RIGHT($F295,3)="INC"),IF($E295=Z$289,SUM($T409:Z409)+$N295,IF(Z$289&gt;$E295,Z409,0)),0)</f>
        <v>0</v>
      </c>
      <c r="AA295" s="148">
        <f>IF(OR(RIGHT($F295,3)="RGT",RIGHT($F295,3)="INC"),IF($E295=AA$289,SUM($T409:AA409)+$N295,IF(AA$289&gt;$E295,AA409,0)),0)</f>
        <v>0</v>
      </c>
      <c r="AB295" s="148">
        <f>IF(OR(RIGHT($F295,3)="RGT",RIGHT($F295,3)="INC"),IF($E295=AB$289,SUM($T409:AB409)+$N295,IF(AB$289&gt;$E295,AB409,0)),0)</f>
        <v>0</v>
      </c>
      <c r="AC295" s="148">
        <f>IF(OR(RIGHT($F295,3)="RGT",RIGHT($F295,3)="INC"),IF($E295=AC$289,SUM($T409:AC409)+$N295,IF(AC$289&gt;$E295,AC409,0)),0)</f>
        <v>0</v>
      </c>
      <c r="AD295" s="148">
        <f>IF(OR(RIGHT($F295,3)="RGT",RIGHT($F295,3)="INC"),IF($E295=AD$289,SUM($T409:AD409)+$N295,IF(AD$289&gt;$E295,AD409,0)),0)</f>
        <v>0</v>
      </c>
      <c r="AE295" s="149">
        <f>IF(OR(RIGHT($F295,3)="RGT",RIGHT($F295,3)="INC"),IF($E295=AE$289,SUM($T409:AE409)+$N295,IF(AE$289&gt;$E295,AE409,0)),0)</f>
        <v>0</v>
      </c>
      <c r="AF295" s="148">
        <f>IF(OR(RIGHT($F295,3)="RGT",RIGHT($F295,3)="INC"),IF($E295=AF$289,SUM($T409:AF409)+$N295,IF(AF$289&gt;$E295,AF409,0)),0)</f>
        <v>0</v>
      </c>
      <c r="AG295" s="148">
        <f>IF(OR(RIGHT($F295,3)="RGT",RIGHT($F295,3)="INC"),IF($E295=AG$289,SUM($T409:AG409)+$N295,IF(AG$289&gt;$E295,AG409,0)),0)</f>
        <v>0</v>
      </c>
      <c r="AH295" s="148">
        <f>IF(OR(RIGHT($F295,3)="RGT",RIGHT($F295,3)="INC"),IF($E295=AH$289,SUM($T409:AH409)+$N295,IF(AH$289&gt;$E295,AH409,0)),0)</f>
        <v>0</v>
      </c>
      <c r="AI295" s="148">
        <f>IF(OR(RIGHT($F295,3)="RGT",RIGHT($F295,3)="INC"),IF($E295=AI$289,SUM($T409:AI409)+$N295,IF(AI$289&gt;$E295,AI409,0)),0)</f>
        <v>0</v>
      </c>
      <c r="AJ295" s="148">
        <f>IF(OR(RIGHT($F295,3)="RGT",RIGHT($F295,3)="INC"),IF($E295=AJ$289,SUM($T409:AJ409)+$N295,IF(AJ$289&gt;$E295,AJ409,0)),0)</f>
        <v>0</v>
      </c>
      <c r="AK295" s="148">
        <f>IF(OR(RIGHT($F295,3)="RGT",RIGHT($F295,3)="INC"),IF($E295=AK$289,SUM($T409:AK409)+$N295,IF(AK$289&gt;$E295,AK409,0)),0)</f>
        <v>0</v>
      </c>
      <c r="AL295" s="148">
        <f>IF(OR(RIGHT($F295,3)="RGT",RIGHT($F295,3)="INC"),IF($E295=AL$289,SUM($T409:AL409)+$N295,IF(AL$289&gt;$E295,AL409,0)),0)</f>
        <v>0</v>
      </c>
      <c r="AM295" s="148">
        <f>IF(OR(RIGHT($F295,3)="RGT",RIGHT($F295,3)="INC"),IF($E295=AM$289,SUM($T409:AM409)+$N295,IF(AM$289&gt;$E295,AM409,0)),0)</f>
        <v>0</v>
      </c>
      <c r="AN295" s="149">
        <f>IF(OR(RIGHT($F295,3)="RGT",RIGHT($F295,3)="INC"),IF($E295=AN$289,SUM($T409:AN409)+$N295,IF(AN$289&gt;$E295,AN409,0)),0)</f>
        <v>0</v>
      </c>
      <c r="AO295" s="211"/>
      <c r="AP295" s="151"/>
    </row>
    <row r="296" spans="1:42" s="152" customFormat="1">
      <c r="A296" s="136" t="s">
        <v>304</v>
      </c>
      <c r="B296" s="153" t="s">
        <v>305</v>
      </c>
      <c r="C296" s="138" t="s">
        <v>306</v>
      </c>
      <c r="D296" s="139" t="s">
        <v>34</v>
      </c>
      <c r="E296" s="140">
        <v>41000</v>
      </c>
      <c r="F296" s="138" t="s">
        <v>236</v>
      </c>
      <c r="G296" s="141">
        <v>0</v>
      </c>
      <c r="H296" s="141">
        <v>0</v>
      </c>
      <c r="I296" s="142">
        <v>1</v>
      </c>
      <c r="J296" s="143"/>
      <c r="K296" s="144">
        <v>55000.376123650087</v>
      </c>
      <c r="L296" s="145">
        <f t="shared" si="140"/>
        <v>15019.884295</v>
      </c>
      <c r="M296" s="145">
        <f t="shared" si="141"/>
        <v>2728.8399999999997</v>
      </c>
      <c r="N296" s="145">
        <f t="shared" si="136"/>
        <v>55000.376123650087</v>
      </c>
      <c r="O296" s="145">
        <f t="shared" si="137"/>
        <v>15019.884295</v>
      </c>
      <c r="P296" s="145">
        <f t="shared" si="138"/>
        <v>2728.8399999999997</v>
      </c>
      <c r="Q296" s="145">
        <f t="shared" si="139"/>
        <v>16038.576771235845</v>
      </c>
      <c r="R296" s="146">
        <f t="shared" si="139"/>
        <v>2913.9179088742253</v>
      </c>
      <c r="S296" s="138"/>
      <c r="T296" s="147">
        <f>IF(OR(RIGHT($F296,3)="RGT",RIGHT($F296,3)="INC"),IF($E296=T$289,SUM($T410:T410)+$N296,IF(T$289&gt;$E296,T410,0)),0)</f>
        <v>0</v>
      </c>
      <c r="U296" s="148">
        <f>IF(OR(RIGHT($F296,3)="RGT",RIGHT($F296,3)="INC"),IF($E296=U$289,SUM($T410:U410)+$N296,IF(U$289&gt;$E296,U410,0)),0)</f>
        <v>0</v>
      </c>
      <c r="V296" s="148">
        <f>IF(OR(RIGHT($F296,3)="RGT",RIGHT($F296,3)="INC"),IF($E296=V$289,SUM($T410:V410)+$N296,IF(V$289&gt;$E296,V410,0)),0)</f>
        <v>0</v>
      </c>
      <c r="W296" s="148">
        <f>IF(OR(RIGHT($F296,3)="RGT",RIGHT($F296,3)="INC"),IF($E296=W$289,SUM($T410:W410)+$N296,IF(W$289&gt;$E296,W410,0)),0)</f>
        <v>60459.358647746245</v>
      </c>
      <c r="X296" s="148">
        <f>IF(OR(RIGHT($F296,3)="RGT",RIGHT($F296,3)="INC"),IF($E296=X$289,SUM($T410:X410)+$N296,IF(X$289&gt;$E296,X410,0)),0)</f>
        <v>2533.7248957752076</v>
      </c>
      <c r="Y296" s="148">
        <f>IF(OR(RIGHT($F296,3)="RGT",RIGHT($F296,3)="INC"),IF($E296=Y$289,SUM($T410:Y410)+$N296,IF(Y$289&gt;$E296,Y410,0)),0)</f>
        <v>2533.7248957752076</v>
      </c>
      <c r="Z296" s="148">
        <f>IF(OR(RIGHT($F296,3)="RGT",RIGHT($F296,3)="INC"),IF($E296=Z$289,SUM($T410:Z410)+$N296,IF(Z$289&gt;$E296,Z410,0)),0)</f>
        <v>1541.0761233390297</v>
      </c>
      <c r="AA296" s="148">
        <f>IF(OR(RIGHT($F296,3)="RGT",RIGHT($F296,3)="INC"),IF($E296=AA$289,SUM($T410:AA410)+$N296,IF(AA$289&gt;$E296,AA410,0)),0)</f>
        <v>802.25002394704768</v>
      </c>
      <c r="AB296" s="148">
        <f>IF(OR(RIGHT($F296,3)="RGT",RIGHT($F296,3)="INC"),IF($E296=AB$289,SUM($T410:AB410)+$N296,IF(AB$289&gt;$E296,AB410,0)),0)</f>
        <v>802.25002394704768</v>
      </c>
      <c r="AC296" s="148">
        <f>IF(OR(RIGHT($F296,3)="RGT",RIGHT($F296,3)="INC"),IF($E296=AC$289,SUM($T410:AC410)+$N296,IF(AC$289&gt;$E296,AC410,0)),0)</f>
        <v>802.25002394704768</v>
      </c>
      <c r="AD296" s="148">
        <f>IF(OR(RIGHT($F296,3)="RGT",RIGHT($F296,3)="INC"),IF($E296=AD$289,SUM($T410:AD410)+$N296,IF(AD$289&gt;$E296,AD410,0)),0)</f>
        <v>802.25002394704768</v>
      </c>
      <c r="AE296" s="149">
        <f>IF(OR(RIGHT($F296,3)="RGT",RIGHT($F296,3)="INC"),IF($E296=AE$289,SUM($T410:AE410)+$N296,IF(AE$289&gt;$E296,AE410,0)),0)</f>
        <v>691.2365258875717</v>
      </c>
      <c r="AF296" s="148">
        <f>IF(OR(RIGHT($F296,3)="RGT",RIGHT($F296,3)="INC"),IF($E296=AF$289,SUM($T410:AF410)+$N296,IF(AF$289&gt;$E296,AF410,0)),0)</f>
        <v>544.20527516404786</v>
      </c>
      <c r="AG296" s="148">
        <f>IF(OR(RIGHT($F296,3)="RGT",RIGHT($F296,3)="INC"),IF($E296=AG$289,SUM($T410:AG410)+$N296,IF(AG$289&gt;$E296,AG410,0)),0)</f>
        <v>544.20527516404786</v>
      </c>
      <c r="AH296" s="148">
        <f>IF(OR(RIGHT($F296,3)="RGT",RIGHT($F296,3)="INC"),IF($E296=AH$289,SUM($T410:AH410)+$N296,IF(AH$289&gt;$E296,AH410,0)),0)</f>
        <v>280.88014202015376</v>
      </c>
      <c r="AI296" s="148">
        <f>IF(OR(RIGHT($F296,3)="RGT",RIGHT($F296,3)="INC"),IF($E296=AI$289,SUM($T410:AI410)+$N296,IF(AI$289&gt;$E296,AI410,0)),0)</f>
        <v>280.88014202015376</v>
      </c>
      <c r="AJ296" s="148">
        <f>IF(OR(RIGHT($F296,3)="RGT",RIGHT($F296,3)="INC"),IF($E296=AJ$289,SUM($T410:AJ410)+$N296,IF(AJ$289&gt;$E296,AJ410,0)),0)</f>
        <v>280.88014202015376</v>
      </c>
      <c r="AK296" s="148">
        <f>IF(OR(RIGHT($F296,3)="RGT",RIGHT($F296,3)="INC"),IF($E296=AK$289,SUM($T410:AK410)+$N296,IF(AK$289&gt;$E296,AK410,0)),0)</f>
        <v>280.88014202015376</v>
      </c>
      <c r="AL296" s="148">
        <f>IF(OR(RIGHT($F296,3)="RGT",RIGHT($F296,3)="INC"),IF($E296=AL$289,SUM($T410:AL410)+$N296,IF(AL$289&gt;$E296,AL410,0)),0)</f>
        <v>234.06678501679477</v>
      </c>
      <c r="AM296" s="148">
        <f>IF(OR(RIGHT($F296,3)="RGT",RIGHT($F296,3)="INC"),IF($E296=AM$289,SUM($T410:AM410)+$N296,IF(AM$289&gt;$E296,AM410,0)),0)</f>
        <v>234.06678501679477</v>
      </c>
      <c r="AN296" s="149">
        <f>IF(OR(RIGHT($F296,3)="RGT",RIGHT($F296,3)="INC"),IF($E296=AN$289,SUM($T410:AN410)+$N296,IF(AN$289&gt;$E296,AN410,0)),0)</f>
        <v>233.85322043192542</v>
      </c>
      <c r="AO296" s="211"/>
      <c r="AP296" s="135"/>
    </row>
    <row r="297" spans="1:42" s="152" customFormat="1" hidden="1">
      <c r="A297" s="136"/>
      <c r="B297" s="153"/>
      <c r="C297" s="138"/>
      <c r="D297" s="139"/>
      <c r="E297" s="140"/>
      <c r="F297" s="138"/>
      <c r="G297" s="141"/>
      <c r="H297" s="141"/>
      <c r="I297" s="142"/>
      <c r="J297" s="143"/>
      <c r="K297" s="144"/>
      <c r="L297" s="145">
        <f t="shared" si="140"/>
        <v>0</v>
      </c>
      <c r="M297" s="145">
        <f t="shared" si="141"/>
        <v>0</v>
      </c>
      <c r="N297" s="145">
        <f t="shared" si="136"/>
        <v>0</v>
      </c>
      <c r="O297" s="145">
        <f t="shared" si="137"/>
        <v>0</v>
      </c>
      <c r="P297" s="145">
        <f t="shared" si="138"/>
        <v>0</v>
      </c>
      <c r="Q297" s="145">
        <f t="shared" si="139"/>
        <v>0</v>
      </c>
      <c r="R297" s="146">
        <f t="shared" si="139"/>
        <v>0</v>
      </c>
      <c r="S297" s="138"/>
      <c r="T297" s="147">
        <f>IF(OR(RIGHT($F297,3)="RGT",RIGHT($F297,3)="INC"),IF($E297=T$289,SUM($T411:T411)+$N297,IF(T$289&gt;$E297,T411,0)),0)</f>
        <v>0</v>
      </c>
      <c r="U297" s="148">
        <f>IF(OR(RIGHT($F297,3)="RGT",RIGHT($F297,3)="INC"),IF($E297=U$289,SUM($T411:U411)+$N297,IF(U$289&gt;$E297,U411,0)),0)</f>
        <v>0</v>
      </c>
      <c r="V297" s="148">
        <f>IF(OR(RIGHT($F297,3)="RGT",RIGHT($F297,3)="INC"),IF($E297=V$289,SUM($T411:V411)+$N297,IF(V$289&gt;$E297,V411,0)),0)</f>
        <v>0</v>
      </c>
      <c r="W297" s="148">
        <f>IF(OR(RIGHT($F297,3)="RGT",RIGHT($F297,3)="INC"),IF($E297=W$289,SUM($T411:W411)+$N297,IF(W$289&gt;$E297,W411,0)),0)</f>
        <v>0</v>
      </c>
      <c r="X297" s="148">
        <f>IF(OR(RIGHT($F297,3)="RGT",RIGHT($F297,3)="INC"),IF($E297=X$289,SUM($T411:X411)+$N297,IF(X$289&gt;$E297,X411,0)),0)</f>
        <v>0</v>
      </c>
      <c r="Y297" s="148">
        <f>IF(OR(RIGHT($F297,3)="RGT",RIGHT($F297,3)="INC"),IF($E297=Y$289,SUM($T411:Y411)+$N297,IF(Y$289&gt;$E297,Y411,0)),0)</f>
        <v>0</v>
      </c>
      <c r="Z297" s="148">
        <f>IF(OR(RIGHT($F297,3)="RGT",RIGHT($F297,3)="INC"),IF($E297=Z$289,SUM($T411:Z411)+$N297,IF(Z$289&gt;$E297,Z411,0)),0)</f>
        <v>0</v>
      </c>
      <c r="AA297" s="148">
        <f>IF(OR(RIGHT($F297,3)="RGT",RIGHT($F297,3)="INC"),IF($E297=AA$289,SUM($T411:AA411)+$N297,IF(AA$289&gt;$E297,AA411,0)),0)</f>
        <v>0</v>
      </c>
      <c r="AB297" s="148">
        <f>IF(OR(RIGHT($F297,3)="RGT",RIGHT($F297,3)="INC"),IF($E297=AB$289,SUM($T411:AB411)+$N297,IF(AB$289&gt;$E297,AB411,0)),0)</f>
        <v>0</v>
      </c>
      <c r="AC297" s="148">
        <f>IF(OR(RIGHT($F297,3)="RGT",RIGHT($F297,3)="INC"),IF($E297=AC$289,SUM($T411:AC411)+$N297,IF(AC$289&gt;$E297,AC411,0)),0)</f>
        <v>0</v>
      </c>
      <c r="AD297" s="148">
        <f>IF(OR(RIGHT($F297,3)="RGT",RIGHT($F297,3)="INC"),IF($E297=AD$289,SUM($T411:AD411)+$N297,IF(AD$289&gt;$E297,AD411,0)),0)</f>
        <v>0</v>
      </c>
      <c r="AE297" s="149">
        <f>IF(OR(RIGHT($F297,3)="RGT",RIGHT($F297,3)="INC"),IF($E297=AE$289,SUM($T411:AE411)+$N297,IF(AE$289&gt;$E297,AE411,0)),0)</f>
        <v>0</v>
      </c>
      <c r="AF297" s="148">
        <f>IF(OR(RIGHT($F297,3)="RGT",RIGHT($F297,3)="INC"),IF($E297=AF$289,SUM($T411:AF411)+$N297,IF(AF$289&gt;$E297,AF411,0)),0)</f>
        <v>0</v>
      </c>
      <c r="AG297" s="148">
        <f>IF(OR(RIGHT($F297,3)="RGT",RIGHT($F297,3)="INC"),IF($E297=AG$289,SUM($T411:AG411)+$N297,IF(AG$289&gt;$E297,AG411,0)),0)</f>
        <v>0</v>
      </c>
      <c r="AH297" s="148">
        <f>IF(OR(RIGHT($F297,3)="RGT",RIGHT($F297,3)="INC"),IF($E297=AH$289,SUM($T411:AH411)+$N297,IF(AH$289&gt;$E297,AH411,0)),0)</f>
        <v>0</v>
      </c>
      <c r="AI297" s="148">
        <f>IF(OR(RIGHT($F297,3)="RGT",RIGHT($F297,3)="INC"),IF($E297=AI$289,SUM($T411:AI411)+$N297,IF(AI$289&gt;$E297,AI411,0)),0)</f>
        <v>0</v>
      </c>
      <c r="AJ297" s="148">
        <f>IF(OR(RIGHT($F297,3)="RGT",RIGHT($F297,3)="INC"),IF($E297=AJ$289,SUM($T411:AJ411)+$N297,IF(AJ$289&gt;$E297,AJ411,0)),0)</f>
        <v>0</v>
      </c>
      <c r="AK297" s="148">
        <f>IF(OR(RIGHT($F297,3)="RGT",RIGHT($F297,3)="INC"),IF($E297=AK$289,SUM($T411:AK411)+$N297,IF(AK$289&gt;$E297,AK411,0)),0)</f>
        <v>0</v>
      </c>
      <c r="AL297" s="148">
        <f>IF(OR(RIGHT($F297,3)="RGT",RIGHT($F297,3)="INC"),IF($E297=AL$289,SUM($T411:AL411)+$N297,IF(AL$289&gt;$E297,AL411,0)),0)</f>
        <v>0</v>
      </c>
      <c r="AM297" s="148">
        <f>IF(OR(RIGHT($F297,3)="RGT",RIGHT($F297,3)="INC"),IF($E297=AM$289,SUM($T411:AM411)+$N297,IF(AM$289&gt;$E297,AM411,0)),0)</f>
        <v>0</v>
      </c>
      <c r="AN297" s="149">
        <f>IF(OR(RIGHT($F297,3)="RGT",RIGHT($F297,3)="INC"),IF($E297=AN$289,SUM($T411:AN411)+$N297,IF(AN$289&gt;$E297,AN411,0)),0)</f>
        <v>0</v>
      </c>
      <c r="AO297" s="211"/>
      <c r="AP297" s="151"/>
    </row>
    <row r="298" spans="1:42" s="152" customFormat="1">
      <c r="A298" s="136" t="s">
        <v>307</v>
      </c>
      <c r="B298" s="153" t="s">
        <v>308</v>
      </c>
      <c r="C298" s="138" t="s">
        <v>306</v>
      </c>
      <c r="D298" s="139" t="s">
        <v>34</v>
      </c>
      <c r="E298" s="140">
        <v>41214</v>
      </c>
      <c r="F298" s="138" t="s">
        <v>236</v>
      </c>
      <c r="G298" s="141">
        <v>0</v>
      </c>
      <c r="H298" s="141">
        <v>0</v>
      </c>
      <c r="I298" s="142">
        <v>1</v>
      </c>
      <c r="J298" s="143"/>
      <c r="K298" s="144">
        <v>9333.7226183597468</v>
      </c>
      <c r="L298" s="145">
        <f t="shared" si="140"/>
        <v>2088.9780000000001</v>
      </c>
      <c r="M298" s="145">
        <f t="shared" si="141"/>
        <v>219.2</v>
      </c>
      <c r="N298" s="145">
        <f t="shared" si="136"/>
        <v>9333.7226183597468</v>
      </c>
      <c r="O298" s="145">
        <f t="shared" si="137"/>
        <v>2088.9780000000001</v>
      </c>
      <c r="P298" s="145">
        <f t="shared" si="138"/>
        <v>219.2</v>
      </c>
      <c r="Q298" s="145">
        <f t="shared" si="139"/>
        <v>2230.6585968559029</v>
      </c>
      <c r="R298" s="146">
        <f t="shared" si="139"/>
        <v>234.06678501679477</v>
      </c>
      <c r="S298" s="138"/>
      <c r="T298" s="147">
        <f>IF(OR(RIGHT($F298,3)="RGT",RIGHT($F298,3)="INC"),IF($E298=T$289,SUM($T412:T412)+$N298,IF(T$289&gt;$E298,T412,0)),0)</f>
        <v>0</v>
      </c>
      <c r="U298" s="148">
        <f>IF(OR(RIGHT($F298,3)="RGT",RIGHT($F298,3)="INC"),IF($E298=U$289,SUM($T412:U412)+$N298,IF(U$289&gt;$E298,U412,0)),0)</f>
        <v>0</v>
      </c>
      <c r="V298" s="148">
        <f>IF(OR(RIGHT($F298,3)="RGT",RIGHT($F298,3)="INC"),IF($E298=V$289,SUM($T412:V412)+$N298,IF(V$289&gt;$E298,V412,0)),0)</f>
        <v>0</v>
      </c>
      <c r="W298" s="148">
        <f>IF(OR(RIGHT($F298,3)="RGT",RIGHT($F298,3)="INC"),IF($E298=W$289,SUM($T412:W412)+$N298,IF(W$289&gt;$E298,W412,0)),0)</f>
        <v>0</v>
      </c>
      <c r="X298" s="148">
        <f>IF(OR(RIGHT($F298,3)="RGT",RIGHT($F298,3)="INC"),IF($E298=X$289,SUM($T412:X412)+$N298,IF(X$289&gt;$E298,X412,0)),0)</f>
        <v>0</v>
      </c>
      <c r="Y298" s="148">
        <f>IF(OR(RIGHT($F298,3)="RGT",RIGHT($F298,3)="INC"),IF($E298=Y$289,SUM($T412:Y412)+$N298,IF(Y$289&gt;$E298,Y412,0)),0)</f>
        <v>0</v>
      </c>
      <c r="Z298" s="148">
        <f>IF(OR(RIGHT($F298,3)="RGT",RIGHT($F298,3)="INC"),IF($E298=Z$289,SUM($T412:Z412)+$N298,IF(Z$289&gt;$E298,Z412,0)),0)</f>
        <v>0</v>
      </c>
      <c r="AA298" s="148">
        <f>IF(OR(RIGHT($F298,3)="RGT",RIGHT($F298,3)="INC"),IF($E298=AA$289,SUM($T412:AA412)+$N298,IF(AA$289&gt;$E298,AA412,0)),0)</f>
        <v>0</v>
      </c>
      <c r="AB298" s="148">
        <f>IF(OR(RIGHT($F298,3)="RGT",RIGHT($F298,3)="INC"),IF($E298=AB$289,SUM($T412:AB412)+$N298,IF(AB$289&gt;$E298,AB412,0)),0)</f>
        <v>0</v>
      </c>
      <c r="AC298" s="148">
        <f>IF(OR(RIGHT($F298,3)="RGT",RIGHT($F298,3)="INC"),IF($E298=AC$289,SUM($T412:AC412)+$N298,IF(AC$289&gt;$E298,AC412,0)),0)</f>
        <v>0</v>
      </c>
      <c r="AD298" s="148">
        <f>IF(OR(RIGHT($F298,3)="RGT",RIGHT($F298,3)="INC"),IF($E298=AD$289,SUM($T412:AD412)+$N298,IF(AD$289&gt;$E298,AD412,0)),0)</f>
        <v>11443.46157031268</v>
      </c>
      <c r="AE298" s="149">
        <f>IF(OR(RIGHT($F298,3)="RGT",RIGHT($F298,3)="INC"),IF($E298=AE$289,SUM($T412:AE412)+$N298,IF(AE$289&gt;$E298,AE412,0)),0)</f>
        <v>105.26590379537778</v>
      </c>
      <c r="AF298" s="148">
        <f>IF(OR(RIGHT($F298,3)="RGT",RIGHT($F298,3)="INC"),IF($E298=AF$289,SUM($T412:AF412)+$N298,IF(AF$289&gt;$E298,AF412,0)),0)</f>
        <v>117.03339250839738</v>
      </c>
      <c r="AG298" s="148">
        <f>IF(OR(RIGHT($F298,3)="RGT",RIGHT($F298,3)="INC"),IF($E298=AG$289,SUM($T412:AG412)+$N298,IF(AG$289&gt;$E298,AG412,0)),0)</f>
        <v>117.03339250839738</v>
      </c>
      <c r="AH298" s="148">
        <f>IF(OR(RIGHT($F298,3)="RGT",RIGHT($F298,3)="INC"),IF($E298=AH$289,SUM($T412:AH412)+$N298,IF(AH$289&gt;$E298,AH412,0)),0)</f>
        <v>0</v>
      </c>
      <c r="AI298" s="148">
        <f>IF(OR(RIGHT($F298,3)="RGT",RIGHT($F298,3)="INC"),IF($E298=AI$289,SUM($T412:AI412)+$N298,IF(AI$289&gt;$E298,AI412,0)),0)</f>
        <v>0</v>
      </c>
      <c r="AJ298" s="148">
        <f>IF(OR(RIGHT($F298,3)="RGT",RIGHT($F298,3)="INC"),IF($E298=AJ$289,SUM($T412:AJ412)+$N298,IF(AJ$289&gt;$E298,AJ412,0)),0)</f>
        <v>0</v>
      </c>
      <c r="AK298" s="148">
        <f>IF(OR(RIGHT($F298,3)="RGT",RIGHT($F298,3)="INC"),IF($E298=AK$289,SUM($T412:AK412)+$N298,IF(AK$289&gt;$E298,AK412,0)),0)</f>
        <v>0</v>
      </c>
      <c r="AL298" s="148">
        <f>IF(OR(RIGHT($F298,3)="RGT",RIGHT($F298,3)="INC"),IF($E298=AL$289,SUM($T412:AL412)+$N298,IF(AL$289&gt;$E298,AL412,0)),0)</f>
        <v>0</v>
      </c>
      <c r="AM298" s="148">
        <f>IF(OR(RIGHT($F298,3)="RGT",RIGHT($F298,3)="INC"),IF($E298=AM$289,SUM($T412:AM412)+$N298,IF(AM$289&gt;$E298,AM412,0)),0)</f>
        <v>0</v>
      </c>
      <c r="AN298" s="149">
        <f>IF(OR(RIGHT($F298,3)="RGT",RIGHT($F298,3)="INC"),IF($E298=AN$289,SUM($T412:AN412)+$N298,IF(AN$289&gt;$E298,AN412,0)),0)</f>
        <v>0</v>
      </c>
      <c r="AO298" s="211"/>
      <c r="AP298" s="135"/>
    </row>
    <row r="299" spans="1:42" s="152" customFormat="1">
      <c r="A299" s="136" t="s">
        <v>309</v>
      </c>
      <c r="B299" s="153" t="s">
        <v>310</v>
      </c>
      <c r="C299" s="138" t="s">
        <v>311</v>
      </c>
      <c r="D299" s="139" t="s">
        <v>34</v>
      </c>
      <c r="E299" s="140">
        <v>41883</v>
      </c>
      <c r="F299" s="138" t="s">
        <v>236</v>
      </c>
      <c r="G299" s="141">
        <v>0</v>
      </c>
      <c r="H299" s="141">
        <v>0</v>
      </c>
      <c r="I299" s="142">
        <v>1</v>
      </c>
      <c r="J299" s="143"/>
      <c r="K299" s="144">
        <v>9070.0715831503785</v>
      </c>
      <c r="L299" s="145">
        <f t="shared" si="140"/>
        <v>9271.3382267199977</v>
      </c>
      <c r="M299" s="145">
        <f t="shared" si="141"/>
        <v>1351.44535</v>
      </c>
      <c r="N299" s="145">
        <f t="shared" si="136"/>
        <v>9070.0715831503785</v>
      </c>
      <c r="O299" s="145">
        <f t="shared" si="137"/>
        <v>9271.3382267199977</v>
      </c>
      <c r="P299" s="145">
        <f t="shared" si="138"/>
        <v>1351.44535</v>
      </c>
      <c r="Q299" s="145">
        <f t="shared" si="139"/>
        <v>9900.147497863416</v>
      </c>
      <c r="R299" s="146">
        <f t="shared" si="139"/>
        <v>1443.1043257317378</v>
      </c>
      <c r="S299" s="138"/>
      <c r="T299" s="147">
        <f>IF(OR(RIGHT($F299,3)="RGT",RIGHT($F299,3)="INC"),IF($E299=T$289,SUM($T413:T413)+$N299,IF(T$289&gt;$E299,T413,0)),0)</f>
        <v>0</v>
      </c>
      <c r="U299" s="148">
        <f>IF(OR(RIGHT($F299,3)="RGT",RIGHT($F299,3)="INC"),IF($E299=U$289,SUM($T413:U413)+$N299,IF(U$289&gt;$E299,U413,0)),0)</f>
        <v>0</v>
      </c>
      <c r="V299" s="148">
        <f>IF(OR(RIGHT($F299,3)="RGT",RIGHT($F299,3)="INC"),IF($E299=V$289,SUM($T413:V413)+$N299,IF(V$289&gt;$E299,V413,0)),0)</f>
        <v>0</v>
      </c>
      <c r="W299" s="148">
        <f>IF(OR(RIGHT($F299,3)="RGT",RIGHT($F299,3)="INC"),IF($E299=W$289,SUM($T413:W413)+$N299,IF(W$289&gt;$E299,W413,0)),0)</f>
        <v>0</v>
      </c>
      <c r="X299" s="148">
        <f>IF(OR(RIGHT($F299,3)="RGT",RIGHT($F299,3)="INC"),IF($E299=X$289,SUM($T413:X413)+$N299,IF(X$289&gt;$E299,X413,0)),0)</f>
        <v>0</v>
      </c>
      <c r="Y299" s="148">
        <f>IF(OR(RIGHT($F299,3)="RGT",RIGHT($F299,3)="INC"),IF($E299=Y$289,SUM($T413:Y413)+$N299,IF(Y$289&gt;$E299,Y413,0)),0)</f>
        <v>0</v>
      </c>
      <c r="Z299" s="148">
        <f>IF(OR(RIGHT($F299,3)="RGT",RIGHT($F299,3)="INC"),IF($E299=Z$289,SUM($T413:Z413)+$N299,IF(Z$289&gt;$E299,Z413,0)),0)</f>
        <v>0</v>
      </c>
      <c r="AA299" s="148">
        <f>IF(OR(RIGHT($F299,3)="RGT",RIGHT($F299,3)="INC"),IF($E299=AA$289,SUM($T413:AA413)+$N299,IF(AA$289&gt;$E299,AA413,0)),0)</f>
        <v>0</v>
      </c>
      <c r="AB299" s="148">
        <f>IF(OR(RIGHT($F299,3)="RGT",RIGHT($F299,3)="INC"),IF($E299=AB$289,SUM($T413:AB413)+$N299,IF(AB$289&gt;$E299,AB413,0)),0)</f>
        <v>0</v>
      </c>
      <c r="AC299" s="148">
        <f>IF(OR(RIGHT($F299,3)="RGT",RIGHT($F299,3)="INC"),IF($E299=AC$289,SUM($T413:AC413)+$N299,IF(AC$289&gt;$E299,AC413,0)),0)</f>
        <v>0</v>
      </c>
      <c r="AD299" s="148">
        <f>IF(OR(RIGHT($F299,3)="RGT",RIGHT($F299,3)="INC"),IF($E299=AD$289,SUM($T413:AD413)+$N299,IF(AD$289&gt;$E299,AD413,0)),0)</f>
        <v>0</v>
      </c>
      <c r="AE299" s="149">
        <f>IF(OR(RIGHT($F299,3)="RGT",RIGHT($F299,3)="INC"),IF($E299=AE$289,SUM($T413:AE413)+$N299,IF(AE$289&gt;$E299,AE413,0)),0)</f>
        <v>0</v>
      </c>
      <c r="AF299" s="148">
        <f>IF(OR(RIGHT($F299,3)="RGT",RIGHT($F299,3)="INC"),IF($E299=AF$289,SUM($T413:AF413)+$N299,IF(AF$289&gt;$E299,AF413,0)),0)</f>
        <v>0</v>
      </c>
      <c r="AG299" s="148">
        <f>IF(OR(RIGHT($F299,3)="RGT",RIGHT($F299,3)="INC"),IF($E299=AG$289,SUM($T413:AG413)+$N299,IF(AG$289&gt;$E299,AG413,0)),0)</f>
        <v>0</v>
      </c>
      <c r="AH299" s="148">
        <f>IF(OR(RIGHT($F299,3)="RGT",RIGHT($F299,3)="INC"),IF($E299=AH$289,SUM($T413:AH413)+$N299,IF(AH$289&gt;$E299,AH413,0)),0)</f>
        <v>0</v>
      </c>
      <c r="AI299" s="148">
        <f>IF(OR(RIGHT($F299,3)="RGT",RIGHT($F299,3)="INC"),IF($E299=AI$289,SUM($T413:AI413)+$N299,IF(AI$289&gt;$E299,AI413,0)),0)</f>
        <v>0</v>
      </c>
      <c r="AJ299" s="148">
        <f>IF(OR(RIGHT($F299,3)="RGT",RIGHT($F299,3)="INC"),IF($E299=AJ$289,SUM($T413:AJ413)+$N299,IF(AJ$289&gt;$E299,AJ413,0)),0)</f>
        <v>0</v>
      </c>
      <c r="AK299" s="148">
        <f>IF(OR(RIGHT($F299,3)="RGT",RIGHT($F299,3)="INC"),IF($E299=AK$289,SUM($T413:AK413)+$N299,IF(AK$289&gt;$E299,AK413,0)),0)</f>
        <v>0</v>
      </c>
      <c r="AL299" s="148">
        <f>IF(OR(RIGHT($F299,3)="RGT",RIGHT($F299,3)="INC"),IF($E299=AL$289,SUM($T413:AL413)+$N299,IF(AL$289&gt;$E299,AL413,0)),0)</f>
        <v>0</v>
      </c>
      <c r="AM299" s="148">
        <f>IF(OR(RIGHT($F299,3)="RGT",RIGHT($F299,3)="INC"),IF($E299=AM$289,SUM($T413:AM413)+$N299,IF(AM$289&gt;$E299,AM413,0)),0)</f>
        <v>0</v>
      </c>
      <c r="AN299" s="149">
        <f>IF(OR(RIGHT($F299,3)="RGT",RIGHT($F299,3)="INC"),IF($E299=AN$289,SUM($T413:AN413)+$N299,IF(AN$289&gt;$E299,AN413,0)),0)</f>
        <v>0</v>
      </c>
      <c r="AO299" s="211"/>
      <c r="AP299" s="151"/>
    </row>
    <row r="300" spans="1:42" s="152" customFormat="1">
      <c r="A300" s="136" t="s">
        <v>312</v>
      </c>
      <c r="B300" s="153" t="s">
        <v>313</v>
      </c>
      <c r="C300" s="138" t="s">
        <v>311</v>
      </c>
      <c r="D300" s="139" t="s">
        <v>34</v>
      </c>
      <c r="E300" s="140">
        <v>41913</v>
      </c>
      <c r="F300" s="138" t="s">
        <v>236</v>
      </c>
      <c r="G300" s="141">
        <v>0</v>
      </c>
      <c r="H300" s="141">
        <v>0</v>
      </c>
      <c r="I300" s="142">
        <v>1</v>
      </c>
      <c r="J300" s="143"/>
      <c r="K300" s="144">
        <v>60034.855620000002</v>
      </c>
      <c r="L300" s="145">
        <f t="shared" si="140"/>
        <v>29099.332329539997</v>
      </c>
      <c r="M300" s="145">
        <f t="shared" si="141"/>
        <v>22442.899970948034</v>
      </c>
      <c r="N300" s="145">
        <f t="shared" si="136"/>
        <v>60034.855620000002</v>
      </c>
      <c r="O300" s="145">
        <f t="shared" si="137"/>
        <v>29099.332329539997</v>
      </c>
      <c r="P300" s="145">
        <f t="shared" si="138"/>
        <v>22442.899970948034</v>
      </c>
      <c r="Q300" s="145">
        <f t="shared" si="139"/>
        <v>31072.934144665622</v>
      </c>
      <c r="R300" s="146">
        <f t="shared" si="139"/>
        <v>23965.043077798007</v>
      </c>
      <c r="S300" s="138"/>
      <c r="T300" s="147">
        <f>IF(OR(RIGHT($F300,3)="RGT",RIGHT($F300,3)="INC"),IF($E300=T$289,SUM($T414:T414)+$N300,IF(T$289&gt;$E300,T414,0)),0)</f>
        <v>0</v>
      </c>
      <c r="U300" s="148">
        <f>IF(OR(RIGHT($F300,3)="RGT",RIGHT($F300,3)="INC"),IF($E300=U$289,SUM($T414:U414)+$N300,IF(U$289&gt;$E300,U414,0)),0)</f>
        <v>0</v>
      </c>
      <c r="V300" s="148">
        <f>IF(OR(RIGHT($F300,3)="RGT",RIGHT($F300,3)="INC"),IF($E300=V$289,SUM($T414:V414)+$N300,IF(V$289&gt;$E300,V414,0)),0)</f>
        <v>0</v>
      </c>
      <c r="W300" s="148">
        <f>IF(OR(RIGHT($F300,3)="RGT",RIGHT($F300,3)="INC"),IF($E300=W$289,SUM($T414:W414)+$N300,IF(W$289&gt;$E300,W414,0)),0)</f>
        <v>0</v>
      </c>
      <c r="X300" s="148">
        <f>IF(OR(RIGHT($F300,3)="RGT",RIGHT($F300,3)="INC"),IF($E300=X$289,SUM($T414:X414)+$N300,IF(X$289&gt;$E300,X414,0)),0)</f>
        <v>0</v>
      </c>
      <c r="Y300" s="148">
        <f>IF(OR(RIGHT($F300,3)="RGT",RIGHT($F300,3)="INC"),IF($E300=Y$289,SUM($T414:Y414)+$N300,IF(Y$289&gt;$E300,Y414,0)),0)</f>
        <v>0</v>
      </c>
      <c r="Z300" s="148">
        <f>IF(OR(RIGHT($F300,3)="RGT",RIGHT($F300,3)="INC"),IF($E300=Z$289,SUM($T414:Z414)+$N300,IF(Z$289&gt;$E300,Z414,0)),0)</f>
        <v>0</v>
      </c>
      <c r="AA300" s="148">
        <f>IF(OR(RIGHT($F300,3)="RGT",RIGHT($F300,3)="INC"),IF($E300=AA$289,SUM($T414:AA414)+$N300,IF(AA$289&gt;$E300,AA414,0)),0)</f>
        <v>0</v>
      </c>
      <c r="AB300" s="148">
        <f>IF(OR(RIGHT($F300,3)="RGT",RIGHT($F300,3)="INC"),IF($E300=AB$289,SUM($T414:AB414)+$N300,IF(AB$289&gt;$E300,AB414,0)),0)</f>
        <v>0</v>
      </c>
      <c r="AC300" s="148">
        <f>IF(OR(RIGHT($F300,3)="RGT",RIGHT($F300,3)="INC"),IF($E300=AC$289,SUM($T414:AC414)+$N300,IF(AC$289&gt;$E300,AC414,0)),0)</f>
        <v>0</v>
      </c>
      <c r="AD300" s="148">
        <f>IF(OR(RIGHT($F300,3)="RGT",RIGHT($F300,3)="INC"),IF($E300=AD$289,SUM($T414:AD414)+$N300,IF(AD$289&gt;$E300,AD414,0)),0)</f>
        <v>0</v>
      </c>
      <c r="AE300" s="149">
        <f>IF(OR(RIGHT($F300,3)="RGT",RIGHT($F300,3)="INC"),IF($E300=AE$289,SUM($T414:AE414)+$N300,IF(AE$289&gt;$E300,AE414,0)),0)</f>
        <v>0</v>
      </c>
      <c r="AF300" s="148">
        <f>IF(OR(RIGHT($F300,3)="RGT",RIGHT($F300,3)="INC"),IF($E300=AF$289,SUM($T414:AF414)+$N300,IF(AF$289&gt;$E300,AF414,0)),0)</f>
        <v>0</v>
      </c>
      <c r="AG300" s="148">
        <f>IF(OR(RIGHT($F300,3)="RGT",RIGHT($F300,3)="INC"),IF($E300=AG$289,SUM($T414:AG414)+$N300,IF(AG$289&gt;$E300,AG414,0)),0)</f>
        <v>0</v>
      </c>
      <c r="AH300" s="148">
        <f>IF(OR(RIGHT($F300,3)="RGT",RIGHT($F300,3)="INC"),IF($E300=AH$289,SUM($T414:AH414)+$N300,IF(AH$289&gt;$E300,AH414,0)),0)</f>
        <v>0</v>
      </c>
      <c r="AI300" s="148">
        <f>IF(OR(RIGHT($F300,3)="RGT",RIGHT($F300,3)="INC"),IF($E300=AI$289,SUM($T414:AI414)+$N300,IF(AI$289&gt;$E300,AI414,0)),0)</f>
        <v>0</v>
      </c>
      <c r="AJ300" s="148">
        <f>IF(OR(RIGHT($F300,3)="RGT",RIGHT($F300,3)="INC"),IF($E300=AJ$289,SUM($T414:AJ414)+$N300,IF(AJ$289&gt;$E300,AJ414,0)),0)</f>
        <v>0</v>
      </c>
      <c r="AK300" s="148">
        <f>IF(OR(RIGHT($F300,3)="RGT",RIGHT($F300,3)="INC"),IF($E300=AK$289,SUM($T414:AK414)+$N300,IF(AK$289&gt;$E300,AK414,0)),0)</f>
        <v>0</v>
      </c>
      <c r="AL300" s="148">
        <f>IF(OR(RIGHT($F300,3)="RGT",RIGHT($F300,3)="INC"),IF($E300=AL$289,SUM($T414:AL414)+$N300,IF(AL$289&gt;$E300,AL414,0)),0)</f>
        <v>0</v>
      </c>
      <c r="AM300" s="148">
        <f>IF(OR(RIGHT($F300,3)="RGT",RIGHT($F300,3)="INC"),IF($E300=AM$289,SUM($T414:AM414)+$N300,IF(AM$289&gt;$E300,AM414,0)),0)</f>
        <v>0</v>
      </c>
      <c r="AN300" s="149">
        <f>IF(OR(RIGHT($F300,3)="RGT",RIGHT($F300,3)="INC"),IF($E300=AN$289,SUM($T414:AN414)+$N300,IF(AN$289&gt;$E300,AN414,0)),0)</f>
        <v>0</v>
      </c>
      <c r="AO300" s="211"/>
      <c r="AP300" s="135"/>
    </row>
    <row r="301" spans="1:42" s="152" customFormat="1">
      <c r="A301" s="136" t="s">
        <v>314</v>
      </c>
      <c r="B301" s="153" t="s">
        <v>315</v>
      </c>
      <c r="C301" s="138" t="s">
        <v>316</v>
      </c>
      <c r="D301" s="139" t="s">
        <v>34</v>
      </c>
      <c r="E301" s="140">
        <v>41699</v>
      </c>
      <c r="F301" s="138" t="s">
        <v>236</v>
      </c>
      <c r="G301" s="141">
        <v>0</v>
      </c>
      <c r="H301" s="141">
        <v>0</v>
      </c>
      <c r="I301" s="142">
        <v>1</v>
      </c>
      <c r="J301" s="143"/>
      <c r="K301" s="144">
        <v>3451.3898660166001</v>
      </c>
      <c r="L301" s="145">
        <f t="shared" si="140"/>
        <v>1066.1882881654353</v>
      </c>
      <c r="M301" s="145">
        <f t="shared" si="141"/>
        <v>35.665379999999999</v>
      </c>
      <c r="N301" s="145">
        <f t="shared" si="136"/>
        <v>3451.3898660166001</v>
      </c>
      <c r="O301" s="145">
        <f t="shared" si="137"/>
        <v>1066.1882881654353</v>
      </c>
      <c r="P301" s="145">
        <f t="shared" si="138"/>
        <v>35.665379999999999</v>
      </c>
      <c r="Q301" s="145">
        <f t="shared" si="139"/>
        <v>1138.500295773008</v>
      </c>
      <c r="R301" s="146">
        <f t="shared" si="139"/>
        <v>38.084310369535999</v>
      </c>
      <c r="S301" s="138"/>
      <c r="T301" s="147">
        <f>IF(OR(RIGHT($F301,3)="RGT",RIGHT($F301,3)="INC"),IF($E301=T$289,SUM($T415:T415)+$N301,IF(T$289&gt;$E301,T415,0)),0)</f>
        <v>0</v>
      </c>
      <c r="U301" s="148">
        <f>IF(OR(RIGHT($F301,3)="RGT",RIGHT($F301,3)="INC"),IF($E301=U$289,SUM($T415:U415)+$N301,IF(U$289&gt;$E301,U415,0)),0)</f>
        <v>0</v>
      </c>
      <c r="V301" s="148">
        <f>IF(OR(RIGHT($F301,3)="RGT",RIGHT($F301,3)="INC"),IF($E301=V$289,SUM($T415:V415)+$N301,IF(V$289&gt;$E301,V415,0)),0)</f>
        <v>0</v>
      </c>
      <c r="W301" s="148">
        <f>IF(OR(RIGHT($F301,3)="RGT",RIGHT($F301,3)="INC"),IF($E301=W$289,SUM($T415:W415)+$N301,IF(W$289&gt;$E301,W415,0)),0)</f>
        <v>0</v>
      </c>
      <c r="X301" s="148">
        <f>IF(OR(RIGHT($F301,3)="RGT",RIGHT($F301,3)="INC"),IF($E301=X$289,SUM($T415:X415)+$N301,IF(X$289&gt;$E301,X415,0)),0)</f>
        <v>0</v>
      </c>
      <c r="Y301" s="148">
        <f>IF(OR(RIGHT($F301,3)="RGT",RIGHT($F301,3)="INC"),IF($E301=Y$289,SUM($T415:Y415)+$N301,IF(Y$289&gt;$E301,Y415,0)),0)</f>
        <v>0</v>
      </c>
      <c r="Z301" s="148">
        <f>IF(OR(RIGHT($F301,3)="RGT",RIGHT($F301,3)="INC"),IF($E301=Z$289,SUM($T415:Z415)+$N301,IF(Z$289&gt;$E301,Z415,0)),0)</f>
        <v>0</v>
      </c>
      <c r="AA301" s="148">
        <f>IF(OR(RIGHT($F301,3)="RGT",RIGHT($F301,3)="INC"),IF($E301=AA$289,SUM($T415:AA415)+$N301,IF(AA$289&gt;$E301,AA415,0)),0)</f>
        <v>0</v>
      </c>
      <c r="AB301" s="148">
        <f>IF(OR(RIGHT($F301,3)="RGT",RIGHT($F301,3)="INC"),IF($E301=AB$289,SUM($T415:AB415)+$N301,IF(AB$289&gt;$E301,AB415,0)),0)</f>
        <v>0</v>
      </c>
      <c r="AC301" s="148">
        <f>IF(OR(RIGHT($F301,3)="RGT",RIGHT($F301,3)="INC"),IF($E301=AC$289,SUM($T415:AC415)+$N301,IF(AC$289&gt;$E301,AC415,0)),0)</f>
        <v>0</v>
      </c>
      <c r="AD301" s="148">
        <f>IF(OR(RIGHT($F301,3)="RGT",RIGHT($F301,3)="INC"),IF($E301=AD$289,SUM($T415:AD415)+$N301,IF(AD$289&gt;$E301,AD415,0)),0)</f>
        <v>0</v>
      </c>
      <c r="AE301" s="149">
        <f>IF(OR(RIGHT($F301,3)="RGT",RIGHT($F301,3)="INC"),IF($E301=AE$289,SUM($T415:AE415)+$N301,IF(AE$289&gt;$E301,AE415,0)),0)</f>
        <v>0</v>
      </c>
      <c r="AF301" s="148">
        <f>IF(OR(RIGHT($F301,3)="RGT",RIGHT($F301,3)="INC"),IF($E301=AF$289,SUM($T415:AF415)+$N301,IF(AF$289&gt;$E301,AF415,0)),0)</f>
        <v>0</v>
      </c>
      <c r="AG301" s="148">
        <f>IF(OR(RIGHT($F301,3)="RGT",RIGHT($F301,3)="INC"),IF($E301=AG$289,SUM($T415:AG415)+$N301,IF(AG$289&gt;$E301,AG415,0)),0)</f>
        <v>0</v>
      </c>
      <c r="AH301" s="148">
        <f>IF(OR(RIGHT($F301,3)="RGT",RIGHT($F301,3)="INC"),IF($E301=AH$289,SUM($T415:AH415)+$N301,IF(AH$289&gt;$E301,AH415,0)),0)</f>
        <v>0</v>
      </c>
      <c r="AI301" s="148">
        <f>IF(OR(RIGHT($F301,3)="RGT",RIGHT($F301,3)="INC"),IF($E301=AI$289,SUM($T415:AI415)+$N301,IF(AI$289&gt;$E301,AI415,0)),0)</f>
        <v>0</v>
      </c>
      <c r="AJ301" s="148">
        <f>IF(OR(RIGHT($F301,3)="RGT",RIGHT($F301,3)="INC"),IF($E301=AJ$289,SUM($T415:AJ415)+$N301,IF(AJ$289&gt;$E301,AJ415,0)),0)</f>
        <v>0</v>
      </c>
      <c r="AK301" s="148">
        <f>IF(OR(RIGHT($F301,3)="RGT",RIGHT($F301,3)="INC"),IF($E301=AK$289,SUM($T415:AK415)+$N301,IF(AK$289&gt;$E301,AK415,0)),0)</f>
        <v>0</v>
      </c>
      <c r="AL301" s="148">
        <f>IF(OR(RIGHT($F301,3)="RGT",RIGHT($F301,3)="INC"),IF($E301=AL$289,SUM($T415:AL415)+$N301,IF(AL$289&gt;$E301,AL415,0)),0)</f>
        <v>0</v>
      </c>
      <c r="AM301" s="148">
        <f>IF(OR(RIGHT($F301,3)="RGT",RIGHT($F301,3)="INC"),IF($E301=AM$289,SUM($T415:AM415)+$N301,IF(AM$289&gt;$E301,AM415,0)),0)</f>
        <v>0</v>
      </c>
      <c r="AN301" s="149">
        <f>IF(OR(RIGHT($F301,3)="RGT",RIGHT($F301,3)="INC"),IF($E301=AN$289,SUM($T415:AN415)+$N301,IF(AN$289&gt;$E301,AN415,0)),0)</f>
        <v>0</v>
      </c>
      <c r="AO301" s="211"/>
      <c r="AP301" s="151"/>
    </row>
    <row r="302" spans="1:42" s="152" customFormat="1">
      <c r="A302" s="136" t="s">
        <v>317</v>
      </c>
      <c r="B302" s="153" t="s">
        <v>318</v>
      </c>
      <c r="C302" s="138" t="s">
        <v>316</v>
      </c>
      <c r="D302" s="139" t="s">
        <v>34</v>
      </c>
      <c r="E302" s="140">
        <v>40848</v>
      </c>
      <c r="F302" s="138" t="s">
        <v>236</v>
      </c>
      <c r="G302" s="141">
        <v>0</v>
      </c>
      <c r="H302" s="141">
        <v>0</v>
      </c>
      <c r="I302" s="142">
        <v>1</v>
      </c>
      <c r="J302" s="143"/>
      <c r="K302" s="144">
        <v>0</v>
      </c>
      <c r="L302" s="145">
        <f t="shared" si="140"/>
        <v>55.889730699999987</v>
      </c>
      <c r="M302" s="145">
        <f t="shared" si="141"/>
        <v>0</v>
      </c>
      <c r="N302" s="145">
        <f t="shared" si="136"/>
        <v>0</v>
      </c>
      <c r="O302" s="145">
        <f t="shared" si="137"/>
        <v>55.889730699999987</v>
      </c>
      <c r="P302" s="145">
        <f t="shared" si="138"/>
        <v>0</v>
      </c>
      <c r="Q302" s="145">
        <f t="shared" si="139"/>
        <v>59.680335677023045</v>
      </c>
      <c r="R302" s="146">
        <f t="shared" si="139"/>
        <v>0</v>
      </c>
      <c r="S302" s="138"/>
      <c r="T302" s="147">
        <f>IF(OR(RIGHT($F302,3)="RGT",RIGHT($F302,3)="INC"),IF($E302=T$289,SUM($T416:T416)+$N302,IF(T$289&gt;$E302,T416,0)),0)</f>
        <v>-118.72820133</v>
      </c>
      <c r="U302" s="148">
        <f>IF(OR(RIGHT($F302,3)="RGT",RIGHT($F302,3)="INC"),IF($E302=U$289,SUM($T416:U416)+$N302,IF(U$289&gt;$E302,U416,0)),0)</f>
        <v>72.277403074999995</v>
      </c>
      <c r="V302" s="148">
        <f>IF(OR(RIGHT($F302,3)="RGT",RIGHT($F302,3)="INC"),IF($E302=V$289,SUM($T416:V416)+$N302,IF(V$289&gt;$E302,V416,0)),0)</f>
        <v>108.98830000000001</v>
      </c>
      <c r="W302" s="148">
        <f>IF(OR(RIGHT($F302,3)="RGT",RIGHT($F302,3)="INC"),IF($E302=W$289,SUM($T416:W416)+$N302,IF(W$289&gt;$E302,W416,0)),0)</f>
        <v>0</v>
      </c>
      <c r="X302" s="148">
        <f>IF(OR(RIGHT($F302,3)="RGT",RIGHT($F302,3)="INC"),IF($E302=X$289,SUM($T416:X416)+$N302,IF(X$289&gt;$E302,X416,0)),0)</f>
        <v>0</v>
      </c>
      <c r="Y302" s="148">
        <f>IF(OR(RIGHT($F302,3)="RGT",RIGHT($F302,3)="INC"),IF($E302=Y$289,SUM($T416:Y416)+$N302,IF(Y$289&gt;$E302,Y416,0)),0)</f>
        <v>0</v>
      </c>
      <c r="Z302" s="148">
        <f>IF(OR(RIGHT($F302,3)="RGT",RIGHT($F302,3)="INC"),IF($E302=Z$289,SUM($T416:Z416)+$N302,IF(Z$289&gt;$E302,Z416,0)),0)</f>
        <v>0</v>
      </c>
      <c r="AA302" s="148">
        <f>IF(OR(RIGHT($F302,3)="RGT",RIGHT($F302,3)="INC"),IF($E302=AA$289,SUM($T416:AA416)+$N302,IF(AA$289&gt;$E302,AA416,0)),0)</f>
        <v>0</v>
      </c>
      <c r="AB302" s="148">
        <f>IF(OR(RIGHT($F302,3)="RGT",RIGHT($F302,3)="INC"),IF($E302=AB$289,SUM($T416:AB416)+$N302,IF(AB$289&gt;$E302,AB416,0)),0)</f>
        <v>0</v>
      </c>
      <c r="AC302" s="148">
        <f>IF(OR(RIGHT($F302,3)="RGT",RIGHT($F302,3)="INC"),IF($E302=AC$289,SUM($T416:AC416)+$N302,IF(AC$289&gt;$E302,AC416,0)),0)</f>
        <v>0</v>
      </c>
      <c r="AD302" s="148">
        <f>IF(OR(RIGHT($F302,3)="RGT",RIGHT($F302,3)="INC"),IF($E302=AD$289,SUM($T416:AD416)+$N302,IF(AD$289&gt;$E302,AD416,0)),0)</f>
        <v>0</v>
      </c>
      <c r="AE302" s="149">
        <f>IF(OR(RIGHT($F302,3)="RGT",RIGHT($F302,3)="INC"),IF($E302=AE$289,SUM($T416:AE416)+$N302,IF(AE$289&gt;$E302,AE416,0)),0)</f>
        <v>-0.90646345477261181</v>
      </c>
      <c r="AF302" s="148">
        <f>IF(OR(RIGHT($F302,3)="RGT",RIGHT($F302,3)="INC"),IF($E302=AF$289,SUM($T416:AF416)+$N302,IF(AF$289&gt;$E302,AF416,0)),0)</f>
        <v>0</v>
      </c>
      <c r="AG302" s="148">
        <f>IF(OR(RIGHT($F302,3)="RGT",RIGHT($F302,3)="INC"),IF($E302=AG$289,SUM($T416:AG416)+$N302,IF(AG$289&gt;$E302,AG416,0)),0)</f>
        <v>0</v>
      </c>
      <c r="AH302" s="148">
        <f>IF(OR(RIGHT($F302,3)="RGT",RIGHT($F302,3)="INC"),IF($E302=AH$289,SUM($T416:AH416)+$N302,IF(AH$289&gt;$E302,AH416,0)),0)</f>
        <v>0</v>
      </c>
      <c r="AI302" s="148">
        <f>IF(OR(RIGHT($F302,3)="RGT",RIGHT($F302,3)="INC"),IF($E302=AI$289,SUM($T416:AI416)+$N302,IF(AI$289&gt;$E302,AI416,0)),0)</f>
        <v>0</v>
      </c>
      <c r="AJ302" s="148">
        <f>IF(OR(RIGHT($F302,3)="RGT",RIGHT($F302,3)="INC"),IF($E302=AJ$289,SUM($T416:AJ416)+$N302,IF(AJ$289&gt;$E302,AJ416,0)),0)</f>
        <v>0</v>
      </c>
      <c r="AK302" s="148">
        <f>IF(OR(RIGHT($F302,3)="RGT",RIGHT($F302,3)="INC"),IF($E302=AK$289,SUM($T416:AK416)+$N302,IF(AK$289&gt;$E302,AK416,0)),0)</f>
        <v>0</v>
      </c>
      <c r="AL302" s="148">
        <f>IF(OR(RIGHT($F302,3)="RGT",RIGHT($F302,3)="INC"),IF($E302=AL$289,SUM($T416:AL416)+$N302,IF(AL$289&gt;$E302,AL416,0)),0)</f>
        <v>0</v>
      </c>
      <c r="AM302" s="148">
        <f>IF(OR(RIGHT($F302,3)="RGT",RIGHT($F302,3)="INC"),IF($E302=AM$289,SUM($T416:AM416)+$N302,IF(AM$289&gt;$E302,AM416,0)),0)</f>
        <v>0</v>
      </c>
      <c r="AN302" s="149">
        <f>IF(OR(RIGHT($F302,3)="RGT",RIGHT($F302,3)="INC"),IF($E302=AN$289,SUM($T416:AN416)+$N302,IF(AN$289&gt;$E302,AN416,0)),0)</f>
        <v>0</v>
      </c>
      <c r="AO302" s="211"/>
      <c r="AP302" s="135"/>
    </row>
    <row r="303" spans="1:42" s="152" customFormat="1">
      <c r="A303" s="136" t="s">
        <v>319</v>
      </c>
      <c r="B303" s="153" t="s">
        <v>320</v>
      </c>
      <c r="C303" s="138" t="s">
        <v>316</v>
      </c>
      <c r="D303" s="139" t="s">
        <v>34</v>
      </c>
      <c r="E303" s="140">
        <v>40695</v>
      </c>
      <c r="F303" s="138" t="s">
        <v>236</v>
      </c>
      <c r="G303" s="141">
        <v>0</v>
      </c>
      <c r="H303" s="141">
        <v>0</v>
      </c>
      <c r="I303" s="142">
        <v>1</v>
      </c>
      <c r="J303" s="143"/>
      <c r="K303" s="144">
        <v>0</v>
      </c>
      <c r="L303" s="145">
        <f t="shared" si="140"/>
        <v>548.33934999999985</v>
      </c>
      <c r="M303" s="145">
        <f t="shared" si="141"/>
        <v>0</v>
      </c>
      <c r="N303" s="145">
        <f t="shared" si="136"/>
        <v>0</v>
      </c>
      <c r="O303" s="145">
        <f t="shared" si="137"/>
        <v>548.33934999999985</v>
      </c>
      <c r="P303" s="145">
        <f t="shared" si="138"/>
        <v>0</v>
      </c>
      <c r="Q303" s="145">
        <f t="shared" si="139"/>
        <v>585.52932825136384</v>
      </c>
      <c r="R303" s="146">
        <f t="shared" si="139"/>
        <v>0</v>
      </c>
      <c r="S303" s="138"/>
      <c r="T303" s="147">
        <f>IF(OR(RIGHT($F303,3)="RGT",RIGHT($F303,3)="INC"),IF($E303=T$289,SUM($T417:T417)+$N303,IF(T$289&gt;$E303,T417,0)),0)</f>
        <v>-87.800107137999987</v>
      </c>
      <c r="U303" s="148">
        <f>IF(OR(RIGHT($F303,3)="RGT",RIGHT($F303,3)="INC"),IF($E303=U$289,SUM($T417:U417)+$N303,IF(U$289&gt;$E303,U417,0)),0)</f>
        <v>103.06090069400001</v>
      </c>
      <c r="V303" s="148">
        <f>IF(OR(RIGHT($F303,3)="RGT",RIGHT($F303,3)="INC"),IF($E303=V$289,SUM($T417:V417)+$N303,IF(V$289&gt;$E303,V417,0)),0)</f>
        <v>602.5174300000001</v>
      </c>
      <c r="W303" s="148">
        <f>IF(OR(RIGHT($F303,3)="RGT",RIGHT($F303,3)="INC"),IF($E303=W$289,SUM($T417:W417)+$N303,IF(W$289&gt;$E303,W417,0)),0)</f>
        <v>0</v>
      </c>
      <c r="X303" s="148">
        <f>IF(OR(RIGHT($F303,3)="RGT",RIGHT($F303,3)="INC"),IF($E303=X$289,SUM($T417:X417)+$N303,IF(X$289&gt;$E303,X417,0)),0)</f>
        <v>0</v>
      </c>
      <c r="Y303" s="148">
        <f>IF(OR(RIGHT($F303,3)="RGT",RIGHT($F303,3)="INC"),IF($E303=Y$289,SUM($T417:Y417)+$N303,IF(Y$289&gt;$E303,Y417,0)),0)</f>
        <v>0</v>
      </c>
      <c r="Z303" s="148">
        <f>IF(OR(RIGHT($F303,3)="RGT",RIGHT($F303,3)="INC"),IF($E303=Z$289,SUM($T417:Z417)+$N303,IF(Z$289&gt;$E303,Z417,0)),0)</f>
        <v>0</v>
      </c>
      <c r="AA303" s="148">
        <f>IF(OR(RIGHT($F303,3)="RGT",RIGHT($F303,3)="INC"),IF($E303=AA$289,SUM($T417:AA417)+$N303,IF(AA$289&gt;$E303,AA417,0)),0)</f>
        <v>0</v>
      </c>
      <c r="AB303" s="148">
        <f>IF(OR(RIGHT($F303,3)="RGT",RIGHT($F303,3)="INC"),IF($E303=AB$289,SUM($T417:AB417)+$N303,IF(AB$289&gt;$E303,AB417,0)),0)</f>
        <v>0</v>
      </c>
      <c r="AC303" s="148">
        <f>IF(OR(RIGHT($F303,3)="RGT",RIGHT($F303,3)="INC"),IF($E303=AC$289,SUM($T417:AC417)+$N303,IF(AC$289&gt;$E303,AC417,0)),0)</f>
        <v>0</v>
      </c>
      <c r="AD303" s="148">
        <f>IF(OR(RIGHT($F303,3)="RGT",RIGHT($F303,3)="INC"),IF($E303=AD$289,SUM($T417:AD417)+$N303,IF(AD$289&gt;$E303,AD417,0)),0)</f>
        <v>0</v>
      </c>
      <c r="AE303" s="149">
        <f>IF(OR(RIGHT($F303,3)="RGT",RIGHT($F303,3)="INC"),IF($E303=AE$289,SUM($T417:AE417)+$N303,IF(AE$289&gt;$E303,AE417,0)),0)</f>
        <v>0</v>
      </c>
      <c r="AF303" s="148">
        <f>IF(OR(RIGHT($F303,3)="RGT",RIGHT($F303,3)="INC"),IF($E303=AF$289,SUM($T417:AF417)+$N303,IF(AF$289&gt;$E303,AF417,0)),0)</f>
        <v>0</v>
      </c>
      <c r="AG303" s="148">
        <f>IF(OR(RIGHT($F303,3)="RGT",RIGHT($F303,3)="INC"),IF($E303=AG$289,SUM($T417:AG417)+$N303,IF(AG$289&gt;$E303,AG417,0)),0)</f>
        <v>0</v>
      </c>
      <c r="AH303" s="148">
        <f>IF(OR(RIGHT($F303,3)="RGT",RIGHT($F303,3)="INC"),IF($E303=AH$289,SUM($T417:AH417)+$N303,IF(AH$289&gt;$E303,AH417,0)),0)</f>
        <v>0</v>
      </c>
      <c r="AI303" s="148">
        <f>IF(OR(RIGHT($F303,3)="RGT",RIGHT($F303,3)="INC"),IF($E303=AI$289,SUM($T417:AI417)+$N303,IF(AI$289&gt;$E303,AI417,0)),0)</f>
        <v>0</v>
      </c>
      <c r="AJ303" s="148">
        <f>IF(OR(RIGHT($F303,3)="RGT",RIGHT($F303,3)="INC"),IF($E303=AJ$289,SUM($T417:AJ417)+$N303,IF(AJ$289&gt;$E303,AJ417,0)),0)</f>
        <v>0</v>
      </c>
      <c r="AK303" s="148">
        <f>IF(OR(RIGHT($F303,3)="RGT",RIGHT($F303,3)="INC"),IF($E303=AK$289,SUM($T417:AK417)+$N303,IF(AK$289&gt;$E303,AK417,0)),0)</f>
        <v>0</v>
      </c>
      <c r="AL303" s="148">
        <f>IF(OR(RIGHT($F303,3)="RGT",RIGHT($F303,3)="INC"),IF($E303=AL$289,SUM($T417:AL417)+$N303,IF(AL$289&gt;$E303,AL417,0)),0)</f>
        <v>0</v>
      </c>
      <c r="AM303" s="148">
        <f>IF(OR(RIGHT($F303,3)="RGT",RIGHT($F303,3)="INC"),IF($E303=AM$289,SUM($T417:AM417)+$N303,IF(AM$289&gt;$E303,AM417,0)),0)</f>
        <v>0</v>
      </c>
      <c r="AN303" s="149">
        <f>IF(OR(RIGHT($F303,3)="RGT",RIGHT($F303,3)="INC"),IF($E303=AN$289,SUM($T417:AN417)+$N303,IF(AN$289&gt;$E303,AN417,0)),0)</f>
        <v>0</v>
      </c>
      <c r="AO303" s="211"/>
      <c r="AP303" s="151"/>
    </row>
    <row r="304" spans="1:42" s="152" customFormat="1">
      <c r="A304" s="136" t="s">
        <v>321</v>
      </c>
      <c r="B304" s="153" t="s">
        <v>322</v>
      </c>
      <c r="C304" s="138" t="s">
        <v>316</v>
      </c>
      <c r="D304" s="139" t="s">
        <v>34</v>
      </c>
      <c r="E304" s="140">
        <v>41883</v>
      </c>
      <c r="F304" s="138" t="s">
        <v>236</v>
      </c>
      <c r="G304" s="141">
        <v>0</v>
      </c>
      <c r="H304" s="141">
        <v>0</v>
      </c>
      <c r="I304" s="142">
        <v>1</v>
      </c>
      <c r="J304" s="143"/>
      <c r="K304" s="144">
        <v>127372.24029000002</v>
      </c>
      <c r="L304" s="145">
        <f t="shared" si="140"/>
        <v>63964.548180486163</v>
      </c>
      <c r="M304" s="145">
        <f t="shared" si="141"/>
        <v>55017.106916388453</v>
      </c>
      <c r="N304" s="145">
        <f t="shared" si="136"/>
        <v>127372.24029000002</v>
      </c>
      <c r="O304" s="145">
        <f t="shared" si="137"/>
        <v>63964.548180486163</v>
      </c>
      <c r="P304" s="145">
        <f t="shared" si="138"/>
        <v>55017.106916388453</v>
      </c>
      <c r="Q304" s="145">
        <f t="shared" si="139"/>
        <v>68302.81089260157</v>
      </c>
      <c r="R304" s="146">
        <f t="shared" si="139"/>
        <v>58748.527996552504</v>
      </c>
      <c r="S304" s="138"/>
      <c r="T304" s="147">
        <f>IF(OR(RIGHT($F304,3)="RGT",RIGHT($F304,3)="INC"),IF($E304=T$289,SUM($T418:T418)+$N304,IF(T$289&gt;$E304,T418,0)),0)</f>
        <v>0</v>
      </c>
      <c r="U304" s="148">
        <f>IF(OR(RIGHT($F304,3)="RGT",RIGHT($F304,3)="INC"),IF($E304=U$289,SUM($T418:U418)+$N304,IF(U$289&gt;$E304,U418,0)),0)</f>
        <v>0</v>
      </c>
      <c r="V304" s="148">
        <f>IF(OR(RIGHT($F304,3)="RGT",RIGHT($F304,3)="INC"),IF($E304=V$289,SUM($T418:V418)+$N304,IF(V$289&gt;$E304,V418,0)),0)</f>
        <v>0</v>
      </c>
      <c r="W304" s="148">
        <f>IF(OR(RIGHT($F304,3)="RGT",RIGHT($F304,3)="INC"),IF($E304=W$289,SUM($T418:W418)+$N304,IF(W$289&gt;$E304,W418,0)),0)</f>
        <v>0</v>
      </c>
      <c r="X304" s="148">
        <f>IF(OR(RIGHT($F304,3)="RGT",RIGHT($F304,3)="INC"),IF($E304=X$289,SUM($T418:X418)+$N304,IF(X$289&gt;$E304,X418,0)),0)</f>
        <v>0</v>
      </c>
      <c r="Y304" s="148">
        <f>IF(OR(RIGHT($F304,3)="RGT",RIGHT($F304,3)="INC"),IF($E304=Y$289,SUM($T418:Y418)+$N304,IF(Y$289&gt;$E304,Y418,0)),0)</f>
        <v>0</v>
      </c>
      <c r="Z304" s="148">
        <f>IF(OR(RIGHT($F304,3)="RGT",RIGHT($F304,3)="INC"),IF($E304=Z$289,SUM($T418:Z418)+$N304,IF(Z$289&gt;$E304,Z418,0)),0)</f>
        <v>0</v>
      </c>
      <c r="AA304" s="148">
        <f>IF(OR(RIGHT($F304,3)="RGT",RIGHT($F304,3)="INC"),IF($E304=AA$289,SUM($T418:AA418)+$N304,IF(AA$289&gt;$E304,AA418,0)),0)</f>
        <v>0</v>
      </c>
      <c r="AB304" s="148">
        <f>IF(OR(RIGHT($F304,3)="RGT",RIGHT($F304,3)="INC"),IF($E304=AB$289,SUM($T418:AB418)+$N304,IF(AB$289&gt;$E304,AB418,0)),0)</f>
        <v>0</v>
      </c>
      <c r="AC304" s="148">
        <f>IF(OR(RIGHT($F304,3)="RGT",RIGHT($F304,3)="INC"),IF($E304=AC$289,SUM($T418:AC418)+$N304,IF(AC$289&gt;$E304,AC418,0)),0)</f>
        <v>0</v>
      </c>
      <c r="AD304" s="148">
        <f>IF(OR(RIGHT($F304,3)="RGT",RIGHT($F304,3)="INC"),IF($E304=AD$289,SUM($T418:AD418)+$N304,IF(AD$289&gt;$E304,AD418,0)),0)</f>
        <v>0</v>
      </c>
      <c r="AE304" s="149">
        <f>IF(OR(RIGHT($F304,3)="RGT",RIGHT($F304,3)="INC"),IF($E304=AE$289,SUM($T418:AE418)+$N304,IF(AE$289&gt;$E304,AE418,0)),0)</f>
        <v>0</v>
      </c>
      <c r="AF304" s="148">
        <f>IF(OR(RIGHT($F304,3)="RGT",RIGHT($F304,3)="INC"),IF($E304=AF$289,SUM($T418:AF418)+$N304,IF(AF$289&gt;$E304,AF418,0)),0)</f>
        <v>0</v>
      </c>
      <c r="AG304" s="148">
        <f>IF(OR(RIGHT($F304,3)="RGT",RIGHT($F304,3)="INC"),IF($E304=AG$289,SUM($T418:AG418)+$N304,IF(AG$289&gt;$E304,AG418,0)),0)</f>
        <v>0</v>
      </c>
      <c r="AH304" s="148">
        <f>IF(OR(RIGHT($F304,3)="RGT",RIGHT($F304,3)="INC"),IF($E304=AH$289,SUM($T418:AH418)+$N304,IF(AH$289&gt;$E304,AH418,0)),0)</f>
        <v>0</v>
      </c>
      <c r="AI304" s="148">
        <f>IF(OR(RIGHT($F304,3)="RGT",RIGHT($F304,3)="INC"),IF($E304=AI$289,SUM($T418:AI418)+$N304,IF(AI$289&gt;$E304,AI418,0)),0)</f>
        <v>0</v>
      </c>
      <c r="AJ304" s="148">
        <f>IF(OR(RIGHT($F304,3)="RGT",RIGHT($F304,3)="INC"),IF($E304=AJ$289,SUM($T418:AJ418)+$N304,IF(AJ$289&gt;$E304,AJ418,0)),0)</f>
        <v>0</v>
      </c>
      <c r="AK304" s="148">
        <f>IF(OR(RIGHT($F304,3)="RGT",RIGHT($F304,3)="INC"),IF($E304=AK$289,SUM($T418:AK418)+$N304,IF(AK$289&gt;$E304,AK418,0)),0)</f>
        <v>0</v>
      </c>
      <c r="AL304" s="148">
        <f>IF(OR(RIGHT($F304,3)="RGT",RIGHT($F304,3)="INC"),IF($E304=AL$289,SUM($T418:AL418)+$N304,IF(AL$289&gt;$E304,AL418,0)),0)</f>
        <v>0</v>
      </c>
      <c r="AM304" s="148">
        <f>IF(OR(RIGHT($F304,3)="RGT",RIGHT($F304,3)="INC"),IF($E304=AM$289,SUM($T418:AM418)+$N304,IF(AM$289&gt;$E304,AM418,0)),0)</f>
        <v>0</v>
      </c>
      <c r="AN304" s="149">
        <f>IF(OR(RIGHT($F304,3)="RGT",RIGHT($F304,3)="INC"),IF($E304=AN$289,SUM($T418:AN418)+$N304,IF(AN$289&gt;$E304,AN418,0)),0)</f>
        <v>0</v>
      </c>
      <c r="AO304" s="211"/>
      <c r="AP304" s="135"/>
    </row>
    <row r="305" spans="1:42" s="152" customFormat="1">
      <c r="A305" s="136" t="s">
        <v>321</v>
      </c>
      <c r="B305" s="153" t="s">
        <v>323</v>
      </c>
      <c r="C305" s="138" t="s">
        <v>316</v>
      </c>
      <c r="D305" s="139" t="s">
        <v>34</v>
      </c>
      <c r="E305" s="140">
        <v>41609</v>
      </c>
      <c r="F305" s="138" t="s">
        <v>236</v>
      </c>
      <c r="G305" s="141">
        <v>0</v>
      </c>
      <c r="H305" s="141">
        <v>0</v>
      </c>
      <c r="I305" s="142">
        <v>1</v>
      </c>
      <c r="J305" s="143"/>
      <c r="K305" s="144">
        <v>114.596</v>
      </c>
      <c r="L305" s="145">
        <f t="shared" si="140"/>
        <v>696.54243566000014</v>
      </c>
      <c r="M305" s="145">
        <f t="shared" si="141"/>
        <v>447.66232000000008</v>
      </c>
      <c r="N305" s="145">
        <f t="shared" si="136"/>
        <v>114.596</v>
      </c>
      <c r="O305" s="145">
        <f t="shared" si="137"/>
        <v>696.54243566000014</v>
      </c>
      <c r="P305" s="145">
        <f t="shared" si="138"/>
        <v>447.66232000000008</v>
      </c>
      <c r="Q305" s="145">
        <f t="shared" si="139"/>
        <v>743.78398057802849</v>
      </c>
      <c r="R305" s="146">
        <f t="shared" si="139"/>
        <v>478.02408766222447</v>
      </c>
      <c r="S305" s="138"/>
      <c r="T305" s="147">
        <f>IF(OR(RIGHT($F305,3)="RGT",RIGHT($F305,3)="INC"),IF($E305=T$289,SUM($T419:T419)+$N305,IF(T$289&gt;$E305,T419,0)),0)</f>
        <v>0</v>
      </c>
      <c r="U305" s="148">
        <f>IF(OR(RIGHT($F305,3)="RGT",RIGHT($F305,3)="INC"),IF($E305=U$289,SUM($T419:U419)+$N305,IF(U$289&gt;$E305,U419,0)),0)</f>
        <v>0</v>
      </c>
      <c r="V305" s="148">
        <f>IF(OR(RIGHT($F305,3)="RGT",RIGHT($F305,3)="INC"),IF($E305=V$289,SUM($T419:V419)+$N305,IF(V$289&gt;$E305,V419,0)),0)</f>
        <v>0</v>
      </c>
      <c r="W305" s="148">
        <f>IF(OR(RIGHT($F305,3)="RGT",RIGHT($F305,3)="INC"),IF($E305=W$289,SUM($T419:W419)+$N305,IF(W$289&gt;$E305,W419,0)),0)</f>
        <v>0</v>
      </c>
      <c r="X305" s="148">
        <f>IF(OR(RIGHT($F305,3)="RGT",RIGHT($F305,3)="INC"),IF($E305=X$289,SUM($T419:X419)+$N305,IF(X$289&gt;$E305,X419,0)),0)</f>
        <v>0</v>
      </c>
      <c r="Y305" s="148">
        <f>IF(OR(RIGHT($F305,3)="RGT",RIGHT($F305,3)="INC"),IF($E305=Y$289,SUM($T419:Y419)+$N305,IF(Y$289&gt;$E305,Y419,0)),0)</f>
        <v>0</v>
      </c>
      <c r="Z305" s="148">
        <f>IF(OR(RIGHT($F305,3)="RGT",RIGHT($F305,3)="INC"),IF($E305=Z$289,SUM($T419:Z419)+$N305,IF(Z$289&gt;$E305,Z419,0)),0)</f>
        <v>0</v>
      </c>
      <c r="AA305" s="148">
        <f>IF(OR(RIGHT($F305,3)="RGT",RIGHT($F305,3)="INC"),IF($E305=AA$289,SUM($T419:AA419)+$N305,IF(AA$289&gt;$E305,AA419,0)),0)</f>
        <v>0</v>
      </c>
      <c r="AB305" s="148">
        <f>IF(OR(RIGHT($F305,3)="RGT",RIGHT($F305,3)="INC"),IF($E305=AB$289,SUM($T419:AB419)+$N305,IF(AB$289&gt;$E305,AB419,0)),0)</f>
        <v>0</v>
      </c>
      <c r="AC305" s="148">
        <f>IF(OR(RIGHT($F305,3)="RGT",RIGHT($F305,3)="INC"),IF($E305=AC$289,SUM($T419:AC419)+$N305,IF(AC$289&gt;$E305,AC419,0)),0)</f>
        <v>0</v>
      </c>
      <c r="AD305" s="148">
        <f>IF(OR(RIGHT($F305,3)="RGT",RIGHT($F305,3)="INC"),IF($E305=AD$289,SUM($T419:AD419)+$N305,IF(AD$289&gt;$E305,AD419,0)),0)</f>
        <v>0</v>
      </c>
      <c r="AE305" s="149">
        <f>IF(OR(RIGHT($F305,3)="RGT",RIGHT($F305,3)="INC"),IF($E305=AE$289,SUM($T419:AE419)+$N305,IF(AE$289&gt;$E305,AE419,0)),0)</f>
        <v>0</v>
      </c>
      <c r="AF305" s="148">
        <f>IF(OR(RIGHT($F305,3)="RGT",RIGHT($F305,3)="INC"),IF($E305=AF$289,SUM($T419:AF419)+$N305,IF(AF$289&gt;$E305,AF419,0)),0)</f>
        <v>0</v>
      </c>
      <c r="AG305" s="148">
        <f>IF(OR(RIGHT($F305,3)="RGT",RIGHT($F305,3)="INC"),IF($E305=AG$289,SUM($T419:AG419)+$N305,IF(AG$289&gt;$E305,AG419,0)),0)</f>
        <v>0</v>
      </c>
      <c r="AH305" s="148">
        <f>IF(OR(RIGHT($F305,3)="RGT",RIGHT($F305,3)="INC"),IF($E305=AH$289,SUM($T419:AH419)+$N305,IF(AH$289&gt;$E305,AH419,0)),0)</f>
        <v>0</v>
      </c>
      <c r="AI305" s="148">
        <f>IF(OR(RIGHT($F305,3)="RGT",RIGHT($F305,3)="INC"),IF($E305=AI$289,SUM($T419:AI419)+$N305,IF(AI$289&gt;$E305,AI419,0)),0)</f>
        <v>0</v>
      </c>
      <c r="AJ305" s="148">
        <f>IF(OR(RIGHT($F305,3)="RGT",RIGHT($F305,3)="INC"),IF($E305=AJ$289,SUM($T419:AJ419)+$N305,IF(AJ$289&gt;$E305,AJ419,0)),0)</f>
        <v>0</v>
      </c>
      <c r="AK305" s="148">
        <f>IF(OR(RIGHT($F305,3)="RGT",RIGHT($F305,3)="INC"),IF($E305=AK$289,SUM($T419:AK419)+$N305,IF(AK$289&gt;$E305,AK419,0)),0)</f>
        <v>0</v>
      </c>
      <c r="AL305" s="148">
        <f>IF(OR(RIGHT($F305,3)="RGT",RIGHT($F305,3)="INC"),IF($E305=AL$289,SUM($T419:AL419)+$N305,IF(AL$289&gt;$E305,AL419,0)),0)</f>
        <v>0</v>
      </c>
      <c r="AM305" s="148">
        <f>IF(OR(RIGHT($F305,3)="RGT",RIGHT($F305,3)="INC"),IF($E305=AM$289,SUM($T419:AM419)+$N305,IF(AM$289&gt;$E305,AM419,0)),0)</f>
        <v>0</v>
      </c>
      <c r="AN305" s="149">
        <f>IF(OR(RIGHT($F305,3)="RGT",RIGHT($F305,3)="INC"),IF($E305=AN$289,SUM($T419:AN419)+$N305,IF(AN$289&gt;$E305,AN419,0)),0)</f>
        <v>0</v>
      </c>
      <c r="AO305" s="211"/>
      <c r="AP305" s="151"/>
    </row>
    <row r="306" spans="1:42" s="152" customFormat="1">
      <c r="A306" s="136" t="s">
        <v>324</v>
      </c>
      <c r="B306" s="153" t="s">
        <v>325</v>
      </c>
      <c r="C306" s="138" t="s">
        <v>326</v>
      </c>
      <c r="D306" s="139" t="s">
        <v>34</v>
      </c>
      <c r="E306" s="140">
        <v>41030</v>
      </c>
      <c r="F306" s="138" t="s">
        <v>236</v>
      </c>
      <c r="G306" s="141">
        <v>0</v>
      </c>
      <c r="H306" s="141">
        <v>0</v>
      </c>
      <c r="I306" s="142">
        <v>1</v>
      </c>
      <c r="J306" s="143"/>
      <c r="K306" s="144">
        <v>744.68520086589899</v>
      </c>
      <c r="L306" s="145">
        <f t="shared" si="140"/>
        <v>-24.30536</v>
      </c>
      <c r="M306" s="145">
        <f t="shared" si="141"/>
        <v>0</v>
      </c>
      <c r="N306" s="145">
        <f t="shared" si="136"/>
        <v>744.68520086589899</v>
      </c>
      <c r="O306" s="145">
        <f t="shared" si="137"/>
        <v>-24.30536</v>
      </c>
      <c r="P306" s="145">
        <f t="shared" si="138"/>
        <v>0</v>
      </c>
      <c r="Q306" s="145">
        <f t="shared" si="139"/>
        <v>-25.953820592499103</v>
      </c>
      <c r="R306" s="146">
        <f t="shared" si="139"/>
        <v>0</v>
      </c>
      <c r="S306" s="138"/>
      <c r="T306" s="147">
        <f>IF(OR(RIGHT($F306,3)="RGT",RIGHT($F306,3)="INC"),IF($E306=T$289,SUM($T420:T420)+$N306,IF(T$289&gt;$E306,T420,0)),0)</f>
        <v>0</v>
      </c>
      <c r="U306" s="148">
        <f>IF(OR(RIGHT($F306,3)="RGT",RIGHT($F306,3)="INC"),IF($E306=U$289,SUM($T420:U420)+$N306,IF(U$289&gt;$E306,U420,0)),0)</f>
        <v>0</v>
      </c>
      <c r="V306" s="148">
        <f>IF(OR(RIGHT($F306,3)="RGT",RIGHT($F306,3)="INC"),IF($E306=V$289,SUM($T420:V420)+$N306,IF(V$289&gt;$E306,V420,0)),0)</f>
        <v>0</v>
      </c>
      <c r="W306" s="148">
        <f>IF(OR(RIGHT($F306,3)="RGT",RIGHT($F306,3)="INC"),IF($E306=W$289,SUM($T420:W420)+$N306,IF(W$289&gt;$E306,W420,0)),0)</f>
        <v>0</v>
      </c>
      <c r="X306" s="148">
        <f>IF(OR(RIGHT($F306,3)="RGT",RIGHT($F306,3)="INC"),IF($E306=X$289,SUM($T420:X420)+$N306,IF(X$289&gt;$E306,X420,0)),0)</f>
        <v>731.19433086589902</v>
      </c>
      <c r="Y306" s="148">
        <f>IF(OR(RIGHT($F306,3)="RGT",RIGHT($F306,3)="INC"),IF($E306=Y$289,SUM($T420:Y420)+$N306,IF(Y$289&gt;$E306,Y420,0)),0)</f>
        <v>0</v>
      </c>
      <c r="Z306" s="148">
        <f>IF(OR(RIGHT($F306,3)="RGT",RIGHT($F306,3)="INC"),IF($E306=Z$289,SUM($T420:Z420)+$N306,IF(Z$289&gt;$E306,Z420,0)),0)</f>
        <v>0</v>
      </c>
      <c r="AA306" s="148">
        <f>IF(OR(RIGHT($F306,3)="RGT",RIGHT($F306,3)="INC"),IF($E306=AA$289,SUM($T420:AA420)+$N306,IF(AA$289&gt;$E306,AA420,0)),0)</f>
        <v>0</v>
      </c>
      <c r="AB306" s="148">
        <f>IF(OR(RIGHT($F306,3)="RGT",RIGHT($F306,3)="INC"),IF($E306=AB$289,SUM($T420:AB420)+$N306,IF(AB$289&gt;$E306,AB420,0)),0)</f>
        <v>0</v>
      </c>
      <c r="AC306" s="148">
        <f>IF(OR(RIGHT($F306,3)="RGT",RIGHT($F306,3)="INC"),IF($E306=AC$289,SUM($T420:AC420)+$N306,IF(AC$289&gt;$E306,AC420,0)),0)</f>
        <v>0</v>
      </c>
      <c r="AD306" s="148">
        <f>IF(OR(RIGHT($F306,3)="RGT",RIGHT($F306,3)="INC"),IF($E306=AD$289,SUM($T420:AD420)+$N306,IF(AD$289&gt;$E306,AD420,0)),0)</f>
        <v>0</v>
      </c>
      <c r="AE306" s="149">
        <f>IF(OR(RIGHT($F306,3)="RGT",RIGHT($F306,3)="INC"),IF($E306=AE$289,SUM($T420:AE420)+$N306,IF(AE$289&gt;$E306,AE420,0)),0)</f>
        <v>-25.953820592499103</v>
      </c>
      <c r="AF306" s="148">
        <f>IF(OR(RIGHT($F306,3)="RGT",RIGHT($F306,3)="INC"),IF($E306=AF$289,SUM($T420:AF420)+$N306,IF(AF$289&gt;$E306,AF420,0)),0)</f>
        <v>0</v>
      </c>
      <c r="AG306" s="148">
        <f>IF(OR(RIGHT($F306,3)="RGT",RIGHT($F306,3)="INC"),IF($E306=AG$289,SUM($T420:AG420)+$N306,IF(AG$289&gt;$E306,AG420,0)),0)</f>
        <v>0</v>
      </c>
      <c r="AH306" s="148">
        <f>IF(OR(RIGHT($F306,3)="RGT",RIGHT($F306,3)="INC"),IF($E306=AH$289,SUM($T420:AH420)+$N306,IF(AH$289&gt;$E306,AH420,0)),0)</f>
        <v>0</v>
      </c>
      <c r="AI306" s="148">
        <f>IF(OR(RIGHT($F306,3)="RGT",RIGHT($F306,3)="INC"),IF($E306=AI$289,SUM($T420:AI420)+$N306,IF(AI$289&gt;$E306,AI420,0)),0)</f>
        <v>0</v>
      </c>
      <c r="AJ306" s="148">
        <f>IF(OR(RIGHT($F306,3)="RGT",RIGHT($F306,3)="INC"),IF($E306=AJ$289,SUM($T420:AJ420)+$N306,IF(AJ$289&gt;$E306,AJ420,0)),0)</f>
        <v>0</v>
      </c>
      <c r="AK306" s="148">
        <f>IF(OR(RIGHT($F306,3)="RGT",RIGHT($F306,3)="INC"),IF($E306=AK$289,SUM($T420:AK420)+$N306,IF(AK$289&gt;$E306,AK420,0)),0)</f>
        <v>0</v>
      </c>
      <c r="AL306" s="148">
        <f>IF(OR(RIGHT($F306,3)="RGT",RIGHT($F306,3)="INC"),IF($E306=AL$289,SUM($T420:AL420)+$N306,IF(AL$289&gt;$E306,AL420,0)),0)</f>
        <v>0</v>
      </c>
      <c r="AM306" s="148">
        <f>IF(OR(RIGHT($F306,3)="RGT",RIGHT($F306,3)="INC"),IF($E306=AM$289,SUM($T420:AM420)+$N306,IF(AM$289&gt;$E306,AM420,0)),0)</f>
        <v>0</v>
      </c>
      <c r="AN306" s="149">
        <f>IF(OR(RIGHT($F306,3)="RGT",RIGHT($F306,3)="INC"),IF($E306=AN$289,SUM($T420:AN420)+$N306,IF(AN$289&gt;$E306,AN420,0)),0)</f>
        <v>0</v>
      </c>
      <c r="AO306" s="211"/>
      <c r="AP306" s="135"/>
    </row>
    <row r="307" spans="1:42" s="152" customFormat="1">
      <c r="A307" s="136" t="s">
        <v>327</v>
      </c>
      <c r="B307" s="153" t="s">
        <v>328</v>
      </c>
      <c r="C307" s="138" t="s">
        <v>326</v>
      </c>
      <c r="D307" s="139" t="s">
        <v>34</v>
      </c>
      <c r="E307" s="140">
        <v>41030</v>
      </c>
      <c r="F307" s="138" t="s">
        <v>236</v>
      </c>
      <c r="G307" s="141">
        <v>0</v>
      </c>
      <c r="H307" s="141">
        <v>0</v>
      </c>
      <c r="I307" s="142">
        <v>1</v>
      </c>
      <c r="J307" s="143"/>
      <c r="K307" s="144">
        <v>2735.5201526678602</v>
      </c>
      <c r="L307" s="145">
        <f t="shared" si="140"/>
        <v>51.00709999999998</v>
      </c>
      <c r="M307" s="145">
        <f t="shared" si="141"/>
        <v>0</v>
      </c>
      <c r="N307" s="145">
        <f t="shared" si="136"/>
        <v>2735.5201526678602</v>
      </c>
      <c r="O307" s="145">
        <f t="shared" si="137"/>
        <v>51.00709999999998</v>
      </c>
      <c r="P307" s="145">
        <f t="shared" si="138"/>
        <v>0</v>
      </c>
      <c r="Q307" s="145">
        <f t="shared" si="139"/>
        <v>54.466550684444101</v>
      </c>
      <c r="R307" s="146">
        <f t="shared" si="139"/>
        <v>0</v>
      </c>
      <c r="S307" s="138"/>
      <c r="T307" s="147">
        <f>IF(OR(RIGHT($F307,3)="RGT",RIGHT($F307,3)="INC"),IF($E307=T$289,SUM($T421:T421)+$N307,IF(T$289&gt;$E307,T421,0)),0)</f>
        <v>0</v>
      </c>
      <c r="U307" s="148">
        <f>IF(OR(RIGHT($F307,3)="RGT",RIGHT($F307,3)="INC"),IF($E307=U$289,SUM($T421:U421)+$N307,IF(U$289&gt;$E307,U421,0)),0)</f>
        <v>0</v>
      </c>
      <c r="V307" s="148">
        <f>IF(OR(RIGHT($F307,3)="RGT",RIGHT($F307,3)="INC"),IF($E307=V$289,SUM($T421:V421)+$N307,IF(V$289&gt;$E307,V421,0)),0)</f>
        <v>0</v>
      </c>
      <c r="W307" s="148">
        <f>IF(OR(RIGHT($F307,3)="RGT",RIGHT($F307,3)="INC"),IF($E307=W$289,SUM($T421:W421)+$N307,IF(W$289&gt;$E307,W421,0)),0)</f>
        <v>0</v>
      </c>
      <c r="X307" s="148">
        <f>IF(OR(RIGHT($F307,3)="RGT",RIGHT($F307,3)="INC"),IF($E307=X$289,SUM($T421:X421)+$N307,IF(X$289&gt;$E307,X421,0)),0)</f>
        <v>2799.49127334386</v>
      </c>
      <c r="Y307" s="148">
        <f>IF(OR(RIGHT($F307,3)="RGT",RIGHT($F307,3)="INC"),IF($E307=Y$289,SUM($T421:Y421)+$N307,IF(Y$289&gt;$E307,Y421,0)),0)</f>
        <v>0</v>
      </c>
      <c r="Z307" s="148">
        <f>IF(OR(RIGHT($F307,3)="RGT",RIGHT($F307,3)="INC"),IF($E307=Z$289,SUM($T421:Z421)+$N307,IF(Z$289&gt;$E307,Z421,0)),0)</f>
        <v>0</v>
      </c>
      <c r="AA307" s="148">
        <f>IF(OR(RIGHT($F307,3)="RGT",RIGHT($F307,3)="INC"),IF($E307=AA$289,SUM($T421:AA421)+$N307,IF(AA$289&gt;$E307,AA421,0)),0)</f>
        <v>0</v>
      </c>
      <c r="AB307" s="148">
        <f>IF(OR(RIGHT($F307,3)="RGT",RIGHT($F307,3)="INC"),IF($E307=AB$289,SUM($T421:AB421)+$N307,IF(AB$289&gt;$E307,AB421,0)),0)</f>
        <v>0</v>
      </c>
      <c r="AC307" s="148">
        <f>IF(OR(RIGHT($F307,3)="RGT",RIGHT($F307,3)="INC"),IF($E307=AC$289,SUM($T421:AC421)+$N307,IF(AC$289&gt;$E307,AC421,0)),0)</f>
        <v>0</v>
      </c>
      <c r="AD307" s="148">
        <f>IF(OR(RIGHT($F307,3)="RGT",RIGHT($F307,3)="INC"),IF($E307=AD$289,SUM($T421:AD421)+$N307,IF(AD$289&gt;$E307,AD421,0)),0)</f>
        <v>0</v>
      </c>
      <c r="AE307" s="149">
        <f>IF(OR(RIGHT($F307,3)="RGT",RIGHT($F307,3)="INC"),IF($E307=AE$289,SUM($T421:AE421)+$N307,IF(AE$289&gt;$E307,AE421,0)),0)</f>
        <v>54.466550684444101</v>
      </c>
      <c r="AF307" s="148">
        <f>IF(OR(RIGHT($F307,3)="RGT",RIGHT($F307,3)="INC"),IF($E307=AF$289,SUM($T421:AF421)+$N307,IF(AF$289&gt;$E307,AF421,0)),0)</f>
        <v>0</v>
      </c>
      <c r="AG307" s="148">
        <f>IF(OR(RIGHT($F307,3)="RGT",RIGHT($F307,3)="INC"),IF($E307=AG$289,SUM($T421:AG421)+$N307,IF(AG$289&gt;$E307,AG421,0)),0)</f>
        <v>0</v>
      </c>
      <c r="AH307" s="148">
        <f>IF(OR(RIGHT($F307,3)="RGT",RIGHT($F307,3)="INC"),IF($E307=AH$289,SUM($T421:AH421)+$N307,IF(AH$289&gt;$E307,AH421,0)),0)</f>
        <v>0</v>
      </c>
      <c r="AI307" s="148">
        <f>IF(OR(RIGHT($F307,3)="RGT",RIGHT($F307,3)="INC"),IF($E307=AI$289,SUM($T421:AI421)+$N307,IF(AI$289&gt;$E307,AI421,0)),0)</f>
        <v>0</v>
      </c>
      <c r="AJ307" s="148">
        <f>IF(OR(RIGHT($F307,3)="RGT",RIGHT($F307,3)="INC"),IF($E307=AJ$289,SUM($T421:AJ421)+$N307,IF(AJ$289&gt;$E307,AJ421,0)),0)</f>
        <v>0</v>
      </c>
      <c r="AK307" s="148">
        <f>IF(OR(RIGHT($F307,3)="RGT",RIGHT($F307,3)="INC"),IF($E307=AK$289,SUM($T421:AK421)+$N307,IF(AK$289&gt;$E307,AK421,0)),0)</f>
        <v>0</v>
      </c>
      <c r="AL307" s="148">
        <f>IF(OR(RIGHT($F307,3)="RGT",RIGHT($F307,3)="INC"),IF($E307=AL$289,SUM($T421:AL421)+$N307,IF(AL$289&gt;$E307,AL421,0)),0)</f>
        <v>0</v>
      </c>
      <c r="AM307" s="148">
        <f>IF(OR(RIGHT($F307,3)="RGT",RIGHT($F307,3)="INC"),IF($E307=AM$289,SUM($T421:AM421)+$N307,IF(AM$289&gt;$E307,AM421,0)),0)</f>
        <v>0</v>
      </c>
      <c r="AN307" s="149">
        <f>IF(OR(RIGHT($F307,3)="RGT",RIGHT($F307,3)="INC"),IF($E307=AN$289,SUM($T421:AN421)+$N307,IF(AN$289&gt;$E307,AN421,0)),0)</f>
        <v>0</v>
      </c>
      <c r="AO307" s="211"/>
      <c r="AP307" s="135"/>
    </row>
    <row r="308" spans="1:42" s="152" customFormat="1">
      <c r="A308" s="136" t="s">
        <v>329</v>
      </c>
      <c r="B308" s="153" t="s">
        <v>330</v>
      </c>
      <c r="C308" s="138" t="s">
        <v>326</v>
      </c>
      <c r="D308" s="139" t="s">
        <v>34</v>
      </c>
      <c r="E308" s="140">
        <v>41030</v>
      </c>
      <c r="F308" s="138" t="s">
        <v>236</v>
      </c>
      <c r="G308" s="141">
        <v>0</v>
      </c>
      <c r="H308" s="141">
        <v>0</v>
      </c>
      <c r="I308" s="142">
        <v>1</v>
      </c>
      <c r="J308" s="143"/>
      <c r="K308" s="144">
        <v>1449.93160747811</v>
      </c>
      <c r="L308" s="145">
        <f t="shared" si="140"/>
        <v>-190.95916000000005</v>
      </c>
      <c r="M308" s="145">
        <f t="shared" si="141"/>
        <v>0</v>
      </c>
      <c r="N308" s="145">
        <f t="shared" si="136"/>
        <v>1449.93160747811</v>
      </c>
      <c r="O308" s="145">
        <f t="shared" si="137"/>
        <v>-190.95916000000005</v>
      </c>
      <c r="P308" s="145">
        <f t="shared" si="138"/>
        <v>0</v>
      </c>
      <c r="Q308" s="145">
        <f t="shared" si="139"/>
        <v>-203.91056866198781</v>
      </c>
      <c r="R308" s="146">
        <f t="shared" si="139"/>
        <v>0</v>
      </c>
      <c r="S308" s="138"/>
      <c r="T308" s="147">
        <f>IF(OR(RIGHT($F308,3)="RGT",RIGHT($F308,3)="INC"),IF($E308=T$289,SUM($T422:T422)+$N308,IF(T$289&gt;$E308,T422,0)),0)</f>
        <v>0</v>
      </c>
      <c r="U308" s="148">
        <f>IF(OR(RIGHT($F308,3)="RGT",RIGHT($F308,3)="INC"),IF($E308=U$289,SUM($T422:U422)+$N308,IF(U$289&gt;$E308,U422,0)),0)</f>
        <v>0</v>
      </c>
      <c r="V308" s="148">
        <f>IF(OR(RIGHT($F308,3)="RGT",RIGHT($F308,3)="INC"),IF($E308=V$289,SUM($T422:V422)+$N308,IF(V$289&gt;$E308,V422,0)),0)</f>
        <v>0</v>
      </c>
      <c r="W308" s="148">
        <f>IF(OR(RIGHT($F308,3)="RGT",RIGHT($F308,3)="INC"),IF($E308=W$289,SUM($T422:W422)+$N308,IF(W$289&gt;$E308,W422,0)),0)</f>
        <v>0</v>
      </c>
      <c r="X308" s="148">
        <f>IF(OR(RIGHT($F308,3)="RGT",RIGHT($F308,3)="INC"),IF($E308=X$289,SUM($T422:X422)+$N308,IF(X$289&gt;$E308,X422,0)),0)</f>
        <v>1234.3396796141101</v>
      </c>
      <c r="Y308" s="148">
        <f>IF(OR(RIGHT($F308,3)="RGT",RIGHT($F308,3)="INC"),IF($E308=Y$289,SUM($T422:Y422)+$N308,IF(Y$289&gt;$E308,Y422,0)),0)</f>
        <v>0</v>
      </c>
      <c r="Z308" s="148">
        <f>IF(OR(RIGHT($F308,3)="RGT",RIGHT($F308,3)="INC"),IF($E308=Z$289,SUM($T422:Z422)+$N308,IF(Z$289&gt;$E308,Z422,0)),0)</f>
        <v>0</v>
      </c>
      <c r="AA308" s="148">
        <f>IF(OR(RIGHT($F308,3)="RGT",RIGHT($F308,3)="INC"),IF($E308=AA$289,SUM($T422:AA422)+$N308,IF(AA$289&gt;$E308,AA422,0)),0)</f>
        <v>0</v>
      </c>
      <c r="AB308" s="148">
        <f>IF(OR(RIGHT($F308,3)="RGT",RIGHT($F308,3)="INC"),IF($E308=AB$289,SUM($T422:AB422)+$N308,IF(AB$289&gt;$E308,AB422,0)),0)</f>
        <v>0</v>
      </c>
      <c r="AC308" s="148">
        <f>IF(OR(RIGHT($F308,3)="RGT",RIGHT($F308,3)="INC"),IF($E308=AC$289,SUM($T422:AC422)+$N308,IF(AC$289&gt;$E308,AC422,0)),0)</f>
        <v>0</v>
      </c>
      <c r="AD308" s="148">
        <f>IF(OR(RIGHT($F308,3)="RGT",RIGHT($F308,3)="INC"),IF($E308=AD$289,SUM($T422:AD422)+$N308,IF(AD$289&gt;$E308,AD422,0)),0)</f>
        <v>0</v>
      </c>
      <c r="AE308" s="149">
        <f>IF(OR(RIGHT($F308,3)="RGT",RIGHT($F308,3)="INC"),IF($E308=AE$289,SUM($T422:AE422)+$N308,IF(AE$289&gt;$E308,AE422,0)),0)</f>
        <v>-203.91056866198781</v>
      </c>
      <c r="AF308" s="148">
        <f>IF(OR(RIGHT($F308,3)="RGT",RIGHT($F308,3)="INC"),IF($E308=AF$289,SUM($T422:AF422)+$N308,IF(AF$289&gt;$E308,AF422,0)),0)</f>
        <v>0</v>
      </c>
      <c r="AG308" s="148">
        <f>IF(OR(RIGHT($F308,3)="RGT",RIGHT($F308,3)="INC"),IF($E308=AG$289,SUM($T422:AG422)+$N308,IF(AG$289&gt;$E308,AG422,0)),0)</f>
        <v>0</v>
      </c>
      <c r="AH308" s="148">
        <f>IF(OR(RIGHT($F308,3)="RGT",RIGHT($F308,3)="INC"),IF($E308=AH$289,SUM($T422:AH422)+$N308,IF(AH$289&gt;$E308,AH422,0)),0)</f>
        <v>0</v>
      </c>
      <c r="AI308" s="148">
        <f>IF(OR(RIGHT($F308,3)="RGT",RIGHT($F308,3)="INC"),IF($E308=AI$289,SUM($T422:AI422)+$N308,IF(AI$289&gt;$E308,AI422,0)),0)</f>
        <v>0</v>
      </c>
      <c r="AJ308" s="148">
        <f>IF(OR(RIGHT($F308,3)="RGT",RIGHT($F308,3)="INC"),IF($E308=AJ$289,SUM($T422:AJ422)+$N308,IF(AJ$289&gt;$E308,AJ422,0)),0)</f>
        <v>0</v>
      </c>
      <c r="AK308" s="148">
        <f>IF(OR(RIGHT($F308,3)="RGT",RIGHT($F308,3)="INC"),IF($E308=AK$289,SUM($T422:AK422)+$N308,IF(AK$289&gt;$E308,AK422,0)),0)</f>
        <v>0</v>
      </c>
      <c r="AL308" s="148">
        <f>IF(OR(RIGHT($F308,3)="RGT",RIGHT($F308,3)="INC"),IF($E308=AL$289,SUM($T422:AL422)+$N308,IF(AL$289&gt;$E308,AL422,0)),0)</f>
        <v>0</v>
      </c>
      <c r="AM308" s="148">
        <f>IF(OR(RIGHT($F308,3)="RGT",RIGHT($F308,3)="INC"),IF($E308=AM$289,SUM($T422:AM422)+$N308,IF(AM$289&gt;$E308,AM422,0)),0)</f>
        <v>0</v>
      </c>
      <c r="AN308" s="149">
        <f>IF(OR(RIGHT($F308,3)="RGT",RIGHT($F308,3)="INC"),IF($E308=AN$289,SUM($T422:AN422)+$N308,IF(AN$289&gt;$E308,AN422,0)),0)</f>
        <v>0</v>
      </c>
      <c r="AO308" s="211"/>
      <c r="AP308" s="135"/>
    </row>
    <row r="309" spans="1:42" s="152" customFormat="1">
      <c r="A309" s="136" t="s">
        <v>331</v>
      </c>
      <c r="B309" s="153" t="s">
        <v>332</v>
      </c>
      <c r="C309" s="138" t="s">
        <v>326</v>
      </c>
      <c r="D309" s="139" t="s">
        <v>34</v>
      </c>
      <c r="E309" s="140">
        <v>40940</v>
      </c>
      <c r="F309" s="138" t="s">
        <v>236</v>
      </c>
      <c r="G309" s="141">
        <v>0</v>
      </c>
      <c r="H309" s="141">
        <v>0</v>
      </c>
      <c r="I309" s="142">
        <v>1</v>
      </c>
      <c r="J309" s="143"/>
      <c r="K309" s="144">
        <v>118761.73112685219</v>
      </c>
      <c r="L309" s="145">
        <f t="shared" si="140"/>
        <v>14312.044760000001</v>
      </c>
      <c r="M309" s="145">
        <f t="shared" si="141"/>
        <v>3445.6510000000003</v>
      </c>
      <c r="N309" s="145">
        <f t="shared" si="136"/>
        <v>118761.73112685219</v>
      </c>
      <c r="O309" s="145">
        <f t="shared" si="137"/>
        <v>14312.044760000001</v>
      </c>
      <c r="P309" s="145">
        <f t="shared" si="138"/>
        <v>3445.6510000000003</v>
      </c>
      <c r="Q309" s="145">
        <f t="shared" si="139"/>
        <v>15282.729489003943</v>
      </c>
      <c r="R309" s="146">
        <f t="shared" si="139"/>
        <v>3679.3451270981022</v>
      </c>
      <c r="S309" s="138"/>
      <c r="T309" s="147">
        <f>IF(OR(RIGHT($F309,3)="RGT",RIGHT($F309,3)="INC"),IF($E309=T$289,SUM($T423:T423)+$N309,IF(T$289&gt;$E309,T423,0)),0)</f>
        <v>0</v>
      </c>
      <c r="U309" s="148">
        <f>IF(OR(RIGHT($F309,3)="RGT",RIGHT($F309,3)="INC"),IF($E309=U$289,SUM($T423:U423)+$N309,IF(U$289&gt;$E309,U423,0)),0)</f>
        <v>122417.14601490019</v>
      </c>
      <c r="V309" s="148">
        <f>IF(OR(RIGHT($F309,3)="RGT",RIGHT($F309,3)="INC"),IF($E309=V$289,SUM($T423:V423)+$N309,IF(V$289&gt;$E309,V423,0)),0)</f>
        <v>572.02728000000002</v>
      </c>
      <c r="W309" s="148">
        <f>IF(OR(RIGHT($F309,3)="RGT",RIGHT($F309,3)="INC"),IF($E309=W$289,SUM($T423:W423)+$N309,IF(W$289&gt;$E309,W423,0)),0)</f>
        <v>3846.6769340254295</v>
      </c>
      <c r="X309" s="148">
        <f>IF(OR(RIGHT($F309,3)="RGT",RIGHT($F309,3)="INC"),IF($E309=X$289,SUM($T423:X423)+$N309,IF(X$289&gt;$E309,X423,0)),0)</f>
        <v>1813.1028458655458</v>
      </c>
      <c r="Y309" s="148">
        <f>IF(OR(RIGHT($F309,3)="RGT",RIGHT($F309,3)="INC"),IF($E309=Y$289,SUM($T423:Y423)+$N309,IF(Y$289&gt;$E309,Y423,0)),0)</f>
        <v>339.21093687033465</v>
      </c>
      <c r="Z309" s="148">
        <f>IF(OR(RIGHT($F309,3)="RGT",RIGHT($F309,3)="INC"),IF($E309=Z$289,SUM($T423:Z423)+$N309,IF(Z$289&gt;$E309,Z423,0)),0)</f>
        <v>259.79886150082405</v>
      </c>
      <c r="AA309" s="148">
        <f>IF(OR(RIGHT($F309,3)="RGT",RIGHT($F309,3)="INC"),IF($E309=AA$289,SUM($T423:AA423)+$N309,IF(AA$289&gt;$E309,AA423,0)),0)</f>
        <v>159.63952718983037</v>
      </c>
      <c r="AB309" s="148">
        <f>IF(OR(RIGHT($F309,3)="RGT",RIGHT($F309,3)="INC"),IF($E309=AB$289,SUM($T423:AB423)+$N309,IF(AB$289&gt;$E309,AB423,0)),0)</f>
        <v>4456.8863630761489</v>
      </c>
      <c r="AC309" s="148">
        <f>IF(OR(RIGHT($F309,3)="RGT",RIGHT($F309,3)="INC"),IF($E309=AC$289,SUM($T423:AC423)+$N309,IF(AC$289&gt;$E309,AC423,0)),0)</f>
        <v>42.712916973867657</v>
      </c>
      <c r="AD309" s="148">
        <f>IF(OR(RIGHT($F309,3)="RGT",RIGHT($F309,3)="INC"),IF($E309=AD$289,SUM($T423:AD423)+$N309,IF(AD$289&gt;$E309,AD423,0)),0)</f>
        <v>42.712916973867657</v>
      </c>
      <c r="AE309" s="149">
        <f>IF(OR(RIGHT($F309,3)="RGT",RIGHT($F309,3)="INC"),IF($E309=AE$289,SUM($T423:AE423)+$N309,IF(AE$289&gt;$E309,AE423,0)),0)</f>
        <v>80.824151911138273</v>
      </c>
      <c r="AF309" s="148">
        <f>IF(OR(RIGHT($F309,3)="RGT",RIGHT($F309,3)="INC"),IF($E309=AF$289,SUM($T423:AF423)+$N309,IF(AF$289&gt;$E309,AF423,0)),0)</f>
        <v>694.08490082534945</v>
      </c>
      <c r="AG309" s="148">
        <f>IF(OR(RIGHT($F309,3)="RGT",RIGHT($F309,3)="INC"),IF($E309=AG$289,SUM($T423:AG423)+$N309,IF(AG$289&gt;$E309,AG423,0)),0)</f>
        <v>694.08490082534945</v>
      </c>
      <c r="AH309" s="148">
        <f>IF(OR(RIGHT($F309,3)="RGT",RIGHT($F309,3)="INC"),IF($E309=AH$289,SUM($T423:AH423)+$N309,IF(AH$289&gt;$E309,AH423,0)),0)</f>
        <v>694.08490082534945</v>
      </c>
      <c r="AI309" s="148">
        <f>IF(OR(RIGHT($F309,3)="RGT",RIGHT($F309,3)="INC"),IF($E309=AI$289,SUM($T423:AI423)+$N309,IF(AI$289&gt;$E309,AI423,0)),0)</f>
        <v>694.08490082534945</v>
      </c>
      <c r="AJ309" s="148">
        <f>IF(OR(RIGHT($F309,3)="RGT",RIGHT($F309,3)="INC"),IF($E309=AJ$289,SUM($T423:AJ423)+$N309,IF(AJ$289&gt;$E309,AJ423,0)),0)</f>
        <v>523.35069345155694</v>
      </c>
      <c r="AK309" s="148">
        <f>IF(OR(RIGHT($F309,3)="RGT",RIGHT($F309,3)="INC"),IF($E309=AK$289,SUM($T423:AK423)+$N309,IF(AK$289&gt;$E309,AK423,0)),0)</f>
        <v>379.65483034514705</v>
      </c>
      <c r="AL309" s="148">
        <f>IF(OR(RIGHT($F309,3)="RGT",RIGHT($F309,3)="INC"),IF($E309=AL$289,SUM($T423:AL423)+$N309,IF(AL$289&gt;$E309,AL423,0)),0)</f>
        <v>0</v>
      </c>
      <c r="AM309" s="148">
        <f>IF(OR(RIGHT($F309,3)="RGT",RIGHT($F309,3)="INC"),IF($E309=AM$289,SUM($T423:AM423)+$N309,IF(AM$289&gt;$E309,AM423,0)),0)</f>
        <v>0</v>
      </c>
      <c r="AN309" s="149">
        <f>IF(OR(RIGHT($F309,3)="RGT",RIGHT($F309,3)="INC"),IF($E309=AN$289,SUM($T423:AN423)+$N309,IF(AN$289&gt;$E309,AN423,0)),0)</f>
        <v>0</v>
      </c>
      <c r="AO309" s="211"/>
      <c r="AP309" s="135"/>
    </row>
    <row r="310" spans="1:42" s="152" customFormat="1">
      <c r="A310" s="136" t="s">
        <v>333</v>
      </c>
      <c r="B310" s="153" t="s">
        <v>334</v>
      </c>
      <c r="C310" s="138" t="s">
        <v>326</v>
      </c>
      <c r="D310" s="139" t="s">
        <v>34</v>
      </c>
      <c r="E310" s="140">
        <v>40940</v>
      </c>
      <c r="F310" s="138" t="s">
        <v>236</v>
      </c>
      <c r="G310" s="141">
        <v>0</v>
      </c>
      <c r="H310" s="141">
        <v>0</v>
      </c>
      <c r="I310" s="142">
        <v>1</v>
      </c>
      <c r="J310" s="143"/>
      <c r="K310" s="144">
        <v>27820.405270970597</v>
      </c>
      <c r="L310" s="145">
        <f t="shared" si="140"/>
        <v>2502.82449</v>
      </c>
      <c r="M310" s="145">
        <f t="shared" si="141"/>
        <v>0</v>
      </c>
      <c r="N310" s="145">
        <f t="shared" si="136"/>
        <v>27820.405270970597</v>
      </c>
      <c r="O310" s="145">
        <f t="shared" si="137"/>
        <v>2502.82449</v>
      </c>
      <c r="P310" s="145">
        <f t="shared" si="138"/>
        <v>0</v>
      </c>
      <c r="Q310" s="145">
        <f t="shared" si="139"/>
        <v>2672.5733660383166</v>
      </c>
      <c r="R310" s="146">
        <f t="shared" si="139"/>
        <v>0</v>
      </c>
      <c r="S310" s="138"/>
      <c r="T310" s="147">
        <f>IF(OR(RIGHT($F310,3)="RGT",RIGHT($F310,3)="INC"),IF($E310=T$289,SUM($T424:T424)+$N310,IF(T$289&gt;$E310,T424,0)),0)</f>
        <v>0</v>
      </c>
      <c r="U310" s="148">
        <f>IF(OR(RIGHT($F310,3)="RGT",RIGHT($F310,3)="INC"),IF($E310=U$289,SUM($T424:U424)+$N310,IF(U$289&gt;$E310,U424,0)),0)</f>
        <v>28463.719467314597</v>
      </c>
      <c r="V310" s="148">
        <f>IF(OR(RIGHT($F310,3)="RGT",RIGHT($F310,3)="INC"),IF($E310=V$289,SUM($T424:V424)+$N310,IF(V$289&gt;$E310,V424,0)),0)</f>
        <v>81.806190000000001</v>
      </c>
      <c r="W310" s="148">
        <f>IF(OR(RIGHT($F310,3)="RGT",RIGHT($F310,3)="INC"),IF($E310=W$289,SUM($T424:W424)+$N310,IF(W$289&gt;$E310,W424,0)),0)</f>
        <v>248.28369827700436</v>
      </c>
      <c r="X310" s="148">
        <f>IF(OR(RIGHT($F310,3)="RGT",RIGHT($F310,3)="INC"),IF($E310=X$289,SUM($T424:X424)+$N310,IF(X$289&gt;$E310,X424,0)),0)</f>
        <v>876.17897152813623</v>
      </c>
      <c r="Y310" s="148">
        <f>IF(OR(RIGHT($F310,3)="RGT",RIGHT($F310,3)="INC"),IF($E310=Y$289,SUM($T424:Y424)+$N310,IF(Y$289&gt;$E310,Y424,0)),0)</f>
        <v>194.35288076064253</v>
      </c>
      <c r="Z310" s="148">
        <f>IF(OR(RIGHT($F310,3)="RGT",RIGHT($F310,3)="INC"),IF($E310=Z$289,SUM($T424:Z424)+$N310,IF(Z$289&gt;$E310,Z424,0)),0)</f>
        <v>117.3537393857014</v>
      </c>
      <c r="AA310" s="148">
        <f>IF(OR(RIGHT($F310,3)="RGT",RIGHT($F310,3)="INC"),IF($E310=AA$289,SUM($T424:AA424)+$N310,IF(AA$289&gt;$E310,AA424,0)),0)</f>
        <v>110.77291755462062</v>
      </c>
      <c r="AB310" s="148">
        <f>IF(OR(RIGHT($F310,3)="RGT",RIGHT($F310,3)="INC"),IF($E310=AB$289,SUM($T424:AB424)+$N310,IF(AB$289&gt;$E310,AB424,0)),0)</f>
        <v>92.235340736294162</v>
      </c>
      <c r="AC310" s="148">
        <f>IF(OR(RIGHT($F310,3)="RGT",RIGHT($F310,3)="INC"),IF($E310=AC$289,SUM($T424:AC424)+$N310,IF(AC$289&gt;$E310,AC424,0)),0)</f>
        <v>72.730487200177507</v>
      </c>
      <c r="AD310" s="148">
        <f>IF(OR(RIGHT($F310,3)="RGT",RIGHT($F310,3)="INC"),IF($E310=AD$289,SUM($T424:AD424)+$N310,IF(AD$289&gt;$E310,AD424,0)),0)</f>
        <v>65.554717148567732</v>
      </c>
      <c r="AE310" s="149">
        <f>IF(OR(RIGHT($F310,3)="RGT",RIGHT($F310,3)="INC"),IF($E310=AE$289,SUM($T424:AE424)+$N310,IF(AE$289&gt;$E310,AE424,0)),0)</f>
        <v>178.29922664472269</v>
      </c>
      <c r="AF310" s="148">
        <f>IF(OR(RIGHT($F310,3)="RGT",RIGHT($F310,3)="INC"),IF($E310=AF$289,SUM($T424:AF424)+$N310,IF(AF$289&gt;$E310,AF424,0)),0)</f>
        <v>0</v>
      </c>
      <c r="AG310" s="148">
        <f>IF(OR(RIGHT($F310,3)="RGT",RIGHT($F310,3)="INC"),IF($E310=AG$289,SUM($T424:AG424)+$N310,IF(AG$289&gt;$E310,AG424,0)),0)</f>
        <v>0</v>
      </c>
      <c r="AH310" s="148">
        <f>IF(OR(RIGHT($F310,3)="RGT",RIGHT($F310,3)="INC"),IF($E310=AH$289,SUM($T424:AH424)+$N310,IF(AH$289&gt;$E310,AH424,0)),0)</f>
        <v>0</v>
      </c>
      <c r="AI310" s="148">
        <f>IF(OR(RIGHT($F310,3)="RGT",RIGHT($F310,3)="INC"),IF($E310=AI$289,SUM($T424:AI424)+$N310,IF(AI$289&gt;$E310,AI424,0)),0)</f>
        <v>0</v>
      </c>
      <c r="AJ310" s="148">
        <f>IF(OR(RIGHT($F310,3)="RGT",RIGHT($F310,3)="INC"),IF($E310=AJ$289,SUM($T424:AJ424)+$N310,IF(AJ$289&gt;$E310,AJ424,0)),0)</f>
        <v>0</v>
      </c>
      <c r="AK310" s="148">
        <f>IF(OR(RIGHT($F310,3)="RGT",RIGHT($F310,3)="INC"),IF($E310=AK$289,SUM($T424:AK424)+$N310,IF(AK$289&gt;$E310,AK424,0)),0)</f>
        <v>0</v>
      </c>
      <c r="AL310" s="148">
        <f>IF(OR(RIGHT($F310,3)="RGT",RIGHT($F310,3)="INC"),IF($E310=AL$289,SUM($T424:AL424)+$N310,IF(AL$289&gt;$E310,AL424,0)),0)</f>
        <v>0</v>
      </c>
      <c r="AM310" s="148">
        <f>IF(OR(RIGHT($F310,3)="RGT",RIGHT($F310,3)="INC"),IF($E310=AM$289,SUM($T424:AM424)+$N310,IF(AM$289&gt;$E310,AM424,0)),0)</f>
        <v>0</v>
      </c>
      <c r="AN310" s="149">
        <f>IF(OR(RIGHT($F310,3)="RGT",RIGHT($F310,3)="INC"),IF($E310=AN$289,SUM($T424:AN424)+$N310,IF(AN$289&gt;$E310,AN424,0)),0)</f>
        <v>0</v>
      </c>
      <c r="AO310" s="211"/>
      <c r="AP310" s="151"/>
    </row>
    <row r="311" spans="1:42" s="152" customFormat="1">
      <c r="A311" s="136" t="s">
        <v>335</v>
      </c>
      <c r="B311" s="153" t="s">
        <v>336</v>
      </c>
      <c r="C311" s="138" t="s">
        <v>326</v>
      </c>
      <c r="D311" s="139" t="s">
        <v>34</v>
      </c>
      <c r="E311" s="140">
        <v>41030</v>
      </c>
      <c r="F311" s="138" t="s">
        <v>236</v>
      </c>
      <c r="G311" s="141">
        <v>0</v>
      </c>
      <c r="H311" s="141">
        <v>0</v>
      </c>
      <c r="I311" s="142">
        <v>1</v>
      </c>
      <c r="J311" s="143"/>
      <c r="K311" s="144">
        <v>63695.791051658438</v>
      </c>
      <c r="L311" s="145">
        <f t="shared" si="140"/>
        <v>16032.512710000005</v>
      </c>
      <c r="M311" s="145">
        <f t="shared" si="141"/>
        <v>8238.133319999999</v>
      </c>
      <c r="N311" s="145">
        <f t="shared" si="136"/>
        <v>63695.791051658438</v>
      </c>
      <c r="O311" s="145">
        <f t="shared" si="137"/>
        <v>16032.512710000005</v>
      </c>
      <c r="P311" s="145">
        <f t="shared" si="138"/>
        <v>8238.133319999999</v>
      </c>
      <c r="Q311" s="145">
        <f t="shared" si="139"/>
        <v>17119.884606617703</v>
      </c>
      <c r="R311" s="146">
        <f t="shared" si="139"/>
        <v>8796.8676129203177</v>
      </c>
      <c r="S311" s="138"/>
      <c r="T311" s="147">
        <f>IF(OR(RIGHT($F311,3)="RGT",RIGHT($F311,3)="INC"),IF($E311=T$289,SUM($T425:T425)+$N311,IF(T$289&gt;$E311,T425,0)),0)</f>
        <v>0</v>
      </c>
      <c r="U311" s="148">
        <f>IF(OR(RIGHT($F311,3)="RGT",RIGHT($F311,3)="INC"),IF($E311=U$289,SUM($T425:U425)+$N311,IF(U$289&gt;$E311,U425,0)),0)</f>
        <v>0</v>
      </c>
      <c r="V311" s="148">
        <f>IF(OR(RIGHT($F311,3)="RGT",RIGHT($F311,3)="INC"),IF($E311=V$289,SUM($T425:V425)+$N311,IF(V$289&gt;$E311,V425,0)),0)</f>
        <v>0</v>
      </c>
      <c r="W311" s="148">
        <f>IF(OR(RIGHT($F311,3)="RGT",RIGHT($F311,3)="INC"),IF($E311=W$289,SUM($T425:W425)+$N311,IF(W$289&gt;$E311,W425,0)),0)</f>
        <v>0</v>
      </c>
      <c r="X311" s="148">
        <f>IF(OR(RIGHT($F311,3)="RGT",RIGHT($F311,3)="INC"),IF($E311=X$289,SUM($T425:X425)+$N311,IF(X$289&gt;$E311,X425,0)),0)</f>
        <v>70782.10049649539</v>
      </c>
      <c r="Y311" s="148">
        <f>IF(OR(RIGHT($F311,3)="RGT",RIGHT($F311,3)="INC"),IF($E311=Y$289,SUM($T425:Y425)+$N311,IF(Y$289&gt;$E311,Y425,0)),0)</f>
        <v>1442.7681633291015</v>
      </c>
      <c r="Z311" s="148">
        <f>IF(OR(RIGHT($F311,3)="RGT",RIGHT($F311,3)="INC"),IF($E311=Z$289,SUM($T425:Z425)+$N311,IF(Z$289&gt;$E311,Z425,0)),0)</f>
        <v>1095.7742748334726</v>
      </c>
      <c r="AA311" s="148">
        <f>IF(OR(RIGHT($F311,3)="RGT",RIGHT($F311,3)="INC"),IF($E311=AA$289,SUM($T425:AA425)+$N311,IF(AA$289&gt;$E311,AA425,0)),0)</f>
        <v>916.11071966952704</v>
      </c>
      <c r="AB311" s="148">
        <f>IF(OR(RIGHT($F311,3)="RGT",RIGHT($F311,3)="INC"),IF($E311=AB$289,SUM($T425:AB425)+$N311,IF(AB$289&gt;$E311,AB425,0)),0)</f>
        <v>1967.3369448147419</v>
      </c>
      <c r="AC311" s="148">
        <f>IF(OR(RIGHT($F311,3)="RGT",RIGHT($F311,3)="INC"),IF($E311=AC$289,SUM($T425:AC425)+$N311,IF(AC$289&gt;$E311,AC425,0)),0)</f>
        <v>1854.187640733134</v>
      </c>
      <c r="AD311" s="148">
        <f>IF(OR(RIGHT($F311,3)="RGT",RIGHT($F311,3)="INC"),IF($E311=AD$289,SUM($T425:AD425)+$N311,IF(AD$289&gt;$E311,AD425,0)),0)</f>
        <v>1660.8125851790398</v>
      </c>
      <c r="AE311" s="149">
        <f>IF(OR(RIGHT($F311,3)="RGT",RIGHT($F311,3)="INC"),IF($E311=AE$289,SUM($T425:AE425)+$N311,IF(AE$289&gt;$E311,AE425,0)),0)</f>
        <v>1259.1431650439968</v>
      </c>
      <c r="AF311" s="148">
        <f>IF(OR(RIGHT($F311,3)="RGT",RIGHT($F311,3)="INC"),IF($E311=AF$289,SUM($T425:AF425)+$N311,IF(AF$289&gt;$E311,AF425,0)),0)</f>
        <v>1814.103009714107</v>
      </c>
      <c r="AG311" s="148">
        <f>IF(OR(RIGHT($F311,3)="RGT",RIGHT($F311,3)="INC"),IF($E311=AG$289,SUM($T425:AG425)+$N311,IF(AG$289&gt;$E311,AG425,0)),0)</f>
        <v>2044.7527613729924</v>
      </c>
      <c r="AH311" s="148">
        <f>IF(OR(RIGHT($F311,3)="RGT",RIGHT($F311,3)="INC"),IF($E311=AH$289,SUM($T425:AH425)+$N311,IF(AH$289&gt;$E311,AH425,0)),0)</f>
        <v>1929.4278855435498</v>
      </c>
      <c r="AI311" s="148">
        <f>IF(OR(RIGHT($F311,3)="RGT",RIGHT($F311,3)="INC"),IF($E311=AI$289,SUM($T425:AI425)+$N311,IF(AI$289&gt;$E311,AI425,0)),0)</f>
        <v>1814.103009714107</v>
      </c>
      <c r="AJ311" s="148">
        <f>IF(OR(RIGHT($F311,3)="RGT",RIGHT($F311,3)="INC"),IF($E311=AJ$289,SUM($T425:AJ425)+$N311,IF(AJ$289&gt;$E311,AJ425,0)),0)</f>
        <v>521.15520680618317</v>
      </c>
      <c r="AK311" s="148">
        <f>IF(OR(RIGHT($F311,3)="RGT",RIGHT($F311,3)="INC"),IF($E311=AK$289,SUM($T425:AK425)+$N311,IF(AK$289&gt;$E311,AK425,0)),0)</f>
        <v>310.69307466124178</v>
      </c>
      <c r="AL311" s="148">
        <f>IF(OR(RIGHT($F311,3)="RGT",RIGHT($F311,3)="INC"),IF($E311=AL$289,SUM($T425:AL425)+$N311,IF(AL$289&gt;$E311,AL425,0)),0)</f>
        <v>120.87755503604548</v>
      </c>
      <c r="AM311" s="148">
        <f>IF(OR(RIGHT($F311,3)="RGT",RIGHT($F311,3)="INC"),IF($E311=AM$289,SUM($T425:AM425)+$N311,IF(AM$289&gt;$E311,AM425,0)),0)</f>
        <v>120.87755503604548</v>
      </c>
      <c r="AN311" s="149">
        <f>IF(OR(RIGHT($F311,3)="RGT",RIGHT($F311,3)="INC"),IF($E311=AN$289,SUM($T425:AN425)+$N311,IF(AN$289&gt;$E311,AN425,0)),0)</f>
        <v>120.87755503604548</v>
      </c>
      <c r="AO311" s="211"/>
      <c r="AP311" s="135"/>
    </row>
    <row r="312" spans="1:42" s="152" customFormat="1">
      <c r="A312" s="136" t="s">
        <v>337</v>
      </c>
      <c r="B312" s="153" t="s">
        <v>338</v>
      </c>
      <c r="C312" s="138" t="s">
        <v>326</v>
      </c>
      <c r="D312" s="139" t="s">
        <v>34</v>
      </c>
      <c r="E312" s="140">
        <v>41030</v>
      </c>
      <c r="F312" s="138" t="s">
        <v>236</v>
      </c>
      <c r="G312" s="141">
        <v>0</v>
      </c>
      <c r="H312" s="141">
        <v>0</v>
      </c>
      <c r="I312" s="142">
        <v>1</v>
      </c>
      <c r="J312" s="143"/>
      <c r="K312" s="144">
        <v>7135.1763390135575</v>
      </c>
      <c r="L312" s="145">
        <f t="shared" si="140"/>
        <v>834.03688</v>
      </c>
      <c r="M312" s="145">
        <f t="shared" si="141"/>
        <v>0</v>
      </c>
      <c r="N312" s="145">
        <f t="shared" si="136"/>
        <v>7135.1763390135575</v>
      </c>
      <c r="O312" s="145">
        <f t="shared" si="137"/>
        <v>834.03688</v>
      </c>
      <c r="P312" s="145">
        <f t="shared" si="138"/>
        <v>0</v>
      </c>
      <c r="Q312" s="145">
        <f t="shared" si="139"/>
        <v>890.60370021459062</v>
      </c>
      <c r="R312" s="146">
        <f t="shared" si="139"/>
        <v>0</v>
      </c>
      <c r="S312" s="138"/>
      <c r="T312" s="147">
        <f>IF(OR(RIGHT($F312,3)="RGT",RIGHT($F312,3)="INC"),IF($E312=T$289,SUM($T426:T426)+$N312,IF(T$289&gt;$E312,T426,0)),0)</f>
        <v>0</v>
      </c>
      <c r="U312" s="148">
        <f>IF(OR(RIGHT($F312,3)="RGT",RIGHT($F312,3)="INC"),IF($E312=U$289,SUM($T426:U426)+$N312,IF(U$289&gt;$E312,U426,0)),0)</f>
        <v>0</v>
      </c>
      <c r="V312" s="148">
        <f>IF(OR(RIGHT($F312,3)="RGT",RIGHT($F312,3)="INC"),IF($E312=V$289,SUM($T426:V426)+$N312,IF(V$289&gt;$E312,V426,0)),0)</f>
        <v>0</v>
      </c>
      <c r="W312" s="148">
        <f>IF(OR(RIGHT($F312,3)="RGT",RIGHT($F312,3)="INC"),IF($E312=W$289,SUM($T426:W426)+$N312,IF(W$289&gt;$E312,W426,0)),0)</f>
        <v>0</v>
      </c>
      <c r="X312" s="148">
        <f>IF(OR(RIGHT($F312,3)="RGT",RIGHT($F312,3)="INC"),IF($E312=X$289,SUM($T426:X426)+$N312,IF(X$289&gt;$E312,X426,0)),0)</f>
        <v>7834.9598749741554</v>
      </c>
      <c r="Y312" s="148">
        <f>IF(OR(RIGHT($F312,3)="RGT",RIGHT($F312,3)="INC"),IF($E312=Y$289,SUM($T426:Y426)+$N312,IF(Y$289&gt;$E312,Y426,0)),0)</f>
        <v>70.272892739793591</v>
      </c>
      <c r="Z312" s="148">
        <f>IF(OR(RIGHT($F312,3)="RGT",RIGHT($F312,3)="INC"),IF($E312=Z$289,SUM($T426:Z426)+$N312,IF(Z$289&gt;$E312,Z426,0)),0)</f>
        <v>61.838648950407588</v>
      </c>
      <c r="AA312" s="148">
        <f>IF(OR(RIGHT($F312,3)="RGT",RIGHT($F312,3)="INC"),IF($E312=AA$289,SUM($T426:AA426)+$N312,IF(AA$289&gt;$E312,AA426,0)),0)</f>
        <v>34.159629775491631</v>
      </c>
      <c r="AB312" s="148">
        <f>IF(OR(RIGHT($F312,3)="RGT",RIGHT($F312,3)="INC"),IF($E312=AB$289,SUM($T426:AB426)+$N312,IF(AB$289&gt;$E312,AB426,0)),0)</f>
        <v>9.0605260990247274</v>
      </c>
      <c r="AC312" s="148">
        <f>IF(OR(RIGHT($F312,3)="RGT",RIGHT($F312,3)="INC"),IF($E312=AC$289,SUM($T426:AC426)+$N312,IF(AC$289&gt;$E312,AC426,0)),0)</f>
        <v>0</v>
      </c>
      <c r="AD312" s="148">
        <f>IF(OR(RIGHT($F312,3)="RGT",RIGHT($F312,3)="INC"),IF($E312=AD$289,SUM($T426:AD426)+$N312,IF(AD$289&gt;$E312,AD426,0)),0)</f>
        <v>0</v>
      </c>
      <c r="AE312" s="149">
        <f>IF(OR(RIGHT($F312,3)="RGT",RIGHT($F312,3)="INC"),IF($E312=AE$289,SUM($T426:AE426)+$N312,IF(AE$289&gt;$E312,AE426,0)),0)</f>
        <v>2.2609548688887616E-3</v>
      </c>
      <c r="AF312" s="148">
        <f>IF(OR(RIGHT($F312,3)="RGT",RIGHT($F312,3)="INC"),IF($E312=AF$289,SUM($T426:AF426)+$N312,IF(AF$289&gt;$E312,AF426,0)),0)</f>
        <v>0</v>
      </c>
      <c r="AG312" s="148">
        <f>IF(OR(RIGHT($F312,3)="RGT",RIGHT($F312,3)="INC"),IF($E312=AG$289,SUM($T426:AG426)+$N312,IF(AG$289&gt;$E312,AG426,0)),0)</f>
        <v>0</v>
      </c>
      <c r="AH312" s="148">
        <f>IF(OR(RIGHT($F312,3)="RGT",RIGHT($F312,3)="INC"),IF($E312=AH$289,SUM($T426:AH426)+$N312,IF(AH$289&gt;$E312,AH426,0)),0)</f>
        <v>0</v>
      </c>
      <c r="AI312" s="148">
        <f>IF(OR(RIGHT($F312,3)="RGT",RIGHT($F312,3)="INC"),IF($E312=AI$289,SUM($T426:AI426)+$N312,IF(AI$289&gt;$E312,AI426,0)),0)</f>
        <v>0</v>
      </c>
      <c r="AJ312" s="148">
        <f>IF(OR(RIGHT($F312,3)="RGT",RIGHT($F312,3)="INC"),IF($E312=AJ$289,SUM($T426:AJ426)+$N312,IF(AJ$289&gt;$E312,AJ426,0)),0)</f>
        <v>0</v>
      </c>
      <c r="AK312" s="148">
        <f>IF(OR(RIGHT($F312,3)="RGT",RIGHT($F312,3)="INC"),IF($E312=AK$289,SUM($T426:AK426)+$N312,IF(AK$289&gt;$E312,AK426,0)),0)</f>
        <v>0</v>
      </c>
      <c r="AL312" s="148">
        <f>IF(OR(RIGHT($F312,3)="RGT",RIGHT($F312,3)="INC"),IF($E312=AL$289,SUM($T426:AL426)+$N312,IF(AL$289&gt;$E312,AL426,0)),0)</f>
        <v>0</v>
      </c>
      <c r="AM312" s="148">
        <f>IF(OR(RIGHT($F312,3)="RGT",RIGHT($F312,3)="INC"),IF($E312=AM$289,SUM($T426:AM426)+$N312,IF(AM$289&gt;$E312,AM426,0)),0)</f>
        <v>0</v>
      </c>
      <c r="AN312" s="149">
        <f>IF(OR(RIGHT($F312,3)="RGT",RIGHT($F312,3)="INC"),IF($E312=AN$289,SUM($T426:AN426)+$N312,IF(AN$289&gt;$E312,AN426,0)),0)</f>
        <v>0</v>
      </c>
      <c r="AO312" s="211"/>
      <c r="AP312" s="151"/>
    </row>
    <row r="313" spans="1:42" s="152" customFormat="1">
      <c r="A313" s="136" t="s">
        <v>339</v>
      </c>
      <c r="B313" s="153" t="s">
        <v>340</v>
      </c>
      <c r="C313" s="138" t="s">
        <v>326</v>
      </c>
      <c r="D313" s="139" t="s">
        <v>34</v>
      </c>
      <c r="E313" s="140">
        <v>41275</v>
      </c>
      <c r="F313" s="138" t="s">
        <v>236</v>
      </c>
      <c r="G313" s="141">
        <v>0</v>
      </c>
      <c r="H313" s="141">
        <v>0</v>
      </c>
      <c r="I313" s="142">
        <v>1</v>
      </c>
      <c r="J313" s="143"/>
      <c r="K313" s="144">
        <v>2226.9603212143452</v>
      </c>
      <c r="L313" s="145">
        <f t="shared" si="140"/>
        <v>394.03426000000007</v>
      </c>
      <c r="M313" s="145">
        <f t="shared" si="141"/>
        <v>165.16000000000005</v>
      </c>
      <c r="N313" s="145">
        <f t="shared" si="136"/>
        <v>2226.9603212143452</v>
      </c>
      <c r="O313" s="145">
        <f t="shared" si="137"/>
        <v>394.03426000000007</v>
      </c>
      <c r="P313" s="145">
        <f t="shared" si="138"/>
        <v>165.16000000000005</v>
      </c>
      <c r="Q313" s="145">
        <f t="shared" si="139"/>
        <v>420.75881580598463</v>
      </c>
      <c r="R313" s="146">
        <f t="shared" si="139"/>
        <v>176.36163418509963</v>
      </c>
      <c r="S313" s="138"/>
      <c r="T313" s="147">
        <f>IF(OR(RIGHT($F313,3)="RGT",RIGHT($F313,3)="INC"),IF($E313=T$289,SUM($T427:T427)+$N313,IF(T$289&gt;$E313,T427,0)),0)</f>
        <v>0</v>
      </c>
      <c r="U313" s="148">
        <f>IF(OR(RIGHT($F313,3)="RGT",RIGHT($F313,3)="INC"),IF($E313=U$289,SUM($T427:U427)+$N313,IF(U$289&gt;$E313,U427,0)),0)</f>
        <v>0</v>
      </c>
      <c r="V313" s="148">
        <f>IF(OR(RIGHT($F313,3)="RGT",RIGHT($F313,3)="INC"),IF($E313=V$289,SUM($T427:V427)+$N313,IF(V$289&gt;$E313,V427,0)),0)</f>
        <v>0</v>
      </c>
      <c r="W313" s="148">
        <f>IF(OR(RIGHT($F313,3)="RGT",RIGHT($F313,3)="INC"),IF($E313=W$289,SUM($T427:W427)+$N313,IF(W$289&gt;$E313,W427,0)),0)</f>
        <v>0</v>
      </c>
      <c r="X313" s="148">
        <f>IF(OR(RIGHT($F313,3)="RGT",RIGHT($F313,3)="INC"),IF($E313=X$289,SUM($T427:X427)+$N313,IF(X$289&gt;$E313,X427,0)),0)</f>
        <v>0</v>
      </c>
      <c r="Y313" s="148">
        <f>IF(OR(RIGHT($F313,3)="RGT",RIGHT($F313,3)="INC"),IF($E313=Y$289,SUM($T427:Y427)+$N313,IF(Y$289&gt;$E313,Y427,0)),0)</f>
        <v>0</v>
      </c>
      <c r="Z313" s="148">
        <f>IF(OR(RIGHT($F313,3)="RGT",RIGHT($F313,3)="INC"),IF($E313=Z$289,SUM($T427:Z427)+$N313,IF(Z$289&gt;$E313,Z427,0)),0)</f>
        <v>0</v>
      </c>
      <c r="AA313" s="148">
        <f>IF(OR(RIGHT($F313,3)="RGT",RIGHT($F313,3)="INC"),IF($E313=AA$289,SUM($T427:AA427)+$N313,IF(AA$289&gt;$E313,AA427,0)),0)</f>
        <v>0</v>
      </c>
      <c r="AB313" s="148">
        <f>IF(OR(RIGHT($F313,3)="RGT",RIGHT($F313,3)="INC"),IF($E313=AB$289,SUM($T427:AB427)+$N313,IF(AB$289&gt;$E313,AB427,0)),0)</f>
        <v>0</v>
      </c>
      <c r="AC313" s="148">
        <f>IF(OR(RIGHT($F313,3)="RGT",RIGHT($F313,3)="INC"),IF($E313=AC$289,SUM($T427:AC427)+$N313,IF(AC$289&gt;$E313,AC427,0)),0)</f>
        <v>0</v>
      </c>
      <c r="AD313" s="148">
        <f>IF(OR(RIGHT($F313,3)="RGT",RIGHT($F313,3)="INC"),IF($E313=AD$289,SUM($T427:AD427)+$N313,IF(AD$289&gt;$E313,AD427,0)),0)</f>
        <v>0</v>
      </c>
      <c r="AE313" s="149">
        <f>IF(OR(RIGHT($F313,3)="RGT",RIGHT($F313,3)="INC"),IF($E313=AE$289,SUM($T427:AE427)+$N313,IF(AE$289&gt;$E313,AE427,0)),0)</f>
        <v>0</v>
      </c>
      <c r="AF313" s="148">
        <f>IF(OR(RIGHT($F313,3)="RGT",RIGHT($F313,3)="INC"),IF($E313=AF$289,SUM($T427:AF427)+$N313,IF(AF$289&gt;$E313,AF427,0)),0)</f>
        <v>2656.6163920539057</v>
      </c>
      <c r="AG313" s="148">
        <f>IF(OR(RIGHT($F313,3)="RGT",RIGHT($F313,3)="INC"),IF($E313=AG$289,SUM($T427:AG427)+$N313,IF(AG$289&gt;$E313,AG427,0)),0)</f>
        <v>19.477090140083654</v>
      </c>
      <c r="AH313" s="148">
        <f>IF(OR(RIGHT($F313,3)="RGT",RIGHT($F313,3)="INC"),IF($E313=AH$289,SUM($T427:AH427)+$N313,IF(AH$289&gt;$E313,AH427,0)),0)</f>
        <v>19.477090140083654</v>
      </c>
      <c r="AI313" s="148">
        <f>IF(OR(RIGHT($F313,3)="RGT",RIGHT($F313,3)="INC"),IF($E313=AI$289,SUM($T427:AI427)+$N313,IF(AI$289&gt;$E313,AI427,0)),0)</f>
        <v>19.477090140083654</v>
      </c>
      <c r="AJ313" s="148">
        <f>IF(OR(RIGHT($F313,3)="RGT",RIGHT($F313,3)="INC"),IF($E313=AJ$289,SUM($T427:AJ427)+$N313,IF(AJ$289&gt;$E313,AJ427,0)),0)</f>
        <v>19.477090140083654</v>
      </c>
      <c r="AK313" s="148">
        <f>IF(OR(RIGHT($F313,3)="RGT",RIGHT($F313,3)="INC"),IF($E313=AK$289,SUM($T427:AK427)+$N313,IF(AK$289&gt;$E313,AK427,0)),0)</f>
        <v>19.477090140083654</v>
      </c>
      <c r="AL313" s="148">
        <f>IF(OR(RIGHT($F313,3)="RGT",RIGHT($F313,3)="INC"),IF($E313=AL$289,SUM($T427:AL427)+$N313,IF(AL$289&gt;$E313,AL427,0)),0)</f>
        <v>19.477090140083654</v>
      </c>
      <c r="AM313" s="148">
        <f>IF(OR(RIGHT($F313,3)="RGT",RIGHT($F313,3)="INC"),IF($E313=AM$289,SUM($T427:AM427)+$N313,IF(AM$289&gt;$E313,AM427,0)),0)</f>
        <v>19.477090140083654</v>
      </c>
      <c r="AN313" s="149">
        <f>IF(OR(RIGHT($F313,3)="RGT",RIGHT($F313,3)="INC"),IF($E313=AN$289,SUM($T427:AN427)+$N313,IF(AN$289&gt;$E313,AN427,0)),0)</f>
        <v>20.544913064430343</v>
      </c>
      <c r="AO313" s="211"/>
      <c r="AP313" s="135"/>
    </row>
    <row r="314" spans="1:42" s="152" customFormat="1">
      <c r="A314" s="136" t="s">
        <v>341</v>
      </c>
      <c r="B314" s="153" t="s">
        <v>342</v>
      </c>
      <c r="C314" s="138" t="s">
        <v>326</v>
      </c>
      <c r="D314" s="139" t="s">
        <v>34</v>
      </c>
      <c r="E314" s="140">
        <v>41395</v>
      </c>
      <c r="F314" s="138" t="s">
        <v>236</v>
      </c>
      <c r="G314" s="141">
        <v>0</v>
      </c>
      <c r="H314" s="141">
        <v>0</v>
      </c>
      <c r="I314" s="142">
        <v>1</v>
      </c>
      <c r="J314" s="143"/>
      <c r="K314" s="144">
        <v>18340.473963314878</v>
      </c>
      <c r="L314" s="145">
        <f t="shared" si="140"/>
        <v>2177.0304199999991</v>
      </c>
      <c r="M314" s="145">
        <f t="shared" si="141"/>
        <v>272.45999999999998</v>
      </c>
      <c r="N314" s="145">
        <f t="shared" si="136"/>
        <v>18340.473963314878</v>
      </c>
      <c r="O314" s="145">
        <f t="shared" si="137"/>
        <v>2177.0304199999991</v>
      </c>
      <c r="P314" s="145">
        <f t="shared" si="138"/>
        <v>272.45999999999998</v>
      </c>
      <c r="Q314" s="145">
        <f t="shared" si="139"/>
        <v>2324.6829894761049</v>
      </c>
      <c r="R314" s="146">
        <f t="shared" si="139"/>
        <v>290.93903396749954</v>
      </c>
      <c r="S314" s="138"/>
      <c r="T314" s="147">
        <f>IF(OR(RIGHT($F314,3)="RGT",RIGHT($F314,3)="INC"),IF($E314=T$289,SUM($T428:T428)+$N314,IF(T$289&gt;$E314,T428,0)),0)</f>
        <v>0</v>
      </c>
      <c r="U314" s="148">
        <f>IF(OR(RIGHT($F314,3)="RGT",RIGHT($F314,3)="INC"),IF($E314=U$289,SUM($T428:U428)+$N314,IF(U$289&gt;$E314,U428,0)),0)</f>
        <v>0</v>
      </c>
      <c r="V314" s="148">
        <f>IF(OR(RIGHT($F314,3)="RGT",RIGHT($F314,3)="INC"),IF($E314=V$289,SUM($T428:V428)+$N314,IF(V$289&gt;$E314,V428,0)),0)</f>
        <v>0</v>
      </c>
      <c r="W314" s="148">
        <f>IF(OR(RIGHT($F314,3)="RGT",RIGHT($F314,3)="INC"),IF($E314=W$289,SUM($T428:W428)+$N314,IF(W$289&gt;$E314,W428,0)),0)</f>
        <v>0</v>
      </c>
      <c r="X314" s="148">
        <f>IF(OR(RIGHT($F314,3)="RGT",RIGHT($F314,3)="INC"),IF($E314=X$289,SUM($T428:X428)+$N314,IF(X$289&gt;$E314,X428,0)),0)</f>
        <v>0</v>
      </c>
      <c r="Y314" s="148">
        <f>IF(OR(RIGHT($F314,3)="RGT",RIGHT($F314,3)="INC"),IF($E314=Y$289,SUM($T428:Y428)+$N314,IF(Y$289&gt;$E314,Y428,0)),0)</f>
        <v>0</v>
      </c>
      <c r="Z314" s="148">
        <f>IF(OR(RIGHT($F314,3)="RGT",RIGHT($F314,3)="INC"),IF($E314=Z$289,SUM($T428:Z428)+$N314,IF(Z$289&gt;$E314,Z428,0)),0)</f>
        <v>0</v>
      </c>
      <c r="AA314" s="148">
        <f>IF(OR(RIGHT($F314,3)="RGT",RIGHT($F314,3)="INC"),IF($E314=AA$289,SUM($T428:AA428)+$N314,IF(AA$289&gt;$E314,AA428,0)),0)</f>
        <v>0</v>
      </c>
      <c r="AB314" s="148">
        <f>IF(OR(RIGHT($F314,3)="RGT",RIGHT($F314,3)="INC"),IF($E314=AB$289,SUM($T428:AB428)+$N314,IF(AB$289&gt;$E314,AB428,0)),0)</f>
        <v>0</v>
      </c>
      <c r="AC314" s="148">
        <f>IF(OR(RIGHT($F314,3)="RGT",RIGHT($F314,3)="INC"),IF($E314=AC$289,SUM($T428:AC428)+$N314,IF(AC$289&gt;$E314,AC428,0)),0)</f>
        <v>0</v>
      </c>
      <c r="AD314" s="148">
        <f>IF(OR(RIGHT($F314,3)="RGT",RIGHT($F314,3)="INC"),IF($E314=AD$289,SUM($T428:AD428)+$N314,IF(AD$289&gt;$E314,AD428,0)),0)</f>
        <v>0</v>
      </c>
      <c r="AE314" s="149">
        <f>IF(OR(RIGHT($F314,3)="RGT",RIGHT($F314,3)="INC"),IF($E314=AE$289,SUM($T428:AE428)+$N314,IF(AE$289&gt;$E314,AE428,0)),0)</f>
        <v>0</v>
      </c>
      <c r="AF314" s="148">
        <f>IF(OR(RIGHT($F314,3)="RGT",RIGHT($F314,3)="INC"),IF($E314=AF$289,SUM($T428:AF428)+$N314,IF(AF$289&gt;$E314,AF428,0)),0)</f>
        <v>0</v>
      </c>
      <c r="AG314" s="148">
        <f>IF(OR(RIGHT($F314,3)="RGT",RIGHT($F314,3)="INC"),IF($E314=AG$289,SUM($T428:AG428)+$N314,IF(AG$289&gt;$E314,AG428,0)),0)</f>
        <v>0</v>
      </c>
      <c r="AH314" s="148">
        <f>IF(OR(RIGHT($F314,3)="RGT",RIGHT($F314,3)="INC"),IF($E314=AH$289,SUM($T428:AH428)+$N314,IF(AH$289&gt;$E314,AH428,0)),0)</f>
        <v>0</v>
      </c>
      <c r="AI314" s="148">
        <f>IF(OR(RIGHT($F314,3)="RGT",RIGHT($F314,3)="INC"),IF($E314=AI$289,SUM($T428:AI428)+$N314,IF(AI$289&gt;$E314,AI428,0)),0)</f>
        <v>0</v>
      </c>
      <c r="AJ314" s="148">
        <f>IF(OR(RIGHT($F314,3)="RGT",RIGHT($F314,3)="INC"),IF($E314=AJ$289,SUM($T428:AJ428)+$N314,IF(AJ$289&gt;$E314,AJ428,0)),0)</f>
        <v>21010.683756846065</v>
      </c>
      <c r="AK314" s="148">
        <f>IF(OR(RIGHT($F314,3)="RGT",RIGHT($F314,3)="INC"),IF($E314=AK$289,SUM($T428:AK428)+$N314,IF(AK$289&gt;$E314,AK428,0)),0)</f>
        <v>13.390499471307512</v>
      </c>
      <c r="AL314" s="148">
        <f>IF(OR(RIGHT($F314,3)="RGT",RIGHT($F314,3)="INC"),IF($E314=AL$289,SUM($T428:AL428)+$N314,IF(AL$289&gt;$E314,AL428,0)),0)</f>
        <v>13.390499471307512</v>
      </c>
      <c r="AM314" s="148">
        <f>IF(OR(RIGHT($F314,3)="RGT",RIGHT($F314,3)="INC"),IF($E314=AM$289,SUM($T428:AM428)+$N314,IF(AM$289&gt;$E314,AM428,0)),0)</f>
        <v>25.56368080885979</v>
      </c>
      <c r="AN314" s="149">
        <f>IF(OR(RIGHT($F314,3)="RGT",RIGHT($F314,3)="INC"),IF($E314=AN$289,SUM($T428:AN428)+$N314,IF(AN$289&gt;$E314,AN428,0)),0)</f>
        <v>25.56368080885979</v>
      </c>
      <c r="AO314" s="211"/>
      <c r="AP314" s="151"/>
    </row>
    <row r="315" spans="1:42" s="152" customFormat="1">
      <c r="A315" s="136" t="s">
        <v>343</v>
      </c>
      <c r="B315" s="153" t="s">
        <v>344</v>
      </c>
      <c r="C315" s="138" t="s">
        <v>326</v>
      </c>
      <c r="D315" s="139" t="s">
        <v>34</v>
      </c>
      <c r="E315" s="140">
        <v>40940</v>
      </c>
      <c r="F315" s="138" t="s">
        <v>236</v>
      </c>
      <c r="G315" s="141">
        <v>0</v>
      </c>
      <c r="H315" s="141">
        <v>0</v>
      </c>
      <c r="I315" s="142">
        <v>1</v>
      </c>
      <c r="J315" s="143"/>
      <c r="K315" s="144">
        <v>924.51554176108425</v>
      </c>
      <c r="L315" s="145">
        <f t="shared" si="140"/>
        <v>-112.47527000000002</v>
      </c>
      <c r="M315" s="145">
        <f t="shared" si="141"/>
        <v>0</v>
      </c>
      <c r="N315" s="145">
        <f t="shared" si="136"/>
        <v>924.51554176108425</v>
      </c>
      <c r="O315" s="145">
        <f t="shared" si="137"/>
        <v>-112.47527000000002</v>
      </c>
      <c r="P315" s="145">
        <f t="shared" si="138"/>
        <v>0</v>
      </c>
      <c r="Q315" s="145">
        <f t="shared" si="139"/>
        <v>-120.10367172808373</v>
      </c>
      <c r="R315" s="146">
        <f t="shared" si="139"/>
        <v>0</v>
      </c>
      <c r="S315" s="138"/>
      <c r="T315" s="147">
        <f>IF(OR(RIGHT($F315,3)="RGT",RIGHT($F315,3)="INC"),IF($E315=T$289,SUM($T429:T429)+$N315,IF(T$289&gt;$E315,T429,0)),0)</f>
        <v>0</v>
      </c>
      <c r="U315" s="148">
        <f>IF(OR(RIGHT($F315,3)="RGT",RIGHT($F315,3)="INC"),IF($E315=U$289,SUM($T429:U429)+$N315,IF(U$289&gt;$E315,U429,0)),0)</f>
        <v>954.67391304708428</v>
      </c>
      <c r="V315" s="148">
        <f>IF(OR(RIGHT($F315,3)="RGT",RIGHT($F315,3)="INC"),IF($E315=V$289,SUM($T429:V429)+$N315,IF(V$289&gt;$E315,V429,0)),0)</f>
        <v>-55.33952</v>
      </c>
      <c r="W315" s="148">
        <f>IF(OR(RIGHT($F315,3)="RGT",RIGHT($F315,3)="INC"),IF($E315=W$289,SUM($T429:W429)+$N315,IF(W$289&gt;$E315,W429,0)),0)</f>
        <v>0</v>
      </c>
      <c r="X315" s="148">
        <f>IF(OR(RIGHT($F315,3)="RGT",RIGHT($F315,3)="INC"),IF($E315=X$289,SUM($T429:X429)+$N315,IF(X$289&gt;$E315,X429,0)),0)</f>
        <v>0</v>
      </c>
      <c r="Y315" s="148">
        <f>IF(OR(RIGHT($F315,3)="RGT",RIGHT($F315,3)="INC"),IF($E315=Y$289,SUM($T429:Y429)+$N315,IF(Y$289&gt;$E315,Y429,0)),0)</f>
        <v>0</v>
      </c>
      <c r="Z315" s="148">
        <f>IF(OR(RIGHT($F315,3)="RGT",RIGHT($F315,3)="INC"),IF($E315=Z$289,SUM($T429:Z429)+$N315,IF(Z$289&gt;$E315,Z429,0)),0)</f>
        <v>0</v>
      </c>
      <c r="AA315" s="148">
        <f>IF(OR(RIGHT($F315,3)="RGT",RIGHT($F315,3)="INC"),IF($E315=AA$289,SUM($T429:AA429)+$N315,IF(AA$289&gt;$E315,AA429,0)),0)</f>
        <v>0</v>
      </c>
      <c r="AB315" s="148">
        <f>IF(OR(RIGHT($F315,3)="RGT",RIGHT($F315,3)="INC"),IF($E315=AB$289,SUM($T429:AB429)+$N315,IF(AB$289&gt;$E315,AB429,0)),0)</f>
        <v>0</v>
      </c>
      <c r="AC315" s="148">
        <f>IF(OR(RIGHT($F315,3)="RGT",RIGHT($F315,3)="INC"),IF($E315=AC$289,SUM($T429:AC429)+$N315,IF(AC$289&gt;$E315,AC429,0)),0)</f>
        <v>0</v>
      </c>
      <c r="AD315" s="148">
        <f>IF(OR(RIGHT($F315,3)="RGT",RIGHT($F315,3)="INC"),IF($E315=AD$289,SUM($T429:AD429)+$N315,IF(AD$289&gt;$E315,AD429,0)),0)</f>
        <v>0</v>
      </c>
      <c r="AE315" s="149">
        <f>IF(OR(RIGHT($F315,3)="RGT",RIGHT($F315,3)="INC"),IF($E315=AE$289,SUM($T429:AE429)+$N315,IF(AE$289&gt;$E315,AE429,0)),0)</f>
        <v>-79.342222504918126</v>
      </c>
      <c r="AF315" s="148">
        <f>IF(OR(RIGHT($F315,3)="RGT",RIGHT($F315,3)="INC"),IF($E315=AF$289,SUM($T429:AF429)+$N315,IF(AF$289&gt;$E315,AF429,0)),0)</f>
        <v>0</v>
      </c>
      <c r="AG315" s="148">
        <f>IF(OR(RIGHT($F315,3)="RGT",RIGHT($F315,3)="INC"),IF($E315=AG$289,SUM($T429:AG429)+$N315,IF(AG$289&gt;$E315,AG429,0)),0)</f>
        <v>0</v>
      </c>
      <c r="AH315" s="148">
        <f>IF(OR(RIGHT($F315,3)="RGT",RIGHT($F315,3)="INC"),IF($E315=AH$289,SUM($T429:AH429)+$N315,IF(AH$289&gt;$E315,AH429,0)),0)</f>
        <v>0</v>
      </c>
      <c r="AI315" s="148">
        <f>IF(OR(RIGHT($F315,3)="RGT",RIGHT($F315,3)="INC"),IF($E315=AI$289,SUM($T429:AI429)+$N315,IF(AI$289&gt;$E315,AI429,0)),0)</f>
        <v>0</v>
      </c>
      <c r="AJ315" s="148">
        <f>IF(OR(RIGHT($F315,3)="RGT",RIGHT($F315,3)="INC"),IF($E315=AJ$289,SUM($T429:AJ429)+$N315,IF(AJ$289&gt;$E315,AJ429,0)),0)</f>
        <v>0</v>
      </c>
      <c r="AK315" s="148">
        <f>IF(OR(RIGHT($F315,3)="RGT",RIGHT($F315,3)="INC"),IF($E315=AK$289,SUM($T429:AK429)+$N315,IF(AK$289&gt;$E315,AK429,0)),0)</f>
        <v>0</v>
      </c>
      <c r="AL315" s="148">
        <f>IF(OR(RIGHT($F315,3)="RGT",RIGHT($F315,3)="INC"),IF($E315=AL$289,SUM($T429:AL429)+$N315,IF(AL$289&gt;$E315,AL429,0)),0)</f>
        <v>0</v>
      </c>
      <c r="AM315" s="148">
        <f>IF(OR(RIGHT($F315,3)="RGT",RIGHT($F315,3)="INC"),IF($E315=AM$289,SUM($T429:AM429)+$N315,IF(AM$289&gt;$E315,AM429,0)),0)</f>
        <v>0</v>
      </c>
      <c r="AN315" s="149">
        <f>IF(OR(RIGHT($F315,3)="RGT",RIGHT($F315,3)="INC"),IF($E315=AN$289,SUM($T429:AN429)+$N315,IF(AN$289&gt;$E315,AN429,0)),0)</f>
        <v>0</v>
      </c>
      <c r="AO315" s="211"/>
      <c r="AP315" s="135"/>
    </row>
    <row r="316" spans="1:42" s="152" customFormat="1">
      <c r="A316" s="136" t="s">
        <v>345</v>
      </c>
      <c r="B316" s="153" t="s">
        <v>346</v>
      </c>
      <c r="C316" s="138" t="s">
        <v>326</v>
      </c>
      <c r="D316" s="139" t="s">
        <v>34</v>
      </c>
      <c r="E316" s="140">
        <v>41030</v>
      </c>
      <c r="F316" s="138" t="s">
        <v>236</v>
      </c>
      <c r="G316" s="141">
        <v>0</v>
      </c>
      <c r="H316" s="141">
        <v>0</v>
      </c>
      <c r="I316" s="142">
        <v>1</v>
      </c>
      <c r="J316" s="143"/>
      <c r="K316" s="144">
        <v>6578.191229655049</v>
      </c>
      <c r="L316" s="145">
        <f t="shared" si="140"/>
        <v>1056.0145599999998</v>
      </c>
      <c r="M316" s="145">
        <f t="shared" si="141"/>
        <v>96.586240000000004</v>
      </c>
      <c r="N316" s="145">
        <f t="shared" si="136"/>
        <v>6578.191229655049</v>
      </c>
      <c r="O316" s="145">
        <f t="shared" si="137"/>
        <v>1056.0145599999998</v>
      </c>
      <c r="P316" s="145">
        <f t="shared" si="138"/>
        <v>96.586240000000004</v>
      </c>
      <c r="Q316" s="145">
        <f t="shared" si="139"/>
        <v>1127.6365556118844</v>
      </c>
      <c r="R316" s="146">
        <f t="shared" si="139"/>
        <v>103.13700124845138</v>
      </c>
      <c r="S316" s="138"/>
      <c r="T316" s="147">
        <f>IF(OR(RIGHT($F316,3)="RGT",RIGHT($F316,3)="INC"),IF($E316=T$289,SUM($T430:T430)+$N316,IF(T$289&gt;$E316,T430,0)),0)</f>
        <v>0</v>
      </c>
      <c r="U316" s="148">
        <f>IF(OR(RIGHT($F316,3)="RGT",RIGHT($F316,3)="INC"),IF($E316=U$289,SUM($T430:U430)+$N316,IF(U$289&gt;$E316,U430,0)),0)</f>
        <v>0</v>
      </c>
      <c r="V316" s="148">
        <f>IF(OR(RIGHT($F316,3)="RGT",RIGHT($F316,3)="INC"),IF($E316=V$289,SUM($T430:V430)+$N316,IF(V$289&gt;$E316,V430,0)),0)</f>
        <v>0</v>
      </c>
      <c r="W316" s="148">
        <f>IF(OR(RIGHT($F316,3)="RGT",RIGHT($F316,3)="INC"),IF($E316=W$289,SUM($T430:W430)+$N316,IF(W$289&gt;$E316,W430,0)),0)</f>
        <v>0</v>
      </c>
      <c r="X316" s="148">
        <f>IF(OR(RIGHT($F316,3)="RGT",RIGHT($F316,3)="INC"),IF($E316=X$289,SUM($T430:X430)+$N316,IF(X$289&gt;$E316,X430,0)),0)</f>
        <v>7212.3196761862437</v>
      </c>
      <c r="Y316" s="148">
        <f>IF(OR(RIGHT($F316,3)="RGT",RIGHT($F316,3)="INC"),IF($E316=Y$289,SUM($T430:Y430)+$N316,IF(Y$289&gt;$E316,Y430,0)),0)</f>
        <v>120.38311030915598</v>
      </c>
      <c r="Z316" s="148">
        <f>IF(OR(RIGHT($F316,3)="RGT",RIGHT($F316,3)="INC"),IF($E316=Z$289,SUM($T430:Z430)+$N316,IF(Z$289&gt;$E316,Z430,0)),0)</f>
        <v>196.1568501308046</v>
      </c>
      <c r="AA316" s="148">
        <f>IF(OR(RIGHT($F316,3)="RGT",RIGHT($F316,3)="INC"),IF($E316=AA$289,SUM($T430:AA430)+$N316,IF(AA$289&gt;$E316,AA430,0)),0)</f>
        <v>107.6365507741465</v>
      </c>
      <c r="AB316" s="148">
        <f>IF(OR(RIGHT($F316,3)="RGT",RIGHT($F316,3)="INC"),IF($E316=AB$289,SUM($T430:AB430)+$N316,IF(AB$289&gt;$E316,AB430,0)),0)</f>
        <v>74.149623866634258</v>
      </c>
      <c r="AC316" s="148">
        <f>IF(OR(RIGHT($F316,3)="RGT",RIGHT($F316,3)="INC"),IF($E316=AC$289,SUM($T430:AC430)+$N316,IF(AC$289&gt;$E316,AC430,0)),0)</f>
        <v>47.838467010731776</v>
      </c>
      <c r="AD316" s="148">
        <f>IF(OR(RIGHT($F316,3)="RGT",RIGHT($F316,3)="INC"),IF($E316=AD$289,SUM($T430:AD430)+$N316,IF(AD$289&gt;$E316,AD430,0)),0)</f>
        <v>10.768438924115722</v>
      </c>
      <c r="AE316" s="149">
        <f>IF(OR(RIGHT($F316,3)="RGT",RIGHT($F316,3)="INC"),IF($E316=AE$289,SUM($T430:AE430)+$N316,IF(AE$289&gt;$E316,AE430,0)),0)</f>
        <v>-0.11698000136220107</v>
      </c>
      <c r="AF316" s="148">
        <f>IF(OR(RIGHT($F316,3)="RGT",RIGHT($F316,3)="INC"),IF($E316=AF$289,SUM($T430:AF430)+$N316,IF(AF$289&gt;$E316,AF430,0)),0)</f>
        <v>24.773491844843242</v>
      </c>
      <c r="AG316" s="148">
        <f>IF(OR(RIGHT($F316,3)="RGT",RIGHT($F316,3)="INC"),IF($E316=AG$289,SUM($T430:AG430)+$N316,IF(AG$289&gt;$E316,AG430,0)),0)</f>
        <v>24.773491844843242</v>
      </c>
      <c r="AH316" s="148">
        <f>IF(OR(RIGHT($F316,3)="RGT",RIGHT($F316,3)="INC"),IF($E316=AH$289,SUM($T430:AH430)+$N316,IF(AH$289&gt;$E316,AH430,0)),0)</f>
        <v>24.773491844843242</v>
      </c>
      <c r="AI316" s="148">
        <f>IF(OR(RIGHT($F316,3)="RGT",RIGHT($F316,3)="INC"),IF($E316=AI$289,SUM($T430:AI430)+$N316,IF(AI$289&gt;$E316,AI430,0)),0)</f>
        <v>24.773491844843242</v>
      </c>
      <c r="AJ316" s="148">
        <f>IF(OR(RIGHT($F316,3)="RGT",RIGHT($F316,3)="INC"),IF($E316=AJ$289,SUM($T430:AJ430)+$N316,IF(AJ$289&gt;$E316,AJ430,0)),0)</f>
        <v>4.0430338690784167</v>
      </c>
      <c r="AK316" s="148">
        <f>IF(OR(RIGHT($F316,3)="RGT",RIGHT($F316,3)="INC"),IF($E316=AK$289,SUM($T430:AK430)+$N316,IF(AK$289&gt;$E316,AK430,0)),0)</f>
        <v>0</v>
      </c>
      <c r="AL316" s="148">
        <f>IF(OR(RIGHT($F316,3)="RGT",RIGHT($F316,3)="INC"),IF($E316=AL$289,SUM($T430:AL430)+$N316,IF(AL$289&gt;$E316,AL430,0)),0)</f>
        <v>0</v>
      </c>
      <c r="AM316" s="148">
        <f>IF(OR(RIGHT($F316,3)="RGT",RIGHT($F316,3)="INC"),IF($E316=AM$289,SUM($T430:AM430)+$N316,IF(AM$289&gt;$E316,AM430,0)),0)</f>
        <v>0</v>
      </c>
      <c r="AN316" s="149">
        <f>IF(OR(RIGHT($F316,3)="RGT",RIGHT($F316,3)="INC"),IF($E316=AN$289,SUM($T430:AN430)+$N316,IF(AN$289&gt;$E316,AN430,0)),0)</f>
        <v>0</v>
      </c>
      <c r="AO316" s="211"/>
      <c r="AP316" s="151"/>
    </row>
    <row r="317" spans="1:42" s="152" customFormat="1">
      <c r="A317" s="136" t="s">
        <v>347</v>
      </c>
      <c r="B317" s="153" t="s">
        <v>348</v>
      </c>
      <c r="C317" s="138" t="s">
        <v>326</v>
      </c>
      <c r="D317" s="139" t="s">
        <v>34</v>
      </c>
      <c r="E317" s="140">
        <v>41244</v>
      </c>
      <c r="F317" s="138" t="s">
        <v>236</v>
      </c>
      <c r="G317" s="141">
        <v>0</v>
      </c>
      <c r="H317" s="141">
        <v>0</v>
      </c>
      <c r="I317" s="142">
        <v>1</v>
      </c>
      <c r="J317" s="143"/>
      <c r="K317" s="144">
        <v>302.55928000000006</v>
      </c>
      <c r="L317" s="145">
        <f t="shared" si="140"/>
        <v>613.38799999999992</v>
      </c>
      <c r="M317" s="145">
        <f t="shared" si="141"/>
        <v>0</v>
      </c>
      <c r="N317" s="145">
        <f t="shared" si="136"/>
        <v>302.55928000000006</v>
      </c>
      <c r="O317" s="145">
        <f t="shared" si="137"/>
        <v>613.38799999999992</v>
      </c>
      <c r="P317" s="145">
        <f t="shared" si="138"/>
        <v>0</v>
      </c>
      <c r="Q317" s="145">
        <f t="shared" si="139"/>
        <v>654.98976791916834</v>
      </c>
      <c r="R317" s="146">
        <f t="shared" si="139"/>
        <v>0</v>
      </c>
      <c r="S317" s="138"/>
      <c r="T317" s="147">
        <f>IF(OR(RIGHT($F317,3)="RGT",RIGHT($F317,3)="INC"),IF($E317=T$289,SUM($T431:T431)+$N317,IF(T$289&gt;$E317,T431,0)),0)</f>
        <v>0</v>
      </c>
      <c r="U317" s="148">
        <f>IF(OR(RIGHT($F317,3)="RGT",RIGHT($F317,3)="INC"),IF($E317=U$289,SUM($T431:U431)+$N317,IF(U$289&gt;$E317,U431,0)),0)</f>
        <v>0</v>
      </c>
      <c r="V317" s="148">
        <f>IF(OR(RIGHT($F317,3)="RGT",RIGHT($F317,3)="INC"),IF($E317=V$289,SUM($T431:V431)+$N317,IF(V$289&gt;$E317,V431,0)),0)</f>
        <v>0</v>
      </c>
      <c r="W317" s="148">
        <f>IF(OR(RIGHT($F317,3)="RGT",RIGHT($F317,3)="INC"),IF($E317=W$289,SUM($T431:W431)+$N317,IF(W$289&gt;$E317,W431,0)),0)</f>
        <v>0</v>
      </c>
      <c r="X317" s="148">
        <f>IF(OR(RIGHT($F317,3)="RGT",RIGHT($F317,3)="INC"),IF($E317=X$289,SUM($T431:X431)+$N317,IF(X$289&gt;$E317,X431,0)),0)</f>
        <v>0</v>
      </c>
      <c r="Y317" s="148">
        <f>IF(OR(RIGHT($F317,3)="RGT",RIGHT($F317,3)="INC"),IF($E317=Y$289,SUM($T431:Y431)+$N317,IF(Y$289&gt;$E317,Y431,0)),0)</f>
        <v>0</v>
      </c>
      <c r="Z317" s="148">
        <f>IF(OR(RIGHT($F317,3)="RGT",RIGHT($F317,3)="INC"),IF($E317=Z$289,SUM($T431:Z431)+$N317,IF(Z$289&gt;$E317,Z431,0)),0)</f>
        <v>0</v>
      </c>
      <c r="AA317" s="148">
        <f>IF(OR(RIGHT($F317,3)="RGT",RIGHT($F317,3)="INC"),IF($E317=AA$289,SUM($T431:AA431)+$N317,IF(AA$289&gt;$E317,AA431,0)),0)</f>
        <v>0</v>
      </c>
      <c r="AB317" s="148">
        <f>IF(OR(RIGHT($F317,3)="RGT",RIGHT($F317,3)="INC"),IF($E317=AB$289,SUM($T431:AB431)+$N317,IF(AB$289&gt;$E317,AB431,0)),0)</f>
        <v>0</v>
      </c>
      <c r="AC317" s="148">
        <f>IF(OR(RIGHT($F317,3)="RGT",RIGHT($F317,3)="INC"),IF($E317=AC$289,SUM($T431:AC431)+$N317,IF(AC$289&gt;$E317,AC431,0)),0)</f>
        <v>0</v>
      </c>
      <c r="AD317" s="148">
        <f>IF(OR(RIGHT($F317,3)="RGT",RIGHT($F317,3)="INC"),IF($E317=AD$289,SUM($T431:AD431)+$N317,IF(AD$289&gt;$E317,AD431,0)),0)</f>
        <v>0</v>
      </c>
      <c r="AE317" s="149">
        <f>IF(OR(RIGHT($F317,3)="RGT",RIGHT($F317,3)="INC"),IF($E317=AE$289,SUM($T431:AE431)+$N317,IF(AE$289&gt;$E317,AE431,0)),0)</f>
        <v>958.98044922784163</v>
      </c>
      <c r="AF317" s="148">
        <f>IF(OR(RIGHT($F317,3)="RGT",RIGHT($F317,3)="INC"),IF($E317=AF$289,SUM($T431:AF431)+$N317,IF(AF$289&gt;$E317,AF431,0)),0)</f>
        <v>0</v>
      </c>
      <c r="AG317" s="148">
        <f>IF(OR(RIGHT($F317,3)="RGT",RIGHT($F317,3)="INC"),IF($E317=AG$289,SUM($T431:AG431)+$N317,IF(AG$289&gt;$E317,AG431,0)),0)</f>
        <v>0</v>
      </c>
      <c r="AH317" s="148">
        <f>IF(OR(RIGHT($F317,3)="RGT",RIGHT($F317,3)="INC"),IF($E317=AH$289,SUM($T431:AH431)+$N317,IF(AH$289&gt;$E317,AH431,0)),0)</f>
        <v>0</v>
      </c>
      <c r="AI317" s="148">
        <f>IF(OR(RIGHT($F317,3)="RGT",RIGHT($F317,3)="INC"),IF($E317=AI$289,SUM($T431:AI431)+$N317,IF(AI$289&gt;$E317,AI431,0)),0)</f>
        <v>0</v>
      </c>
      <c r="AJ317" s="148">
        <f>IF(OR(RIGHT($F317,3)="RGT",RIGHT($F317,3)="INC"),IF($E317=AJ$289,SUM($T431:AJ431)+$N317,IF(AJ$289&gt;$E317,AJ431,0)),0)</f>
        <v>0</v>
      </c>
      <c r="AK317" s="148">
        <f>IF(OR(RIGHT($F317,3)="RGT",RIGHT($F317,3)="INC"),IF($E317=AK$289,SUM($T431:AK431)+$N317,IF(AK$289&gt;$E317,AK431,0)),0)</f>
        <v>0</v>
      </c>
      <c r="AL317" s="148">
        <f>IF(OR(RIGHT($F317,3)="RGT",RIGHT($F317,3)="INC"),IF($E317=AL$289,SUM($T431:AL431)+$N317,IF(AL$289&gt;$E317,AL431,0)),0)</f>
        <v>0</v>
      </c>
      <c r="AM317" s="148">
        <f>IF(OR(RIGHT($F317,3)="RGT",RIGHT($F317,3)="INC"),IF($E317=AM$289,SUM($T431:AM431)+$N317,IF(AM$289&gt;$E317,AM431,0)),0)</f>
        <v>0</v>
      </c>
      <c r="AN317" s="149">
        <f>IF(OR(RIGHT($F317,3)="RGT",RIGHT($F317,3)="INC"),IF($E317=AN$289,SUM($T431:AN431)+$N317,IF(AN$289&gt;$E317,AN431,0)),0)</f>
        <v>0</v>
      </c>
      <c r="AO317" s="211"/>
      <c r="AP317" s="135"/>
    </row>
    <row r="318" spans="1:42" s="152" customFormat="1">
      <c r="A318" s="136" t="s">
        <v>349</v>
      </c>
      <c r="B318" s="153" t="s">
        <v>350</v>
      </c>
      <c r="C318" s="138" t="s">
        <v>326</v>
      </c>
      <c r="D318" s="139" t="s">
        <v>34</v>
      </c>
      <c r="E318" s="140">
        <v>41244</v>
      </c>
      <c r="F318" s="138" t="s">
        <v>236</v>
      </c>
      <c r="G318" s="141">
        <v>0</v>
      </c>
      <c r="H318" s="141">
        <v>0</v>
      </c>
      <c r="I318" s="142">
        <v>1</v>
      </c>
      <c r="J318" s="143"/>
      <c r="K318" s="144">
        <v>126.86050662515802</v>
      </c>
      <c r="L318" s="145">
        <f t="shared" si="140"/>
        <v>95.57056</v>
      </c>
      <c r="M318" s="145">
        <f t="shared" si="141"/>
        <v>0</v>
      </c>
      <c r="N318" s="145">
        <f t="shared" si="136"/>
        <v>126.86050662515802</v>
      </c>
      <c r="O318" s="145">
        <f t="shared" si="137"/>
        <v>95.57056</v>
      </c>
      <c r="P318" s="145">
        <f t="shared" si="138"/>
        <v>0</v>
      </c>
      <c r="Q318" s="145">
        <f t="shared" si="139"/>
        <v>102.05243486065093</v>
      </c>
      <c r="R318" s="146">
        <f t="shared" si="139"/>
        <v>0</v>
      </c>
      <c r="S318" s="138"/>
      <c r="T318" s="147">
        <f>IF(OR(RIGHT($F318,3)="RGT",RIGHT($F318,3)="INC"),IF($E318=T$289,SUM($T432:T432)+$N318,IF(T$289&gt;$E318,T432,0)),0)</f>
        <v>0</v>
      </c>
      <c r="U318" s="148">
        <f>IF(OR(RIGHT($F318,3)="RGT",RIGHT($F318,3)="INC"),IF($E318=U$289,SUM($T432:U432)+$N318,IF(U$289&gt;$E318,U432,0)),0)</f>
        <v>0</v>
      </c>
      <c r="V318" s="148">
        <f>IF(OR(RIGHT($F318,3)="RGT",RIGHT($F318,3)="INC"),IF($E318=V$289,SUM($T432:V432)+$N318,IF(V$289&gt;$E318,V432,0)),0)</f>
        <v>0</v>
      </c>
      <c r="W318" s="148">
        <f>IF(OR(RIGHT($F318,3)="RGT",RIGHT($F318,3)="INC"),IF($E318=W$289,SUM($T432:W432)+$N318,IF(W$289&gt;$E318,W432,0)),0)</f>
        <v>0</v>
      </c>
      <c r="X318" s="148">
        <f>IF(OR(RIGHT($F318,3)="RGT",RIGHT($F318,3)="INC"),IF($E318=X$289,SUM($T432:X432)+$N318,IF(X$289&gt;$E318,X432,0)),0)</f>
        <v>0</v>
      </c>
      <c r="Y318" s="148">
        <f>IF(OR(RIGHT($F318,3)="RGT",RIGHT($F318,3)="INC"),IF($E318=Y$289,SUM($T432:Y432)+$N318,IF(Y$289&gt;$E318,Y432,0)),0)</f>
        <v>0</v>
      </c>
      <c r="Z318" s="148">
        <f>IF(OR(RIGHT($F318,3)="RGT",RIGHT($F318,3)="INC"),IF($E318=Z$289,SUM($T432:Z432)+$N318,IF(Z$289&gt;$E318,Z432,0)),0)</f>
        <v>0</v>
      </c>
      <c r="AA318" s="148">
        <f>IF(OR(RIGHT($F318,3)="RGT",RIGHT($F318,3)="INC"),IF($E318=AA$289,SUM($T432:AA432)+$N318,IF(AA$289&gt;$E318,AA432,0)),0)</f>
        <v>0</v>
      </c>
      <c r="AB318" s="148">
        <f>IF(OR(RIGHT($F318,3)="RGT",RIGHT($F318,3)="INC"),IF($E318=AB$289,SUM($T432:AB432)+$N318,IF(AB$289&gt;$E318,AB432,0)),0)</f>
        <v>0</v>
      </c>
      <c r="AC318" s="148">
        <f>IF(OR(RIGHT($F318,3)="RGT",RIGHT($F318,3)="INC"),IF($E318=AC$289,SUM($T432:AC432)+$N318,IF(AC$289&gt;$E318,AC432,0)),0)</f>
        <v>0</v>
      </c>
      <c r="AD318" s="148">
        <f>IF(OR(RIGHT($F318,3)="RGT",RIGHT($F318,3)="INC"),IF($E318=AD$289,SUM($T432:AD432)+$N318,IF(AD$289&gt;$E318,AD432,0)),0)</f>
        <v>0</v>
      </c>
      <c r="AE318" s="149">
        <f>IF(OR(RIGHT($F318,3)="RGT",RIGHT($F318,3)="INC"),IF($E318=AE$289,SUM($T432:AE432)+$N318,IF(AE$289&gt;$E318,AE432,0)),0)</f>
        <v>254.84170778128691</v>
      </c>
      <c r="AF318" s="148">
        <f>IF(OR(RIGHT($F318,3)="RGT",RIGHT($F318,3)="INC"),IF($E318=AF$289,SUM($T432:AF432)+$N318,IF(AF$289&gt;$E318,AF432,0)),0)</f>
        <v>0</v>
      </c>
      <c r="AG318" s="148">
        <f>IF(OR(RIGHT($F318,3)="RGT",RIGHT($F318,3)="INC"),IF($E318=AG$289,SUM($T432:AG432)+$N318,IF(AG$289&gt;$E318,AG432,0)),0)</f>
        <v>0</v>
      </c>
      <c r="AH318" s="148">
        <f>IF(OR(RIGHT($F318,3)="RGT",RIGHT($F318,3)="INC"),IF($E318=AH$289,SUM($T432:AH432)+$N318,IF(AH$289&gt;$E318,AH432,0)),0)</f>
        <v>0</v>
      </c>
      <c r="AI318" s="148">
        <f>IF(OR(RIGHT($F318,3)="RGT",RIGHT($F318,3)="INC"),IF($E318=AI$289,SUM($T432:AI432)+$N318,IF(AI$289&gt;$E318,AI432,0)),0)</f>
        <v>0</v>
      </c>
      <c r="AJ318" s="148">
        <f>IF(OR(RIGHT($F318,3)="RGT",RIGHT($F318,3)="INC"),IF($E318=AJ$289,SUM($T432:AJ432)+$N318,IF(AJ$289&gt;$E318,AJ432,0)),0)</f>
        <v>0</v>
      </c>
      <c r="AK318" s="148">
        <f>IF(OR(RIGHT($F318,3)="RGT",RIGHT($F318,3)="INC"),IF($E318=AK$289,SUM($T432:AK432)+$N318,IF(AK$289&gt;$E318,AK432,0)),0)</f>
        <v>0</v>
      </c>
      <c r="AL318" s="148">
        <f>IF(OR(RIGHT($F318,3)="RGT",RIGHT($F318,3)="INC"),IF($E318=AL$289,SUM($T432:AL432)+$N318,IF(AL$289&gt;$E318,AL432,0)),0)</f>
        <v>0</v>
      </c>
      <c r="AM318" s="148">
        <f>IF(OR(RIGHT($F318,3)="RGT",RIGHT($F318,3)="INC"),IF($E318=AM$289,SUM($T432:AM432)+$N318,IF(AM$289&gt;$E318,AM432,0)),0)</f>
        <v>0</v>
      </c>
      <c r="AN318" s="149">
        <f>IF(OR(RIGHT($F318,3)="RGT",RIGHT($F318,3)="INC"),IF($E318=AN$289,SUM($T432:AN432)+$N318,IF(AN$289&gt;$E318,AN432,0)),0)</f>
        <v>0</v>
      </c>
      <c r="AO318" s="211"/>
      <c r="AP318" s="135"/>
    </row>
    <row r="319" spans="1:42" s="152" customFormat="1">
      <c r="A319" s="136" t="s">
        <v>351</v>
      </c>
      <c r="B319" s="153" t="s">
        <v>352</v>
      </c>
      <c r="C319" s="138" t="s">
        <v>326</v>
      </c>
      <c r="D319" s="139" t="s">
        <v>34</v>
      </c>
      <c r="E319" s="140">
        <v>41395</v>
      </c>
      <c r="F319" s="138" t="s">
        <v>236</v>
      </c>
      <c r="G319" s="141">
        <v>0</v>
      </c>
      <c r="H319" s="141">
        <v>0</v>
      </c>
      <c r="I319" s="142">
        <v>1</v>
      </c>
      <c r="J319" s="143"/>
      <c r="K319" s="144">
        <v>23.367201900569913</v>
      </c>
      <c r="L319" s="145">
        <f t="shared" si="140"/>
        <v>846.1636299999999</v>
      </c>
      <c r="M319" s="145">
        <f t="shared" si="141"/>
        <v>0</v>
      </c>
      <c r="N319" s="145">
        <f t="shared" si="136"/>
        <v>23.367201900569913</v>
      </c>
      <c r="O319" s="145">
        <f t="shared" si="137"/>
        <v>846.1636299999999</v>
      </c>
      <c r="P319" s="145">
        <f t="shared" si="138"/>
        <v>0</v>
      </c>
      <c r="Q319" s="145">
        <f t="shared" si="139"/>
        <v>903.55292186241172</v>
      </c>
      <c r="R319" s="146">
        <f t="shared" si="139"/>
        <v>0</v>
      </c>
      <c r="S319" s="138"/>
      <c r="T319" s="147">
        <f>IF(OR(RIGHT($F319,3)="RGT",RIGHT($F319,3)="INC"),IF($E319=T$289,SUM($T433:T433)+$N319,IF(T$289&gt;$E319,T433,0)),0)</f>
        <v>0</v>
      </c>
      <c r="U319" s="148">
        <f>IF(OR(RIGHT($F319,3)="RGT",RIGHT($F319,3)="INC"),IF($E319=U$289,SUM($T433:U433)+$N319,IF(U$289&gt;$E319,U433,0)),0)</f>
        <v>0</v>
      </c>
      <c r="V319" s="148">
        <f>IF(OR(RIGHT($F319,3)="RGT",RIGHT($F319,3)="INC"),IF($E319=V$289,SUM($T433:V433)+$N319,IF(V$289&gt;$E319,V433,0)),0)</f>
        <v>0</v>
      </c>
      <c r="W319" s="148">
        <f>IF(OR(RIGHT($F319,3)="RGT",RIGHT($F319,3)="INC"),IF($E319=W$289,SUM($T433:W433)+$N319,IF(W$289&gt;$E319,W433,0)),0)</f>
        <v>0</v>
      </c>
      <c r="X319" s="148">
        <f>IF(OR(RIGHT($F319,3)="RGT",RIGHT($F319,3)="INC"),IF($E319=X$289,SUM($T433:X433)+$N319,IF(X$289&gt;$E319,X433,0)),0)</f>
        <v>0</v>
      </c>
      <c r="Y319" s="148">
        <f>IF(OR(RIGHT($F319,3)="RGT",RIGHT($F319,3)="INC"),IF($E319=Y$289,SUM($T433:Y433)+$N319,IF(Y$289&gt;$E319,Y433,0)),0)</f>
        <v>0</v>
      </c>
      <c r="Z319" s="148">
        <f>IF(OR(RIGHT($F319,3)="RGT",RIGHT($F319,3)="INC"),IF($E319=Z$289,SUM($T433:Z433)+$N319,IF(Z$289&gt;$E319,Z433,0)),0)</f>
        <v>0</v>
      </c>
      <c r="AA319" s="148">
        <f>IF(OR(RIGHT($F319,3)="RGT",RIGHT($F319,3)="INC"),IF($E319=AA$289,SUM($T433:AA433)+$N319,IF(AA$289&gt;$E319,AA433,0)),0)</f>
        <v>0</v>
      </c>
      <c r="AB319" s="148">
        <f>IF(OR(RIGHT($F319,3)="RGT",RIGHT($F319,3)="INC"),IF($E319=AB$289,SUM($T433:AB433)+$N319,IF(AB$289&gt;$E319,AB433,0)),0)</f>
        <v>0</v>
      </c>
      <c r="AC319" s="148">
        <f>IF(OR(RIGHT($F319,3)="RGT",RIGHT($F319,3)="INC"),IF($E319=AC$289,SUM($T433:AC433)+$N319,IF(AC$289&gt;$E319,AC433,0)),0)</f>
        <v>0</v>
      </c>
      <c r="AD319" s="148">
        <f>IF(OR(RIGHT($F319,3)="RGT",RIGHT($F319,3)="INC"),IF($E319=AD$289,SUM($T433:AD433)+$N319,IF(AD$289&gt;$E319,AD433,0)),0)</f>
        <v>0</v>
      </c>
      <c r="AE319" s="149">
        <f>IF(OR(RIGHT($F319,3)="RGT",RIGHT($F319,3)="INC"),IF($E319=AE$289,SUM($T433:AE433)+$N319,IF(AE$289&gt;$E319,AE433,0)),0)</f>
        <v>0</v>
      </c>
      <c r="AF319" s="148">
        <f>IF(OR(RIGHT($F319,3)="RGT",RIGHT($F319,3)="INC"),IF($E319=AF$289,SUM($T433:AF433)+$N319,IF(AF$289&gt;$E319,AF433,0)),0)</f>
        <v>0</v>
      </c>
      <c r="AG319" s="148">
        <f>IF(OR(RIGHT($F319,3)="RGT",RIGHT($F319,3)="INC"),IF($E319=AG$289,SUM($T433:AG433)+$N319,IF(AG$289&gt;$E319,AG433,0)),0)</f>
        <v>0</v>
      </c>
      <c r="AH319" s="148">
        <f>IF(OR(RIGHT($F319,3)="RGT",RIGHT($F319,3)="INC"),IF($E319=AH$289,SUM($T433:AH433)+$N319,IF(AH$289&gt;$E319,AH433,0)),0)</f>
        <v>0</v>
      </c>
      <c r="AI319" s="148">
        <f>IF(OR(RIGHT($F319,3)="RGT",RIGHT($F319,3)="INC"),IF($E319=AI$289,SUM($T433:AI433)+$N319,IF(AI$289&gt;$E319,AI433,0)),0)</f>
        <v>0</v>
      </c>
      <c r="AJ319" s="148">
        <f>IF(OR(RIGHT($F319,3)="RGT",RIGHT($F319,3)="INC"),IF($E319=AJ$289,SUM($T433:AJ433)+$N319,IF(AJ$289&gt;$E319,AJ433,0)),0)</f>
        <v>929.05305540233405</v>
      </c>
      <c r="AK319" s="148">
        <f>IF(OR(RIGHT($F319,3)="RGT",RIGHT($F319,3)="INC"),IF($E319=AK$289,SUM($T433:AK433)+$N319,IF(AK$289&gt;$E319,AK433,0)),0)</f>
        <v>0</v>
      </c>
      <c r="AL319" s="148">
        <f>IF(OR(RIGHT($F319,3)="RGT",RIGHT($F319,3)="INC"),IF($E319=AL$289,SUM($T433:AL433)+$N319,IF(AL$289&gt;$E319,AL433,0)),0)</f>
        <v>0</v>
      </c>
      <c r="AM319" s="148">
        <f>IF(OR(RIGHT($F319,3)="RGT",RIGHT($F319,3)="INC"),IF($E319=AM$289,SUM($T433:AM433)+$N319,IF(AM$289&gt;$E319,AM433,0)),0)</f>
        <v>0</v>
      </c>
      <c r="AN319" s="149">
        <f>IF(OR(RIGHT($F319,3)="RGT",RIGHT($F319,3)="INC"),IF($E319=AN$289,SUM($T433:AN433)+$N319,IF(AN$289&gt;$E319,AN433,0)),0)</f>
        <v>0</v>
      </c>
      <c r="AO319" s="211"/>
      <c r="AP319" s="151"/>
    </row>
    <row r="320" spans="1:42" s="152" customFormat="1">
      <c r="A320" s="136" t="s">
        <v>353</v>
      </c>
      <c r="B320" s="153" t="s">
        <v>354</v>
      </c>
      <c r="C320" s="138" t="s">
        <v>355</v>
      </c>
      <c r="D320" s="139" t="s">
        <v>34</v>
      </c>
      <c r="E320" s="140">
        <v>41000</v>
      </c>
      <c r="F320" s="138" t="s">
        <v>236</v>
      </c>
      <c r="G320" s="141">
        <v>0</v>
      </c>
      <c r="H320" s="141">
        <v>0</v>
      </c>
      <c r="I320" s="142">
        <v>1</v>
      </c>
      <c r="J320" s="143"/>
      <c r="K320" s="144">
        <v>47746.108093004397</v>
      </c>
      <c r="L320" s="145">
        <f t="shared" si="140"/>
        <v>13676.641000000005</v>
      </c>
      <c r="M320" s="145">
        <f t="shared" si="141"/>
        <v>2766.9999999999995</v>
      </c>
      <c r="N320" s="145">
        <f t="shared" si="136"/>
        <v>47746.108093004397</v>
      </c>
      <c r="O320" s="145">
        <f t="shared" si="137"/>
        <v>13676.641000000005</v>
      </c>
      <c r="P320" s="145">
        <f t="shared" si="138"/>
        <v>2766.9999999999995</v>
      </c>
      <c r="Q320" s="145">
        <f t="shared" si="139"/>
        <v>14604.230787859864</v>
      </c>
      <c r="R320" s="146">
        <f t="shared" si="139"/>
        <v>2954.6660316672946</v>
      </c>
      <c r="S320" s="138"/>
      <c r="T320" s="147">
        <f>IF(OR(RIGHT($F320,3)="RGT",RIGHT($F320,3)="INC"),IF($E320=T$289,SUM($T434:T434)+$N320,IF(T$289&gt;$E320,T434,0)),0)</f>
        <v>0</v>
      </c>
      <c r="U320" s="148">
        <f>IF(OR(RIGHT($F320,3)="RGT",RIGHT($F320,3)="INC"),IF($E320=U$289,SUM($T434:U434)+$N320,IF(U$289&gt;$E320,U434,0)),0)</f>
        <v>0</v>
      </c>
      <c r="V320" s="148">
        <f>IF(OR(RIGHT($F320,3)="RGT",RIGHT($F320,3)="INC"),IF($E320=V$289,SUM($T434:V434)+$N320,IF(V$289&gt;$E320,V434,0)),0)</f>
        <v>0</v>
      </c>
      <c r="W320" s="148">
        <f>IF(OR(RIGHT($F320,3)="RGT",RIGHT($F320,3)="INC"),IF($E320=W$289,SUM($T434:W434)+$N320,IF(W$289&gt;$E320,W434,0)),0)</f>
        <v>53171.587851272634</v>
      </c>
      <c r="X320" s="148">
        <f>IF(OR(RIGHT($F320,3)="RGT",RIGHT($F320,3)="INC"),IF($E320=X$289,SUM($T434:X434)+$N320,IF(X$289&gt;$E320,X434,0)),0)</f>
        <v>2476.7651440749673</v>
      </c>
      <c r="Y320" s="148">
        <f>IF(OR(RIGHT($F320,3)="RGT",RIGHT($F320,3)="INC"),IF($E320=Y$289,SUM($T434:Y434)+$N320,IF(Y$289&gt;$E320,Y434,0)),0)</f>
        <v>2289.787789932569</v>
      </c>
      <c r="Z320" s="148">
        <f>IF(OR(RIGHT($F320,3)="RGT",RIGHT($F320,3)="INC"),IF($E320=Z$289,SUM($T434:Z434)+$N320,IF(Z$289&gt;$E320,Z434,0)),0)</f>
        <v>744.53419488610893</v>
      </c>
      <c r="AA320" s="148">
        <f>IF(OR(RIGHT($F320,3)="RGT",RIGHT($F320,3)="INC"),IF($E320=AA$289,SUM($T434:AA434)+$N320,IF(AA$289&gt;$E320,AA434,0)),0)</f>
        <v>744.53419488610893</v>
      </c>
      <c r="AB320" s="148">
        <f>IF(OR(RIGHT($F320,3)="RGT",RIGHT($F320,3)="INC"),IF($E320=AB$289,SUM($T434:AB434)+$N320,IF(AB$289&gt;$E320,AB434,0)),0)</f>
        <v>744.53419488610893</v>
      </c>
      <c r="AC320" s="148">
        <f>IF(OR(RIGHT($F320,3)="RGT",RIGHT($F320,3)="INC"),IF($E320=AC$289,SUM($T434:AC434)+$N320,IF(AC$289&gt;$E320,AC434,0)),0)</f>
        <v>744.53419488610893</v>
      </c>
      <c r="AD320" s="148">
        <f>IF(OR(RIGHT($F320,3)="RGT",RIGHT($F320,3)="INC"),IF($E320=AD$289,SUM($T434:AD434)+$N320,IF(AD$289&gt;$E320,AD434,0)),0)</f>
        <v>744.53419488610893</v>
      </c>
      <c r="AE320" s="149">
        <f>IF(OR(RIGHT($F320,3)="RGT",RIGHT($F320,3)="INC"),IF($E320=AE$289,SUM($T434:AE434)+$N320,IF(AE$289&gt;$E320,AE434,0)),0)</f>
        <v>617.02894166042688</v>
      </c>
      <c r="AF320" s="148">
        <f>IF(OR(RIGHT($F320,3)="RGT",RIGHT($F320,3)="INC"),IF($E320=AF$289,SUM($T434:AF434)+$N320,IF(AF$289&gt;$E320,AF434,0)),0)</f>
        <v>555.90861441488755</v>
      </c>
      <c r="AG320" s="148">
        <f>IF(OR(RIGHT($F320,3)="RGT",RIGHT($F320,3)="INC"),IF($E320=AG$289,SUM($T434:AG434)+$N320,IF(AG$289&gt;$E320,AG434,0)),0)</f>
        <v>555.90861441488755</v>
      </c>
      <c r="AH320" s="148">
        <f>IF(OR(RIGHT($F320,3)="RGT",RIGHT($F320,3)="INC"),IF($E320=AH$289,SUM($T434:AH434)+$N320,IF(AH$289&gt;$E320,AH434,0)),0)</f>
        <v>263.32513314389411</v>
      </c>
      <c r="AI320" s="148">
        <f>IF(OR(RIGHT($F320,3)="RGT",RIGHT($F320,3)="INC"),IF($E320=AI$289,SUM($T434:AI434)+$N320,IF(AI$289&gt;$E320,AI434,0)),0)</f>
        <v>263.32513314389411</v>
      </c>
      <c r="AJ320" s="148">
        <f>IF(OR(RIGHT($F320,3)="RGT",RIGHT($F320,3)="INC"),IF($E320=AJ$289,SUM($T434:AJ434)+$N320,IF(AJ$289&gt;$E320,AJ434,0)),0)</f>
        <v>263.32513314389411</v>
      </c>
      <c r="AK320" s="148">
        <f>IF(OR(RIGHT($F320,3)="RGT",RIGHT($F320,3)="INC"),IF($E320=AK$289,SUM($T434:AK434)+$N320,IF(AK$289&gt;$E320,AK434,0)),0)</f>
        <v>263.32513314389411</v>
      </c>
      <c r="AL320" s="148">
        <f>IF(OR(RIGHT($F320,3)="RGT",RIGHT($F320,3)="INC"),IF($E320=AL$289,SUM($T434:AL434)+$N320,IF(AL$289&gt;$E320,AL434,0)),0)</f>
        <v>263.32513314389411</v>
      </c>
      <c r="AM320" s="148">
        <f>IF(OR(RIGHT($F320,3)="RGT",RIGHT($F320,3)="INC"),IF($E320=AM$289,SUM($T434:AM434)+$N320,IF(AM$289&gt;$E320,AM434,0)),0)</f>
        <v>263.32513314389411</v>
      </c>
      <c r="AN320" s="149">
        <f>IF(OR(RIGHT($F320,3)="RGT",RIGHT($F320,3)="INC"),IF($E320=AN$289,SUM($T434:AN434)+$N320,IF(AN$289&gt;$E320,AN434,0)),0)</f>
        <v>262.89800397415542</v>
      </c>
      <c r="AO320" s="211"/>
      <c r="AP320" s="135"/>
    </row>
    <row r="321" spans="1:42" s="152" customFormat="1">
      <c r="A321" s="136" t="s">
        <v>356</v>
      </c>
      <c r="B321" s="153" t="s">
        <v>357</v>
      </c>
      <c r="C321" s="138" t="s">
        <v>358</v>
      </c>
      <c r="D321" s="139" t="s">
        <v>34</v>
      </c>
      <c r="E321" s="140">
        <v>42125</v>
      </c>
      <c r="F321" s="138" t="s">
        <v>242</v>
      </c>
      <c r="G321" s="141">
        <v>0</v>
      </c>
      <c r="H321" s="141">
        <v>0</v>
      </c>
      <c r="I321" s="142">
        <v>1</v>
      </c>
      <c r="J321" s="143"/>
      <c r="K321" s="144">
        <v>20143.760490000001</v>
      </c>
      <c r="L321" s="145">
        <f t="shared" si="140"/>
        <v>11430</v>
      </c>
      <c r="M321" s="145">
        <f t="shared" si="141"/>
        <v>5348</v>
      </c>
      <c r="N321" s="145">
        <f t="shared" si="136"/>
        <v>20143.760490000001</v>
      </c>
      <c r="O321" s="145">
        <f t="shared" si="137"/>
        <v>11430</v>
      </c>
      <c r="P321" s="145">
        <f t="shared" si="138"/>
        <v>5348</v>
      </c>
      <c r="Q321" s="145">
        <f t="shared" si="139"/>
        <v>12205.216025282683</v>
      </c>
      <c r="R321" s="146">
        <f t="shared" si="139"/>
        <v>5710.716999406106</v>
      </c>
      <c r="S321" s="138"/>
      <c r="T321" s="147">
        <f>IF(OR(RIGHT($F321,3)="RGT",RIGHT($F321,3)="INC"),IF($E321=T$289,SUM($T435:T435)+$N321,IF(T$289&gt;$E321,T435,0)),0)</f>
        <v>0</v>
      </c>
      <c r="U321" s="148">
        <f>IF(OR(RIGHT($F321,3)="RGT",RIGHT($F321,3)="INC"),IF($E321=U$289,SUM($T435:U435)+$N321,IF(U$289&gt;$E321,U435,0)),0)</f>
        <v>0</v>
      </c>
      <c r="V321" s="148">
        <f>IF(OR(RIGHT($F321,3)="RGT",RIGHT($F321,3)="INC"),IF($E321=V$289,SUM($T435:V435)+$N321,IF(V$289&gt;$E321,V435,0)),0)</f>
        <v>0</v>
      </c>
      <c r="W321" s="148">
        <f>IF(OR(RIGHT($F321,3)="RGT",RIGHT($F321,3)="INC"),IF($E321=W$289,SUM($T435:W435)+$N321,IF(W$289&gt;$E321,W435,0)),0)</f>
        <v>0</v>
      </c>
      <c r="X321" s="148">
        <f>IF(OR(RIGHT($F321,3)="RGT",RIGHT($F321,3)="INC"),IF($E321=X$289,SUM($T435:X435)+$N321,IF(X$289&gt;$E321,X435,0)),0)</f>
        <v>0</v>
      </c>
      <c r="Y321" s="148">
        <f>IF(OR(RIGHT($F321,3)="RGT",RIGHT($F321,3)="INC"),IF($E321=Y$289,SUM($T435:Y435)+$N321,IF(Y$289&gt;$E321,Y435,0)),0)</f>
        <v>0</v>
      </c>
      <c r="Z321" s="148">
        <f>IF(OR(RIGHT($F321,3)="RGT",RIGHT($F321,3)="INC"),IF($E321=Z$289,SUM($T435:Z435)+$N321,IF(Z$289&gt;$E321,Z435,0)),0)</f>
        <v>0</v>
      </c>
      <c r="AA321" s="148">
        <f>IF(OR(RIGHT($F321,3)="RGT",RIGHT($F321,3)="INC"),IF($E321=AA$289,SUM($T435:AA435)+$N321,IF(AA$289&gt;$E321,AA435,0)),0)</f>
        <v>0</v>
      </c>
      <c r="AB321" s="148">
        <f>IF(OR(RIGHT($F321,3)="RGT",RIGHT($F321,3)="INC"),IF($E321=AB$289,SUM($T435:AB435)+$N321,IF(AB$289&gt;$E321,AB435,0)),0)</f>
        <v>0</v>
      </c>
      <c r="AC321" s="148">
        <f>IF(OR(RIGHT($F321,3)="RGT",RIGHT($F321,3)="INC"),IF($E321=AC$289,SUM($T435:AC435)+$N321,IF(AC$289&gt;$E321,AC435,0)),0)</f>
        <v>0</v>
      </c>
      <c r="AD321" s="148">
        <f>IF(OR(RIGHT($F321,3)="RGT",RIGHT($F321,3)="INC"),IF($E321=AD$289,SUM($T435:AD435)+$N321,IF(AD$289&gt;$E321,AD435,0)),0)</f>
        <v>0</v>
      </c>
      <c r="AE321" s="149">
        <f>IF(OR(RIGHT($F321,3)="RGT",RIGHT($F321,3)="INC"),IF($E321=AE$289,SUM($T435:AE435)+$N321,IF(AE$289&gt;$E321,AE435,0)),0)</f>
        <v>0</v>
      </c>
      <c r="AF321" s="148">
        <f>IF(OR(RIGHT($F321,3)="RGT",RIGHT($F321,3)="INC"),IF($E321=AF$289,SUM($T435:AF435)+$N321,IF(AF$289&gt;$E321,AF435,0)),0)</f>
        <v>0</v>
      </c>
      <c r="AG321" s="148">
        <f>IF(OR(RIGHT($F321,3)="RGT",RIGHT($F321,3)="INC"),IF($E321=AG$289,SUM($T435:AG435)+$N321,IF(AG$289&gt;$E321,AG435,0)),0)</f>
        <v>0</v>
      </c>
      <c r="AH321" s="148">
        <f>IF(OR(RIGHT($F321,3)="RGT",RIGHT($F321,3)="INC"),IF($E321=AH$289,SUM($T435:AH435)+$N321,IF(AH$289&gt;$E321,AH435,0)),0)</f>
        <v>0</v>
      </c>
      <c r="AI321" s="148">
        <f>IF(OR(RIGHT($F321,3)="RGT",RIGHT($F321,3)="INC"),IF($E321=AI$289,SUM($T435:AI435)+$N321,IF(AI$289&gt;$E321,AI435,0)),0)</f>
        <v>0</v>
      </c>
      <c r="AJ321" s="148">
        <f>IF(OR(RIGHT($F321,3)="RGT",RIGHT($F321,3)="INC"),IF($E321=AJ$289,SUM($T435:AJ435)+$N321,IF(AJ$289&gt;$E321,AJ435,0)),0)</f>
        <v>0</v>
      </c>
      <c r="AK321" s="148">
        <f>IF(OR(RIGHT($F321,3)="RGT",RIGHT($F321,3)="INC"),IF($E321=AK$289,SUM($T435:AK435)+$N321,IF(AK$289&gt;$E321,AK435,0)),0)</f>
        <v>0</v>
      </c>
      <c r="AL321" s="148">
        <f>IF(OR(RIGHT($F321,3)="RGT",RIGHT($F321,3)="INC"),IF($E321=AL$289,SUM($T435:AL435)+$N321,IF(AL$289&gt;$E321,AL435,0)),0)</f>
        <v>0</v>
      </c>
      <c r="AM321" s="148">
        <f>IF(OR(RIGHT($F321,3)="RGT",RIGHT($F321,3)="INC"),IF($E321=AM$289,SUM($T435:AM435)+$N321,IF(AM$289&gt;$E321,AM435,0)),0)</f>
        <v>0</v>
      </c>
      <c r="AN321" s="149">
        <f>IF(OR(RIGHT($F321,3)="RGT",RIGHT($F321,3)="INC"),IF($E321=AN$289,SUM($T435:AN435)+$N321,IF(AN$289&gt;$E321,AN435,0)),0)</f>
        <v>0</v>
      </c>
      <c r="AO321" s="211"/>
      <c r="AP321" s="151"/>
    </row>
    <row r="322" spans="1:42" s="152" customFormat="1">
      <c r="A322" s="136" t="s">
        <v>359</v>
      </c>
      <c r="B322" s="153" t="s">
        <v>360</v>
      </c>
      <c r="C322" s="138" t="s">
        <v>358</v>
      </c>
      <c r="D322" s="139" t="s">
        <v>34</v>
      </c>
      <c r="E322" s="140">
        <v>42125</v>
      </c>
      <c r="F322" s="138" t="s">
        <v>236</v>
      </c>
      <c r="G322" s="141">
        <v>0</v>
      </c>
      <c r="H322" s="141">
        <v>0</v>
      </c>
      <c r="I322" s="142">
        <v>1</v>
      </c>
      <c r="J322" s="143"/>
      <c r="K322" s="144">
        <v>6733.7429093941892</v>
      </c>
      <c r="L322" s="145">
        <f t="shared" si="140"/>
        <v>1838</v>
      </c>
      <c r="M322" s="145">
        <f t="shared" si="141"/>
        <v>432</v>
      </c>
      <c r="N322" s="145">
        <f t="shared" ref="N322:N340" si="142">$K322*$I322*(1-$G322)</f>
        <v>6733.7429093941892</v>
      </c>
      <c r="O322" s="145">
        <f t="shared" ref="O322:O340" si="143">$L322*$I322*(1-$H322)*(1-$G322)</f>
        <v>1838</v>
      </c>
      <c r="P322" s="145">
        <f t="shared" ref="P322:P340" si="144">$M322*$I322*(1-$H322)*(1-$G322)</f>
        <v>432</v>
      </c>
      <c r="Q322" s="145">
        <f t="shared" si="139"/>
        <v>1962.6585349492188</v>
      </c>
      <c r="R322" s="146">
        <f t="shared" si="139"/>
        <v>461.2995033177707</v>
      </c>
      <c r="S322" s="138"/>
      <c r="T322" s="147">
        <f>IF(OR(RIGHT($F322,3)="RGT",RIGHT($F322,3)="INC"),IF($E322=T$289,SUM($T436:T436)+$N322,IF(T$289&gt;$E322,T436,0)),0)</f>
        <v>0</v>
      </c>
      <c r="U322" s="148">
        <f>IF(OR(RIGHT($F322,3)="RGT",RIGHT($F322,3)="INC"),IF($E322=U$289,SUM($T436:U436)+$N322,IF(U$289&gt;$E322,U436,0)),0)</f>
        <v>0</v>
      </c>
      <c r="V322" s="148">
        <f>IF(OR(RIGHT($F322,3)="RGT",RIGHT($F322,3)="INC"),IF($E322=V$289,SUM($T436:V436)+$N322,IF(V$289&gt;$E322,V436,0)),0)</f>
        <v>0</v>
      </c>
      <c r="W322" s="148">
        <f>IF(OR(RIGHT($F322,3)="RGT",RIGHT($F322,3)="INC"),IF($E322=W$289,SUM($T436:W436)+$N322,IF(W$289&gt;$E322,W436,0)),0)</f>
        <v>0</v>
      </c>
      <c r="X322" s="148">
        <f>IF(OR(RIGHT($F322,3)="RGT",RIGHT($F322,3)="INC"),IF($E322=X$289,SUM($T436:X436)+$N322,IF(X$289&gt;$E322,X436,0)),0)</f>
        <v>0</v>
      </c>
      <c r="Y322" s="148">
        <f>IF(OR(RIGHT($F322,3)="RGT",RIGHT($F322,3)="INC"),IF($E322=Y$289,SUM($T436:Y436)+$N322,IF(Y$289&gt;$E322,Y436,0)),0)</f>
        <v>0</v>
      </c>
      <c r="Z322" s="148">
        <f>IF(OR(RIGHT($F322,3)="RGT",RIGHT($F322,3)="INC"),IF($E322=Z$289,SUM($T436:Z436)+$N322,IF(Z$289&gt;$E322,Z436,0)),0)</f>
        <v>0</v>
      </c>
      <c r="AA322" s="148">
        <f>IF(OR(RIGHT($F322,3)="RGT",RIGHT($F322,3)="INC"),IF($E322=AA$289,SUM($T436:AA436)+$N322,IF(AA$289&gt;$E322,AA436,0)),0)</f>
        <v>0</v>
      </c>
      <c r="AB322" s="148">
        <f>IF(OR(RIGHT($F322,3)="RGT",RIGHT($F322,3)="INC"),IF($E322=AB$289,SUM($T436:AB436)+$N322,IF(AB$289&gt;$E322,AB436,0)),0)</f>
        <v>0</v>
      </c>
      <c r="AC322" s="148">
        <f>IF(OR(RIGHT($F322,3)="RGT",RIGHT($F322,3)="INC"),IF($E322=AC$289,SUM($T436:AC436)+$N322,IF(AC$289&gt;$E322,AC436,0)),0)</f>
        <v>0</v>
      </c>
      <c r="AD322" s="148">
        <f>IF(OR(RIGHT($F322,3)="RGT",RIGHT($F322,3)="INC"),IF($E322=AD$289,SUM($T436:AD436)+$N322,IF(AD$289&gt;$E322,AD436,0)),0)</f>
        <v>0</v>
      </c>
      <c r="AE322" s="149">
        <f>IF(OR(RIGHT($F322,3)="RGT",RIGHT($F322,3)="INC"),IF($E322=AE$289,SUM($T436:AE436)+$N322,IF(AE$289&gt;$E322,AE436,0)),0)</f>
        <v>0</v>
      </c>
      <c r="AF322" s="148">
        <f>IF(OR(RIGHT($F322,3)="RGT",RIGHT($F322,3)="INC"),IF($E322=AF$289,SUM($T436:AF436)+$N322,IF(AF$289&gt;$E322,AF436,0)),0)</f>
        <v>0</v>
      </c>
      <c r="AG322" s="148">
        <f>IF(OR(RIGHT($F322,3)="RGT",RIGHT($F322,3)="INC"),IF($E322=AG$289,SUM($T436:AG436)+$N322,IF(AG$289&gt;$E322,AG436,0)),0)</f>
        <v>0</v>
      </c>
      <c r="AH322" s="148">
        <f>IF(OR(RIGHT($F322,3)="RGT",RIGHT($F322,3)="INC"),IF($E322=AH$289,SUM($T436:AH436)+$N322,IF(AH$289&gt;$E322,AH436,0)),0)</f>
        <v>0</v>
      </c>
      <c r="AI322" s="148">
        <f>IF(OR(RIGHT($F322,3)="RGT",RIGHT($F322,3)="INC"),IF($E322=AI$289,SUM($T436:AI436)+$N322,IF(AI$289&gt;$E322,AI436,0)),0)</f>
        <v>0</v>
      </c>
      <c r="AJ322" s="148">
        <f>IF(OR(RIGHT($F322,3)="RGT",RIGHT($F322,3)="INC"),IF($E322=AJ$289,SUM($T436:AJ436)+$N322,IF(AJ$289&gt;$E322,AJ436,0)),0)</f>
        <v>0</v>
      </c>
      <c r="AK322" s="148">
        <f>IF(OR(RIGHT($F322,3)="RGT",RIGHT($F322,3)="INC"),IF($E322=AK$289,SUM($T436:AK436)+$N322,IF(AK$289&gt;$E322,AK436,0)),0)</f>
        <v>0</v>
      </c>
      <c r="AL322" s="148">
        <f>IF(OR(RIGHT($F322,3)="RGT",RIGHT($F322,3)="INC"),IF($E322=AL$289,SUM($T436:AL436)+$N322,IF(AL$289&gt;$E322,AL436,0)),0)</f>
        <v>0</v>
      </c>
      <c r="AM322" s="148">
        <f>IF(OR(RIGHT($F322,3)="RGT",RIGHT($F322,3)="INC"),IF($E322=AM$289,SUM($T436:AM436)+$N322,IF(AM$289&gt;$E322,AM436,0)),0)</f>
        <v>0</v>
      </c>
      <c r="AN322" s="149">
        <f>IF(OR(RIGHT($F322,3)="RGT",RIGHT($F322,3)="INC"),IF($E322=AN$289,SUM($T436:AN436)+$N322,IF(AN$289&gt;$E322,AN436,0)),0)</f>
        <v>0</v>
      </c>
      <c r="AO322" s="211"/>
      <c r="AP322" s="135"/>
    </row>
    <row r="323" spans="1:42" s="152" customFormat="1">
      <c r="A323" s="136" t="s">
        <v>361</v>
      </c>
      <c r="B323" s="153" t="s">
        <v>362</v>
      </c>
      <c r="C323" s="138" t="s">
        <v>358</v>
      </c>
      <c r="D323" s="139" t="s">
        <v>34</v>
      </c>
      <c r="E323" s="140">
        <v>42125</v>
      </c>
      <c r="F323" s="138" t="s">
        <v>236</v>
      </c>
      <c r="G323" s="141">
        <v>0</v>
      </c>
      <c r="H323" s="141">
        <v>0</v>
      </c>
      <c r="I323" s="142">
        <v>1</v>
      </c>
      <c r="J323" s="143"/>
      <c r="K323" s="144">
        <v>1342.5003362161638</v>
      </c>
      <c r="L323" s="145">
        <f t="shared" si="140"/>
        <v>238</v>
      </c>
      <c r="M323" s="145">
        <f t="shared" si="141"/>
        <v>189</v>
      </c>
      <c r="N323" s="145">
        <f t="shared" si="142"/>
        <v>1342.5003362161638</v>
      </c>
      <c r="O323" s="145">
        <f t="shared" si="143"/>
        <v>238</v>
      </c>
      <c r="P323" s="145">
        <f t="shared" si="144"/>
        <v>189</v>
      </c>
      <c r="Q323" s="145">
        <f t="shared" si="139"/>
        <v>254.14185599451255</v>
      </c>
      <c r="R323" s="146">
        <f t="shared" si="139"/>
        <v>201.81853270152467</v>
      </c>
      <c r="S323" s="138"/>
      <c r="T323" s="147">
        <f>IF(OR(RIGHT($F323,3)="RGT",RIGHT($F323,3)="INC"),IF($E323=T$289,SUM($T437:T437)+$N323,IF(T$289&gt;$E323,T437,0)),0)</f>
        <v>0</v>
      </c>
      <c r="U323" s="148">
        <f>IF(OR(RIGHT($F323,3)="RGT",RIGHT($F323,3)="INC"),IF($E323=U$289,SUM($T437:U437)+$N323,IF(U$289&gt;$E323,U437,0)),0)</f>
        <v>0</v>
      </c>
      <c r="V323" s="148">
        <f>IF(OR(RIGHT($F323,3)="RGT",RIGHT($F323,3)="INC"),IF($E323=V$289,SUM($T437:V437)+$N323,IF(V$289&gt;$E323,V437,0)),0)</f>
        <v>0</v>
      </c>
      <c r="W323" s="148">
        <f>IF(OR(RIGHT($F323,3)="RGT",RIGHT($F323,3)="INC"),IF($E323=W$289,SUM($T437:W437)+$N323,IF(W$289&gt;$E323,W437,0)),0)</f>
        <v>0</v>
      </c>
      <c r="X323" s="148">
        <f>IF(OR(RIGHT($F323,3)="RGT",RIGHT($F323,3)="INC"),IF($E323=X$289,SUM($T437:X437)+$N323,IF(X$289&gt;$E323,X437,0)),0)</f>
        <v>0</v>
      </c>
      <c r="Y323" s="148">
        <f>IF(OR(RIGHT($F323,3)="RGT",RIGHT($F323,3)="INC"),IF($E323=Y$289,SUM($T437:Y437)+$N323,IF(Y$289&gt;$E323,Y437,0)),0)</f>
        <v>0</v>
      </c>
      <c r="Z323" s="148">
        <f>IF(OR(RIGHT($F323,3)="RGT",RIGHT($F323,3)="INC"),IF($E323=Z$289,SUM($T437:Z437)+$N323,IF(Z$289&gt;$E323,Z437,0)),0)</f>
        <v>0</v>
      </c>
      <c r="AA323" s="148">
        <f>IF(OR(RIGHT($F323,3)="RGT",RIGHT($F323,3)="INC"),IF($E323=AA$289,SUM($T437:AA437)+$N323,IF(AA$289&gt;$E323,AA437,0)),0)</f>
        <v>0</v>
      </c>
      <c r="AB323" s="148">
        <f>IF(OR(RIGHT($F323,3)="RGT",RIGHT($F323,3)="INC"),IF($E323=AB$289,SUM($T437:AB437)+$N323,IF(AB$289&gt;$E323,AB437,0)),0)</f>
        <v>0</v>
      </c>
      <c r="AC323" s="148">
        <f>IF(OR(RIGHT($F323,3)="RGT",RIGHT($F323,3)="INC"),IF($E323=AC$289,SUM($T437:AC437)+$N323,IF(AC$289&gt;$E323,AC437,0)),0)</f>
        <v>0</v>
      </c>
      <c r="AD323" s="148">
        <f>IF(OR(RIGHT($F323,3)="RGT",RIGHT($F323,3)="INC"),IF($E323=AD$289,SUM($T437:AD437)+$N323,IF(AD$289&gt;$E323,AD437,0)),0)</f>
        <v>0</v>
      </c>
      <c r="AE323" s="149">
        <f>IF(OR(RIGHT($F323,3)="RGT",RIGHT($F323,3)="INC"),IF($E323=AE$289,SUM($T437:AE437)+$N323,IF(AE$289&gt;$E323,AE437,0)),0)</f>
        <v>0</v>
      </c>
      <c r="AF323" s="148">
        <f>IF(OR(RIGHT($F323,3)="RGT",RIGHT($F323,3)="INC"),IF($E323=AF$289,SUM($T437:AF437)+$N323,IF(AF$289&gt;$E323,AF437,0)),0)</f>
        <v>0</v>
      </c>
      <c r="AG323" s="148">
        <f>IF(OR(RIGHT($F323,3)="RGT",RIGHT($F323,3)="INC"),IF($E323=AG$289,SUM($T437:AG437)+$N323,IF(AG$289&gt;$E323,AG437,0)),0)</f>
        <v>0</v>
      </c>
      <c r="AH323" s="148">
        <f>IF(OR(RIGHT($F323,3)="RGT",RIGHT($F323,3)="INC"),IF($E323=AH$289,SUM($T437:AH437)+$N323,IF(AH$289&gt;$E323,AH437,0)),0)</f>
        <v>0</v>
      </c>
      <c r="AI323" s="148">
        <f>IF(OR(RIGHT($F323,3)="RGT",RIGHT($F323,3)="INC"),IF($E323=AI$289,SUM($T437:AI437)+$N323,IF(AI$289&gt;$E323,AI437,0)),0)</f>
        <v>0</v>
      </c>
      <c r="AJ323" s="148">
        <f>IF(OR(RIGHT($F323,3)="RGT",RIGHT($F323,3)="INC"),IF($E323=AJ$289,SUM($T437:AJ437)+$N323,IF(AJ$289&gt;$E323,AJ437,0)),0)</f>
        <v>0</v>
      </c>
      <c r="AK323" s="148">
        <f>IF(OR(RIGHT($F323,3)="RGT",RIGHT($F323,3)="INC"),IF($E323=AK$289,SUM($T437:AK437)+$N323,IF(AK$289&gt;$E323,AK437,0)),0)</f>
        <v>0</v>
      </c>
      <c r="AL323" s="148">
        <f>IF(OR(RIGHT($F323,3)="RGT",RIGHT($F323,3)="INC"),IF($E323=AL$289,SUM($T437:AL437)+$N323,IF(AL$289&gt;$E323,AL437,0)),0)</f>
        <v>0</v>
      </c>
      <c r="AM323" s="148">
        <f>IF(OR(RIGHT($F323,3)="RGT",RIGHT($F323,3)="INC"),IF($E323=AM$289,SUM($T437:AM437)+$N323,IF(AM$289&gt;$E323,AM437,0)),0)</f>
        <v>0</v>
      </c>
      <c r="AN323" s="149">
        <f>IF(OR(RIGHT($F323,3)="RGT",RIGHT($F323,3)="INC"),IF($E323=AN$289,SUM($T437:AN437)+$N323,IF(AN$289&gt;$E323,AN437,0)),0)</f>
        <v>0</v>
      </c>
      <c r="AO323" s="211"/>
      <c r="AP323" s="151"/>
    </row>
    <row r="324" spans="1:42" s="152" customFormat="1">
      <c r="A324" s="136" t="s">
        <v>363</v>
      </c>
      <c r="B324" s="153" t="s">
        <v>364</v>
      </c>
      <c r="C324" s="138" t="s">
        <v>292</v>
      </c>
      <c r="D324" s="139" t="s">
        <v>34</v>
      </c>
      <c r="E324" s="140">
        <v>41061</v>
      </c>
      <c r="F324" s="138" t="s">
        <v>236</v>
      </c>
      <c r="G324" s="141">
        <v>0</v>
      </c>
      <c r="H324" s="141">
        <v>0</v>
      </c>
      <c r="I324" s="142">
        <v>1</v>
      </c>
      <c r="J324" s="143"/>
      <c r="K324" s="144">
        <v>958.91949999999997</v>
      </c>
      <c r="L324" s="145">
        <f t="shared" si="140"/>
        <v>31</v>
      </c>
      <c r="M324" s="145">
        <f t="shared" si="141"/>
        <v>0</v>
      </c>
      <c r="N324" s="145">
        <f t="shared" si="142"/>
        <v>958.91949999999997</v>
      </c>
      <c r="O324" s="145">
        <f t="shared" si="143"/>
        <v>31</v>
      </c>
      <c r="P324" s="145">
        <f t="shared" si="144"/>
        <v>0</v>
      </c>
      <c r="Q324" s="145">
        <f t="shared" si="139"/>
        <v>33.102510654747434</v>
      </c>
      <c r="R324" s="146">
        <f t="shared" si="139"/>
        <v>0</v>
      </c>
      <c r="S324" s="138"/>
      <c r="T324" s="147">
        <f>IF(OR(RIGHT($F324,3)="RGT",RIGHT($F324,3)="INC"),IF($E324=T$289,SUM($T438:T438)+$N324,IF(T$289&gt;$E324,T438,0)),0)</f>
        <v>0</v>
      </c>
      <c r="U324" s="148">
        <f>IF(OR(RIGHT($F324,3)="RGT",RIGHT($F324,3)="INC"),IF($E324=U$289,SUM($T438:U438)+$N324,IF(U$289&gt;$E324,U438,0)),0)</f>
        <v>0</v>
      </c>
      <c r="V324" s="148">
        <f>IF(OR(RIGHT($F324,3)="RGT",RIGHT($F324,3)="INC"),IF($E324=V$289,SUM($T438:V438)+$N324,IF(V$289&gt;$E324,V438,0)),0)</f>
        <v>0</v>
      </c>
      <c r="W324" s="148">
        <f>IF(OR(RIGHT($F324,3)="RGT",RIGHT($F324,3)="INC"),IF($E324=W$289,SUM($T438:W438)+$N324,IF(W$289&gt;$E324,W438,0)),0)</f>
        <v>0</v>
      </c>
      <c r="X324" s="148">
        <f>IF(OR(RIGHT($F324,3)="RGT",RIGHT($F324,3)="INC"),IF($E324=X$289,SUM($T438:X438)+$N324,IF(X$289&gt;$E324,X438,0)),0)</f>
        <v>0</v>
      </c>
      <c r="Y324" s="148">
        <f>IF(OR(RIGHT($F324,3)="RGT",RIGHT($F324,3)="INC"),IF($E324=Y$289,SUM($T438:Y438)+$N324,IF(Y$289&gt;$E324,Y438,0)),0)</f>
        <v>972.30423631912015</v>
      </c>
      <c r="Z324" s="148">
        <f>IF(OR(RIGHT($F324,3)="RGT",RIGHT($F324,3)="INC"),IF($E324=Z$289,SUM($T438:Z438)+$N324,IF(Z$289&gt;$E324,Z438,0)),0)</f>
        <v>3.2034687730400746</v>
      </c>
      <c r="AA324" s="148">
        <f>IF(OR(RIGHT($F324,3)="RGT",RIGHT($F324,3)="INC"),IF($E324=AA$289,SUM($T438:AA438)+$N324,IF(AA$289&gt;$E324,AA438,0)),0)</f>
        <v>3.2034687730400746</v>
      </c>
      <c r="AB324" s="148">
        <f>IF(OR(RIGHT($F324,3)="RGT",RIGHT($F324,3)="INC"),IF($E324=AB$289,SUM($T438:AB438)+$N324,IF(AB$289&gt;$E324,AB438,0)),0)</f>
        <v>3.2034687730400746</v>
      </c>
      <c r="AC324" s="148">
        <f>IF(OR(RIGHT($F324,3)="RGT",RIGHT($F324,3)="INC"),IF($E324=AC$289,SUM($T438:AC438)+$N324,IF(AC$289&gt;$E324,AC438,0)),0)</f>
        <v>3.2034687730400746</v>
      </c>
      <c r="AD324" s="148">
        <f>IF(OR(RIGHT($F324,3)="RGT",RIGHT($F324,3)="INC"),IF($E324=AD$289,SUM($T438:AD438)+$N324,IF(AD$289&gt;$E324,AD438,0)),0)</f>
        <v>3.2034687730400746</v>
      </c>
      <c r="AE324" s="149">
        <f>IF(OR(RIGHT($F324,3)="RGT",RIGHT($F324,3)="INC"),IF($E324=AE$289,SUM($T438:AE438)+$N324,IF(AE$289&gt;$E324,AE438,0)),0)</f>
        <v>3.4444443723773923</v>
      </c>
      <c r="AF324" s="148">
        <f>IF(OR(RIGHT($F324,3)="RGT",RIGHT($F324,3)="INC"),IF($E324=AF$289,SUM($T438:AF438)+$N324,IF(AF$289&gt;$E324,AF438,0)),0)</f>
        <v>0</v>
      </c>
      <c r="AG324" s="148">
        <f>IF(OR(RIGHT($F324,3)="RGT",RIGHT($F324,3)="INC"),IF($E324=AG$289,SUM($T438:AG438)+$N324,IF(AG$289&gt;$E324,AG438,0)),0)</f>
        <v>0</v>
      </c>
      <c r="AH324" s="148">
        <f>IF(OR(RIGHT($F324,3)="RGT",RIGHT($F324,3)="INC"),IF($E324=AH$289,SUM($T438:AH438)+$N324,IF(AH$289&gt;$E324,AH438,0)),0)</f>
        <v>0</v>
      </c>
      <c r="AI324" s="148">
        <f>IF(OR(RIGHT($F324,3)="RGT",RIGHT($F324,3)="INC"),IF($E324=AI$289,SUM($T438:AI438)+$N324,IF(AI$289&gt;$E324,AI438,0)),0)</f>
        <v>0</v>
      </c>
      <c r="AJ324" s="148">
        <f>IF(OR(RIGHT($F324,3)="RGT",RIGHT($F324,3)="INC"),IF($E324=AJ$289,SUM($T438:AJ438)+$N324,IF(AJ$289&gt;$E324,AJ438,0)),0)</f>
        <v>0</v>
      </c>
      <c r="AK324" s="148">
        <f>IF(OR(RIGHT($F324,3)="RGT",RIGHT($F324,3)="INC"),IF($E324=AK$289,SUM($T438:AK438)+$N324,IF(AK$289&gt;$E324,AK438,0)),0)</f>
        <v>0</v>
      </c>
      <c r="AL324" s="148">
        <f>IF(OR(RIGHT($F324,3)="RGT",RIGHT($F324,3)="INC"),IF($E324=AL$289,SUM($T438:AL438)+$N324,IF(AL$289&gt;$E324,AL438,0)),0)</f>
        <v>0</v>
      </c>
      <c r="AM324" s="148">
        <f>IF(OR(RIGHT($F324,3)="RGT",RIGHT($F324,3)="INC"),IF($E324=AM$289,SUM($T438:AM438)+$N324,IF(AM$289&gt;$E324,AM438,0)),0)</f>
        <v>0</v>
      </c>
      <c r="AN324" s="149">
        <f>IF(OR(RIGHT($F324,3)="RGT",RIGHT($F324,3)="INC"),IF($E324=AN$289,SUM($T438:AN438)+$N324,IF(AN$289&gt;$E324,AN438,0)),0)</f>
        <v>0</v>
      </c>
      <c r="AO324" s="211"/>
      <c r="AP324" s="135"/>
    </row>
    <row r="325" spans="1:42" s="152" customFormat="1">
      <c r="A325" s="136" t="s">
        <v>365</v>
      </c>
      <c r="B325" s="153" t="s">
        <v>366</v>
      </c>
      <c r="C325" s="138" t="s">
        <v>297</v>
      </c>
      <c r="D325" s="139" t="s">
        <v>34</v>
      </c>
      <c r="E325" s="140">
        <v>41244</v>
      </c>
      <c r="F325" s="138" t="s">
        <v>236</v>
      </c>
      <c r="G325" s="141">
        <v>0</v>
      </c>
      <c r="H325" s="141">
        <v>0</v>
      </c>
      <c r="I325" s="142">
        <v>1</v>
      </c>
      <c r="J325" s="143"/>
      <c r="K325" s="144">
        <v>3028.6037200000001</v>
      </c>
      <c r="L325" s="145">
        <f t="shared" si="140"/>
        <v>182.70215012999995</v>
      </c>
      <c r="M325" s="145">
        <f t="shared" si="141"/>
        <v>0</v>
      </c>
      <c r="N325" s="145">
        <f t="shared" si="142"/>
        <v>3028.6037200000001</v>
      </c>
      <c r="O325" s="145">
        <f t="shared" si="143"/>
        <v>182.70215012999995</v>
      </c>
      <c r="P325" s="145">
        <f t="shared" si="144"/>
        <v>0</v>
      </c>
      <c r="Q325" s="145">
        <f t="shared" si="139"/>
        <v>195.09354423624481</v>
      </c>
      <c r="R325" s="146">
        <f t="shared" si="139"/>
        <v>0</v>
      </c>
      <c r="S325" s="138"/>
      <c r="T325" s="147">
        <f>IF(OR(RIGHT($F325,3)="RGT",RIGHT($F325,3)="INC"),IF($E325=T$289,SUM($T439:T439)+$N325,IF(T$289&gt;$E325,T439,0)),0)</f>
        <v>0</v>
      </c>
      <c r="U325" s="148">
        <f>IF(OR(RIGHT($F325,3)="RGT",RIGHT($F325,3)="INC"),IF($E325=U$289,SUM($T439:U439)+$N325,IF(U$289&gt;$E325,U439,0)),0)</f>
        <v>0</v>
      </c>
      <c r="V325" s="148">
        <f>IF(OR(RIGHT($F325,3)="RGT",RIGHT($F325,3)="INC"),IF($E325=V$289,SUM($T439:V439)+$N325,IF(V$289&gt;$E325,V439,0)),0)</f>
        <v>0</v>
      </c>
      <c r="W325" s="148">
        <f>IF(OR(RIGHT($F325,3)="RGT",RIGHT($F325,3)="INC"),IF($E325=W$289,SUM($T439:W439)+$N325,IF(W$289&gt;$E325,W439,0)),0)</f>
        <v>0</v>
      </c>
      <c r="X325" s="148">
        <f>IF(OR(RIGHT($F325,3)="RGT",RIGHT($F325,3)="INC"),IF($E325=X$289,SUM($T439:X439)+$N325,IF(X$289&gt;$E325,X439,0)),0)</f>
        <v>0</v>
      </c>
      <c r="Y325" s="148">
        <f>IF(OR(RIGHT($F325,3)="RGT",RIGHT($F325,3)="INC"),IF($E325=Y$289,SUM($T439:Y439)+$N325,IF(Y$289&gt;$E325,Y439,0)),0)</f>
        <v>0</v>
      </c>
      <c r="Z325" s="148">
        <f>IF(OR(RIGHT($F325,3)="RGT",RIGHT($F325,3)="INC"),IF($E325=Z$289,SUM($T439:Z439)+$N325,IF(Z$289&gt;$E325,Z439,0)),0)</f>
        <v>0</v>
      </c>
      <c r="AA325" s="148">
        <f>IF(OR(RIGHT($F325,3)="RGT",RIGHT($F325,3)="INC"),IF($E325=AA$289,SUM($T439:AA439)+$N325,IF(AA$289&gt;$E325,AA439,0)),0)</f>
        <v>0</v>
      </c>
      <c r="AB325" s="148">
        <f>IF(OR(RIGHT($F325,3)="RGT",RIGHT($F325,3)="INC"),IF($E325=AB$289,SUM($T439:AB439)+$N325,IF(AB$289&gt;$E325,AB439,0)),0)</f>
        <v>0</v>
      </c>
      <c r="AC325" s="148">
        <f>IF(OR(RIGHT($F325,3)="RGT",RIGHT($F325,3)="INC"),IF($E325=AC$289,SUM($T439:AC439)+$N325,IF(AC$289&gt;$E325,AC439,0)),0)</f>
        <v>0</v>
      </c>
      <c r="AD325" s="148">
        <f>IF(OR(RIGHT($F325,3)="RGT",RIGHT($F325,3)="INC"),IF($E325=AD$289,SUM($T439:AD439)+$N325,IF(AD$289&gt;$E325,AD439,0)),0)</f>
        <v>0</v>
      </c>
      <c r="AE325" s="149">
        <f>IF(OR(RIGHT($F325,3)="RGT",RIGHT($F325,3)="INC"),IF($E325=AE$289,SUM($T439:AE439)+$N325,IF(AE$289&gt;$E325,AE439,0)),0)</f>
        <v>3222.0048720227296</v>
      </c>
      <c r="AF325" s="148">
        <f>IF(OR(RIGHT($F325,3)="RGT",RIGHT($F325,3)="INC"),IF($E325=AF$289,SUM($T439:AF439)+$N325,IF(AF$289&gt;$E325,AF439,0)),0)</f>
        <v>0</v>
      </c>
      <c r="AG325" s="148">
        <f>IF(OR(RIGHT($F325,3)="RGT",RIGHT($F325,3)="INC"),IF($E325=AG$289,SUM($T439:AG439)+$N325,IF(AG$289&gt;$E325,AG439,0)),0)</f>
        <v>0</v>
      </c>
      <c r="AH325" s="148">
        <f>IF(OR(RIGHT($F325,3)="RGT",RIGHT($F325,3)="INC"),IF($E325=AH$289,SUM($T439:AH439)+$N325,IF(AH$289&gt;$E325,AH439,0)),0)</f>
        <v>0</v>
      </c>
      <c r="AI325" s="148">
        <f>IF(OR(RIGHT($F325,3)="RGT",RIGHT($F325,3)="INC"),IF($E325=AI$289,SUM($T439:AI439)+$N325,IF(AI$289&gt;$E325,AI439,0)),0)</f>
        <v>0</v>
      </c>
      <c r="AJ325" s="148">
        <f>IF(OR(RIGHT($F325,3)="RGT",RIGHT($F325,3)="INC"),IF($E325=AJ$289,SUM($T439:AJ439)+$N325,IF(AJ$289&gt;$E325,AJ439,0)),0)</f>
        <v>0</v>
      </c>
      <c r="AK325" s="148">
        <f>IF(OR(RIGHT($F325,3)="RGT",RIGHT($F325,3)="INC"),IF($E325=AK$289,SUM($T439:AK439)+$N325,IF(AK$289&gt;$E325,AK439,0)),0)</f>
        <v>0</v>
      </c>
      <c r="AL325" s="148">
        <f>IF(OR(RIGHT($F325,3)="RGT",RIGHT($F325,3)="INC"),IF($E325=AL$289,SUM($T439:AL439)+$N325,IF(AL$289&gt;$E325,AL439,0)),0)</f>
        <v>0</v>
      </c>
      <c r="AM325" s="148">
        <f>IF(OR(RIGHT($F325,3)="RGT",RIGHT($F325,3)="INC"),IF($E325=AM$289,SUM($T439:AM439)+$N325,IF(AM$289&gt;$E325,AM439,0)),0)</f>
        <v>0</v>
      </c>
      <c r="AN325" s="149">
        <f>IF(OR(RIGHT($F325,3)="RGT",RIGHT($F325,3)="INC"),IF($E325=AN$289,SUM($T439:AN439)+$N325,IF(AN$289&gt;$E325,AN439,0)),0)</f>
        <v>0</v>
      </c>
      <c r="AO325" s="211"/>
      <c r="AP325" s="151"/>
    </row>
    <row r="326" spans="1:42" s="152" customFormat="1">
      <c r="A326" s="136" t="s">
        <v>367</v>
      </c>
      <c r="B326" s="153" t="s">
        <v>368</v>
      </c>
      <c r="C326" s="138" t="s">
        <v>306</v>
      </c>
      <c r="D326" s="139" t="s">
        <v>34</v>
      </c>
      <c r="E326" s="140">
        <v>41365</v>
      </c>
      <c r="F326" s="138" t="s">
        <v>236</v>
      </c>
      <c r="G326" s="141">
        <v>0</v>
      </c>
      <c r="H326" s="141">
        <v>0</v>
      </c>
      <c r="I326" s="142">
        <v>1</v>
      </c>
      <c r="J326" s="143"/>
      <c r="K326" s="144">
        <v>12958.65461</v>
      </c>
      <c r="L326" s="145">
        <f t="shared" si="140"/>
        <v>270.22766000000001</v>
      </c>
      <c r="M326" s="145">
        <f t="shared" si="141"/>
        <v>0</v>
      </c>
      <c r="N326" s="145">
        <f t="shared" si="142"/>
        <v>12958.65461</v>
      </c>
      <c r="O326" s="145">
        <f t="shared" si="143"/>
        <v>270.22766000000001</v>
      </c>
      <c r="P326" s="145">
        <f t="shared" si="144"/>
        <v>0</v>
      </c>
      <c r="Q326" s="145">
        <f t="shared" si="139"/>
        <v>288.5552901405635</v>
      </c>
      <c r="R326" s="146">
        <f t="shared" si="139"/>
        <v>0</v>
      </c>
      <c r="S326" s="138"/>
      <c r="T326" s="147">
        <f>IF(OR(RIGHT($F326,3)="RGT",RIGHT($F326,3)="INC"),IF($E326=T$289,SUM($T440:T440)+$N326,IF(T$289&gt;$E326,T440,0)),0)</f>
        <v>0</v>
      </c>
      <c r="U326" s="148">
        <f>IF(OR(RIGHT($F326,3)="RGT",RIGHT($F326,3)="INC"),IF($E326=U$289,SUM($T440:U440)+$N326,IF(U$289&gt;$E326,U440,0)),0)</f>
        <v>0</v>
      </c>
      <c r="V326" s="148">
        <f>IF(OR(RIGHT($F326,3)="RGT",RIGHT($F326,3)="INC"),IF($E326=V$289,SUM($T440:V440)+$N326,IF(V$289&gt;$E326,V440,0)),0)</f>
        <v>0</v>
      </c>
      <c r="W326" s="148">
        <f>IF(OR(RIGHT($F326,3)="RGT",RIGHT($F326,3)="INC"),IF($E326=W$289,SUM($T440:W440)+$N326,IF(W$289&gt;$E326,W440,0)),0)</f>
        <v>0</v>
      </c>
      <c r="X326" s="148">
        <f>IF(OR(RIGHT($F326,3)="RGT",RIGHT($F326,3)="INC"),IF($E326=X$289,SUM($T440:X440)+$N326,IF(X$289&gt;$E326,X440,0)),0)</f>
        <v>0</v>
      </c>
      <c r="Y326" s="148">
        <f>IF(OR(RIGHT($F326,3)="RGT",RIGHT($F326,3)="INC"),IF($E326=Y$289,SUM($T440:Y440)+$N326,IF(Y$289&gt;$E326,Y440,0)),0)</f>
        <v>0</v>
      </c>
      <c r="Z326" s="148">
        <f>IF(OR(RIGHT($F326,3)="RGT",RIGHT($F326,3)="INC"),IF($E326=Z$289,SUM($T440:Z440)+$N326,IF(Z$289&gt;$E326,Z440,0)),0)</f>
        <v>0</v>
      </c>
      <c r="AA326" s="148">
        <f>IF(OR(RIGHT($F326,3)="RGT",RIGHT($F326,3)="INC"),IF($E326=AA$289,SUM($T440:AA440)+$N326,IF(AA$289&gt;$E326,AA440,0)),0)</f>
        <v>0</v>
      </c>
      <c r="AB326" s="148">
        <f>IF(OR(RIGHT($F326,3)="RGT",RIGHT($F326,3)="INC"),IF($E326=AB$289,SUM($T440:AB440)+$N326,IF(AB$289&gt;$E326,AB440,0)),0)</f>
        <v>0</v>
      </c>
      <c r="AC326" s="148">
        <f>IF(OR(RIGHT($F326,3)="RGT",RIGHT($F326,3)="INC"),IF($E326=AC$289,SUM($T440:AC440)+$N326,IF(AC$289&gt;$E326,AC440,0)),0)</f>
        <v>0</v>
      </c>
      <c r="AD326" s="148">
        <f>IF(OR(RIGHT($F326,3)="RGT",RIGHT($F326,3)="INC"),IF($E326=AD$289,SUM($T440:AD440)+$N326,IF(AD$289&gt;$E326,AD440,0)),0)</f>
        <v>0</v>
      </c>
      <c r="AE326" s="149">
        <f>IF(OR(RIGHT($F326,3)="RGT",RIGHT($F326,3)="INC"),IF($E326=AE$289,SUM($T440:AE440)+$N326,IF(AE$289&gt;$E326,AE440,0)),0)</f>
        <v>0</v>
      </c>
      <c r="AF326" s="148">
        <f>IF(OR(RIGHT($F326,3)="RGT",RIGHT($F326,3)="INC"),IF($E326=AF$289,SUM($T440:AF440)+$N326,IF(AF$289&gt;$E326,AF440,0)),0)</f>
        <v>0</v>
      </c>
      <c r="AG326" s="148">
        <f>IF(OR(RIGHT($F326,3)="RGT",RIGHT($F326,3)="INC"),IF($E326=AG$289,SUM($T440:AG440)+$N326,IF(AG$289&gt;$E326,AG440,0)),0)</f>
        <v>0</v>
      </c>
      <c r="AH326" s="148">
        <f>IF(OR(RIGHT($F326,3)="RGT",RIGHT($F326,3)="INC"),IF($E326=AH$289,SUM($T440:AH440)+$N326,IF(AH$289&gt;$E326,AH440,0)),0)</f>
        <v>0</v>
      </c>
      <c r="AI326" s="148">
        <f>IF(OR(RIGHT($F326,3)="RGT",RIGHT($F326,3)="INC"),IF($E326=AI$289,SUM($T440:AI440)+$N326,IF(AI$289&gt;$E326,AI440,0)),0)</f>
        <v>13231.969926264843</v>
      </c>
      <c r="AJ326" s="148">
        <f>IF(OR(RIGHT($F326,3)="RGT",RIGHT($F326,3)="INC"),IF($E326=AJ$289,SUM($T440:AJ440)+$N326,IF(AJ$289&gt;$E326,AJ440,0)),0)</f>
        <v>0</v>
      </c>
      <c r="AK326" s="148">
        <f>IF(OR(RIGHT($F326,3)="RGT",RIGHT($F326,3)="INC"),IF($E326=AK$289,SUM($T440:AK440)+$N326,IF(AK$289&gt;$E326,AK440,0)),0)</f>
        <v>0</v>
      </c>
      <c r="AL326" s="148">
        <f>IF(OR(RIGHT($F326,3)="RGT",RIGHT($F326,3)="INC"),IF($E326=AL$289,SUM($T440:AL440)+$N326,IF(AL$289&gt;$E326,AL440,0)),0)</f>
        <v>0</v>
      </c>
      <c r="AM326" s="148">
        <f>IF(OR(RIGHT($F326,3)="RGT",RIGHT($F326,3)="INC"),IF($E326=AM$289,SUM($T440:AM440)+$N326,IF(AM$289&gt;$E326,AM440,0)),0)</f>
        <v>0</v>
      </c>
      <c r="AN326" s="149">
        <f>IF(OR(RIGHT($F326,3)="RGT",RIGHT($F326,3)="INC"),IF($E326=AN$289,SUM($T440:AN440)+$N326,IF(AN$289&gt;$E326,AN440,0)),0)</f>
        <v>0</v>
      </c>
      <c r="AO326" s="211"/>
      <c r="AP326" s="135"/>
    </row>
    <row r="327" spans="1:42" s="152" customFormat="1">
      <c r="A327" s="136" t="s">
        <v>369</v>
      </c>
      <c r="B327" s="153" t="s">
        <v>370</v>
      </c>
      <c r="C327" s="138" t="s">
        <v>311</v>
      </c>
      <c r="D327" s="139" t="s">
        <v>34</v>
      </c>
      <c r="E327" s="140">
        <v>41609</v>
      </c>
      <c r="F327" s="138" t="s">
        <v>236</v>
      </c>
      <c r="G327" s="141">
        <v>0</v>
      </c>
      <c r="H327" s="141">
        <v>0</v>
      </c>
      <c r="I327" s="142">
        <v>1</v>
      </c>
      <c r="J327" s="143"/>
      <c r="K327" s="144">
        <v>1578.3938300000002</v>
      </c>
      <c r="L327" s="145">
        <f t="shared" si="140"/>
        <v>15.296144967738663</v>
      </c>
      <c r="M327" s="145">
        <f t="shared" si="141"/>
        <v>9.6952223414474066</v>
      </c>
      <c r="N327" s="145">
        <f t="shared" si="142"/>
        <v>1578.3938300000002</v>
      </c>
      <c r="O327" s="145">
        <f t="shared" si="143"/>
        <v>15.296144967738663</v>
      </c>
      <c r="P327" s="145">
        <f t="shared" si="144"/>
        <v>9.6952223414474066</v>
      </c>
      <c r="Q327" s="145">
        <f t="shared" si="139"/>
        <v>16.333574250681629</v>
      </c>
      <c r="R327" s="146">
        <f t="shared" si="139"/>
        <v>10.352780672835747</v>
      </c>
      <c r="S327" s="138"/>
      <c r="T327" s="147">
        <f>IF(OR(RIGHT($F327,3)="RGT",RIGHT($F327,3)="INC"),IF($E327=T$289,SUM($T441:T441)+$N327,IF(T$289&gt;$E327,T441,0)),0)</f>
        <v>0</v>
      </c>
      <c r="U327" s="148">
        <f>IF(OR(RIGHT($F327,3)="RGT",RIGHT($F327,3)="INC"),IF($E327=U$289,SUM($T441:U441)+$N327,IF(U$289&gt;$E327,U441,0)),0)</f>
        <v>0</v>
      </c>
      <c r="V327" s="148">
        <f>IF(OR(RIGHT($F327,3)="RGT",RIGHT($F327,3)="INC"),IF($E327=V$289,SUM($T441:V441)+$N327,IF(V$289&gt;$E327,V441,0)),0)</f>
        <v>0</v>
      </c>
      <c r="W327" s="148">
        <f>IF(OR(RIGHT($F327,3)="RGT",RIGHT($F327,3)="INC"),IF($E327=W$289,SUM($T441:W441)+$N327,IF(W$289&gt;$E327,W441,0)),0)</f>
        <v>0</v>
      </c>
      <c r="X327" s="148">
        <f>IF(OR(RIGHT($F327,3)="RGT",RIGHT($F327,3)="INC"),IF($E327=X$289,SUM($T441:X441)+$N327,IF(X$289&gt;$E327,X441,0)),0)</f>
        <v>0</v>
      </c>
      <c r="Y327" s="148">
        <f>IF(OR(RIGHT($F327,3)="RGT",RIGHT($F327,3)="INC"),IF($E327=Y$289,SUM($T441:Y441)+$N327,IF(Y$289&gt;$E327,Y441,0)),0)</f>
        <v>0</v>
      </c>
      <c r="Z327" s="148">
        <f>IF(OR(RIGHT($F327,3)="RGT",RIGHT($F327,3)="INC"),IF($E327=Z$289,SUM($T441:Z441)+$N327,IF(Z$289&gt;$E327,Z441,0)),0)</f>
        <v>0</v>
      </c>
      <c r="AA327" s="148">
        <f>IF(OR(RIGHT($F327,3)="RGT",RIGHT($F327,3)="INC"),IF($E327=AA$289,SUM($T441:AA441)+$N327,IF(AA$289&gt;$E327,AA441,0)),0)</f>
        <v>0</v>
      </c>
      <c r="AB327" s="148">
        <f>IF(OR(RIGHT($F327,3)="RGT",RIGHT($F327,3)="INC"),IF($E327=AB$289,SUM($T441:AB441)+$N327,IF(AB$289&gt;$E327,AB441,0)),0)</f>
        <v>0</v>
      </c>
      <c r="AC327" s="148">
        <f>IF(OR(RIGHT($F327,3)="RGT",RIGHT($F327,3)="INC"),IF($E327=AC$289,SUM($T441:AC441)+$N327,IF(AC$289&gt;$E327,AC441,0)),0)</f>
        <v>0</v>
      </c>
      <c r="AD327" s="148">
        <f>IF(OR(RIGHT($F327,3)="RGT",RIGHT($F327,3)="INC"),IF($E327=AD$289,SUM($T441:AD441)+$N327,IF(AD$289&gt;$E327,AD441,0)),0)</f>
        <v>0</v>
      </c>
      <c r="AE327" s="149">
        <f>IF(OR(RIGHT($F327,3)="RGT",RIGHT($F327,3)="INC"),IF($E327=AE$289,SUM($T441:AE441)+$N327,IF(AE$289&gt;$E327,AE441,0)),0)</f>
        <v>0</v>
      </c>
      <c r="AF327" s="148">
        <f>IF(OR(RIGHT($F327,3)="RGT",RIGHT($F327,3)="INC"),IF($E327=AF$289,SUM($T441:AF441)+$N327,IF(AF$289&gt;$E327,AF441,0)),0)</f>
        <v>0</v>
      </c>
      <c r="AG327" s="148">
        <f>IF(OR(RIGHT($F327,3)="RGT",RIGHT($F327,3)="INC"),IF($E327=AG$289,SUM($T441:AG441)+$N327,IF(AG$289&gt;$E327,AG441,0)),0)</f>
        <v>0</v>
      </c>
      <c r="AH327" s="148">
        <f>IF(OR(RIGHT($F327,3)="RGT",RIGHT($F327,3)="INC"),IF($E327=AH$289,SUM($T441:AH441)+$N327,IF(AH$289&gt;$E327,AH441,0)),0)</f>
        <v>0</v>
      </c>
      <c r="AI327" s="148">
        <f>IF(OR(RIGHT($F327,3)="RGT",RIGHT($F327,3)="INC"),IF($E327=AI$289,SUM($T441:AI441)+$N327,IF(AI$289&gt;$E327,AI441,0)),0)</f>
        <v>0</v>
      </c>
      <c r="AJ327" s="148">
        <f>IF(OR(RIGHT($F327,3)="RGT",RIGHT($F327,3)="INC"),IF($E327=AJ$289,SUM($T441:AJ441)+$N327,IF(AJ$289&gt;$E327,AJ441,0)),0)</f>
        <v>0</v>
      </c>
      <c r="AK327" s="148">
        <f>IF(OR(RIGHT($F327,3)="RGT",RIGHT($F327,3)="INC"),IF($E327=AK$289,SUM($T441:AK441)+$N327,IF(AK$289&gt;$E327,AK441,0)),0)</f>
        <v>0</v>
      </c>
      <c r="AL327" s="148">
        <f>IF(OR(RIGHT($F327,3)="RGT",RIGHT($F327,3)="INC"),IF($E327=AL$289,SUM($T441:AL441)+$N327,IF(AL$289&gt;$E327,AL441,0)),0)</f>
        <v>0</v>
      </c>
      <c r="AM327" s="148">
        <f>IF(OR(RIGHT($F327,3)="RGT",RIGHT($F327,3)="INC"),IF($E327=AM$289,SUM($T441:AM441)+$N327,IF(AM$289&gt;$E327,AM441,0)),0)</f>
        <v>0</v>
      </c>
      <c r="AN327" s="149">
        <f>IF(OR(RIGHT($F327,3)="RGT",RIGHT($F327,3)="INC"),IF($E327=AN$289,SUM($T441:AN441)+$N327,IF(AN$289&gt;$E327,AN441,0)),0)</f>
        <v>0</v>
      </c>
      <c r="AO327" s="211"/>
      <c r="AP327" s="151"/>
    </row>
    <row r="328" spans="1:42" s="152" customFormat="1">
      <c r="A328" s="136" t="s">
        <v>371</v>
      </c>
      <c r="B328" s="153" t="s">
        <v>372</v>
      </c>
      <c r="C328" s="138" t="s">
        <v>316</v>
      </c>
      <c r="D328" s="139" t="s">
        <v>34</v>
      </c>
      <c r="E328" s="140">
        <v>41609</v>
      </c>
      <c r="F328" s="138" t="s">
        <v>236</v>
      </c>
      <c r="G328" s="141">
        <v>0</v>
      </c>
      <c r="H328" s="141">
        <v>0</v>
      </c>
      <c r="I328" s="142">
        <v>1</v>
      </c>
      <c r="J328" s="143"/>
      <c r="K328" s="144">
        <v>12249.400810000001</v>
      </c>
      <c r="L328" s="145">
        <f t="shared" si="140"/>
        <v>1618.4575213290661</v>
      </c>
      <c r="M328" s="145">
        <f t="shared" si="141"/>
        <v>1285.5247788088991</v>
      </c>
      <c r="N328" s="145">
        <f t="shared" si="142"/>
        <v>12249.400810000001</v>
      </c>
      <c r="O328" s="145">
        <f t="shared" si="143"/>
        <v>1618.4575213290661</v>
      </c>
      <c r="P328" s="145">
        <f t="shared" si="144"/>
        <v>1285.5247788088991</v>
      </c>
      <c r="Q328" s="145">
        <f t="shared" si="139"/>
        <v>1728.2260433565011</v>
      </c>
      <c r="R328" s="146">
        <f t="shared" si="139"/>
        <v>1372.7128286278523</v>
      </c>
      <c r="S328" s="138"/>
      <c r="T328" s="147">
        <f>IF(OR(RIGHT($F328,3)="RGT",RIGHT($F328,3)="INC"),IF($E328=T$289,SUM($T442:T442)+$N328,IF(T$289&gt;$E328,T442,0)),0)</f>
        <v>0</v>
      </c>
      <c r="U328" s="148">
        <f>IF(OR(RIGHT($F328,3)="RGT",RIGHT($F328,3)="INC"),IF($E328=U$289,SUM($T442:U442)+$N328,IF(U$289&gt;$E328,U442,0)),0)</f>
        <v>0</v>
      </c>
      <c r="V328" s="148">
        <f>IF(OR(RIGHT($F328,3)="RGT",RIGHT($F328,3)="INC"),IF($E328=V$289,SUM($T442:V442)+$N328,IF(V$289&gt;$E328,V442,0)),0)</f>
        <v>0</v>
      </c>
      <c r="W328" s="148">
        <f>IF(OR(RIGHT($F328,3)="RGT",RIGHT($F328,3)="INC"),IF($E328=W$289,SUM($T442:W442)+$N328,IF(W$289&gt;$E328,W442,0)),0)</f>
        <v>0</v>
      </c>
      <c r="X328" s="148">
        <f>IF(OR(RIGHT($F328,3)="RGT",RIGHT($F328,3)="INC"),IF($E328=X$289,SUM($T442:X442)+$N328,IF(X$289&gt;$E328,X442,0)),0)</f>
        <v>0</v>
      </c>
      <c r="Y328" s="148">
        <f>IF(OR(RIGHT($F328,3)="RGT",RIGHT($F328,3)="INC"),IF($E328=Y$289,SUM($T442:Y442)+$N328,IF(Y$289&gt;$E328,Y442,0)),0)</f>
        <v>0</v>
      </c>
      <c r="Z328" s="148">
        <f>IF(OR(RIGHT($F328,3)="RGT",RIGHT($F328,3)="INC"),IF($E328=Z$289,SUM($T442:Z442)+$N328,IF(Z$289&gt;$E328,Z442,0)),0)</f>
        <v>0</v>
      </c>
      <c r="AA328" s="148">
        <f>IF(OR(RIGHT($F328,3)="RGT",RIGHT($F328,3)="INC"),IF($E328=AA$289,SUM($T442:AA442)+$N328,IF(AA$289&gt;$E328,AA442,0)),0)</f>
        <v>0</v>
      </c>
      <c r="AB328" s="148">
        <f>IF(OR(RIGHT($F328,3)="RGT",RIGHT($F328,3)="INC"),IF($E328=AB$289,SUM($T442:AB442)+$N328,IF(AB$289&gt;$E328,AB442,0)),0)</f>
        <v>0</v>
      </c>
      <c r="AC328" s="148">
        <f>IF(OR(RIGHT($F328,3)="RGT",RIGHT($F328,3)="INC"),IF($E328=AC$289,SUM($T442:AC442)+$N328,IF(AC$289&gt;$E328,AC442,0)),0)</f>
        <v>0</v>
      </c>
      <c r="AD328" s="148">
        <f>IF(OR(RIGHT($F328,3)="RGT",RIGHT($F328,3)="INC"),IF($E328=AD$289,SUM($T442:AD442)+$N328,IF(AD$289&gt;$E328,AD442,0)),0)</f>
        <v>0</v>
      </c>
      <c r="AE328" s="149">
        <f>IF(OR(RIGHT($F328,3)="RGT",RIGHT($F328,3)="INC"),IF($E328=AE$289,SUM($T442:AE442)+$N328,IF(AE$289&gt;$E328,AE442,0)),0)</f>
        <v>0</v>
      </c>
      <c r="AF328" s="148">
        <f>IF(OR(RIGHT($F328,3)="RGT",RIGHT($F328,3)="INC"),IF($E328=AF$289,SUM($T442:AF442)+$N328,IF(AF$289&gt;$E328,AF442,0)),0)</f>
        <v>0</v>
      </c>
      <c r="AG328" s="148">
        <f>IF(OR(RIGHT($F328,3)="RGT",RIGHT($F328,3)="INC"),IF($E328=AG$289,SUM($T442:AG442)+$N328,IF(AG$289&gt;$E328,AG442,0)),0)</f>
        <v>0</v>
      </c>
      <c r="AH328" s="148">
        <f>IF(OR(RIGHT($F328,3)="RGT",RIGHT($F328,3)="INC"),IF($E328=AH$289,SUM($T442:AH442)+$N328,IF(AH$289&gt;$E328,AH442,0)),0)</f>
        <v>0</v>
      </c>
      <c r="AI328" s="148">
        <f>IF(OR(RIGHT($F328,3)="RGT",RIGHT($F328,3)="INC"),IF($E328=AI$289,SUM($T442:AI442)+$N328,IF(AI$289&gt;$E328,AI442,0)),0)</f>
        <v>0</v>
      </c>
      <c r="AJ328" s="148">
        <f>IF(OR(RIGHT($F328,3)="RGT",RIGHT($F328,3)="INC"),IF($E328=AJ$289,SUM($T442:AJ442)+$N328,IF(AJ$289&gt;$E328,AJ442,0)),0)</f>
        <v>0</v>
      </c>
      <c r="AK328" s="148">
        <f>IF(OR(RIGHT($F328,3)="RGT",RIGHT($F328,3)="INC"),IF($E328=AK$289,SUM($T442:AK442)+$N328,IF(AK$289&gt;$E328,AK442,0)),0)</f>
        <v>0</v>
      </c>
      <c r="AL328" s="148">
        <f>IF(OR(RIGHT($F328,3)="RGT",RIGHT($F328,3)="INC"),IF($E328=AL$289,SUM($T442:AL442)+$N328,IF(AL$289&gt;$E328,AL442,0)),0)</f>
        <v>0</v>
      </c>
      <c r="AM328" s="148">
        <f>IF(OR(RIGHT($F328,3)="RGT",RIGHT($F328,3)="INC"),IF($E328=AM$289,SUM($T442:AM442)+$N328,IF(AM$289&gt;$E328,AM442,0)),0)</f>
        <v>0</v>
      </c>
      <c r="AN328" s="149">
        <f>IF(OR(RIGHT($F328,3)="RGT",RIGHT($F328,3)="INC"),IF($E328=AN$289,SUM($T442:AN442)+$N328,IF(AN$289&gt;$E328,AN442,0)),0)</f>
        <v>0</v>
      </c>
      <c r="AO328" s="211"/>
      <c r="AP328" s="135"/>
    </row>
    <row r="329" spans="1:42" s="152" customFormat="1">
      <c r="A329" s="136" t="s">
        <v>373</v>
      </c>
      <c r="B329" s="153" t="s">
        <v>374</v>
      </c>
      <c r="C329" s="138" t="s">
        <v>326</v>
      </c>
      <c r="D329" s="139" t="s">
        <v>34</v>
      </c>
      <c r="E329" s="140">
        <v>41061</v>
      </c>
      <c r="F329" s="138" t="s">
        <v>242</v>
      </c>
      <c r="G329" s="141">
        <v>0</v>
      </c>
      <c r="H329" s="141">
        <v>0</v>
      </c>
      <c r="I329" s="142">
        <v>1</v>
      </c>
      <c r="J329" s="143"/>
      <c r="K329" s="144">
        <v>4088.1507500000002</v>
      </c>
      <c r="L329" s="145">
        <f t="shared" si="140"/>
        <v>8.4852299999999996</v>
      </c>
      <c r="M329" s="145">
        <f t="shared" si="141"/>
        <v>0</v>
      </c>
      <c r="N329" s="145">
        <f t="shared" si="142"/>
        <v>4088.1507500000002</v>
      </c>
      <c r="O329" s="145">
        <f t="shared" si="143"/>
        <v>8.4852299999999996</v>
      </c>
      <c r="P329" s="145">
        <f t="shared" si="144"/>
        <v>0</v>
      </c>
      <c r="Q329" s="145">
        <f t="shared" si="139"/>
        <v>9.0607231123542764</v>
      </c>
      <c r="R329" s="146">
        <f t="shared" si="139"/>
        <v>0</v>
      </c>
      <c r="S329" s="138"/>
      <c r="T329" s="147">
        <f>IF(OR(RIGHT($F329,3)="RGT",RIGHT($F329,3)="INC"),IF($E329=T$289,SUM($T443:T443)+$N329,IF(T$289&gt;$E329,T443,0)),0)</f>
        <v>0</v>
      </c>
      <c r="U329" s="148">
        <f>IF(OR(RIGHT($F329,3)="RGT",RIGHT($F329,3)="INC"),IF($E329=U$289,SUM($T443:U443)+$N329,IF(U$289&gt;$E329,U443,0)),0)</f>
        <v>0</v>
      </c>
      <c r="V329" s="148">
        <f>IF(OR(RIGHT($F329,3)="RGT",RIGHT($F329,3)="INC"),IF($E329=V$289,SUM($T443:V443)+$N329,IF(V$289&gt;$E329,V443,0)),0)</f>
        <v>0</v>
      </c>
      <c r="W329" s="148">
        <f>IF(OR(RIGHT($F329,3)="RGT",RIGHT($F329,3)="INC"),IF($E329=W$289,SUM($T443:W443)+$N329,IF(W$289&gt;$E329,W443,0)),0)</f>
        <v>0</v>
      </c>
      <c r="X329" s="148">
        <f>IF(OR(RIGHT($F329,3)="RGT",RIGHT($F329,3)="INC"),IF($E329=X$289,SUM($T443:X443)+$N329,IF(X$289&gt;$E329,X443,0)),0)</f>
        <v>0</v>
      </c>
      <c r="Y329" s="148">
        <f>IF(OR(RIGHT($F329,3)="RGT",RIGHT($F329,3)="INC"),IF($E329=Y$289,SUM($T443:Y443)+$N329,IF(Y$289&gt;$E329,Y443,0)),0)</f>
        <v>4096.6163900000001</v>
      </c>
      <c r="Z329" s="148">
        <f>IF(OR(RIGHT($F329,3)="RGT",RIGHT($F329,3)="INC"),IF($E329=Z$289,SUM($T443:Z443)+$N329,IF(Z$289&gt;$E329,Z443,0)),0)</f>
        <v>0</v>
      </c>
      <c r="AA329" s="148">
        <f>IF(OR(RIGHT($F329,3)="RGT",RIGHT($F329,3)="INC"),IF($E329=AA$289,SUM($T443:AA443)+$N329,IF(AA$289&gt;$E329,AA443,0)),0)</f>
        <v>0</v>
      </c>
      <c r="AB329" s="148">
        <f>IF(OR(RIGHT($F329,3)="RGT",RIGHT($F329,3)="INC"),IF($E329=AB$289,SUM($T443:AB443)+$N329,IF(AB$289&gt;$E329,AB443,0)),0)</f>
        <v>0</v>
      </c>
      <c r="AC329" s="148">
        <f>IF(OR(RIGHT($F329,3)="RGT",RIGHT($F329,3)="INC"),IF($E329=AC$289,SUM($T443:AC443)+$N329,IF(AC$289&gt;$E329,AC443,0)),0)</f>
        <v>0</v>
      </c>
      <c r="AD329" s="148">
        <f>IF(OR(RIGHT($F329,3)="RGT",RIGHT($F329,3)="INC"),IF($E329=AD$289,SUM($T443:AD443)+$N329,IF(AD$289&gt;$E329,AD443,0)),0)</f>
        <v>0</v>
      </c>
      <c r="AE329" s="149">
        <f>IF(OR(RIGHT($F329,3)="RGT",RIGHT($F329,3)="INC"),IF($E329=AE$289,SUM($T443:AE443)+$N329,IF(AE$289&gt;$E329,AE443,0)),0)</f>
        <v>2.0918651087951112E-2</v>
      </c>
      <c r="AF329" s="148">
        <f>IF(OR(RIGHT($F329,3)="RGT",RIGHT($F329,3)="INC"),IF($E329=AF$289,SUM($T443:AF443)+$N329,IF(AF$289&gt;$E329,AF443,0)),0)</f>
        <v>0</v>
      </c>
      <c r="AG329" s="148">
        <f>IF(OR(RIGHT($F329,3)="RGT",RIGHT($F329,3)="INC"),IF($E329=AG$289,SUM($T443:AG443)+$N329,IF(AG$289&gt;$E329,AG443,0)),0)</f>
        <v>0</v>
      </c>
      <c r="AH329" s="148">
        <f>IF(OR(RIGHT($F329,3)="RGT",RIGHT($F329,3)="INC"),IF($E329=AH$289,SUM($T443:AH443)+$N329,IF(AH$289&gt;$E329,AH443,0)),0)</f>
        <v>0</v>
      </c>
      <c r="AI329" s="148">
        <f>IF(OR(RIGHT($F329,3)="RGT",RIGHT($F329,3)="INC"),IF($E329=AI$289,SUM($T443:AI443)+$N329,IF(AI$289&gt;$E329,AI443,0)),0)</f>
        <v>0</v>
      </c>
      <c r="AJ329" s="148">
        <f>IF(OR(RIGHT($F329,3)="RGT",RIGHT($F329,3)="INC"),IF($E329=AJ$289,SUM($T443:AJ443)+$N329,IF(AJ$289&gt;$E329,AJ443,0)),0)</f>
        <v>0</v>
      </c>
      <c r="AK329" s="148">
        <f>IF(OR(RIGHT($F329,3)="RGT",RIGHT($F329,3)="INC"),IF($E329=AK$289,SUM($T443:AK443)+$N329,IF(AK$289&gt;$E329,AK443,0)),0)</f>
        <v>0</v>
      </c>
      <c r="AL329" s="148">
        <f>IF(OR(RIGHT($F329,3)="RGT",RIGHT($F329,3)="INC"),IF($E329=AL$289,SUM($T443:AL443)+$N329,IF(AL$289&gt;$E329,AL443,0)),0)</f>
        <v>0</v>
      </c>
      <c r="AM329" s="148">
        <f>IF(OR(RIGHT($F329,3)="RGT",RIGHT($F329,3)="INC"),IF($E329=AM$289,SUM($T443:AM443)+$N329,IF(AM$289&gt;$E329,AM443,0)),0)</f>
        <v>0</v>
      </c>
      <c r="AN329" s="149">
        <f>IF(OR(RIGHT($F329,3)="RGT",RIGHT($F329,3)="INC"),IF($E329=AN$289,SUM($T443:AN443)+$N329,IF(AN$289&gt;$E329,AN443,0)),0)</f>
        <v>0</v>
      </c>
      <c r="AO329" s="211"/>
      <c r="AP329" s="151"/>
    </row>
    <row r="330" spans="1:42" s="152" customFormat="1">
      <c r="A330" s="136" t="s">
        <v>375</v>
      </c>
      <c r="B330" s="153" t="s">
        <v>376</v>
      </c>
      <c r="C330" s="138" t="s">
        <v>355</v>
      </c>
      <c r="D330" s="139" t="s">
        <v>34</v>
      </c>
      <c r="E330" s="140">
        <v>41365</v>
      </c>
      <c r="F330" s="138" t="s">
        <v>242</v>
      </c>
      <c r="G330" s="141">
        <v>0</v>
      </c>
      <c r="H330" s="141">
        <v>0</v>
      </c>
      <c r="I330" s="142">
        <v>1</v>
      </c>
      <c r="J330" s="143"/>
      <c r="K330" s="144">
        <v>8677.6674800000001</v>
      </c>
      <c r="L330" s="145">
        <f t="shared" si="140"/>
        <v>58.363940000000007</v>
      </c>
      <c r="M330" s="145">
        <f t="shared" si="141"/>
        <v>0</v>
      </c>
      <c r="N330" s="145">
        <f t="shared" si="142"/>
        <v>8677.6674800000001</v>
      </c>
      <c r="O330" s="145">
        <f t="shared" si="143"/>
        <v>58.363940000000007</v>
      </c>
      <c r="P330" s="145">
        <f t="shared" si="144"/>
        <v>0</v>
      </c>
      <c r="Q330" s="145">
        <f t="shared" si="139"/>
        <v>62.322353087194848</v>
      </c>
      <c r="R330" s="146">
        <f t="shared" si="139"/>
        <v>0</v>
      </c>
      <c r="S330" s="138"/>
      <c r="T330" s="147">
        <f>IF(OR(RIGHT($F330,3)="RGT",RIGHT($F330,3)="INC"),IF($E330=T$289,SUM($T444:T444)+$N330,IF(T$289&gt;$E330,T444,0)),0)</f>
        <v>0</v>
      </c>
      <c r="U330" s="148">
        <f>IF(OR(RIGHT($F330,3)="RGT",RIGHT($F330,3)="INC"),IF($E330=U$289,SUM($T444:U444)+$N330,IF(U$289&gt;$E330,U444,0)),0)</f>
        <v>0</v>
      </c>
      <c r="V330" s="148">
        <f>IF(OR(RIGHT($F330,3)="RGT",RIGHT($F330,3)="INC"),IF($E330=V$289,SUM($T444:V444)+$N330,IF(V$289&gt;$E330,V444,0)),0)</f>
        <v>0</v>
      </c>
      <c r="W330" s="148">
        <f>IF(OR(RIGHT($F330,3)="RGT",RIGHT($F330,3)="INC"),IF($E330=W$289,SUM($T444:W444)+$N330,IF(W$289&gt;$E330,W444,0)),0)</f>
        <v>0</v>
      </c>
      <c r="X330" s="148">
        <f>IF(OR(RIGHT($F330,3)="RGT",RIGHT($F330,3)="INC"),IF($E330=X$289,SUM($T444:X444)+$N330,IF(X$289&gt;$E330,X444,0)),0)</f>
        <v>0</v>
      </c>
      <c r="Y330" s="148">
        <f>IF(OR(RIGHT($F330,3)="RGT",RIGHT($F330,3)="INC"),IF($E330=Y$289,SUM($T444:Y444)+$N330,IF(Y$289&gt;$E330,Y444,0)),0)</f>
        <v>0</v>
      </c>
      <c r="Z330" s="148">
        <f>IF(OR(RIGHT($F330,3)="RGT",RIGHT($F330,3)="INC"),IF($E330=Z$289,SUM($T444:Z444)+$N330,IF(Z$289&gt;$E330,Z444,0)),0)</f>
        <v>0</v>
      </c>
      <c r="AA330" s="148">
        <f>IF(OR(RIGHT($F330,3)="RGT",RIGHT($F330,3)="INC"),IF($E330=AA$289,SUM($T444:AA444)+$N330,IF(AA$289&gt;$E330,AA444,0)),0)</f>
        <v>0</v>
      </c>
      <c r="AB330" s="148">
        <f>IF(OR(RIGHT($F330,3)="RGT",RIGHT($F330,3)="INC"),IF($E330=AB$289,SUM($T444:AB444)+$N330,IF(AB$289&gt;$E330,AB444,0)),0)</f>
        <v>0</v>
      </c>
      <c r="AC330" s="148">
        <f>IF(OR(RIGHT($F330,3)="RGT",RIGHT($F330,3)="INC"),IF($E330=AC$289,SUM($T444:AC444)+$N330,IF(AC$289&gt;$E330,AC444,0)),0)</f>
        <v>0</v>
      </c>
      <c r="AD330" s="148">
        <f>IF(OR(RIGHT($F330,3)="RGT",RIGHT($F330,3)="INC"),IF($E330=AD$289,SUM($T444:AD444)+$N330,IF(AD$289&gt;$E330,AD444,0)),0)</f>
        <v>0</v>
      </c>
      <c r="AE330" s="149">
        <f>IF(OR(RIGHT($F330,3)="RGT",RIGHT($F330,3)="INC"),IF($E330=AE$289,SUM($T444:AE444)+$N330,IF(AE$289&gt;$E330,AE444,0)),0)</f>
        <v>0</v>
      </c>
      <c r="AF330" s="148">
        <f>IF(OR(RIGHT($F330,3)="RGT",RIGHT($F330,3)="INC"),IF($E330=AF$289,SUM($T444:AF444)+$N330,IF(AF$289&gt;$E330,AF444,0)),0)</f>
        <v>0</v>
      </c>
      <c r="AG330" s="148">
        <f>IF(OR(RIGHT($F330,3)="RGT",RIGHT($F330,3)="INC"),IF($E330=AG$289,SUM($T444:AG444)+$N330,IF(AG$289&gt;$E330,AG444,0)),0)</f>
        <v>0</v>
      </c>
      <c r="AH330" s="148">
        <f>IF(OR(RIGHT($F330,3)="RGT",RIGHT($F330,3)="INC"),IF($E330=AH$289,SUM($T444:AH444)+$N330,IF(AH$289&gt;$E330,AH444,0)),0)</f>
        <v>0</v>
      </c>
      <c r="AI330" s="148">
        <f>IF(OR(RIGHT($F330,3)="RGT",RIGHT($F330,3)="INC"),IF($E330=AI$289,SUM($T444:AI444)+$N330,IF(AI$289&gt;$E330,AI444,0)),0)</f>
        <v>8739.0991838011323</v>
      </c>
      <c r="AJ330" s="148">
        <f>IF(OR(RIGHT($F330,3)="RGT",RIGHT($F330,3)="INC"),IF($E330=AJ$289,SUM($T444:AJ444)+$N330,IF(AJ$289&gt;$E330,AJ444,0)),0)</f>
        <v>0</v>
      </c>
      <c r="AK330" s="148">
        <f>IF(OR(RIGHT($F330,3)="RGT",RIGHT($F330,3)="INC"),IF($E330=AK$289,SUM($T444:AK444)+$N330,IF(AK$289&gt;$E330,AK444,0)),0)</f>
        <v>0</v>
      </c>
      <c r="AL330" s="148">
        <f>IF(OR(RIGHT($F330,3)="RGT",RIGHT($F330,3)="INC"),IF($E330=AL$289,SUM($T444:AL444)+$N330,IF(AL$289&gt;$E330,AL444,0)),0)</f>
        <v>0</v>
      </c>
      <c r="AM330" s="148">
        <f>IF(OR(RIGHT($F330,3)="RGT",RIGHT($F330,3)="INC"),IF($E330=AM$289,SUM($T444:AM444)+$N330,IF(AM$289&gt;$E330,AM444,0)),0)</f>
        <v>0</v>
      </c>
      <c r="AN330" s="149">
        <f>IF(OR(RIGHT($F330,3)="RGT",RIGHT($F330,3)="INC"),IF($E330=AN$289,SUM($T444:AN444)+$N330,IF(AN$289&gt;$E330,AN444,0)),0)</f>
        <v>0</v>
      </c>
      <c r="AO330" s="211"/>
      <c r="AP330" s="135"/>
    </row>
    <row r="331" spans="1:42" s="152" customFormat="1">
      <c r="A331" s="136" t="s">
        <v>377</v>
      </c>
      <c r="B331" s="153" t="s">
        <v>378</v>
      </c>
      <c r="C331" s="138" t="s">
        <v>358</v>
      </c>
      <c r="D331" s="139" t="s">
        <v>34</v>
      </c>
      <c r="E331" s="140">
        <v>41061</v>
      </c>
      <c r="F331" s="138" t="s">
        <v>242</v>
      </c>
      <c r="G331" s="141">
        <v>0</v>
      </c>
      <c r="H331" s="141">
        <v>0</v>
      </c>
      <c r="I331" s="142">
        <v>1</v>
      </c>
      <c r="J331" s="143"/>
      <c r="K331" s="144">
        <v>1037.7679499999999</v>
      </c>
      <c r="L331" s="145">
        <f t="shared" si="140"/>
        <v>3157</v>
      </c>
      <c r="M331" s="145">
        <f t="shared" si="141"/>
        <v>0</v>
      </c>
      <c r="N331" s="145">
        <f t="shared" si="142"/>
        <v>1037.7679499999999</v>
      </c>
      <c r="O331" s="145">
        <f t="shared" si="143"/>
        <v>3157</v>
      </c>
      <c r="P331" s="145">
        <f t="shared" si="144"/>
        <v>0</v>
      </c>
      <c r="Q331" s="145">
        <f t="shared" si="139"/>
        <v>3371.1169721625051</v>
      </c>
      <c r="R331" s="146">
        <f t="shared" si="139"/>
        <v>0</v>
      </c>
      <c r="S331" s="138"/>
      <c r="T331" s="147">
        <f>IF(OR(RIGHT($F331,3)="RGT",RIGHT($F331,3)="INC"),IF($E331=T$289,SUM($T445:T445)+$N331,IF(T$289&gt;$E331,T445,0)),0)</f>
        <v>0</v>
      </c>
      <c r="U331" s="148">
        <f>IF(OR(RIGHT($F331,3)="RGT",RIGHT($F331,3)="INC"),IF($E331=U$289,SUM($T445:U445)+$N331,IF(U$289&gt;$E331,U445,0)),0)</f>
        <v>0</v>
      </c>
      <c r="V331" s="148">
        <f>IF(OR(RIGHT($F331,3)="RGT",RIGHT($F331,3)="INC"),IF($E331=V$289,SUM($T445:V445)+$N331,IF(V$289&gt;$E331,V445,0)),0)</f>
        <v>0</v>
      </c>
      <c r="W331" s="148">
        <f>IF(OR(RIGHT($F331,3)="RGT",RIGHT($F331,3)="INC"),IF($E331=W$289,SUM($T445:W445)+$N331,IF(W$289&gt;$E331,W445,0)),0)</f>
        <v>0</v>
      </c>
      <c r="X331" s="148">
        <f>IF(OR(RIGHT($F331,3)="RGT",RIGHT($F331,3)="INC"),IF($E331=X$289,SUM($T445:X445)+$N331,IF(X$289&gt;$E331,X445,0)),0)</f>
        <v>0</v>
      </c>
      <c r="Y331" s="148">
        <f>IF(OR(RIGHT($F331,3)="RGT",RIGHT($F331,3)="INC"),IF($E331=Y$289,SUM($T445:Y445)+$N331,IF(Y$289&gt;$E331,Y445,0)),0)</f>
        <v>4111.8083115956015</v>
      </c>
      <c r="Z331" s="148">
        <f>IF(OR(RIGHT($F331,3)="RGT",RIGHT($F331,3)="INC"),IF($E331=Z$289,SUM($T445:Z445)+$N331,IF(Z$289&gt;$E331,Z445,0)),0)</f>
        <v>16.01734386520037</v>
      </c>
      <c r="AA331" s="148">
        <f>IF(OR(RIGHT($F331,3)="RGT",RIGHT($F331,3)="INC"),IF($E331=AA$289,SUM($T445:AA445)+$N331,IF(AA$289&gt;$E331,AA445,0)),0)</f>
        <v>16.01734386520037</v>
      </c>
      <c r="AB331" s="148">
        <f>IF(OR(RIGHT($F331,3)="RGT",RIGHT($F331,3)="INC"),IF($E331=AB$289,SUM($T445:AB445)+$N331,IF(AB$289&gt;$E331,AB445,0)),0)</f>
        <v>16.01734386520037</v>
      </c>
      <c r="AC331" s="148">
        <f>IF(OR(RIGHT($F331,3)="RGT",RIGHT($F331,3)="INC"),IF($E331=AC$289,SUM($T445:AC445)+$N331,IF(AC$289&gt;$E331,AC445,0)),0)</f>
        <v>16.01734386520037</v>
      </c>
      <c r="AD331" s="148">
        <f>IF(OR(RIGHT($F331,3)="RGT",RIGHT($F331,3)="INC"),IF($E331=AD$289,SUM($T445:AD445)+$N331,IF(AD$289&gt;$E331,AD445,0)),0)</f>
        <v>16.01734386520037</v>
      </c>
      <c r="AE331" s="149">
        <f>IF(OR(RIGHT($F331,3)="RGT",RIGHT($F331,3)="INC"),IF($E331=AE$289,SUM($T445:AE445)+$N331,IF(AE$289&gt;$E331,AE445,0)),0)</f>
        <v>11.75851366134059</v>
      </c>
      <c r="AF331" s="148">
        <f>IF(OR(RIGHT($F331,3)="RGT",RIGHT($F331,3)="INC"),IF($E331=AF$289,SUM($T445:AF445)+$N331,IF(AF$289&gt;$E331,AF445,0)),0)</f>
        <v>0</v>
      </c>
      <c r="AG331" s="148">
        <f>IF(OR(RIGHT($F331,3)="RGT",RIGHT($F331,3)="INC"),IF($E331=AG$289,SUM($T445:AG445)+$N331,IF(AG$289&gt;$E331,AG445,0)),0)</f>
        <v>0</v>
      </c>
      <c r="AH331" s="148">
        <f>IF(OR(RIGHT($F331,3)="RGT",RIGHT($F331,3)="INC"),IF($E331=AH$289,SUM($T445:AH445)+$N331,IF(AH$289&gt;$E331,AH445,0)),0)</f>
        <v>0</v>
      </c>
      <c r="AI331" s="148">
        <f>IF(OR(RIGHT($F331,3)="RGT",RIGHT($F331,3)="INC"),IF($E331=AI$289,SUM($T445:AI445)+$N331,IF(AI$289&gt;$E331,AI445,0)),0)</f>
        <v>0</v>
      </c>
      <c r="AJ331" s="148">
        <f>IF(OR(RIGHT($F331,3)="RGT",RIGHT($F331,3)="INC"),IF($E331=AJ$289,SUM($T445:AJ445)+$N331,IF(AJ$289&gt;$E331,AJ445,0)),0)</f>
        <v>0</v>
      </c>
      <c r="AK331" s="148">
        <f>IF(OR(RIGHT($F331,3)="RGT",RIGHT($F331,3)="INC"),IF($E331=AK$289,SUM($T445:AK445)+$N331,IF(AK$289&gt;$E331,AK445,0)),0)</f>
        <v>0</v>
      </c>
      <c r="AL331" s="148">
        <f>IF(OR(RIGHT($F331,3)="RGT",RIGHT($F331,3)="INC"),IF($E331=AL$289,SUM($T445:AL445)+$N331,IF(AL$289&gt;$E331,AL445,0)),0)</f>
        <v>0</v>
      </c>
      <c r="AM331" s="148">
        <f>IF(OR(RIGHT($F331,3)="RGT",RIGHT($F331,3)="INC"),IF($E331=AM$289,SUM($T445:AM445)+$N331,IF(AM$289&gt;$E331,AM445,0)),0)</f>
        <v>0</v>
      </c>
      <c r="AN331" s="149">
        <f>IF(OR(RIGHT($F331,3)="RGT",RIGHT($F331,3)="INC"),IF($E331=AN$289,SUM($T445:AN445)+$N331,IF(AN$289&gt;$E331,AN445,0)),0)</f>
        <v>0</v>
      </c>
      <c r="AO331" s="211"/>
      <c r="AP331" s="151"/>
    </row>
    <row r="332" spans="1:42" s="152" customFormat="1">
      <c r="A332" s="136" t="s">
        <v>379</v>
      </c>
      <c r="B332" s="153" t="s">
        <v>380</v>
      </c>
      <c r="C332" s="138" t="s">
        <v>306</v>
      </c>
      <c r="D332" s="139" t="s">
        <v>34</v>
      </c>
      <c r="E332" s="140">
        <v>41061</v>
      </c>
      <c r="F332" s="138" t="s">
        <v>236</v>
      </c>
      <c r="G332" s="141">
        <v>0</v>
      </c>
      <c r="H332" s="141">
        <v>0</v>
      </c>
      <c r="I332" s="142">
        <v>1</v>
      </c>
      <c r="J332" s="143"/>
      <c r="K332" s="144">
        <v>2.1397345594847179</v>
      </c>
      <c r="L332" s="145">
        <f t="shared" si="140"/>
        <v>0</v>
      </c>
      <c r="M332" s="145">
        <f t="shared" si="141"/>
        <v>0</v>
      </c>
      <c r="N332" s="145">
        <f t="shared" si="142"/>
        <v>2.1397345594847179</v>
      </c>
      <c r="O332" s="145">
        <f t="shared" si="143"/>
        <v>0</v>
      </c>
      <c r="P332" s="145">
        <f t="shared" si="144"/>
        <v>0</v>
      </c>
      <c r="Q332" s="145">
        <f t="shared" ref="Q332:R340" si="145">IF(OR(RIGHT($F332,3)="RGT",RIGHT($F332,3)="INC"),O332*(1+$B$4),O332*(1+$B$4+$B$5))</f>
        <v>0</v>
      </c>
      <c r="R332" s="146">
        <f t="shared" si="145"/>
        <v>0</v>
      </c>
      <c r="S332" s="138"/>
      <c r="T332" s="147">
        <f>IF(OR(RIGHT($F332,3)="RGT",RIGHT($F332,3)="INC"),IF($E332=T$289,SUM($T446:T446)+$N332,IF(T$289&gt;$E332,T446,0)),0)</f>
        <v>0</v>
      </c>
      <c r="U332" s="148">
        <f>IF(OR(RIGHT($F332,3)="RGT",RIGHT($F332,3)="INC"),IF($E332=U$289,SUM($T446:U446)+$N332,IF(U$289&gt;$E332,U446,0)),0)</f>
        <v>0</v>
      </c>
      <c r="V332" s="148">
        <f>IF(OR(RIGHT($F332,3)="RGT",RIGHT($F332,3)="INC"),IF($E332=V$289,SUM($T446:V446)+$N332,IF(V$289&gt;$E332,V446,0)),0)</f>
        <v>0</v>
      </c>
      <c r="W332" s="148">
        <f>IF(OR(RIGHT($F332,3)="RGT",RIGHT($F332,3)="INC"),IF($E332=W$289,SUM($T446:W446)+$N332,IF(W$289&gt;$E332,W446,0)),0)</f>
        <v>0</v>
      </c>
      <c r="X332" s="148">
        <f>IF(OR(RIGHT($F332,3)="RGT",RIGHT($F332,3)="INC"),IF($E332=X$289,SUM($T446:X446)+$N332,IF(X$289&gt;$E332,X446,0)),0)</f>
        <v>0</v>
      </c>
      <c r="Y332" s="148">
        <f>IF(OR(RIGHT($F332,3)="RGT",RIGHT($F332,3)="INC"),IF($E332=Y$289,SUM($T446:Y446)+$N332,IF(Y$289&gt;$E332,Y446,0)),0)</f>
        <v>2.1397345594847179</v>
      </c>
      <c r="Z332" s="148">
        <f>IF(OR(RIGHT($F332,3)="RGT",RIGHT($F332,3)="INC"),IF($E332=Z$289,SUM($T446:Z446)+$N332,IF(Z$289&gt;$E332,Z446,0)),0)</f>
        <v>0</v>
      </c>
      <c r="AA332" s="148">
        <f>IF(OR(RIGHT($F332,3)="RGT",RIGHT($F332,3)="INC"),IF($E332=AA$289,SUM($T446:AA446)+$N332,IF(AA$289&gt;$E332,AA446,0)),0)</f>
        <v>0</v>
      </c>
      <c r="AB332" s="148">
        <f>IF(OR(RIGHT($F332,3)="RGT",RIGHT($F332,3)="INC"),IF($E332=AB$289,SUM($T446:AB446)+$N332,IF(AB$289&gt;$E332,AB446,0)),0)</f>
        <v>0</v>
      </c>
      <c r="AC332" s="148">
        <f>IF(OR(RIGHT($F332,3)="RGT",RIGHT($F332,3)="INC"),IF($E332=AC$289,SUM($T446:AC446)+$N332,IF(AC$289&gt;$E332,AC446,0)),0)</f>
        <v>0</v>
      </c>
      <c r="AD332" s="148">
        <f>IF(OR(RIGHT($F332,3)="RGT",RIGHT($F332,3)="INC"),IF($E332=AD$289,SUM($T446:AD446)+$N332,IF(AD$289&gt;$E332,AD446,0)),0)</f>
        <v>0</v>
      </c>
      <c r="AE332" s="149">
        <f>IF(OR(RIGHT($F332,3)="RGT",RIGHT($F332,3)="INC"),IF($E332=AE$289,SUM($T446:AE446)+$N332,IF(AE$289&gt;$E332,AE446,0)),0)</f>
        <v>0</v>
      </c>
      <c r="AF332" s="148">
        <f>IF(OR(RIGHT($F332,3)="RGT",RIGHT($F332,3)="INC"),IF($E332=AF$289,SUM($T446:AF446)+$N332,IF(AF$289&gt;$E332,AF446,0)),0)</f>
        <v>0</v>
      </c>
      <c r="AG332" s="148">
        <f>IF(OR(RIGHT($F332,3)="RGT",RIGHT($F332,3)="INC"),IF($E332=AG$289,SUM($T446:AG446)+$N332,IF(AG$289&gt;$E332,AG446,0)),0)</f>
        <v>0</v>
      </c>
      <c r="AH332" s="148">
        <f>IF(OR(RIGHT($F332,3)="RGT",RIGHT($F332,3)="INC"),IF($E332=AH$289,SUM($T446:AH446)+$N332,IF(AH$289&gt;$E332,AH446,0)),0)</f>
        <v>0</v>
      </c>
      <c r="AI332" s="148">
        <f>IF(OR(RIGHT($F332,3)="RGT",RIGHT($F332,3)="INC"),IF($E332=AI$289,SUM($T446:AI446)+$N332,IF(AI$289&gt;$E332,AI446,0)),0)</f>
        <v>0</v>
      </c>
      <c r="AJ332" s="148">
        <f>IF(OR(RIGHT($F332,3)="RGT",RIGHT($F332,3)="INC"),IF($E332=AJ$289,SUM($T446:AJ446)+$N332,IF(AJ$289&gt;$E332,AJ446,0)),0)</f>
        <v>0</v>
      </c>
      <c r="AK332" s="148">
        <f>IF(OR(RIGHT($F332,3)="RGT",RIGHT($F332,3)="INC"),IF($E332=AK$289,SUM($T446:AK446)+$N332,IF(AK$289&gt;$E332,AK446,0)),0)</f>
        <v>0</v>
      </c>
      <c r="AL332" s="148">
        <f>IF(OR(RIGHT($F332,3)="RGT",RIGHT($F332,3)="INC"),IF($E332=AL$289,SUM($T446:AL446)+$N332,IF(AL$289&gt;$E332,AL446,0)),0)</f>
        <v>0</v>
      </c>
      <c r="AM332" s="148">
        <f>IF(OR(RIGHT($F332,3)="RGT",RIGHT($F332,3)="INC"),IF($E332=AM$289,SUM($T446:AM446)+$N332,IF(AM$289&gt;$E332,AM446,0)),0)</f>
        <v>0</v>
      </c>
      <c r="AN332" s="149">
        <f>IF(OR(RIGHT($F332,3)="RGT",RIGHT($F332,3)="INC"),IF($E332=AN$289,SUM($T446:AN446)+$N332,IF(AN$289&gt;$E332,AN446,0)),0)</f>
        <v>0</v>
      </c>
      <c r="AO332" s="211"/>
      <c r="AP332" s="151"/>
    </row>
    <row r="333" spans="1:42" s="152" customFormat="1">
      <c r="A333" s="136" t="s">
        <v>381</v>
      </c>
      <c r="B333" s="153" t="s">
        <v>382</v>
      </c>
      <c r="C333" s="138" t="s">
        <v>306</v>
      </c>
      <c r="D333" s="139" t="s">
        <v>34</v>
      </c>
      <c r="E333" s="140">
        <v>41153</v>
      </c>
      <c r="F333" s="138" t="s">
        <v>236</v>
      </c>
      <c r="G333" s="141">
        <v>0</v>
      </c>
      <c r="H333" s="141">
        <v>0</v>
      </c>
      <c r="I333" s="142">
        <v>1</v>
      </c>
      <c r="J333" s="143"/>
      <c r="K333" s="144">
        <v>2.2358694760350692</v>
      </c>
      <c r="L333" s="145">
        <f t="shared" si="140"/>
        <v>0</v>
      </c>
      <c r="M333" s="145">
        <f t="shared" si="141"/>
        <v>0</v>
      </c>
      <c r="N333" s="145">
        <f t="shared" si="142"/>
        <v>2.2358694760350692</v>
      </c>
      <c r="O333" s="145">
        <f t="shared" si="143"/>
        <v>0</v>
      </c>
      <c r="P333" s="145">
        <f t="shared" si="144"/>
        <v>0</v>
      </c>
      <c r="Q333" s="145">
        <f t="shared" si="145"/>
        <v>0</v>
      </c>
      <c r="R333" s="146">
        <f t="shared" si="145"/>
        <v>0</v>
      </c>
      <c r="S333" s="138"/>
      <c r="T333" s="147">
        <f>IF(OR(RIGHT($F333,3)="RGT",RIGHT($F333,3)="INC"),IF($E333=T$289,SUM($T443:T443)+$N333,IF(T$289&gt;$E333,T443,0)),0)</f>
        <v>0</v>
      </c>
      <c r="U333" s="148">
        <f>IF(OR(RIGHT($F333,3)="RGT",RIGHT($F333,3)="INC"),IF($E333=U$289,SUM($T443:U443)+$N333,IF(U$289&gt;$E333,U443,0)),0)</f>
        <v>0</v>
      </c>
      <c r="V333" s="148">
        <f>IF(OR(RIGHT($F333,3)="RGT",RIGHT($F333,3)="INC"),IF($E333=V$289,SUM($T443:V443)+$N333,IF(V$289&gt;$E333,V443,0)),0)</f>
        <v>0</v>
      </c>
      <c r="W333" s="148">
        <f>IF(OR(RIGHT($F333,3)="RGT",RIGHT($F333,3)="INC"),IF($E333=W$289,SUM($T443:W443)+$N333,IF(W$289&gt;$E333,W443,0)),0)</f>
        <v>0</v>
      </c>
      <c r="X333" s="148">
        <f>IF(OR(RIGHT($F333,3)="RGT",RIGHT($F333,3)="INC"),IF($E333=X$289,SUM($T443:X443)+$N333,IF(X$289&gt;$E333,X443,0)),0)</f>
        <v>0</v>
      </c>
      <c r="Y333" s="148">
        <f>IF(OR(RIGHT($F333,3)="RGT",RIGHT($F333,3)="INC"),IF($E333=Y$289,SUM($T443:Y443)+$N333,IF(Y$289&gt;$E333,Y443,0)),0)</f>
        <v>0</v>
      </c>
      <c r="Z333" s="148">
        <f>IF(OR(RIGHT($F333,3)="RGT",RIGHT($F333,3)="INC"),IF($E333=Z$289,SUM($T443:Z443)+$N333,IF(Z$289&gt;$E333,Z443,0)),0)</f>
        <v>0</v>
      </c>
      <c r="AA333" s="148">
        <f>IF(OR(RIGHT($F333,3)="RGT",RIGHT($F333,3)="INC"),IF($E333=AA$289,SUM($T443:AA443)+$N333,IF(AA$289&gt;$E333,AA443,0)),0)</f>
        <v>0</v>
      </c>
      <c r="AB333" s="148">
        <f>IF(OR(RIGHT($F333,3)="RGT",RIGHT($F333,3)="INC"),IF($E333=AB$289,SUM($T443:AB443)+$N333,IF(AB$289&gt;$E333,AB443,0)),0)</f>
        <v>10.701509476035071</v>
      </c>
      <c r="AC333" s="148">
        <f>IF(OR(RIGHT($F333,3)="RGT",RIGHT($F333,3)="INC"),IF($E333=AC$289,SUM($T443:AC443)+$N333,IF(AC$289&gt;$E333,AC443,0)),0)</f>
        <v>0</v>
      </c>
      <c r="AD333" s="148">
        <f>IF(OR(RIGHT($F333,3)="RGT",RIGHT($F333,3)="INC"),IF($E333=AD$289,SUM($T443:AD443)+$N333,IF(AD$289&gt;$E333,AD443,0)),0)</f>
        <v>0</v>
      </c>
      <c r="AE333" s="149">
        <f>IF(OR(RIGHT($F333,3)="RGT",RIGHT($F333,3)="INC"),IF($E333=AE$289,SUM($T443:AE443)+$N333,IF(AE$289&gt;$E333,AE443,0)),0)</f>
        <v>2.0918651087951112E-2</v>
      </c>
      <c r="AF333" s="148">
        <f>IF(OR(RIGHT($F333,3)="RGT",RIGHT($F333,3)="INC"),IF($E333=AF$289,SUM($T443:AF443)+$N333,IF(AF$289&gt;$E333,AF443,0)),0)</f>
        <v>0</v>
      </c>
      <c r="AG333" s="148">
        <f>IF(OR(RIGHT($F333,3)="RGT",RIGHT($F333,3)="INC"),IF($E333=AG$289,SUM($T443:AG443)+$N333,IF(AG$289&gt;$E333,AG443,0)),0)</f>
        <v>0</v>
      </c>
      <c r="AH333" s="148">
        <f>IF(OR(RIGHT($F333,3)="RGT",RIGHT($F333,3)="INC"),IF($E333=AH$289,SUM($T443:AH443)+$N333,IF(AH$289&gt;$E333,AH443,0)),0)</f>
        <v>0</v>
      </c>
      <c r="AI333" s="148">
        <f>IF(OR(RIGHT($F333,3)="RGT",RIGHT($F333,3)="INC"),IF($E333=AI$289,SUM($T443:AI443)+$N333,IF(AI$289&gt;$E333,AI443,0)),0)</f>
        <v>0</v>
      </c>
      <c r="AJ333" s="148">
        <f>IF(OR(RIGHT($F333,3)="RGT",RIGHT($F333,3)="INC"),IF($E333=AJ$289,SUM($T443:AJ443)+$N333,IF(AJ$289&gt;$E333,AJ443,0)),0)</f>
        <v>0</v>
      </c>
      <c r="AK333" s="148">
        <f>IF(OR(RIGHT($F333,3)="RGT",RIGHT($F333,3)="INC"),IF($E333=AK$289,SUM($T443:AK443)+$N333,IF(AK$289&gt;$E333,AK443,0)),0)</f>
        <v>0</v>
      </c>
      <c r="AL333" s="148">
        <f>IF(OR(RIGHT($F333,3)="RGT",RIGHT($F333,3)="INC"),IF($E333=AL$289,SUM($T443:AL443)+$N333,IF(AL$289&gt;$E333,AL443,0)),0)</f>
        <v>0</v>
      </c>
      <c r="AM333" s="148">
        <f>IF(OR(RIGHT($F333,3)="RGT",RIGHT($F333,3)="INC"),IF($E333=AM$289,SUM($T443:AM443)+$N333,IF(AM$289&gt;$E333,AM443,0)),0)</f>
        <v>0</v>
      </c>
      <c r="AN333" s="149">
        <f>IF(OR(RIGHT($F333,3)="RGT",RIGHT($F333,3)="INC"),IF($E333=AN$289,SUM($T443:AN443)+$N333,IF(AN$289&gt;$E333,AN443,0)),0)</f>
        <v>0</v>
      </c>
      <c r="AO333" s="211"/>
      <c r="AP333" s="151"/>
    </row>
    <row r="334" spans="1:42" s="152" customFormat="1">
      <c r="A334" s="136" t="s">
        <v>383</v>
      </c>
      <c r="B334" s="153" t="s">
        <v>384</v>
      </c>
      <c r="C334" s="138" t="s">
        <v>316</v>
      </c>
      <c r="D334" s="139" t="s">
        <v>34</v>
      </c>
      <c r="E334" s="140">
        <v>41609</v>
      </c>
      <c r="F334" s="138" t="s">
        <v>236</v>
      </c>
      <c r="G334" s="141">
        <v>0</v>
      </c>
      <c r="H334" s="141">
        <v>0</v>
      </c>
      <c r="I334" s="142">
        <v>1</v>
      </c>
      <c r="J334" s="143"/>
      <c r="K334" s="144">
        <v>120.18727698268233</v>
      </c>
      <c r="L334" s="145">
        <f t="shared" si="140"/>
        <v>0</v>
      </c>
      <c r="M334" s="145">
        <f t="shared" si="141"/>
        <v>0</v>
      </c>
      <c r="N334" s="145">
        <f t="shared" si="142"/>
        <v>120.18727698268233</v>
      </c>
      <c r="O334" s="145">
        <f t="shared" si="143"/>
        <v>0</v>
      </c>
      <c r="P334" s="145">
        <f t="shared" si="144"/>
        <v>0</v>
      </c>
      <c r="Q334" s="145">
        <f t="shared" si="145"/>
        <v>0</v>
      </c>
      <c r="R334" s="146">
        <f t="shared" si="145"/>
        <v>0</v>
      </c>
      <c r="S334" s="138"/>
      <c r="T334" s="147">
        <f>IF(OR(RIGHT($F334,3)="RGT",RIGHT($F334,3)="INC"),IF($E334=T$289,SUM($T444:T444)+$N334,IF(T$289&gt;$E334,T444,0)),0)</f>
        <v>0</v>
      </c>
      <c r="U334" s="148">
        <f>IF(OR(RIGHT($F334,3)="RGT",RIGHT($F334,3)="INC"),IF($E334=U$289,SUM($T444:U444)+$N334,IF(U$289&gt;$E334,U444,0)),0)</f>
        <v>0</v>
      </c>
      <c r="V334" s="148">
        <f>IF(OR(RIGHT($F334,3)="RGT",RIGHT($F334,3)="INC"),IF($E334=V$289,SUM($T444:V444)+$N334,IF(V$289&gt;$E334,V444,0)),0)</f>
        <v>0</v>
      </c>
      <c r="W334" s="148">
        <f>IF(OR(RIGHT($F334,3)="RGT",RIGHT($F334,3)="INC"),IF($E334=W$289,SUM($T444:W444)+$N334,IF(W$289&gt;$E334,W444,0)),0)</f>
        <v>0</v>
      </c>
      <c r="X334" s="148">
        <f>IF(OR(RIGHT($F334,3)="RGT",RIGHT($F334,3)="INC"),IF($E334=X$289,SUM($T444:X444)+$N334,IF(X$289&gt;$E334,X444,0)),0)</f>
        <v>0</v>
      </c>
      <c r="Y334" s="148">
        <f>IF(OR(RIGHT($F334,3)="RGT",RIGHT($F334,3)="INC"),IF($E334=Y$289,SUM($T444:Y444)+$N334,IF(Y$289&gt;$E334,Y444,0)),0)</f>
        <v>0</v>
      </c>
      <c r="Z334" s="148">
        <f>IF(OR(RIGHT($F334,3)="RGT",RIGHT($F334,3)="INC"),IF($E334=Z$289,SUM($T444:Z444)+$N334,IF(Z$289&gt;$E334,Z444,0)),0)</f>
        <v>0</v>
      </c>
      <c r="AA334" s="148">
        <f>IF(OR(RIGHT($F334,3)="RGT",RIGHT($F334,3)="INC"),IF($E334=AA$289,SUM($T444:AA444)+$N334,IF(AA$289&gt;$E334,AA444,0)),0)</f>
        <v>0</v>
      </c>
      <c r="AB334" s="148">
        <f>IF(OR(RIGHT($F334,3)="RGT",RIGHT($F334,3)="INC"),IF($E334=AB$289,SUM($T444:AB444)+$N334,IF(AB$289&gt;$E334,AB444,0)),0)</f>
        <v>0</v>
      </c>
      <c r="AC334" s="148">
        <f>IF(OR(RIGHT($F334,3)="RGT",RIGHT($F334,3)="INC"),IF($E334=AC$289,SUM($T444:AC444)+$N334,IF(AC$289&gt;$E334,AC444,0)),0)</f>
        <v>0</v>
      </c>
      <c r="AD334" s="148">
        <f>IF(OR(RIGHT($F334,3)="RGT",RIGHT($F334,3)="INC"),IF($E334=AD$289,SUM($T444:AD444)+$N334,IF(AD$289&gt;$E334,AD444,0)),0)</f>
        <v>0</v>
      </c>
      <c r="AE334" s="149">
        <f>IF(OR(RIGHT($F334,3)="RGT",RIGHT($F334,3)="INC"),IF($E334=AE$289,SUM($T444:AE444)+$N334,IF(AE$289&gt;$E334,AE444,0)),0)</f>
        <v>0</v>
      </c>
      <c r="AF334" s="148">
        <f>IF(OR(RIGHT($F334,3)="RGT",RIGHT($F334,3)="INC"),IF($E334=AF$289,SUM($T444:AF444)+$N334,IF(AF$289&gt;$E334,AF444,0)),0)</f>
        <v>0</v>
      </c>
      <c r="AG334" s="148">
        <f>IF(OR(RIGHT($F334,3)="RGT",RIGHT($F334,3)="INC"),IF($E334=AG$289,SUM($T444:AG444)+$N334,IF(AG$289&gt;$E334,AG444,0)),0)</f>
        <v>0</v>
      </c>
      <c r="AH334" s="148">
        <f>IF(OR(RIGHT($F334,3)="RGT",RIGHT($F334,3)="INC"),IF($E334=AH$289,SUM($T444:AH444)+$N334,IF(AH$289&gt;$E334,AH444,0)),0)</f>
        <v>0</v>
      </c>
      <c r="AI334" s="148">
        <f>IF(OR(RIGHT($F334,3)="RGT",RIGHT($F334,3)="INC"),IF($E334=AI$289,SUM($T444:AI444)+$N334,IF(AI$289&gt;$E334,AI444,0)),0)</f>
        <v>0</v>
      </c>
      <c r="AJ334" s="148">
        <f>IF(OR(RIGHT($F334,3)="RGT",RIGHT($F334,3)="INC"),IF($E334=AJ$289,SUM($T444:AJ444)+$N334,IF(AJ$289&gt;$E334,AJ444,0)),0)</f>
        <v>0</v>
      </c>
      <c r="AK334" s="148">
        <f>IF(OR(RIGHT($F334,3)="RGT",RIGHT($F334,3)="INC"),IF($E334=AK$289,SUM($T444:AK444)+$N334,IF(AK$289&gt;$E334,AK444,0)),0)</f>
        <v>0</v>
      </c>
      <c r="AL334" s="148">
        <f>IF(OR(RIGHT($F334,3)="RGT",RIGHT($F334,3)="INC"),IF($E334=AL$289,SUM($T444:AL444)+$N334,IF(AL$289&gt;$E334,AL444,0)),0)</f>
        <v>0</v>
      </c>
      <c r="AM334" s="148">
        <f>IF(OR(RIGHT($F334,3)="RGT",RIGHT($F334,3)="INC"),IF($E334=AM$289,SUM($T444:AM444)+$N334,IF(AM$289&gt;$E334,AM444,0)),0)</f>
        <v>0</v>
      </c>
      <c r="AN334" s="149">
        <f>IF(OR(RIGHT($F334,3)="RGT",RIGHT($F334,3)="INC"),IF($E334=AN$289,SUM($T444:AN444)+$N334,IF(AN$289&gt;$E334,AN444,0)),0)</f>
        <v>0</v>
      </c>
      <c r="AO334" s="211"/>
      <c r="AP334" s="151"/>
    </row>
    <row r="335" spans="1:42" s="152" customFormat="1">
      <c r="A335" s="136" t="s">
        <v>385</v>
      </c>
      <c r="B335" s="153" t="s">
        <v>386</v>
      </c>
      <c r="C335" s="138" t="s">
        <v>326</v>
      </c>
      <c r="D335" s="139" t="s">
        <v>34</v>
      </c>
      <c r="E335" s="140">
        <v>41244</v>
      </c>
      <c r="F335" s="138" t="s">
        <v>236</v>
      </c>
      <c r="G335" s="141">
        <v>0</v>
      </c>
      <c r="H335" s="141">
        <v>0</v>
      </c>
      <c r="I335" s="142">
        <v>1</v>
      </c>
      <c r="J335" s="143"/>
      <c r="K335" s="144">
        <v>0</v>
      </c>
      <c r="L335" s="145">
        <f t="shared" si="140"/>
        <v>0.60430000000000006</v>
      </c>
      <c r="M335" s="145">
        <f t="shared" si="141"/>
        <v>0.60430000000000006</v>
      </c>
      <c r="N335" s="145">
        <f t="shared" si="142"/>
        <v>0</v>
      </c>
      <c r="O335" s="145">
        <f t="shared" si="143"/>
        <v>0.60430000000000006</v>
      </c>
      <c r="P335" s="145">
        <f t="shared" si="144"/>
        <v>0.60430000000000006</v>
      </c>
      <c r="Q335" s="145">
        <f t="shared" si="145"/>
        <v>0.64528539318270572</v>
      </c>
      <c r="R335" s="146">
        <f t="shared" si="145"/>
        <v>0.64528539318270572</v>
      </c>
      <c r="S335" s="138"/>
      <c r="T335" s="147">
        <f>IF(OR(RIGHT($F335,3)="RGT",RIGHT($F335,3)="INC"),IF($E335=T$289,SUM($T445:T445)+$N335,IF(T$289&gt;$E335,T445,0)),0)</f>
        <v>0</v>
      </c>
      <c r="U335" s="148">
        <f>IF(OR(RIGHT($F335,3)="RGT",RIGHT($F335,3)="INC"),IF($E335=U$289,SUM($T445:U445)+$N335,IF(U$289&gt;$E335,U445,0)),0)</f>
        <v>0</v>
      </c>
      <c r="V335" s="148">
        <f>IF(OR(RIGHT($F335,3)="RGT",RIGHT($F335,3)="INC"),IF($E335=V$289,SUM($T445:V445)+$N335,IF(V$289&gt;$E335,V445,0)),0)</f>
        <v>0</v>
      </c>
      <c r="W335" s="148">
        <f>IF(OR(RIGHT($F335,3)="RGT",RIGHT($F335,3)="INC"),IF($E335=W$289,SUM($T445:W445)+$N335,IF(W$289&gt;$E335,W445,0)),0)</f>
        <v>0</v>
      </c>
      <c r="X335" s="148">
        <f>IF(OR(RIGHT($F335,3)="RGT",RIGHT($F335,3)="INC"),IF($E335=X$289,SUM($T445:X445)+$N335,IF(X$289&gt;$E335,X445,0)),0)</f>
        <v>0</v>
      </c>
      <c r="Y335" s="148">
        <f>IF(OR(RIGHT($F335,3)="RGT",RIGHT($F335,3)="INC"),IF($E335=Y$289,SUM($T445:Y445)+$N335,IF(Y$289&gt;$E335,Y445,0)),0)</f>
        <v>0</v>
      </c>
      <c r="Z335" s="148">
        <f>IF(OR(RIGHT($F335,3)="RGT",RIGHT($F335,3)="INC"),IF($E335=Z$289,SUM($T445:Z445)+$N335,IF(Z$289&gt;$E335,Z445,0)),0)</f>
        <v>0</v>
      </c>
      <c r="AA335" s="148">
        <f>IF(OR(RIGHT($F335,3)="RGT",RIGHT($F335,3)="INC"),IF($E335=AA$289,SUM($T445:AA445)+$N335,IF(AA$289&gt;$E335,AA445,0)),0)</f>
        <v>0</v>
      </c>
      <c r="AB335" s="148">
        <f>IF(OR(RIGHT($F335,3)="RGT",RIGHT($F335,3)="INC"),IF($E335=AB$289,SUM($T445:AB445)+$N335,IF(AB$289&gt;$E335,AB445,0)),0)</f>
        <v>0</v>
      </c>
      <c r="AC335" s="148">
        <f>IF(OR(RIGHT($F335,3)="RGT",RIGHT($F335,3)="INC"),IF($E335=AC$289,SUM($T445:AC445)+$N335,IF(AC$289&gt;$E335,AC445,0)),0)</f>
        <v>0</v>
      </c>
      <c r="AD335" s="148">
        <f>IF(OR(RIGHT($F335,3)="RGT",RIGHT($F335,3)="INC"),IF($E335=AD$289,SUM($T445:AD445)+$N335,IF(AD$289&gt;$E335,AD445,0)),0)</f>
        <v>0</v>
      </c>
      <c r="AE335" s="149">
        <f>IF(OR(RIGHT($F335,3)="RGT",RIGHT($F335,3)="INC"),IF($E335=AE$289,SUM($T445:AE445)+$N335,IF(AE$289&gt;$E335,AE445,0)),0)</f>
        <v>3165.8855945829446</v>
      </c>
      <c r="AF335" s="148">
        <f>IF(OR(RIGHT($F335,3)="RGT",RIGHT($F335,3)="INC"),IF($E335=AF$289,SUM($T445:AF445)+$N335,IF(AF$289&gt;$E335,AF445,0)),0)</f>
        <v>0</v>
      </c>
      <c r="AG335" s="148">
        <f>IF(OR(RIGHT($F335,3)="RGT",RIGHT($F335,3)="INC"),IF($E335=AG$289,SUM($T445:AG445)+$N335,IF(AG$289&gt;$E335,AG445,0)),0)</f>
        <v>0</v>
      </c>
      <c r="AH335" s="148">
        <f>IF(OR(RIGHT($F335,3)="RGT",RIGHT($F335,3)="INC"),IF($E335=AH$289,SUM($T445:AH445)+$N335,IF(AH$289&gt;$E335,AH445,0)),0)</f>
        <v>0</v>
      </c>
      <c r="AI335" s="148">
        <f>IF(OR(RIGHT($F335,3)="RGT",RIGHT($F335,3)="INC"),IF($E335=AI$289,SUM($T445:AI445)+$N335,IF(AI$289&gt;$E335,AI445,0)),0)</f>
        <v>0</v>
      </c>
      <c r="AJ335" s="148">
        <f>IF(OR(RIGHT($F335,3)="RGT",RIGHT($F335,3)="INC"),IF($E335=AJ$289,SUM($T445:AJ445)+$N335,IF(AJ$289&gt;$E335,AJ445,0)),0)</f>
        <v>0</v>
      </c>
      <c r="AK335" s="148">
        <f>IF(OR(RIGHT($F335,3)="RGT",RIGHT($F335,3)="INC"),IF($E335=AK$289,SUM($T445:AK445)+$N335,IF(AK$289&gt;$E335,AK445,0)),0)</f>
        <v>0</v>
      </c>
      <c r="AL335" s="148">
        <f>IF(OR(RIGHT($F335,3)="RGT",RIGHT($F335,3)="INC"),IF($E335=AL$289,SUM($T445:AL445)+$N335,IF(AL$289&gt;$E335,AL445,0)),0)</f>
        <v>0</v>
      </c>
      <c r="AM335" s="148">
        <f>IF(OR(RIGHT($F335,3)="RGT",RIGHT($F335,3)="INC"),IF($E335=AM$289,SUM($T445:AM445)+$N335,IF(AM$289&gt;$E335,AM445,0)),0)</f>
        <v>0</v>
      </c>
      <c r="AN335" s="149">
        <f>IF(OR(RIGHT($F335,3)="RGT",RIGHT($F335,3)="INC"),IF($E335=AN$289,SUM($T445:AN445)+$N335,IF(AN$289&gt;$E335,AN445,0)),0)</f>
        <v>0</v>
      </c>
      <c r="AO335" s="211"/>
      <c r="AP335" s="151"/>
    </row>
    <row r="336" spans="1:42" s="152" customFormat="1">
      <c r="A336" s="136" t="s">
        <v>387</v>
      </c>
      <c r="B336" s="153" t="s">
        <v>388</v>
      </c>
      <c r="C336" s="138" t="s">
        <v>326</v>
      </c>
      <c r="D336" s="139" t="s">
        <v>34</v>
      </c>
      <c r="E336" s="140">
        <v>40513</v>
      </c>
      <c r="F336" s="138" t="s">
        <v>236</v>
      </c>
      <c r="G336" s="141">
        <v>0</v>
      </c>
      <c r="H336" s="141">
        <v>0</v>
      </c>
      <c r="I336" s="142">
        <v>1</v>
      </c>
      <c r="J336" s="212"/>
      <c r="K336" s="144">
        <v>0</v>
      </c>
      <c r="L336" s="145">
        <f t="shared" si="140"/>
        <v>0</v>
      </c>
      <c r="M336" s="145">
        <f t="shared" si="141"/>
        <v>0</v>
      </c>
      <c r="N336" s="145">
        <f t="shared" si="142"/>
        <v>0</v>
      </c>
      <c r="O336" s="145">
        <f t="shared" si="143"/>
        <v>0</v>
      </c>
      <c r="P336" s="145">
        <f t="shared" si="144"/>
        <v>0</v>
      </c>
      <c r="Q336" s="145">
        <f t="shared" si="145"/>
        <v>0</v>
      </c>
      <c r="R336" s="146">
        <f t="shared" si="145"/>
        <v>0</v>
      </c>
      <c r="S336" s="138"/>
      <c r="T336" s="147">
        <f>IF(OR(RIGHT($F336,3)="RGT",RIGHT($F336,3)="INC"),IF($E336=T$289,SUM($T446:T446)+$N336,IF(T$289&gt;$E336,T446,0)),0)</f>
        <v>0</v>
      </c>
      <c r="U336" s="148">
        <f>IF(OR(RIGHT($F336,3)="RGT",RIGHT($F336,3)="INC"),IF($E336=U$289,SUM($T446:U446)+$N336,IF(U$289&gt;$E336,U446,0)),0)</f>
        <v>0</v>
      </c>
      <c r="V336" s="148">
        <f>IF(OR(RIGHT($F336,3)="RGT",RIGHT($F336,3)="INC"),IF($E336=V$289,SUM($T446:V446)+$N336,IF(V$289&gt;$E336,V446,0)),0)</f>
        <v>0</v>
      </c>
      <c r="W336" s="148">
        <f>IF(OR(RIGHT($F336,3)="RGT",RIGHT($F336,3)="INC"),IF($E336=W$289,SUM($T446:W446)+$N336,IF(W$289&gt;$E336,W446,0)),0)</f>
        <v>0</v>
      </c>
      <c r="X336" s="148">
        <f>IF(OR(RIGHT($F336,3)="RGT",RIGHT($F336,3)="INC"),IF($E336=X$289,SUM($T446:X446)+$N336,IF(X$289&gt;$E336,X446,0)),0)</f>
        <v>0</v>
      </c>
      <c r="Y336" s="148">
        <f>IF(OR(RIGHT($F336,3)="RGT",RIGHT($F336,3)="INC"),IF($E336=Y$289,SUM($T446:Y446)+$N336,IF(Y$289&gt;$E336,Y446,0)),0)</f>
        <v>0</v>
      </c>
      <c r="Z336" s="148">
        <f>IF(OR(RIGHT($F336,3)="RGT",RIGHT($F336,3)="INC"),IF($E336=Z$289,SUM($T446:Z446)+$N336,IF(Z$289&gt;$E336,Z446,0)),0)</f>
        <v>0</v>
      </c>
      <c r="AA336" s="148">
        <f>IF(OR(RIGHT($F336,3)="RGT",RIGHT($F336,3)="INC"),IF($E336=AA$289,SUM($T446:AA446)+$N336,IF(AA$289&gt;$E336,AA446,0)),0)</f>
        <v>0</v>
      </c>
      <c r="AB336" s="148">
        <f>IF(OR(RIGHT($F336,3)="RGT",RIGHT($F336,3)="INC"),IF($E336=AB$289,SUM($T446:AB446)+$N336,IF(AB$289&gt;$E336,AB446,0)),0)</f>
        <v>0</v>
      </c>
      <c r="AC336" s="148">
        <f>IF(OR(RIGHT($F336,3)="RGT",RIGHT($F336,3)="INC"),IF($E336=AC$289,SUM($T446:AC446)+$N336,IF(AC$289&gt;$E336,AC446,0)),0)</f>
        <v>0</v>
      </c>
      <c r="AD336" s="148">
        <f>IF(OR(RIGHT($F336,3)="RGT",RIGHT($F336,3)="INC"),IF($E336=AD$289,SUM($T446:AD446)+$N336,IF(AD$289&gt;$E336,AD446,0)),0)</f>
        <v>0</v>
      </c>
      <c r="AE336" s="149">
        <f>IF(OR(RIGHT($F336,3)="RGT",RIGHT($F336,3)="INC"),IF($E336=AE$289,SUM($T446:AE446)+$N336,IF(AE$289&gt;$E336,AE446,0)),0)</f>
        <v>0</v>
      </c>
      <c r="AF336" s="148">
        <f>IF(OR(RIGHT($F336,3)="RGT",RIGHT($F336,3)="INC"),IF($E336=AF$289,SUM($T446:AF446)+$N336,IF(AF$289&gt;$E336,AF446,0)),0)</f>
        <v>0</v>
      </c>
      <c r="AG336" s="148">
        <f>IF(OR(RIGHT($F336,3)="RGT",RIGHT($F336,3)="INC"),IF($E336=AG$289,SUM($T446:AG446)+$N336,IF(AG$289&gt;$E336,AG446,0)),0)</f>
        <v>0</v>
      </c>
      <c r="AH336" s="148">
        <f>IF(OR(RIGHT($F336,3)="RGT",RIGHT($F336,3)="INC"),IF($E336=AH$289,SUM($T446:AH446)+$N336,IF(AH$289&gt;$E336,AH446,0)),0)</f>
        <v>0</v>
      </c>
      <c r="AI336" s="148">
        <f>IF(OR(RIGHT($F336,3)="RGT",RIGHT($F336,3)="INC"),IF($E336=AI$289,SUM($T446:AI446)+$N336,IF(AI$289&gt;$E336,AI446,0)),0)</f>
        <v>0</v>
      </c>
      <c r="AJ336" s="148">
        <f>IF(OR(RIGHT($F336,3)="RGT",RIGHT($F336,3)="INC"),IF($E336=AJ$289,SUM($T446:AJ446)+$N336,IF(AJ$289&gt;$E336,AJ446,0)),0)</f>
        <v>0</v>
      </c>
      <c r="AK336" s="148">
        <f>IF(OR(RIGHT($F336,3)="RGT",RIGHT($F336,3)="INC"),IF($E336=AK$289,SUM($T446:AK446)+$N336,IF(AK$289&gt;$E336,AK446,0)),0)</f>
        <v>0</v>
      </c>
      <c r="AL336" s="148">
        <f>IF(OR(RIGHT($F336,3)="RGT",RIGHT($F336,3)="INC"),IF($E336=AL$289,SUM($T446:AL446)+$N336,IF(AL$289&gt;$E336,AL446,0)),0)</f>
        <v>0</v>
      </c>
      <c r="AM336" s="148">
        <f>IF(OR(RIGHT($F336,3)="RGT",RIGHT($F336,3)="INC"),IF($E336=AM$289,SUM($T446:AM446)+$N336,IF(AM$289&gt;$E336,AM446,0)),0)</f>
        <v>0</v>
      </c>
      <c r="AN336" s="149">
        <f>IF(OR(RIGHT($F336,3)="RGT",RIGHT($F336,3)="INC"),IF($E336=AN$289,SUM($T446:AN446)+$N336,IF(AN$289&gt;$E336,AN446,0)),0)</f>
        <v>0</v>
      </c>
      <c r="AO336" s="211"/>
      <c r="AP336" s="151"/>
    </row>
    <row r="337" spans="1:42" s="152" customFormat="1" hidden="1" outlineLevel="1">
      <c r="A337" s="136"/>
      <c r="B337" s="153"/>
      <c r="C337" s="138"/>
      <c r="D337" s="139"/>
      <c r="E337" s="139"/>
      <c r="F337" s="138"/>
      <c r="G337" s="141"/>
      <c r="H337" s="141"/>
      <c r="I337" s="142"/>
      <c r="J337" s="212"/>
      <c r="K337" s="144"/>
      <c r="L337" s="145">
        <f t="shared" si="140"/>
        <v>0</v>
      </c>
      <c r="M337" s="145">
        <f t="shared" si="141"/>
        <v>0</v>
      </c>
      <c r="N337" s="145">
        <f t="shared" si="142"/>
        <v>0</v>
      </c>
      <c r="O337" s="145">
        <f t="shared" si="143"/>
        <v>0</v>
      </c>
      <c r="P337" s="145">
        <f t="shared" si="144"/>
        <v>0</v>
      </c>
      <c r="Q337" s="145">
        <f t="shared" si="145"/>
        <v>0</v>
      </c>
      <c r="R337" s="146">
        <f t="shared" si="145"/>
        <v>0</v>
      </c>
      <c r="S337" s="138"/>
      <c r="T337" s="147">
        <f>IF(OR(RIGHT($F337,3)="RGT",RIGHT($F337,3)="INC"),IF($E337=T$289,SUM($T451:T451)+$N337,IF(T$289&gt;$E337,T451,0)),0)</f>
        <v>0</v>
      </c>
      <c r="U337" s="148">
        <f>IF(OR(RIGHT($F337,3)="RGT",RIGHT($F337,3)="INC"),IF($E337=U$289,SUM($T451:U451)+$N337,IF(U$289&gt;$E337,U451,0)),0)</f>
        <v>0</v>
      </c>
      <c r="V337" s="148">
        <f>IF(OR(RIGHT($F337,3)="RGT",RIGHT($F337,3)="INC"),IF($E337=V$289,SUM($T451:V451)+$N337,IF(V$289&gt;$E337,V451,0)),0)</f>
        <v>0</v>
      </c>
      <c r="W337" s="148">
        <f>IF(OR(RIGHT($F337,3)="RGT",RIGHT($F337,3)="INC"),IF($E337=W$289,SUM($T451:W451)+$N337,IF(W$289&gt;$E337,W451,0)),0)</f>
        <v>0</v>
      </c>
      <c r="X337" s="148">
        <f>IF(OR(RIGHT($F337,3)="RGT",RIGHT($F337,3)="INC"),IF($E337=X$289,SUM($T451:X451)+$N337,IF(X$289&gt;$E337,X451,0)),0)</f>
        <v>0</v>
      </c>
      <c r="Y337" s="148">
        <f>IF(OR(RIGHT($F337,3)="RGT",RIGHT($F337,3)="INC"),IF($E337=Y$289,SUM($T451:Y451)+$N337,IF(Y$289&gt;$E337,Y451,0)),0)</f>
        <v>0</v>
      </c>
      <c r="Z337" s="148">
        <f>IF(OR(RIGHT($F337,3)="RGT",RIGHT($F337,3)="INC"),IF($E337=Z$289,SUM($T451:Z451)+$N337,IF(Z$289&gt;$E337,Z451,0)),0)</f>
        <v>0</v>
      </c>
      <c r="AA337" s="148">
        <f>IF(OR(RIGHT($F337,3)="RGT",RIGHT($F337,3)="INC"),IF($E337=AA$289,SUM($T451:AA451)+$N337,IF(AA$289&gt;$E337,AA451,0)),0)</f>
        <v>0</v>
      </c>
      <c r="AB337" s="148">
        <f>IF(OR(RIGHT($F337,3)="RGT",RIGHT($F337,3)="INC"),IF($E337=AB$289,SUM($T451:AB451)+$N337,IF(AB$289&gt;$E337,AB451,0)),0)</f>
        <v>0</v>
      </c>
      <c r="AC337" s="148">
        <f>IF(OR(RIGHT($F337,3)="RGT",RIGHT($F337,3)="INC"),IF($E337=AC$289,SUM($T451:AC451)+$N337,IF(AC$289&gt;$E337,AC451,0)),0)</f>
        <v>0</v>
      </c>
      <c r="AD337" s="148">
        <f>IF(OR(RIGHT($F337,3)="RGT",RIGHT($F337,3)="INC"),IF($E337=AD$289,SUM($T451:AD451)+$N337,IF(AD$289&gt;$E337,AD451,0)),0)</f>
        <v>0</v>
      </c>
      <c r="AE337" s="149">
        <f>IF(OR(RIGHT($F337,3)="RGT",RIGHT($F337,3)="INC"),IF($E337=AE$289,SUM($T451:AE451)+$N337,IF(AE$289&gt;$E337,AE451,0)),0)</f>
        <v>0</v>
      </c>
      <c r="AF337" s="148">
        <f>IF(OR(RIGHT($F337,3)="RGT",RIGHT($F337,3)="INC"),IF($E337=AF$289,SUM($T451:AF451)+$N337,IF(AF$289&gt;$E337,AF451,0)),0)</f>
        <v>0</v>
      </c>
      <c r="AG337" s="148">
        <f>IF(OR(RIGHT($F337,3)="RGT",RIGHT($F337,3)="INC"),IF($E337=AG$289,SUM($T451:AG451)+$N337,IF(AG$289&gt;$E337,AG451,0)),0)</f>
        <v>0</v>
      </c>
      <c r="AH337" s="148">
        <f>IF(OR(RIGHT($F337,3)="RGT",RIGHT($F337,3)="INC"),IF($E337=AH$289,SUM($T451:AH451)+$N337,IF(AH$289&gt;$E337,AH451,0)),0)</f>
        <v>0</v>
      </c>
      <c r="AI337" s="148">
        <f>IF(OR(RIGHT($F337,3)="RGT",RIGHT($F337,3)="INC"),IF($E337=AI$289,SUM($T451:AI451)+$N337,IF(AI$289&gt;$E337,AI451,0)),0)</f>
        <v>0</v>
      </c>
      <c r="AJ337" s="148">
        <f>IF(OR(RIGHT($F337,3)="RGT",RIGHT($F337,3)="INC"),IF($E337=AJ$289,SUM($T451:AJ451)+$N337,IF(AJ$289&gt;$E337,AJ451,0)),0)</f>
        <v>0</v>
      </c>
      <c r="AK337" s="148">
        <f>IF(OR(RIGHT($F337,3)="RGT",RIGHT($F337,3)="INC"),IF($E337=AK$289,SUM($T451:AK451)+$N337,IF(AK$289&gt;$E337,AK451,0)),0)</f>
        <v>0</v>
      </c>
      <c r="AL337" s="148">
        <f>IF(OR(RIGHT($F337,3)="RGT",RIGHT($F337,3)="INC"),IF($E337=AL$289,SUM($T451:AL451)+$N337,IF(AL$289&gt;$E337,AL451,0)),0)</f>
        <v>0</v>
      </c>
      <c r="AM337" s="148">
        <f>IF(OR(RIGHT($F337,3)="RGT",RIGHT($F337,3)="INC"),IF($E337=AM$289,SUM($T451:AM451)+$N337,IF(AM$289&gt;$E337,AM451,0)),0)</f>
        <v>0</v>
      </c>
      <c r="AN337" s="149">
        <f>IF(OR(RIGHT($F337,3)="RGT",RIGHT($F337,3)="INC"),IF($E337=AN$289,SUM($T451:AN451)+$N337,IF(AN$289&gt;$E337,AN451,0)),0)</f>
        <v>0</v>
      </c>
      <c r="AO337" s="211"/>
      <c r="AP337" s="151"/>
    </row>
    <row r="338" spans="1:42" s="152" customFormat="1" hidden="1" outlineLevel="1">
      <c r="A338" s="136"/>
      <c r="B338" s="153"/>
      <c r="C338" s="138"/>
      <c r="D338" s="139"/>
      <c r="E338" s="140"/>
      <c r="F338" s="138"/>
      <c r="G338" s="141"/>
      <c r="H338" s="141"/>
      <c r="I338" s="142"/>
      <c r="J338" s="143"/>
      <c r="K338" s="144"/>
      <c r="L338" s="145">
        <f t="shared" si="140"/>
        <v>0</v>
      </c>
      <c r="M338" s="145">
        <f t="shared" si="141"/>
        <v>0</v>
      </c>
      <c r="N338" s="145">
        <f t="shared" si="142"/>
        <v>0</v>
      </c>
      <c r="O338" s="145">
        <f t="shared" si="143"/>
        <v>0</v>
      </c>
      <c r="P338" s="145">
        <f t="shared" si="144"/>
        <v>0</v>
      </c>
      <c r="Q338" s="145">
        <f t="shared" si="145"/>
        <v>0</v>
      </c>
      <c r="R338" s="146">
        <f t="shared" si="145"/>
        <v>0</v>
      </c>
      <c r="S338" s="138"/>
      <c r="T338" s="147">
        <f>IF(OR(RIGHT($F338,3)="RGT",RIGHT($F338,3)="INC"),IF($E338=T$289,SUM($T452:T452)+$N338,IF(T$289&gt;$E338,T452,0)),0)</f>
        <v>0</v>
      </c>
      <c r="U338" s="148">
        <f>IF(OR(RIGHT($F338,3)="RGT",RIGHT($F338,3)="INC"),IF($E338=U$289,SUM($T452:U452)+$N338,IF(U$289&gt;$E338,U452,0)),0)</f>
        <v>0</v>
      </c>
      <c r="V338" s="148">
        <f>IF(OR(RIGHT($F338,3)="RGT",RIGHT($F338,3)="INC"),IF($E338=V$289,SUM($T452:V452)+$N338,IF(V$289&gt;$E338,V452,0)),0)</f>
        <v>0</v>
      </c>
      <c r="W338" s="148">
        <f>IF(OR(RIGHT($F338,3)="RGT",RIGHT($F338,3)="INC"),IF($E338=W$289,SUM($T452:W452)+$N338,IF(W$289&gt;$E338,W452,0)),0)</f>
        <v>0</v>
      </c>
      <c r="X338" s="148">
        <f>IF(OR(RIGHT($F338,3)="RGT",RIGHT($F338,3)="INC"),IF($E338=X$289,SUM($T452:X452)+$N338,IF(X$289&gt;$E338,X452,0)),0)</f>
        <v>0</v>
      </c>
      <c r="Y338" s="148">
        <f>IF(OR(RIGHT($F338,3)="RGT",RIGHT($F338,3)="INC"),IF($E338=Y$289,SUM($T452:Y452)+$N338,IF(Y$289&gt;$E338,Y452,0)),0)</f>
        <v>0</v>
      </c>
      <c r="Z338" s="148">
        <f>IF(OR(RIGHT($F338,3)="RGT",RIGHT($F338,3)="INC"),IF($E338=Z$289,SUM($T452:Z452)+$N338,IF(Z$289&gt;$E338,Z452,0)),0)</f>
        <v>0</v>
      </c>
      <c r="AA338" s="148">
        <f>IF(OR(RIGHT($F338,3)="RGT",RIGHT($F338,3)="INC"),IF($E338=AA$289,SUM($T452:AA452)+$N338,IF(AA$289&gt;$E338,AA452,0)),0)</f>
        <v>0</v>
      </c>
      <c r="AB338" s="148">
        <f>IF(OR(RIGHT($F338,3)="RGT",RIGHT($F338,3)="INC"),IF($E338=AB$289,SUM($T452:AB452)+$N338,IF(AB$289&gt;$E338,AB452,0)),0)</f>
        <v>0</v>
      </c>
      <c r="AC338" s="148">
        <f>IF(OR(RIGHT($F338,3)="RGT",RIGHT($F338,3)="INC"),IF($E338=AC$289,SUM($T452:AC452)+$N338,IF(AC$289&gt;$E338,AC452,0)),0)</f>
        <v>0</v>
      </c>
      <c r="AD338" s="148">
        <f>IF(OR(RIGHT($F338,3)="RGT",RIGHT($F338,3)="INC"),IF($E338=AD$289,SUM($T452:AD452)+$N338,IF(AD$289&gt;$E338,AD452,0)),0)</f>
        <v>0</v>
      </c>
      <c r="AE338" s="149">
        <f>IF(OR(RIGHT($F338,3)="RGT",RIGHT($F338,3)="INC"),IF($E338=AE$289,SUM($T452:AE452)+$N338,IF(AE$289&gt;$E338,AE452,0)),0)</f>
        <v>0</v>
      </c>
      <c r="AF338" s="148">
        <f>IF(OR(RIGHT($F338,3)="RGT",RIGHT($F338,3)="INC"),IF($E338=AF$289,SUM($T452:AF452)+$N338,IF(AF$289&gt;$E338,AF452,0)),0)</f>
        <v>0</v>
      </c>
      <c r="AG338" s="148">
        <f>IF(OR(RIGHT($F338,3)="RGT",RIGHT($F338,3)="INC"),IF($E338=AG$289,SUM($T452:AG452)+$N338,IF(AG$289&gt;$E338,AG452,0)),0)</f>
        <v>0</v>
      </c>
      <c r="AH338" s="148">
        <f>IF(OR(RIGHT($F338,3)="RGT",RIGHT($F338,3)="INC"),IF($E338=AH$289,SUM($T452:AH452)+$N338,IF(AH$289&gt;$E338,AH452,0)),0)</f>
        <v>0</v>
      </c>
      <c r="AI338" s="148">
        <f>IF(OR(RIGHT($F338,3)="RGT",RIGHT($F338,3)="INC"),IF($E338=AI$289,SUM($T452:AI452)+$N338,IF(AI$289&gt;$E338,AI452,0)),0)</f>
        <v>0</v>
      </c>
      <c r="AJ338" s="148">
        <f>IF(OR(RIGHT($F338,3)="RGT",RIGHT($F338,3)="INC"),IF($E338=AJ$289,SUM($T452:AJ452)+$N338,IF(AJ$289&gt;$E338,AJ452,0)),0)</f>
        <v>0</v>
      </c>
      <c r="AK338" s="148">
        <f>IF(OR(RIGHT($F338,3)="RGT",RIGHT($F338,3)="INC"),IF($E338=AK$289,SUM($T452:AK452)+$N338,IF(AK$289&gt;$E338,AK452,0)),0)</f>
        <v>0</v>
      </c>
      <c r="AL338" s="148">
        <f>IF(OR(RIGHT($F338,3)="RGT",RIGHT($F338,3)="INC"),IF($E338=AL$289,SUM($T452:AL452)+$N338,IF(AL$289&gt;$E338,AL452,0)),0)</f>
        <v>0</v>
      </c>
      <c r="AM338" s="148">
        <f>IF(OR(RIGHT($F338,3)="RGT",RIGHT($F338,3)="INC"),IF($E338=AM$289,SUM($T452:AM452)+$N338,IF(AM$289&gt;$E338,AM452,0)),0)</f>
        <v>0</v>
      </c>
      <c r="AN338" s="149">
        <f>IF(OR(RIGHT($F338,3)="RGT",RIGHT($F338,3)="INC"),IF($E338=AN$289,SUM($T452:AN452)+$N338,IF(AN$289&gt;$E338,AN452,0)),0)</f>
        <v>0</v>
      </c>
      <c r="AO338" s="211"/>
      <c r="AP338" s="151"/>
    </row>
    <row r="339" spans="1:42" s="152" customFormat="1" hidden="1" outlineLevel="1">
      <c r="A339" s="136"/>
      <c r="B339" s="153"/>
      <c r="C339" s="138"/>
      <c r="D339" s="139"/>
      <c r="E339" s="140"/>
      <c r="F339" s="138"/>
      <c r="G339" s="141"/>
      <c r="H339" s="141"/>
      <c r="I339" s="142"/>
      <c r="J339" s="143"/>
      <c r="K339" s="144"/>
      <c r="L339" s="145">
        <f t="shared" si="140"/>
        <v>0</v>
      </c>
      <c r="M339" s="145">
        <f t="shared" si="141"/>
        <v>0</v>
      </c>
      <c r="N339" s="145">
        <f t="shared" si="142"/>
        <v>0</v>
      </c>
      <c r="O339" s="145">
        <f t="shared" si="143"/>
        <v>0</v>
      </c>
      <c r="P339" s="145">
        <f t="shared" si="144"/>
        <v>0</v>
      </c>
      <c r="Q339" s="145">
        <f t="shared" si="145"/>
        <v>0</v>
      </c>
      <c r="R339" s="146">
        <f t="shared" si="145"/>
        <v>0</v>
      </c>
      <c r="S339" s="138"/>
      <c r="T339" s="147">
        <f>IF(OR(RIGHT($F339,3)="RGT",RIGHT($F339,3)="INC"),IF($E339=T$289,SUM($T453:T453)+$N339,IF(T$289&gt;$E339,T453,0)),0)</f>
        <v>0</v>
      </c>
      <c r="U339" s="148">
        <f>IF(OR(RIGHT($F339,3)="RGT",RIGHT($F339,3)="INC"),IF($E339=U$289,SUM($T453:U453)+$N339,IF(U$289&gt;$E339,U453,0)),0)</f>
        <v>0</v>
      </c>
      <c r="V339" s="148">
        <f>IF(OR(RIGHT($F339,3)="RGT",RIGHT($F339,3)="INC"),IF($E339=V$289,SUM($T453:V453)+$N339,IF(V$289&gt;$E339,V453,0)),0)</f>
        <v>0</v>
      </c>
      <c r="W339" s="148">
        <f>IF(OR(RIGHT($F339,3)="RGT",RIGHT($F339,3)="INC"),IF($E339=W$289,SUM($T453:W453)+$N339,IF(W$289&gt;$E339,W453,0)),0)</f>
        <v>0</v>
      </c>
      <c r="X339" s="148">
        <f>IF(OR(RIGHT($F339,3)="RGT",RIGHT($F339,3)="INC"),IF($E339=X$289,SUM($T453:X453)+$N339,IF(X$289&gt;$E339,X453,0)),0)</f>
        <v>0</v>
      </c>
      <c r="Y339" s="148">
        <f>IF(OR(RIGHT($F339,3)="RGT",RIGHT($F339,3)="INC"),IF($E339=Y$289,SUM($T453:Y453)+$N339,IF(Y$289&gt;$E339,Y453,0)),0)</f>
        <v>0</v>
      </c>
      <c r="Z339" s="148">
        <f>IF(OR(RIGHT($F339,3)="RGT",RIGHT($F339,3)="INC"),IF($E339=Z$289,SUM($T453:Z453)+$N339,IF(Z$289&gt;$E339,Z453,0)),0)</f>
        <v>0</v>
      </c>
      <c r="AA339" s="148">
        <f>IF(OR(RIGHT($F339,3)="RGT",RIGHT($F339,3)="INC"),IF($E339=AA$289,SUM($T453:AA453)+$N339,IF(AA$289&gt;$E339,AA453,0)),0)</f>
        <v>0</v>
      </c>
      <c r="AB339" s="148">
        <f>IF(OR(RIGHT($F339,3)="RGT",RIGHT($F339,3)="INC"),IF($E339=AB$289,SUM($T453:AB453)+$N339,IF(AB$289&gt;$E339,AB453,0)),0)</f>
        <v>0</v>
      </c>
      <c r="AC339" s="148">
        <f>IF(OR(RIGHT($F339,3)="RGT",RIGHT($F339,3)="INC"),IF($E339=AC$289,SUM($T453:AC453)+$N339,IF(AC$289&gt;$E339,AC453,0)),0)</f>
        <v>0</v>
      </c>
      <c r="AD339" s="148">
        <f>IF(OR(RIGHT($F339,3)="RGT",RIGHT($F339,3)="INC"),IF($E339=AD$289,SUM($T453:AD453)+$N339,IF(AD$289&gt;$E339,AD453,0)),0)</f>
        <v>0</v>
      </c>
      <c r="AE339" s="149">
        <f>IF(OR(RIGHT($F339,3)="RGT",RIGHT($F339,3)="INC"),IF($E339=AE$289,SUM($T453:AE453)+$N339,IF(AE$289&gt;$E339,AE453,0)),0)</f>
        <v>0</v>
      </c>
      <c r="AF339" s="148">
        <f>IF(OR(RIGHT($F339,3)="RGT",RIGHT($F339,3)="INC"),IF($E339=AF$289,SUM($T453:AF453)+$N339,IF(AF$289&gt;$E339,AF453,0)),0)</f>
        <v>0</v>
      </c>
      <c r="AG339" s="148">
        <f>IF(OR(RIGHT($F339,3)="RGT",RIGHT($F339,3)="INC"),IF($E339=AG$289,SUM($T453:AG453)+$N339,IF(AG$289&gt;$E339,AG453,0)),0)</f>
        <v>0</v>
      </c>
      <c r="AH339" s="148">
        <f>IF(OR(RIGHT($F339,3)="RGT",RIGHT($F339,3)="INC"),IF($E339=AH$289,SUM($T453:AH453)+$N339,IF(AH$289&gt;$E339,AH453,0)),0)</f>
        <v>0</v>
      </c>
      <c r="AI339" s="148">
        <f>IF(OR(RIGHT($F339,3)="RGT",RIGHT($F339,3)="INC"),IF($E339=AI$289,SUM($T453:AI453)+$N339,IF(AI$289&gt;$E339,AI453,0)),0)</f>
        <v>0</v>
      </c>
      <c r="AJ339" s="148">
        <f>IF(OR(RIGHT($F339,3)="RGT",RIGHT($F339,3)="INC"),IF($E339=AJ$289,SUM($T453:AJ453)+$N339,IF(AJ$289&gt;$E339,AJ453,0)),0)</f>
        <v>0</v>
      </c>
      <c r="AK339" s="148">
        <f>IF(OR(RIGHT($F339,3)="RGT",RIGHT($F339,3)="INC"),IF($E339=AK$289,SUM($T453:AK453)+$N339,IF(AK$289&gt;$E339,AK453,0)),0)</f>
        <v>0</v>
      </c>
      <c r="AL339" s="148">
        <f>IF(OR(RIGHT($F339,3)="RGT",RIGHT($F339,3)="INC"),IF($E339=AL$289,SUM($T453:AL453)+$N339,IF(AL$289&gt;$E339,AL453,0)),0)</f>
        <v>0</v>
      </c>
      <c r="AM339" s="148">
        <f>IF(OR(RIGHT($F339,3)="RGT",RIGHT($F339,3)="INC"),IF($E339=AM$289,SUM($T453:AM453)+$N339,IF(AM$289&gt;$E339,AM453,0)),0)</f>
        <v>0</v>
      </c>
      <c r="AN339" s="149">
        <f>IF(OR(RIGHT($F339,3)="RGT",RIGHT($F339,3)="INC"),IF($E339=AN$289,SUM($T453:AN453)+$N339,IF(AN$289&gt;$E339,AN453,0)),0)</f>
        <v>0</v>
      </c>
      <c r="AO339" s="211"/>
      <c r="AP339" s="151"/>
    </row>
    <row r="340" spans="1:42" s="152" customFormat="1" hidden="1" outlineLevel="1">
      <c r="A340" s="136"/>
      <c r="B340" s="153"/>
      <c r="C340" s="138"/>
      <c r="D340" s="139"/>
      <c r="E340" s="139"/>
      <c r="F340" s="138"/>
      <c r="G340" s="141"/>
      <c r="H340" s="141"/>
      <c r="I340" s="142"/>
      <c r="J340" s="212"/>
      <c r="K340" s="144"/>
      <c r="L340" s="145">
        <f t="shared" si="140"/>
        <v>0</v>
      </c>
      <c r="M340" s="145">
        <f t="shared" si="141"/>
        <v>0</v>
      </c>
      <c r="N340" s="145">
        <f t="shared" si="142"/>
        <v>0</v>
      </c>
      <c r="O340" s="145">
        <f t="shared" si="143"/>
        <v>0</v>
      </c>
      <c r="P340" s="145">
        <f t="shared" si="144"/>
        <v>0</v>
      </c>
      <c r="Q340" s="145">
        <f t="shared" si="145"/>
        <v>0</v>
      </c>
      <c r="R340" s="146">
        <f t="shared" si="145"/>
        <v>0</v>
      </c>
      <c r="S340" s="138"/>
      <c r="T340" s="147">
        <f>IF(OR(RIGHT($F340,3)="RGT",RIGHT($F340,3)="INC"),IF($E340=T$289,SUM($T454:T454)+$N340,IF(T$289&gt;$E340,T454,0)),0)</f>
        <v>0</v>
      </c>
      <c r="U340" s="148">
        <f>IF(OR(RIGHT($F340,3)="RGT",RIGHT($F340,3)="INC"),IF($E340=U$289,SUM($T454:U454)+$N340,IF(U$289&gt;$E340,U454,0)),0)</f>
        <v>0</v>
      </c>
      <c r="V340" s="148">
        <f>IF(OR(RIGHT($F340,3)="RGT",RIGHT($F340,3)="INC"),IF($E340=V$289,SUM($T454:V454)+$N340,IF(V$289&gt;$E340,V454,0)),0)</f>
        <v>0</v>
      </c>
      <c r="W340" s="148">
        <f>IF(OR(RIGHT($F340,3)="RGT",RIGHT($F340,3)="INC"),IF($E340=W$289,SUM($T454:W454)+$N340,IF(W$289&gt;$E340,W454,0)),0)</f>
        <v>0</v>
      </c>
      <c r="X340" s="148">
        <f>IF(OR(RIGHT($F340,3)="RGT",RIGHT($F340,3)="INC"),IF($E340=X$289,SUM($T454:X454)+$N340,IF(X$289&gt;$E340,X454,0)),0)</f>
        <v>0</v>
      </c>
      <c r="Y340" s="148">
        <f>IF(OR(RIGHT($F340,3)="RGT",RIGHT($F340,3)="INC"),IF($E340=Y$289,SUM($T454:Y454)+$N340,IF(Y$289&gt;$E340,Y454,0)),0)</f>
        <v>0</v>
      </c>
      <c r="Z340" s="148">
        <f>IF(OR(RIGHT($F340,3)="RGT",RIGHT($F340,3)="INC"),IF($E340=Z$289,SUM($T454:Z454)+$N340,IF(Z$289&gt;$E340,Z454,0)),0)</f>
        <v>0</v>
      </c>
      <c r="AA340" s="148">
        <f>IF(OR(RIGHT($F340,3)="RGT",RIGHT($F340,3)="INC"),IF($E340=AA$289,SUM($T454:AA454)+$N340,IF(AA$289&gt;$E340,AA454,0)),0)</f>
        <v>0</v>
      </c>
      <c r="AB340" s="148">
        <f>IF(OR(RIGHT($F340,3)="RGT",RIGHT($F340,3)="INC"),IF($E340=AB$289,SUM($T454:AB454)+$N340,IF(AB$289&gt;$E340,AB454,0)),0)</f>
        <v>0</v>
      </c>
      <c r="AC340" s="148">
        <f>IF(OR(RIGHT($F340,3)="RGT",RIGHT($F340,3)="INC"),IF($E340=AC$289,SUM($T454:AC454)+$N340,IF(AC$289&gt;$E340,AC454,0)),0)</f>
        <v>0</v>
      </c>
      <c r="AD340" s="148">
        <f>IF(OR(RIGHT($F340,3)="RGT",RIGHT($F340,3)="INC"),IF($E340=AD$289,SUM($T454:AD454)+$N340,IF(AD$289&gt;$E340,AD454,0)),0)</f>
        <v>0</v>
      </c>
      <c r="AE340" s="149">
        <f>IF(OR(RIGHT($F340,3)="RGT",RIGHT($F340,3)="INC"),IF($E340=AE$289,SUM($T454:AE454)+$N340,IF(AE$289&gt;$E340,AE454,0)),0)</f>
        <v>0</v>
      </c>
      <c r="AF340" s="148">
        <f>IF(OR(RIGHT($F340,3)="RGT",RIGHT($F340,3)="INC"),IF($E340=AF$289,SUM($T454:AF454)+$N340,IF(AF$289&gt;$E340,AF454,0)),0)</f>
        <v>0</v>
      </c>
      <c r="AG340" s="148">
        <f>IF(OR(RIGHT($F340,3)="RGT",RIGHT($F340,3)="INC"),IF($E340=AG$289,SUM($T454:AG454)+$N340,IF(AG$289&gt;$E340,AG454,0)),0)</f>
        <v>0</v>
      </c>
      <c r="AH340" s="148">
        <f>IF(OR(RIGHT($F340,3)="RGT",RIGHT($F340,3)="INC"),IF($E340=AH$289,SUM($T454:AH454)+$N340,IF(AH$289&gt;$E340,AH454,0)),0)</f>
        <v>0</v>
      </c>
      <c r="AI340" s="148">
        <f>IF(OR(RIGHT($F340,3)="RGT",RIGHT($F340,3)="INC"),IF($E340=AI$289,SUM($T454:AI454)+$N340,IF(AI$289&gt;$E340,AI454,0)),0)</f>
        <v>0</v>
      </c>
      <c r="AJ340" s="148">
        <f>IF(OR(RIGHT($F340,3)="RGT",RIGHT($F340,3)="INC"),IF($E340=AJ$289,SUM($T454:AJ454)+$N340,IF(AJ$289&gt;$E340,AJ454,0)),0)</f>
        <v>0</v>
      </c>
      <c r="AK340" s="148">
        <f>IF(OR(RIGHT($F340,3)="RGT",RIGHT($F340,3)="INC"),IF($E340=AK$289,SUM($T454:AK454)+$N340,IF(AK$289&gt;$E340,AK454,0)),0)</f>
        <v>0</v>
      </c>
      <c r="AL340" s="148">
        <f>IF(OR(RIGHT($F340,3)="RGT",RIGHT($F340,3)="INC"),IF($E340=AL$289,SUM($T454:AL454)+$N340,IF(AL$289&gt;$E340,AL454,0)),0)</f>
        <v>0</v>
      </c>
      <c r="AM340" s="148">
        <f>IF(OR(RIGHT($F340,3)="RGT",RIGHT($F340,3)="INC"),IF($E340=AM$289,SUM($T454:AM454)+$N340,IF(AM$289&gt;$E340,AM454,0)),0)</f>
        <v>0</v>
      </c>
      <c r="AN340" s="149">
        <f>IF(OR(RIGHT($F340,3)="RGT",RIGHT($F340,3)="INC"),IF($E340=AN$289,SUM($T454:AN454)+$N340,IF(AN$289&gt;$E340,AN454,0)),0)</f>
        <v>0</v>
      </c>
      <c r="AO340" s="211"/>
      <c r="AP340" s="151"/>
    </row>
    <row r="341" spans="1:42" s="56" customFormat="1" ht="15.75" collapsed="1" thickBot="1">
      <c r="A341" s="268" t="s">
        <v>226</v>
      </c>
      <c r="B341" s="269"/>
      <c r="C341" s="269"/>
      <c r="D341" s="269"/>
      <c r="E341" s="269"/>
      <c r="F341" s="269"/>
      <c r="G341" s="269"/>
      <c r="H341" s="269"/>
      <c r="I341" s="270"/>
      <c r="J341" s="143"/>
      <c r="K341" s="92">
        <f t="shared" ref="K341:R341" si="146">SUM(K290:K340)</f>
        <v>810843.79909470573</v>
      </c>
      <c r="L341" s="93">
        <f t="shared" si="146"/>
        <v>288009.98136269831</v>
      </c>
      <c r="M341" s="93">
        <f t="shared" si="146"/>
        <v>170671.63479848686</v>
      </c>
      <c r="N341" s="93">
        <f t="shared" si="146"/>
        <v>810843.79909470573</v>
      </c>
      <c r="O341" s="93">
        <f t="shared" si="146"/>
        <v>288009.98136269831</v>
      </c>
      <c r="P341" s="93">
        <f t="shared" si="146"/>
        <v>170671.63479848686</v>
      </c>
      <c r="Q341" s="93">
        <f t="shared" si="146"/>
        <v>307543.66053975298</v>
      </c>
      <c r="R341" s="94">
        <f t="shared" si="146"/>
        <v>182247.08417355074</v>
      </c>
      <c r="S341" s="95"/>
      <c r="T341" s="92">
        <f t="shared" ref="T341:AN341" si="147">SUM(T290:T340)</f>
        <v>-206.52830846799998</v>
      </c>
      <c r="U341" s="93">
        <f t="shared" si="147"/>
        <v>152010.87769903088</v>
      </c>
      <c r="V341" s="93">
        <f t="shared" si="147"/>
        <v>1309.9996800000001</v>
      </c>
      <c r="W341" s="93">
        <f t="shared" si="147"/>
        <v>117725.90713132132</v>
      </c>
      <c r="X341" s="93">
        <f t="shared" si="147"/>
        <v>98294.177188723508</v>
      </c>
      <c r="Y341" s="93">
        <f t="shared" si="147"/>
        <v>16173.369342191012</v>
      </c>
      <c r="Z341" s="93">
        <f t="shared" si="147"/>
        <v>4035.7535056645897</v>
      </c>
      <c r="AA341" s="93">
        <f t="shared" si="147"/>
        <v>2894.3243764350132</v>
      </c>
      <c r="AB341" s="93">
        <f t="shared" si="147"/>
        <v>8176.3753395402755</v>
      </c>
      <c r="AC341" s="93">
        <f t="shared" si="147"/>
        <v>3583.4745433893081</v>
      </c>
      <c r="AD341" s="93">
        <f t="shared" si="147"/>
        <v>126134.40482920487</v>
      </c>
      <c r="AE341" s="94">
        <f t="shared" si="147"/>
        <v>14187.01763876712</v>
      </c>
      <c r="AF341" s="93">
        <f t="shared" si="147"/>
        <v>7114.7771012013427</v>
      </c>
      <c r="AG341" s="93">
        <f t="shared" si="147"/>
        <v>4708.2875509464056</v>
      </c>
      <c r="AH341" s="93">
        <f t="shared" si="147"/>
        <v>3650.8438654243641</v>
      </c>
      <c r="AI341" s="93">
        <f t="shared" si="147"/>
        <v>25418.813055279599</v>
      </c>
      <c r="AJ341" s="93">
        <f t="shared" si="147"/>
        <v>23903.068289204544</v>
      </c>
      <c r="AK341" s="93">
        <f t="shared" si="147"/>
        <v>1618.5209473070202</v>
      </c>
      <c r="AL341" s="93">
        <f t="shared" si="147"/>
        <v>967.12722258079839</v>
      </c>
      <c r="AM341" s="93">
        <f t="shared" si="147"/>
        <v>979.30040391835064</v>
      </c>
      <c r="AN341" s="94">
        <f t="shared" si="147"/>
        <v>980.45365267664511</v>
      </c>
      <c r="AP341" s="151"/>
    </row>
    <row r="342" spans="1:42" s="48" customFormat="1" ht="15.75" thickTop="1">
      <c r="A342" s="163"/>
      <c r="B342" s="164"/>
      <c r="J342" s="143"/>
      <c r="AP342" s="135"/>
    </row>
    <row r="343" spans="1:42" s="56" customFormat="1" ht="15.75" thickBot="1">
      <c r="A343" s="268" t="str">
        <f>"Total Incremental Plant Balance - "&amp;A284</f>
        <v>Total Incremental Plant Balance - Tehachapi Segments 4-11</v>
      </c>
      <c r="B343" s="269"/>
      <c r="C343" s="269"/>
      <c r="D343" s="269"/>
      <c r="E343" s="269"/>
      <c r="F343" s="269"/>
      <c r="G343" s="269"/>
      <c r="H343" s="269"/>
      <c r="I343" s="270"/>
      <c r="J343" s="143"/>
      <c r="K343" s="92"/>
      <c r="L343" s="93"/>
      <c r="M343" s="93"/>
      <c r="N343" s="93"/>
      <c r="O343" s="93"/>
      <c r="P343" s="93"/>
      <c r="Q343" s="93"/>
      <c r="R343" s="94"/>
      <c r="S343" s="95"/>
      <c r="T343" s="92">
        <f>T341</f>
        <v>-206.52830846799998</v>
      </c>
      <c r="U343" s="93">
        <f t="shared" ref="U343:AN343" si="148">U341+T343</f>
        <v>151804.34939056289</v>
      </c>
      <c r="V343" s="93">
        <f t="shared" si="148"/>
        <v>153114.34907056289</v>
      </c>
      <c r="W343" s="93">
        <f t="shared" si="148"/>
        <v>270840.25620188424</v>
      </c>
      <c r="X343" s="93">
        <f t="shared" si="148"/>
        <v>369134.43339060777</v>
      </c>
      <c r="Y343" s="93">
        <f t="shared" si="148"/>
        <v>385307.80273279879</v>
      </c>
      <c r="Z343" s="93">
        <f t="shared" si="148"/>
        <v>389343.55623846338</v>
      </c>
      <c r="AA343" s="93">
        <f t="shared" si="148"/>
        <v>392237.8806148984</v>
      </c>
      <c r="AB343" s="93">
        <f t="shared" si="148"/>
        <v>400414.2559544387</v>
      </c>
      <c r="AC343" s="93">
        <f t="shared" si="148"/>
        <v>403997.73049782799</v>
      </c>
      <c r="AD343" s="93">
        <f t="shared" si="148"/>
        <v>530132.13532703288</v>
      </c>
      <c r="AE343" s="94">
        <f t="shared" si="148"/>
        <v>544319.15296580002</v>
      </c>
      <c r="AF343" s="93">
        <f t="shared" si="148"/>
        <v>551433.93006700138</v>
      </c>
      <c r="AG343" s="93">
        <f t="shared" si="148"/>
        <v>556142.21761794772</v>
      </c>
      <c r="AH343" s="93">
        <f t="shared" si="148"/>
        <v>559793.06148337212</v>
      </c>
      <c r="AI343" s="93">
        <f t="shared" si="148"/>
        <v>585211.87453865167</v>
      </c>
      <c r="AJ343" s="93">
        <f t="shared" si="148"/>
        <v>609114.94282785617</v>
      </c>
      <c r="AK343" s="93">
        <f t="shared" si="148"/>
        <v>610733.46377516317</v>
      </c>
      <c r="AL343" s="93">
        <f t="shared" si="148"/>
        <v>611700.590997744</v>
      </c>
      <c r="AM343" s="93">
        <f t="shared" si="148"/>
        <v>612679.89140166237</v>
      </c>
      <c r="AN343" s="94">
        <f t="shared" si="148"/>
        <v>613660.34505433904</v>
      </c>
      <c r="AP343" s="151"/>
    </row>
    <row r="344" spans="1:42" s="56" customFormat="1" ht="15.75" thickTop="1">
      <c r="A344" s="166"/>
      <c r="B344" s="166"/>
      <c r="C344" s="166"/>
      <c r="D344" s="166"/>
      <c r="E344" s="166"/>
      <c r="F344" s="166"/>
      <c r="G344" s="166"/>
      <c r="H344" s="166"/>
      <c r="I344" s="166"/>
      <c r="J344" s="143"/>
      <c r="K344" s="90"/>
      <c r="L344" s="90"/>
      <c r="M344" s="90"/>
      <c r="N344" s="90"/>
      <c r="O344" s="90"/>
      <c r="P344" s="90"/>
      <c r="Q344" s="90"/>
      <c r="R344" s="90"/>
      <c r="S344" s="95"/>
      <c r="T344" s="90"/>
      <c r="U344" s="90"/>
      <c r="V344" s="90"/>
      <c r="W344" s="90"/>
      <c r="X344" s="90"/>
      <c r="Y344" s="90"/>
      <c r="Z344" s="90"/>
      <c r="AA344" s="90"/>
      <c r="AB344" s="90"/>
      <c r="AC344" s="90"/>
      <c r="AD344" s="90"/>
      <c r="AE344" s="90"/>
      <c r="AF344" s="90"/>
      <c r="AG344" s="90"/>
      <c r="AH344" s="90"/>
      <c r="AI344" s="90"/>
      <c r="AJ344" s="90"/>
      <c r="AK344" s="90"/>
      <c r="AL344" s="90"/>
      <c r="AM344" s="90"/>
      <c r="AN344" s="90"/>
      <c r="AP344" s="135"/>
    </row>
    <row r="345" spans="1:42" s="48" customFormat="1">
      <c r="A345" s="163"/>
      <c r="B345" s="164"/>
      <c r="J345" s="143"/>
      <c r="K345" s="213"/>
      <c r="AP345" s="151"/>
    </row>
    <row r="346" spans="1:42" s="48" customFormat="1">
      <c r="A346" s="123" t="s">
        <v>263</v>
      </c>
      <c r="B346" s="119"/>
      <c r="C346" s="56"/>
      <c r="D346" s="56"/>
      <c r="E346" s="56"/>
      <c r="F346" s="56"/>
      <c r="G346" s="56"/>
      <c r="H346" s="56"/>
      <c r="I346" s="56"/>
      <c r="J346" s="143"/>
      <c r="K346" s="56"/>
      <c r="L346" s="56"/>
      <c r="M346" s="56"/>
      <c r="N346" s="56"/>
      <c r="O346" s="56"/>
      <c r="P346" s="56"/>
      <c r="Q346" s="56"/>
      <c r="R346" s="56"/>
      <c r="S346" s="56"/>
      <c r="T346" s="56"/>
      <c r="U346" s="56"/>
      <c r="V346" s="56"/>
      <c r="W346" s="56"/>
      <c r="X346" s="56"/>
      <c r="Y346" s="56"/>
      <c r="Z346" s="56"/>
      <c r="AA346" s="56"/>
      <c r="AB346" s="56"/>
      <c r="AC346" s="56"/>
      <c r="AD346" s="56"/>
      <c r="AE346" s="56"/>
      <c r="AF346" s="56"/>
      <c r="AG346" s="56"/>
      <c r="AH346" s="56"/>
      <c r="AI346" s="56"/>
      <c r="AJ346" s="56"/>
      <c r="AK346" s="56"/>
      <c r="AL346" s="56"/>
      <c r="AM346" s="56"/>
      <c r="AN346" s="56"/>
      <c r="AP346" s="135"/>
    </row>
    <row r="347" spans="1:42" s="48" customFormat="1">
      <c r="A347" s="56" t="s">
        <v>264</v>
      </c>
      <c r="B347" s="119"/>
      <c r="C347" s="56"/>
      <c r="D347" s="56"/>
      <c r="E347" s="56"/>
      <c r="F347" s="56"/>
      <c r="G347" s="56"/>
      <c r="H347" s="56"/>
      <c r="I347" s="56"/>
      <c r="J347" s="143"/>
      <c r="K347" s="56"/>
      <c r="L347" s="56"/>
      <c r="M347" s="56"/>
      <c r="N347" s="56"/>
      <c r="O347" s="56"/>
      <c r="P347" s="56"/>
      <c r="Q347" s="56"/>
      <c r="R347" s="56"/>
      <c r="S347" s="56"/>
      <c r="T347" s="56"/>
      <c r="U347" s="56"/>
      <c r="V347" s="56"/>
      <c r="W347" s="56"/>
      <c r="X347" s="56"/>
      <c r="Y347" s="56"/>
      <c r="Z347" s="56"/>
      <c r="AA347" s="56"/>
      <c r="AB347" s="56"/>
      <c r="AC347" s="56"/>
      <c r="AD347" s="56"/>
      <c r="AE347" s="56"/>
      <c r="AF347" s="56"/>
      <c r="AG347" s="56"/>
      <c r="AH347" s="56"/>
      <c r="AI347" s="56"/>
      <c r="AJ347" s="56"/>
      <c r="AK347" s="56"/>
      <c r="AL347" s="56"/>
      <c r="AM347" s="56"/>
      <c r="AN347" s="56"/>
      <c r="AP347" s="151"/>
    </row>
    <row r="348" spans="1:42" s="48" customFormat="1" ht="15.75" thickBot="1">
      <c r="A348" s="56"/>
      <c r="B348" s="119"/>
      <c r="C348" s="56"/>
      <c r="D348" s="56"/>
      <c r="E348" s="56"/>
      <c r="F348" s="56"/>
      <c r="G348" s="56"/>
      <c r="H348" s="56"/>
      <c r="I348" s="56"/>
      <c r="J348" s="143"/>
      <c r="K348" s="56"/>
      <c r="L348" s="56"/>
      <c r="M348" s="56"/>
      <c r="N348" s="56"/>
      <c r="O348" s="56"/>
      <c r="P348" s="56"/>
      <c r="Q348" s="56"/>
      <c r="R348" s="56"/>
      <c r="S348" s="56"/>
      <c r="T348" s="56"/>
      <c r="U348" s="56"/>
      <c r="V348" s="56"/>
      <c r="W348" s="56"/>
      <c r="X348" s="56"/>
      <c r="Y348" s="56"/>
      <c r="Z348" s="56"/>
      <c r="AA348" s="56"/>
      <c r="AB348" s="56"/>
      <c r="AC348" s="56"/>
      <c r="AD348" s="56"/>
      <c r="AE348" s="56"/>
      <c r="AF348" s="56"/>
      <c r="AG348" s="56"/>
      <c r="AH348" s="56"/>
      <c r="AI348" s="56"/>
      <c r="AJ348" s="56"/>
      <c r="AK348" s="56"/>
      <c r="AL348" s="56"/>
      <c r="AM348" s="56"/>
      <c r="AN348" s="56"/>
      <c r="AP348" s="135"/>
    </row>
    <row r="349" spans="1:42" s="134" customFormat="1" ht="75.75" customHeight="1" thickBot="1">
      <c r="A349" s="124" t="s">
        <v>47</v>
      </c>
      <c r="B349" s="125" t="s">
        <v>48</v>
      </c>
      <c r="C349" s="126" t="s">
        <v>49</v>
      </c>
      <c r="D349" s="127" t="s">
        <v>50</v>
      </c>
      <c r="E349" s="126" t="s">
        <v>51</v>
      </c>
      <c r="F349" s="126" t="s">
        <v>52</v>
      </c>
      <c r="G349" s="126" t="s">
        <v>53</v>
      </c>
      <c r="H349" s="126" t="s">
        <v>54</v>
      </c>
      <c r="I349" s="128" t="s">
        <v>55</v>
      </c>
      <c r="J349" s="129"/>
      <c r="K349" s="124" t="str">
        <f>K$15</f>
        <v>2011 CWIP</v>
      </c>
      <c r="L349" s="126" t="str">
        <f t="shared" ref="L349:R349" si="149">L$15</f>
        <v>2012 Total Expenditures</v>
      </c>
      <c r="M349" s="126" t="str">
        <f t="shared" si="149"/>
        <v>2013 Total Expenditures</v>
      </c>
      <c r="N349" s="59" t="str">
        <f t="shared" si="149"/>
        <v>2011 ISO CWIP Less Collectible</v>
      </c>
      <c r="O349" s="126" t="str">
        <f t="shared" si="149"/>
        <v>2012 ISO Expenditures Less COR/Collectible</v>
      </c>
      <c r="P349" s="126" t="str">
        <f t="shared" si="149"/>
        <v>2013 ISO Expenditures Less COR/Collectible</v>
      </c>
      <c r="Q349" s="126" t="str">
        <f t="shared" si="149"/>
        <v>2012 Loaded</v>
      </c>
      <c r="R349" s="128" t="str">
        <f t="shared" si="149"/>
        <v>2013 Loaded</v>
      </c>
      <c r="S349" s="130"/>
      <c r="T349" s="131">
        <f>$B$3</f>
        <v>40909</v>
      </c>
      <c r="U349" s="132">
        <f t="shared" ref="U349:AN349" si="150">DATE(YEAR(T349),MONTH(T349)+1,DAY(T349))</f>
        <v>40940</v>
      </c>
      <c r="V349" s="132">
        <f t="shared" si="150"/>
        <v>40969</v>
      </c>
      <c r="W349" s="132">
        <f t="shared" si="150"/>
        <v>41000</v>
      </c>
      <c r="X349" s="132">
        <f t="shared" si="150"/>
        <v>41030</v>
      </c>
      <c r="Y349" s="132">
        <f t="shared" si="150"/>
        <v>41061</v>
      </c>
      <c r="Z349" s="132">
        <f t="shared" si="150"/>
        <v>41091</v>
      </c>
      <c r="AA349" s="132">
        <f t="shared" si="150"/>
        <v>41122</v>
      </c>
      <c r="AB349" s="132">
        <f t="shared" si="150"/>
        <v>41153</v>
      </c>
      <c r="AC349" s="132">
        <f t="shared" si="150"/>
        <v>41183</v>
      </c>
      <c r="AD349" s="132">
        <f t="shared" si="150"/>
        <v>41214</v>
      </c>
      <c r="AE349" s="133">
        <f t="shared" si="150"/>
        <v>41244</v>
      </c>
      <c r="AF349" s="132">
        <f t="shared" si="150"/>
        <v>41275</v>
      </c>
      <c r="AG349" s="132">
        <f t="shared" si="150"/>
        <v>41306</v>
      </c>
      <c r="AH349" s="132">
        <f t="shared" si="150"/>
        <v>41334</v>
      </c>
      <c r="AI349" s="132">
        <f t="shared" si="150"/>
        <v>41365</v>
      </c>
      <c r="AJ349" s="132">
        <f t="shared" si="150"/>
        <v>41395</v>
      </c>
      <c r="AK349" s="132">
        <f t="shared" si="150"/>
        <v>41426</v>
      </c>
      <c r="AL349" s="132">
        <f t="shared" si="150"/>
        <v>41456</v>
      </c>
      <c r="AM349" s="132">
        <f t="shared" si="150"/>
        <v>41487</v>
      </c>
      <c r="AN349" s="133">
        <f t="shared" si="150"/>
        <v>41518</v>
      </c>
      <c r="AP349" s="151"/>
    </row>
    <row r="350" spans="1:42" s="152" customFormat="1">
      <c r="A350" s="136" t="str">
        <f t="shared" ref="A350:M365" si="151">A290</f>
        <v>CET-ET-TP-RN-524301-I</v>
      </c>
      <c r="B350" s="137" t="str">
        <f t="shared" si="151"/>
        <v>I: TRTP 6-2: New Vincent-Duarte 500kV: Construct new 27 miles single-circuit 500kV T/L on existing row vacated by Antelope-Mesa line. PIN 5243.</v>
      </c>
      <c r="C350" s="138" t="str">
        <f t="shared" si="151"/>
        <v>5243</v>
      </c>
      <c r="D350" s="138" t="str">
        <f t="shared" si="151"/>
        <v>High</v>
      </c>
      <c r="E350" s="140">
        <f t="shared" si="151"/>
        <v>41671</v>
      </c>
      <c r="F350" s="138" t="str">
        <f t="shared" si="151"/>
        <v>TR-LINEINC</v>
      </c>
      <c r="G350" s="141">
        <f t="shared" si="151"/>
        <v>0</v>
      </c>
      <c r="H350" s="141">
        <f t="shared" si="151"/>
        <v>0</v>
      </c>
      <c r="I350" s="142">
        <f t="shared" si="151"/>
        <v>1</v>
      </c>
      <c r="J350" s="143"/>
      <c r="K350" s="144">
        <f t="shared" si="151"/>
        <v>43966.1423</v>
      </c>
      <c r="L350" s="145">
        <f t="shared" si="151"/>
        <v>40640</v>
      </c>
      <c r="M350" s="145">
        <f t="shared" si="151"/>
        <v>51884</v>
      </c>
      <c r="N350" s="145">
        <f t="shared" ref="N350:N381" si="152">$K350*$I350*(1-$G350)</f>
        <v>43966.1423</v>
      </c>
      <c r="O350" s="145">
        <f t="shared" ref="O350:O381" si="153">$L350*$I350*(1-$H350)*(1-$G350)</f>
        <v>40640</v>
      </c>
      <c r="P350" s="145">
        <f t="shared" ref="P350:P381" si="154">$M350*$I350*(1-$H350)*(1-$G350)</f>
        <v>51884</v>
      </c>
      <c r="Q350" s="145">
        <f t="shared" ref="Q350:R400" si="155">IF(OR(RIGHT($F350,3)="RGT",RIGHT($F350,3)="INC"),O350*(1+$B$4),O350*(1+$B$4+$B$5))</f>
        <v>43396.323645449542</v>
      </c>
      <c r="R350" s="146">
        <f t="shared" si="155"/>
        <v>55402.924606803739</v>
      </c>
      <c r="S350" s="138"/>
      <c r="T350" s="147">
        <v>863.42653000000007</v>
      </c>
      <c r="U350" s="148">
        <v>1768.51614</v>
      </c>
      <c r="V350" s="148">
        <v>2494.7262099999998</v>
      </c>
      <c r="W350" s="148">
        <v>841</v>
      </c>
      <c r="X350" s="148">
        <v>863</v>
      </c>
      <c r="Y350" s="148">
        <v>8476</v>
      </c>
      <c r="Z350" s="148">
        <v>1316</v>
      </c>
      <c r="AA350" s="148">
        <v>937</v>
      </c>
      <c r="AB350" s="148">
        <v>4684</v>
      </c>
      <c r="AC350" s="148">
        <v>7873</v>
      </c>
      <c r="AD350" s="148">
        <v>6479</v>
      </c>
      <c r="AE350" s="149">
        <v>4044.3311200000007</v>
      </c>
      <c r="AF350" s="148">
        <v>10429</v>
      </c>
      <c r="AG350" s="148">
        <v>9342</v>
      </c>
      <c r="AH350" s="148">
        <v>7197</v>
      </c>
      <c r="AI350" s="148">
        <v>6052</v>
      </c>
      <c r="AJ350" s="148">
        <v>5170</v>
      </c>
      <c r="AK350" s="148">
        <v>2579</v>
      </c>
      <c r="AL350" s="148">
        <v>3025</v>
      </c>
      <c r="AM350" s="148">
        <v>5902</v>
      </c>
      <c r="AN350" s="170">
        <v>2188</v>
      </c>
      <c r="AP350" s="135"/>
    </row>
    <row r="351" spans="1:42" s="152" customFormat="1">
      <c r="A351" s="136" t="str">
        <f t="shared" si="151"/>
        <v>CET-ET-TP-RN-524300-I</v>
      </c>
      <c r="B351" s="153" t="str">
        <f t="shared" si="151"/>
        <v>I: TRTP 6-4: New Vincent-ANF 500kV: Construct 5 miles single-circuit 500kV T/L between Vincent SS and ANF boundary (M0-T1). PIN 5243.</v>
      </c>
      <c r="C351" s="138" t="str">
        <f t="shared" si="151"/>
        <v>5243</v>
      </c>
      <c r="D351" s="138" t="str">
        <f t="shared" si="151"/>
        <v>High</v>
      </c>
      <c r="E351" s="140">
        <f t="shared" si="151"/>
        <v>41671</v>
      </c>
      <c r="F351" s="138" t="str">
        <f t="shared" si="151"/>
        <v>TR-LINEINC</v>
      </c>
      <c r="G351" s="141">
        <f t="shared" si="151"/>
        <v>0</v>
      </c>
      <c r="H351" s="141">
        <f t="shared" si="151"/>
        <v>0</v>
      </c>
      <c r="I351" s="142">
        <f t="shared" si="151"/>
        <v>1</v>
      </c>
      <c r="J351" s="143"/>
      <c r="K351" s="144">
        <f t="shared" si="151"/>
        <v>10746.67823317761</v>
      </c>
      <c r="L351" s="145">
        <f t="shared" si="151"/>
        <v>6104</v>
      </c>
      <c r="M351" s="145">
        <f t="shared" si="151"/>
        <v>10683</v>
      </c>
      <c r="N351" s="145">
        <f t="shared" si="152"/>
        <v>10746.67823317761</v>
      </c>
      <c r="O351" s="145">
        <f t="shared" si="153"/>
        <v>6104</v>
      </c>
      <c r="P351" s="145">
        <f t="shared" si="154"/>
        <v>10683</v>
      </c>
      <c r="Q351" s="145">
        <f t="shared" si="155"/>
        <v>6517.9911302122046</v>
      </c>
      <c r="R351" s="146">
        <f t="shared" si="155"/>
        <v>11407.552300795705</v>
      </c>
      <c r="S351" s="138"/>
      <c r="T351" s="147">
        <v>112.98519999999999</v>
      </c>
      <c r="U351" s="148">
        <v>695.54763000000003</v>
      </c>
      <c r="V351" s="148">
        <v>422.19562999999999</v>
      </c>
      <c r="W351" s="148">
        <v>274</v>
      </c>
      <c r="X351" s="148">
        <v>296</v>
      </c>
      <c r="Y351" s="148">
        <v>566</v>
      </c>
      <c r="Z351" s="148">
        <v>566</v>
      </c>
      <c r="AA351" s="148">
        <v>583</v>
      </c>
      <c r="AB351" s="148">
        <v>548</v>
      </c>
      <c r="AC351" s="148">
        <v>601</v>
      </c>
      <c r="AD351" s="148">
        <v>566</v>
      </c>
      <c r="AE351" s="149">
        <v>873.27153999999996</v>
      </c>
      <c r="AF351" s="148">
        <v>907</v>
      </c>
      <c r="AG351" s="148">
        <v>620</v>
      </c>
      <c r="AH351" s="148">
        <v>593</v>
      </c>
      <c r="AI351" s="148">
        <v>1749</v>
      </c>
      <c r="AJ351" s="148">
        <v>2280</v>
      </c>
      <c r="AK351" s="148">
        <v>2210</v>
      </c>
      <c r="AL351" s="148">
        <v>1512</v>
      </c>
      <c r="AM351" s="148">
        <v>406</v>
      </c>
      <c r="AN351" s="149">
        <v>406</v>
      </c>
      <c r="AP351" s="151"/>
    </row>
    <row r="352" spans="1:42" s="152" customFormat="1">
      <c r="A352" s="136" t="str">
        <f t="shared" si="151"/>
        <v>CET-ET-TP-RN-547203-I</v>
      </c>
      <c r="B352" s="153" t="str">
        <f t="shared" si="151"/>
        <v>TRTP 4-11 &amp; 3C Preliminary Engineering</v>
      </c>
      <c r="C352" s="138" t="str">
        <f t="shared" si="151"/>
        <v>5472</v>
      </c>
      <c r="D352" s="138" t="str">
        <f t="shared" si="151"/>
        <v>High</v>
      </c>
      <c r="E352" s="140">
        <f t="shared" si="151"/>
        <v>42036</v>
      </c>
      <c r="F352" s="138" t="str">
        <f t="shared" si="151"/>
        <v>TR-LINEINC</v>
      </c>
      <c r="G352" s="141">
        <f t="shared" si="151"/>
        <v>0</v>
      </c>
      <c r="H352" s="141">
        <f t="shared" si="151"/>
        <v>0</v>
      </c>
      <c r="I352" s="142">
        <f t="shared" si="151"/>
        <v>1</v>
      </c>
      <c r="J352" s="143"/>
      <c r="K352" s="144">
        <f t="shared" si="151"/>
        <v>46854.026475823252</v>
      </c>
      <c r="L352" s="145">
        <f t="shared" si="151"/>
        <v>800.98400000000015</v>
      </c>
      <c r="M352" s="145">
        <f t="shared" si="151"/>
        <v>0</v>
      </c>
      <c r="N352" s="145">
        <f t="shared" si="152"/>
        <v>46854.026475823252</v>
      </c>
      <c r="O352" s="145">
        <f t="shared" si="153"/>
        <v>800.98400000000015</v>
      </c>
      <c r="P352" s="145">
        <f t="shared" si="154"/>
        <v>0</v>
      </c>
      <c r="Q352" s="145">
        <f t="shared" si="155"/>
        <v>855.30907723491043</v>
      </c>
      <c r="R352" s="146">
        <f t="shared" si="155"/>
        <v>0</v>
      </c>
      <c r="S352" s="138"/>
      <c r="T352" s="147">
        <v>58.230330000000002</v>
      </c>
      <c r="U352" s="148">
        <v>155.8536</v>
      </c>
      <c r="V352" s="148">
        <v>3.28959</v>
      </c>
      <c r="W352" s="148">
        <v>64.86</v>
      </c>
      <c r="X352" s="148">
        <v>64.86</v>
      </c>
      <c r="Y352" s="148">
        <v>64.86</v>
      </c>
      <c r="Z352" s="148">
        <v>64.86</v>
      </c>
      <c r="AA352" s="148">
        <v>64.86</v>
      </c>
      <c r="AB352" s="148">
        <v>64.86</v>
      </c>
      <c r="AC352" s="148">
        <v>64.86</v>
      </c>
      <c r="AD352" s="148">
        <v>64.86</v>
      </c>
      <c r="AE352" s="149">
        <v>64.73048</v>
      </c>
      <c r="AF352" s="148">
        <v>0</v>
      </c>
      <c r="AG352" s="148">
        <v>0</v>
      </c>
      <c r="AH352" s="148">
        <v>0</v>
      </c>
      <c r="AI352" s="148">
        <v>0</v>
      </c>
      <c r="AJ352" s="148">
        <v>0</v>
      </c>
      <c r="AK352" s="148">
        <v>0</v>
      </c>
      <c r="AL352" s="148">
        <v>0</v>
      </c>
      <c r="AM352" s="148">
        <v>0</v>
      </c>
      <c r="AN352" s="149">
        <v>0</v>
      </c>
      <c r="AP352" s="135"/>
    </row>
    <row r="353" spans="1:42" s="152" customFormat="1">
      <c r="A353" s="136" t="str">
        <f t="shared" si="151"/>
        <v>CET-ET-TP-RN-547200-I</v>
      </c>
      <c r="B353" s="153" t="str">
        <f t="shared" si="151"/>
        <v>I: TRTP: Antelope - Vincent - Windhub</v>
      </c>
      <c r="C353" s="138" t="str">
        <f t="shared" si="151"/>
        <v>5472</v>
      </c>
      <c r="D353" s="138" t="str">
        <f t="shared" si="151"/>
        <v>High</v>
      </c>
      <c r="E353" s="140">
        <f t="shared" si="151"/>
        <v>41214</v>
      </c>
      <c r="F353" s="138" t="str">
        <f t="shared" si="151"/>
        <v>TR-LINEINC</v>
      </c>
      <c r="G353" s="141">
        <f t="shared" si="151"/>
        <v>0</v>
      </c>
      <c r="H353" s="141">
        <f t="shared" si="151"/>
        <v>0</v>
      </c>
      <c r="I353" s="142">
        <f t="shared" si="151"/>
        <v>1</v>
      </c>
      <c r="J353" s="143"/>
      <c r="K353" s="144">
        <f t="shared" si="151"/>
        <v>5219.2394109173365</v>
      </c>
      <c r="L353" s="145">
        <f t="shared" si="151"/>
        <v>225.86399999999998</v>
      </c>
      <c r="M353" s="145">
        <f t="shared" si="151"/>
        <v>0</v>
      </c>
      <c r="N353" s="145">
        <f t="shared" si="152"/>
        <v>5219.2394109173365</v>
      </c>
      <c r="O353" s="145">
        <f t="shared" si="153"/>
        <v>225.86399999999998</v>
      </c>
      <c r="P353" s="145">
        <f t="shared" si="154"/>
        <v>0</v>
      </c>
      <c r="Q353" s="145">
        <f t="shared" si="155"/>
        <v>241.18275698464109</v>
      </c>
      <c r="R353" s="146">
        <f t="shared" si="155"/>
        <v>0</v>
      </c>
      <c r="S353" s="138"/>
      <c r="T353" s="147">
        <v>3.0503499999999999</v>
      </c>
      <c r="U353" s="148">
        <v>107.08880000000001</v>
      </c>
      <c r="V353" s="148">
        <v>1.18221</v>
      </c>
      <c r="W353" s="148">
        <v>-257.70600000000002</v>
      </c>
      <c r="X353" s="148">
        <v>156.745</v>
      </c>
      <c r="Y353" s="148">
        <v>150.64275499999999</v>
      </c>
      <c r="Z353" s="148">
        <v>10.81</v>
      </c>
      <c r="AA353" s="148">
        <v>10.81</v>
      </c>
      <c r="AB353" s="148">
        <v>10.81</v>
      </c>
      <c r="AC353" s="148">
        <v>10.81</v>
      </c>
      <c r="AD353" s="148">
        <v>10.81</v>
      </c>
      <c r="AE353" s="149">
        <v>10.810884999999999</v>
      </c>
      <c r="AF353" s="148">
        <v>0</v>
      </c>
      <c r="AG353" s="148">
        <v>0</v>
      </c>
      <c r="AH353" s="148">
        <v>0</v>
      </c>
      <c r="AI353" s="148">
        <v>0</v>
      </c>
      <c r="AJ353" s="148">
        <v>0</v>
      </c>
      <c r="AK353" s="148">
        <v>0</v>
      </c>
      <c r="AL353" s="148">
        <v>0</v>
      </c>
      <c r="AM353" s="148">
        <v>0</v>
      </c>
      <c r="AN353" s="149">
        <v>0</v>
      </c>
      <c r="AP353" s="135"/>
    </row>
    <row r="354" spans="1:42" s="152" customFormat="1">
      <c r="A354" s="136" t="str">
        <f t="shared" si="151"/>
        <v>CET-ET-TP-RN-547202-I</v>
      </c>
      <c r="B354" s="153" t="str">
        <f t="shared" si="151"/>
        <v>I: TRTP: Antelope - Vincent #2 500kV</v>
      </c>
      <c r="C354" s="138" t="str">
        <f t="shared" si="151"/>
        <v>5472</v>
      </c>
      <c r="D354" s="138" t="str">
        <f t="shared" si="151"/>
        <v>High</v>
      </c>
      <c r="E354" s="140">
        <f t="shared" si="151"/>
        <v>41214</v>
      </c>
      <c r="F354" s="138" t="str">
        <f t="shared" si="151"/>
        <v>TR-LINEINC</v>
      </c>
      <c r="G354" s="141">
        <f t="shared" si="151"/>
        <v>0</v>
      </c>
      <c r="H354" s="141">
        <f t="shared" si="151"/>
        <v>0</v>
      </c>
      <c r="I354" s="142">
        <f t="shared" si="151"/>
        <v>1</v>
      </c>
      <c r="J354" s="143"/>
      <c r="K354" s="144">
        <f t="shared" si="151"/>
        <v>61048.268430000004</v>
      </c>
      <c r="L354" s="145">
        <f t="shared" si="151"/>
        <v>46016.911</v>
      </c>
      <c r="M354" s="145">
        <f t="shared" si="151"/>
        <v>3612.0000000000005</v>
      </c>
      <c r="N354" s="145">
        <f t="shared" si="152"/>
        <v>61048.268430000004</v>
      </c>
      <c r="O354" s="145">
        <f t="shared" si="153"/>
        <v>46016.911</v>
      </c>
      <c r="P354" s="145">
        <f t="shared" si="154"/>
        <v>3612.0000000000005</v>
      </c>
      <c r="Q354" s="145">
        <f t="shared" si="155"/>
        <v>49137.912473421435</v>
      </c>
      <c r="R354" s="146">
        <f t="shared" si="155"/>
        <v>3856.9764027402503</v>
      </c>
      <c r="S354" s="138"/>
      <c r="T354" s="147">
        <v>3967.0399700000003</v>
      </c>
      <c r="U354" s="148">
        <v>7044.2877500000004</v>
      </c>
      <c r="V354" s="148">
        <v>5097.6827699999994</v>
      </c>
      <c r="W354" s="148">
        <v>1439.6106850000006</v>
      </c>
      <c r="X354" s="148">
        <v>4235.0088370000003</v>
      </c>
      <c r="Y354" s="148">
        <v>4156.4449999999997</v>
      </c>
      <c r="Z354" s="148">
        <v>4204.0933180000002</v>
      </c>
      <c r="AA354" s="148">
        <v>891.82500000000005</v>
      </c>
      <c r="AB354" s="148">
        <v>3864.5749999999998</v>
      </c>
      <c r="AC354" s="148">
        <v>3859.1094640000001</v>
      </c>
      <c r="AD354" s="148">
        <v>3621.35</v>
      </c>
      <c r="AE354" s="149">
        <v>3635.8832059999982</v>
      </c>
      <c r="AF354" s="148">
        <v>663.07999999999993</v>
      </c>
      <c r="AG354" s="148">
        <v>663.07999999999993</v>
      </c>
      <c r="AH354" s="148">
        <v>411</v>
      </c>
      <c r="AI354" s="148">
        <v>328.8</v>
      </c>
      <c r="AJ354" s="148">
        <v>328.8</v>
      </c>
      <c r="AK354" s="148">
        <v>328.8</v>
      </c>
      <c r="AL354" s="148">
        <v>295.92</v>
      </c>
      <c r="AM354" s="148">
        <v>295.92</v>
      </c>
      <c r="AN354" s="149">
        <v>296.60000000000002</v>
      </c>
      <c r="AP354" s="151"/>
    </row>
    <row r="355" spans="1:42" s="152" customFormat="1">
      <c r="A355" s="136" t="str">
        <f t="shared" si="151"/>
        <v>CET-ET-TP-RN-547206-I</v>
      </c>
      <c r="B355" s="153" t="str">
        <f t="shared" si="151"/>
        <v>TRTP 4-11: Licensing</v>
      </c>
      <c r="C355" s="138" t="str">
        <f t="shared" si="151"/>
        <v>5472</v>
      </c>
      <c r="D355" s="138" t="str">
        <f t="shared" si="151"/>
        <v>High</v>
      </c>
      <c r="E355" s="140">
        <f t="shared" si="151"/>
        <v>42036</v>
      </c>
      <c r="F355" s="138" t="str">
        <f t="shared" si="151"/>
        <v>TR-LINEINC</v>
      </c>
      <c r="G355" s="141">
        <f t="shared" si="151"/>
        <v>0</v>
      </c>
      <c r="H355" s="141">
        <f t="shared" si="151"/>
        <v>0</v>
      </c>
      <c r="I355" s="142">
        <f t="shared" si="151"/>
        <v>1</v>
      </c>
      <c r="J355" s="143"/>
      <c r="K355" s="144">
        <f t="shared" si="151"/>
        <v>7097.7899900000002</v>
      </c>
      <c r="L355" s="145">
        <f t="shared" si="151"/>
        <v>1299.5159999999998</v>
      </c>
      <c r="M355" s="145">
        <f t="shared" si="151"/>
        <v>0</v>
      </c>
      <c r="N355" s="145">
        <f t="shared" si="152"/>
        <v>7097.7899900000002</v>
      </c>
      <c r="O355" s="145">
        <f t="shared" si="153"/>
        <v>1299.5159999999998</v>
      </c>
      <c r="P355" s="145">
        <f t="shared" si="154"/>
        <v>0</v>
      </c>
      <c r="Q355" s="145">
        <f t="shared" si="155"/>
        <v>1387.652975355315</v>
      </c>
      <c r="R355" s="146">
        <f t="shared" si="155"/>
        <v>0</v>
      </c>
      <c r="S355" s="138"/>
      <c r="T355" s="147">
        <v>109.82066999999999</v>
      </c>
      <c r="U355" s="148">
        <v>155.56038000000001</v>
      </c>
      <c r="V355" s="148">
        <v>480.46861000000001</v>
      </c>
      <c r="W355" s="148">
        <v>121.62899999999999</v>
      </c>
      <c r="X355" s="148">
        <v>54.05</v>
      </c>
      <c r="Y355" s="148">
        <v>54.05</v>
      </c>
      <c r="Z355" s="148">
        <v>54.05</v>
      </c>
      <c r="AA355" s="148">
        <v>54.05</v>
      </c>
      <c r="AB355" s="148">
        <v>54.05</v>
      </c>
      <c r="AC355" s="148">
        <v>54.05</v>
      </c>
      <c r="AD355" s="148">
        <v>54.05</v>
      </c>
      <c r="AE355" s="149">
        <v>53.687339999999942</v>
      </c>
      <c r="AF355" s="148">
        <v>0</v>
      </c>
      <c r="AG355" s="148">
        <v>0</v>
      </c>
      <c r="AH355" s="148">
        <v>0</v>
      </c>
      <c r="AI355" s="148">
        <v>0</v>
      </c>
      <c r="AJ355" s="148">
        <v>0</v>
      </c>
      <c r="AK355" s="148">
        <v>0</v>
      </c>
      <c r="AL355" s="148">
        <v>0</v>
      </c>
      <c r="AM355" s="148">
        <v>0</v>
      </c>
      <c r="AN355" s="149">
        <v>0</v>
      </c>
      <c r="AP355" s="135"/>
    </row>
    <row r="356" spans="1:42" s="152" customFormat="1">
      <c r="A356" s="136" t="str">
        <f t="shared" si="151"/>
        <v>CET-ET-TP-RN-643500-I</v>
      </c>
      <c r="B356" s="153" t="str">
        <f t="shared" si="151"/>
        <v>I: TRTP: Antelope - Whirlwind 500kV T/L</v>
      </c>
      <c r="C356" s="138" t="str">
        <f t="shared" si="151"/>
        <v>6435</v>
      </c>
      <c r="D356" s="138" t="str">
        <f t="shared" si="151"/>
        <v>High</v>
      </c>
      <c r="E356" s="140">
        <f t="shared" si="151"/>
        <v>41000</v>
      </c>
      <c r="F356" s="138" t="str">
        <f t="shared" si="151"/>
        <v>TR-LINEINC</v>
      </c>
      <c r="G356" s="141">
        <f t="shared" si="151"/>
        <v>0</v>
      </c>
      <c r="H356" s="141">
        <f t="shared" si="151"/>
        <v>0</v>
      </c>
      <c r="I356" s="142">
        <f t="shared" si="151"/>
        <v>1</v>
      </c>
      <c r="J356" s="143"/>
      <c r="K356" s="144">
        <f t="shared" si="151"/>
        <v>55000.376123650087</v>
      </c>
      <c r="L356" s="145">
        <f t="shared" si="151"/>
        <v>15019.884295</v>
      </c>
      <c r="M356" s="145">
        <f t="shared" si="151"/>
        <v>2728.8399999999997</v>
      </c>
      <c r="N356" s="145">
        <f t="shared" si="152"/>
        <v>55000.376123650087</v>
      </c>
      <c r="O356" s="145">
        <f t="shared" si="153"/>
        <v>15019.884295</v>
      </c>
      <c r="P356" s="145">
        <f t="shared" si="154"/>
        <v>2728.8399999999997</v>
      </c>
      <c r="Q356" s="145">
        <f t="shared" si="155"/>
        <v>16038.576771235845</v>
      </c>
      <c r="R356" s="146">
        <f t="shared" si="155"/>
        <v>2913.9179088742253</v>
      </c>
      <c r="S356" s="138"/>
      <c r="T356" s="147">
        <v>-33.849080000000001</v>
      </c>
      <c r="U356" s="148">
        <v>3413.0702500000002</v>
      </c>
      <c r="V356" s="148">
        <v>1683.6561299999998</v>
      </c>
      <c r="W356" s="148">
        <v>115.70999999999981</v>
      </c>
      <c r="X356" s="148">
        <v>2372.7950000000001</v>
      </c>
      <c r="Y356" s="148">
        <v>2372.7950000000001</v>
      </c>
      <c r="Z356" s="148">
        <v>1443.1944550000001</v>
      </c>
      <c r="AA356" s="148">
        <v>751.29500000000007</v>
      </c>
      <c r="AB356" s="148">
        <v>751.29500000000007</v>
      </c>
      <c r="AC356" s="148">
        <v>751.29500000000007</v>
      </c>
      <c r="AD356" s="148">
        <v>751.29500000000007</v>
      </c>
      <c r="AE356" s="149">
        <v>647.33254000000011</v>
      </c>
      <c r="AF356" s="148">
        <v>509.64</v>
      </c>
      <c r="AG356" s="148">
        <v>509.64</v>
      </c>
      <c r="AH356" s="148">
        <v>263.04000000000002</v>
      </c>
      <c r="AI356" s="148">
        <v>263.04000000000002</v>
      </c>
      <c r="AJ356" s="148">
        <v>263.04000000000002</v>
      </c>
      <c r="AK356" s="148">
        <v>263.04000000000002</v>
      </c>
      <c r="AL356" s="148">
        <v>219.2</v>
      </c>
      <c r="AM356" s="148">
        <v>219.2</v>
      </c>
      <c r="AN356" s="149">
        <v>219</v>
      </c>
      <c r="AP356" s="151"/>
    </row>
    <row r="357" spans="1:42" s="152" customFormat="1" hidden="1">
      <c r="A357" s="136">
        <f t="shared" si="151"/>
        <v>0</v>
      </c>
      <c r="B357" s="153">
        <f t="shared" si="151"/>
        <v>0</v>
      </c>
      <c r="C357" s="138">
        <f t="shared" si="151"/>
        <v>0</v>
      </c>
      <c r="D357" s="138">
        <f t="shared" si="151"/>
        <v>0</v>
      </c>
      <c r="E357" s="140">
        <f t="shared" si="151"/>
        <v>0</v>
      </c>
      <c r="F357" s="138">
        <f t="shared" si="151"/>
        <v>0</v>
      </c>
      <c r="G357" s="141">
        <f t="shared" si="151"/>
        <v>0</v>
      </c>
      <c r="H357" s="141">
        <f t="shared" si="151"/>
        <v>0</v>
      </c>
      <c r="I357" s="142">
        <f t="shared" si="151"/>
        <v>0</v>
      </c>
      <c r="J357" s="143"/>
      <c r="K357" s="144">
        <f t="shared" si="151"/>
        <v>0</v>
      </c>
      <c r="L357" s="145">
        <f t="shared" si="151"/>
        <v>0</v>
      </c>
      <c r="M357" s="145">
        <f t="shared" si="151"/>
        <v>0</v>
      </c>
      <c r="N357" s="145">
        <f t="shared" si="152"/>
        <v>0</v>
      </c>
      <c r="O357" s="145">
        <f t="shared" si="153"/>
        <v>0</v>
      </c>
      <c r="P357" s="145">
        <f t="shared" si="154"/>
        <v>0</v>
      </c>
      <c r="Q357" s="145">
        <f t="shared" si="155"/>
        <v>0</v>
      </c>
      <c r="R357" s="146">
        <f t="shared" si="155"/>
        <v>0</v>
      </c>
      <c r="S357" s="138"/>
      <c r="T357" s="147"/>
      <c r="U357" s="148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9"/>
      <c r="AF357" s="148"/>
      <c r="AG357" s="148"/>
      <c r="AH357" s="148"/>
      <c r="AI357" s="148"/>
      <c r="AJ357" s="148"/>
      <c r="AK357" s="148"/>
      <c r="AL357" s="148"/>
      <c r="AM357" s="148"/>
      <c r="AN357" s="149"/>
      <c r="AP357" s="135"/>
    </row>
    <row r="358" spans="1:42" s="152" customFormat="1">
      <c r="A358" s="136" t="str">
        <f t="shared" si="151"/>
        <v>CET-ET-TP-RN-643502-I</v>
      </c>
      <c r="B358" s="153" t="str">
        <f t="shared" si="151"/>
        <v>I: TRTP: Path 26 Loop</v>
      </c>
      <c r="C358" s="138" t="str">
        <f t="shared" si="151"/>
        <v>6435</v>
      </c>
      <c r="D358" s="138" t="str">
        <f t="shared" si="151"/>
        <v>High</v>
      </c>
      <c r="E358" s="140">
        <f t="shared" si="151"/>
        <v>41214</v>
      </c>
      <c r="F358" s="138" t="str">
        <f t="shared" si="151"/>
        <v>TR-LINEINC</v>
      </c>
      <c r="G358" s="141">
        <f t="shared" si="151"/>
        <v>0</v>
      </c>
      <c r="H358" s="141">
        <f t="shared" si="151"/>
        <v>0</v>
      </c>
      <c r="I358" s="142">
        <f t="shared" si="151"/>
        <v>1</v>
      </c>
      <c r="J358" s="143"/>
      <c r="K358" s="144">
        <f t="shared" si="151"/>
        <v>9333.7226183597468</v>
      </c>
      <c r="L358" s="145">
        <f t="shared" si="151"/>
        <v>2088.9780000000001</v>
      </c>
      <c r="M358" s="145">
        <f t="shared" si="151"/>
        <v>219.2</v>
      </c>
      <c r="N358" s="145">
        <f t="shared" si="152"/>
        <v>9333.7226183597468</v>
      </c>
      <c r="O358" s="145">
        <f t="shared" si="153"/>
        <v>2088.9780000000001</v>
      </c>
      <c r="P358" s="145">
        <f t="shared" si="154"/>
        <v>219.2</v>
      </c>
      <c r="Q358" s="145">
        <f t="shared" si="155"/>
        <v>2230.6585968559029</v>
      </c>
      <c r="R358" s="146">
        <f t="shared" si="155"/>
        <v>234.06678501679477</v>
      </c>
      <c r="S358" s="138"/>
      <c r="T358" s="147">
        <v>528.28512999999998</v>
      </c>
      <c r="U358" s="148">
        <v>140.44970000000001</v>
      </c>
      <c r="V358" s="148">
        <v>53.174099999999996</v>
      </c>
      <c r="W358" s="148">
        <v>-369.81499999999994</v>
      </c>
      <c r="X358" s="148">
        <v>378.35</v>
      </c>
      <c r="Y358" s="148">
        <v>331.86916200000002</v>
      </c>
      <c r="Z358" s="148">
        <v>268.24690699999996</v>
      </c>
      <c r="AA358" s="148">
        <v>335.53807599999993</v>
      </c>
      <c r="AB358" s="148">
        <v>108.1</v>
      </c>
      <c r="AC358" s="148">
        <v>108.1</v>
      </c>
      <c r="AD358" s="148">
        <v>108.1</v>
      </c>
      <c r="AE358" s="149">
        <v>98.579925000000244</v>
      </c>
      <c r="AF358" s="148">
        <v>109.6</v>
      </c>
      <c r="AG358" s="148">
        <v>109.6</v>
      </c>
      <c r="AH358" s="148">
        <v>0</v>
      </c>
      <c r="AI358" s="148">
        <v>0</v>
      </c>
      <c r="AJ358" s="148">
        <v>0</v>
      </c>
      <c r="AK358" s="148">
        <v>0</v>
      </c>
      <c r="AL358" s="148">
        <v>0</v>
      </c>
      <c r="AM358" s="148">
        <v>0</v>
      </c>
      <c r="AN358" s="149">
        <v>0</v>
      </c>
      <c r="AP358" s="151"/>
    </row>
    <row r="359" spans="1:42" s="152" customFormat="1">
      <c r="A359" s="136" t="str">
        <f t="shared" si="151"/>
        <v>CET-ET-TP-RN-643803-I</v>
      </c>
      <c r="B359" s="153" t="str">
        <f t="shared" si="151"/>
        <v>I: TRTP 7-2: Vincent-Rio Hondo #2: Construct 0.61 mile DC 500kV T/L cutover to connect new 27-miles 500kV T/L to existing Vincent-Rio Hondo #2. PIN 6438.</v>
      </c>
      <c r="C359" s="138" t="str">
        <f t="shared" si="151"/>
        <v>6438</v>
      </c>
      <c r="D359" s="138" t="str">
        <f t="shared" si="151"/>
        <v>High</v>
      </c>
      <c r="E359" s="140">
        <f t="shared" si="151"/>
        <v>41883</v>
      </c>
      <c r="F359" s="138" t="str">
        <f t="shared" si="151"/>
        <v>TR-LINEINC</v>
      </c>
      <c r="G359" s="141">
        <f t="shared" si="151"/>
        <v>0</v>
      </c>
      <c r="H359" s="141">
        <f t="shared" si="151"/>
        <v>0</v>
      </c>
      <c r="I359" s="142">
        <f t="shared" si="151"/>
        <v>1</v>
      </c>
      <c r="J359" s="143"/>
      <c r="K359" s="144">
        <f t="shared" si="151"/>
        <v>9070.0715831503785</v>
      </c>
      <c r="L359" s="145">
        <f t="shared" si="151"/>
        <v>9271.3382267199977</v>
      </c>
      <c r="M359" s="145">
        <f t="shared" si="151"/>
        <v>1351.44535</v>
      </c>
      <c r="N359" s="145">
        <f t="shared" si="152"/>
        <v>9070.0715831503785</v>
      </c>
      <c r="O359" s="145">
        <f t="shared" si="153"/>
        <v>9271.3382267199977</v>
      </c>
      <c r="P359" s="145">
        <f t="shared" si="154"/>
        <v>1351.44535</v>
      </c>
      <c r="Q359" s="145">
        <f t="shared" si="155"/>
        <v>9900.147497863416</v>
      </c>
      <c r="R359" s="146">
        <f t="shared" si="155"/>
        <v>1443.1043257317378</v>
      </c>
      <c r="S359" s="138"/>
      <c r="T359" s="147">
        <v>-35.517940000000003</v>
      </c>
      <c r="U359" s="148">
        <v>719.27364</v>
      </c>
      <c r="V359" s="148">
        <v>4146.0117900000005</v>
      </c>
      <c r="W359" s="148">
        <v>4.64907</v>
      </c>
      <c r="X359" s="148">
        <v>95.9</v>
      </c>
      <c r="Y359" s="148">
        <v>415</v>
      </c>
      <c r="Z359" s="148">
        <v>215.8</v>
      </c>
      <c r="AA359" s="148">
        <v>4.64907</v>
      </c>
      <c r="AB359" s="148">
        <v>760.2</v>
      </c>
      <c r="AC359" s="148">
        <v>1339.7</v>
      </c>
      <c r="AD359" s="148">
        <v>1325.2</v>
      </c>
      <c r="AE359" s="149">
        <v>280.47259671999689</v>
      </c>
      <c r="AF359" s="148">
        <v>16.899999999999999</v>
      </c>
      <c r="AG359" s="148">
        <v>253.5</v>
      </c>
      <c r="AH359" s="148">
        <v>4.64907</v>
      </c>
      <c r="AI359" s="148">
        <v>4.64907</v>
      </c>
      <c r="AJ359" s="148">
        <v>462.7</v>
      </c>
      <c r="AK359" s="148">
        <v>595.1</v>
      </c>
      <c r="AL359" s="148">
        <v>4.64907</v>
      </c>
      <c r="AM359" s="148">
        <v>4.64907</v>
      </c>
      <c r="AN359" s="149">
        <v>4.64907</v>
      </c>
      <c r="AP359" s="135"/>
    </row>
    <row r="360" spans="1:42" s="152" customFormat="1">
      <c r="A360" s="136" t="str">
        <f t="shared" si="151"/>
        <v>CET-ET-TP-RN-643801-I</v>
      </c>
      <c r="B360" s="153" t="str">
        <f t="shared" si="151"/>
        <v>I: TRTP 7-3: Antelope-Mesa 230kV T/L: Construct new 16-mile double-circuit 500kV T/L (2B-2156 ACSR)between the City of Duarte and near the Mesa SS. PIN 6438.</v>
      </c>
      <c r="C360" s="138" t="str">
        <f t="shared" si="151"/>
        <v>6438</v>
      </c>
      <c r="D360" s="138" t="str">
        <f t="shared" si="151"/>
        <v>High</v>
      </c>
      <c r="E360" s="140">
        <f t="shared" si="151"/>
        <v>41913</v>
      </c>
      <c r="F360" s="138" t="str">
        <f t="shared" si="151"/>
        <v>TR-LINEINC</v>
      </c>
      <c r="G360" s="141">
        <f t="shared" si="151"/>
        <v>0</v>
      </c>
      <c r="H360" s="141">
        <f t="shared" si="151"/>
        <v>0</v>
      </c>
      <c r="I360" s="142">
        <f t="shared" si="151"/>
        <v>1</v>
      </c>
      <c r="J360" s="143"/>
      <c r="K360" s="144">
        <f t="shared" si="151"/>
        <v>60034.855620000002</v>
      </c>
      <c r="L360" s="145">
        <f t="shared" si="151"/>
        <v>29099.332329539997</v>
      </c>
      <c r="M360" s="145">
        <f t="shared" si="151"/>
        <v>22442.899970948034</v>
      </c>
      <c r="N360" s="145">
        <f t="shared" si="152"/>
        <v>60034.855620000002</v>
      </c>
      <c r="O360" s="145">
        <f t="shared" si="153"/>
        <v>29099.332329539997</v>
      </c>
      <c r="P360" s="145">
        <f t="shared" si="154"/>
        <v>22442.899970948034</v>
      </c>
      <c r="Q360" s="145">
        <f t="shared" si="155"/>
        <v>31072.934144665622</v>
      </c>
      <c r="R360" s="146">
        <f t="shared" si="155"/>
        <v>23965.043077798007</v>
      </c>
      <c r="S360" s="138"/>
      <c r="T360" s="147">
        <v>1568.62815</v>
      </c>
      <c r="U360" s="148">
        <v>4787.6766900000002</v>
      </c>
      <c r="V360" s="148">
        <v>1600.3950300000001</v>
      </c>
      <c r="W360" s="148">
        <v>4666.5</v>
      </c>
      <c r="X360" s="148">
        <v>2993.9</v>
      </c>
      <c r="Y360" s="148">
        <v>1669.9</v>
      </c>
      <c r="Z360" s="148">
        <v>844.1</v>
      </c>
      <c r="AA360" s="148">
        <v>691.3</v>
      </c>
      <c r="AB360" s="148">
        <v>1592.2</v>
      </c>
      <c r="AC360" s="148">
        <v>2239.8000000000002</v>
      </c>
      <c r="AD360" s="148">
        <v>1773.1</v>
      </c>
      <c r="AE360" s="149">
        <v>4671.8324595399999</v>
      </c>
      <c r="AF360" s="148">
        <v>4437.8</v>
      </c>
      <c r="AG360" s="148">
        <v>3463.2975068186424</v>
      </c>
      <c r="AH360" s="148">
        <v>3224.4215754576348</v>
      </c>
      <c r="AI360" s="148">
        <v>3787.0224599754929</v>
      </c>
      <c r="AJ360" s="148">
        <v>3508.4522054900235</v>
      </c>
      <c r="AK360" s="148">
        <v>1946.1824935161444</v>
      </c>
      <c r="AL360" s="148">
        <v>644.45459982456123</v>
      </c>
      <c r="AM360" s="148">
        <v>644.45459982456123</v>
      </c>
      <c r="AN360" s="149">
        <v>786.81453004097398</v>
      </c>
      <c r="AP360" s="151"/>
    </row>
    <row r="361" spans="1:42" s="152" customFormat="1">
      <c r="A361" s="136" t="str">
        <f t="shared" si="151"/>
        <v>CET-ET-TP-RN-643905-I</v>
      </c>
      <c r="B361" s="153" t="str">
        <f t="shared" si="151"/>
        <v>I: TRTP 8-2: MA1-T4 to MA1-T2: Construct 1.33 miles double-circuit 220kV T/L at Rose Hills from MA1-T4 to MA1-T2. PIN 6439.</v>
      </c>
      <c r="C361" s="138" t="str">
        <f t="shared" si="151"/>
        <v>6439</v>
      </c>
      <c r="D361" s="138" t="str">
        <f t="shared" si="151"/>
        <v>High</v>
      </c>
      <c r="E361" s="140">
        <f t="shared" si="151"/>
        <v>41699</v>
      </c>
      <c r="F361" s="138" t="str">
        <f t="shared" si="151"/>
        <v>TR-LINEINC</v>
      </c>
      <c r="G361" s="141">
        <f t="shared" si="151"/>
        <v>0</v>
      </c>
      <c r="H361" s="141">
        <f t="shared" si="151"/>
        <v>0</v>
      </c>
      <c r="I361" s="142">
        <f t="shared" si="151"/>
        <v>1</v>
      </c>
      <c r="J361" s="143"/>
      <c r="K361" s="144">
        <f t="shared" si="151"/>
        <v>3451.3898660166001</v>
      </c>
      <c r="L361" s="145">
        <f t="shared" si="151"/>
        <v>1066.1882881654353</v>
      </c>
      <c r="M361" s="145">
        <f t="shared" si="151"/>
        <v>35.665379999999999</v>
      </c>
      <c r="N361" s="145">
        <f t="shared" si="152"/>
        <v>3451.3898660166001</v>
      </c>
      <c r="O361" s="145">
        <f t="shared" si="153"/>
        <v>1066.1882881654353</v>
      </c>
      <c r="P361" s="145">
        <f t="shared" si="154"/>
        <v>35.665379999999999</v>
      </c>
      <c r="Q361" s="145">
        <f t="shared" si="155"/>
        <v>1138.500295773008</v>
      </c>
      <c r="R361" s="146">
        <f t="shared" si="155"/>
        <v>38.084310369535999</v>
      </c>
      <c r="S361" s="138"/>
      <c r="T361" s="147">
        <v>344.38720000000001</v>
      </c>
      <c r="U361" s="148">
        <v>481.65803000000005</v>
      </c>
      <c r="V361" s="148">
        <v>135.00297</v>
      </c>
      <c r="W361" s="148">
        <v>38.597829657536572</v>
      </c>
      <c r="X361" s="148">
        <v>3.9628199999999998</v>
      </c>
      <c r="Y361" s="148">
        <v>3.9628199999999998</v>
      </c>
      <c r="Z361" s="148">
        <v>3.9628199999999998</v>
      </c>
      <c r="AA361" s="148">
        <v>3.9628199999999998</v>
      </c>
      <c r="AB361" s="148">
        <v>3.9628199999999998</v>
      </c>
      <c r="AC361" s="148">
        <v>3.9628199999999998</v>
      </c>
      <c r="AD361" s="148">
        <v>21.940202500996591</v>
      </c>
      <c r="AE361" s="149">
        <v>20.825136006902341</v>
      </c>
      <c r="AF361" s="148">
        <v>3.9628199999999998</v>
      </c>
      <c r="AG361" s="148">
        <v>3.9628199999999998</v>
      </c>
      <c r="AH361" s="148">
        <v>3.9628199999999998</v>
      </c>
      <c r="AI361" s="148">
        <v>3.9628199999999998</v>
      </c>
      <c r="AJ361" s="148">
        <v>3.9628199999999998</v>
      </c>
      <c r="AK361" s="148">
        <v>3.9628199999999998</v>
      </c>
      <c r="AL361" s="148">
        <v>3.9628199999999998</v>
      </c>
      <c r="AM361" s="148">
        <v>3.9628199999999998</v>
      </c>
      <c r="AN361" s="149">
        <v>3.9628199999999998</v>
      </c>
      <c r="AP361" s="135"/>
    </row>
    <row r="362" spans="1:42" s="152" customFormat="1">
      <c r="A362" s="136" t="str">
        <f t="shared" si="151"/>
        <v>CET-ET-TP-RN-643904-I</v>
      </c>
      <c r="B362" s="153" t="str">
        <f t="shared" si="151"/>
        <v>I: TRTP 8-4: Construct 0.44 miles 220kV T/L at water tank/ Fullerton Rd. PIN 6439.</v>
      </c>
      <c r="C362" s="138" t="str">
        <f t="shared" si="151"/>
        <v>6439</v>
      </c>
      <c r="D362" s="138" t="str">
        <f t="shared" si="151"/>
        <v>High</v>
      </c>
      <c r="E362" s="140">
        <f t="shared" si="151"/>
        <v>40848</v>
      </c>
      <c r="F362" s="138" t="str">
        <f t="shared" si="151"/>
        <v>TR-LINEINC</v>
      </c>
      <c r="G362" s="141">
        <f t="shared" si="151"/>
        <v>0</v>
      </c>
      <c r="H362" s="141">
        <f t="shared" si="151"/>
        <v>0</v>
      </c>
      <c r="I362" s="142">
        <f t="shared" si="151"/>
        <v>1</v>
      </c>
      <c r="J362" s="143"/>
      <c r="K362" s="144">
        <f t="shared" si="151"/>
        <v>0</v>
      </c>
      <c r="L362" s="145">
        <f t="shared" si="151"/>
        <v>55.889730699999987</v>
      </c>
      <c r="M362" s="145">
        <f t="shared" si="151"/>
        <v>0</v>
      </c>
      <c r="N362" s="145">
        <f t="shared" si="152"/>
        <v>0</v>
      </c>
      <c r="O362" s="145">
        <f t="shared" si="153"/>
        <v>55.889730699999987</v>
      </c>
      <c r="P362" s="145">
        <f t="shared" si="154"/>
        <v>0</v>
      </c>
      <c r="Q362" s="145">
        <f t="shared" si="155"/>
        <v>59.680335677023045</v>
      </c>
      <c r="R362" s="146">
        <f t="shared" si="155"/>
        <v>0</v>
      </c>
      <c r="S362" s="138"/>
      <c r="T362" s="147">
        <v>-119.73596000000001</v>
      </c>
      <c r="U362" s="148">
        <v>71.716789999999989</v>
      </c>
      <c r="V362" s="148">
        <v>104.75779</v>
      </c>
      <c r="W362" s="148">
        <v>0</v>
      </c>
      <c r="X362" s="148">
        <v>0</v>
      </c>
      <c r="Y362" s="148">
        <v>0</v>
      </c>
      <c r="Z362" s="148">
        <v>0</v>
      </c>
      <c r="AA362" s="148">
        <v>0</v>
      </c>
      <c r="AB362" s="148">
        <v>0</v>
      </c>
      <c r="AC362" s="148">
        <v>0</v>
      </c>
      <c r="AD362" s="148">
        <v>0</v>
      </c>
      <c r="AE362" s="149">
        <v>-0.84888929999999618</v>
      </c>
      <c r="AF362" s="148">
        <v>0</v>
      </c>
      <c r="AG362" s="148">
        <v>0</v>
      </c>
      <c r="AH362" s="148">
        <v>0</v>
      </c>
      <c r="AI362" s="148">
        <v>0</v>
      </c>
      <c r="AJ362" s="148">
        <v>0</v>
      </c>
      <c r="AK362" s="148">
        <v>0</v>
      </c>
      <c r="AL362" s="148">
        <v>0</v>
      </c>
      <c r="AM362" s="148">
        <v>0</v>
      </c>
      <c r="AN362" s="149">
        <v>0</v>
      </c>
      <c r="AP362" s="151"/>
    </row>
    <row r="363" spans="1:42" s="152" customFormat="1">
      <c r="A363" s="136" t="str">
        <f t="shared" si="151"/>
        <v>CET-ET-TP-RN-643902-I</v>
      </c>
      <c r="B363" s="153" t="str">
        <f t="shared" si="151"/>
        <v>I: TRTP 8-7: Chino-Mira Loma #1 &amp; #2: Construct 7.26 miles Chino-Mira Loma #1 &amp; #2 220kV T/L. PIN 6439.</v>
      </c>
      <c r="C363" s="138" t="str">
        <f t="shared" si="151"/>
        <v>6439</v>
      </c>
      <c r="D363" s="138" t="str">
        <f t="shared" si="151"/>
        <v>High</v>
      </c>
      <c r="E363" s="140">
        <f t="shared" si="151"/>
        <v>40695</v>
      </c>
      <c r="F363" s="138" t="str">
        <f t="shared" si="151"/>
        <v>TR-LINEINC</v>
      </c>
      <c r="G363" s="141">
        <f t="shared" si="151"/>
        <v>0</v>
      </c>
      <c r="H363" s="141">
        <f t="shared" si="151"/>
        <v>0</v>
      </c>
      <c r="I363" s="142">
        <f t="shared" si="151"/>
        <v>1</v>
      </c>
      <c r="J363" s="143"/>
      <c r="K363" s="144">
        <f t="shared" si="151"/>
        <v>0</v>
      </c>
      <c r="L363" s="145">
        <f t="shared" si="151"/>
        <v>548.33934999999985</v>
      </c>
      <c r="M363" s="145">
        <f t="shared" si="151"/>
        <v>0</v>
      </c>
      <c r="N363" s="145">
        <f t="shared" si="152"/>
        <v>0</v>
      </c>
      <c r="O363" s="145">
        <f t="shared" si="153"/>
        <v>548.33934999999985</v>
      </c>
      <c r="P363" s="145">
        <f t="shared" si="154"/>
        <v>0</v>
      </c>
      <c r="Q363" s="145">
        <f t="shared" si="155"/>
        <v>585.52932825136384</v>
      </c>
      <c r="R363" s="146">
        <f t="shared" si="155"/>
        <v>0</v>
      </c>
      <c r="S363" s="138"/>
      <c r="T363" s="147">
        <v>-97.147770000000008</v>
      </c>
      <c r="U363" s="148">
        <v>89.603300000000004</v>
      </c>
      <c r="V363" s="148">
        <v>555.8838199999999</v>
      </c>
      <c r="W363" s="148">
        <v>0</v>
      </c>
      <c r="X363" s="148">
        <v>0</v>
      </c>
      <c r="Y363" s="148">
        <v>0</v>
      </c>
      <c r="Z363" s="148">
        <v>0</v>
      </c>
      <c r="AA363" s="148">
        <v>0</v>
      </c>
      <c r="AB363" s="148">
        <v>0</v>
      </c>
      <c r="AC363" s="148">
        <v>0</v>
      </c>
      <c r="AD363" s="148">
        <v>0</v>
      </c>
      <c r="AE363" s="149">
        <v>0</v>
      </c>
      <c r="AF363" s="148">
        <v>0</v>
      </c>
      <c r="AG363" s="148">
        <v>0</v>
      </c>
      <c r="AH363" s="148">
        <v>0</v>
      </c>
      <c r="AI363" s="148">
        <v>0</v>
      </c>
      <c r="AJ363" s="148">
        <v>0</v>
      </c>
      <c r="AK363" s="148">
        <v>0</v>
      </c>
      <c r="AL363" s="148">
        <v>0</v>
      </c>
      <c r="AM363" s="148">
        <v>0</v>
      </c>
      <c r="AN363" s="149">
        <v>0</v>
      </c>
      <c r="AP363" s="135"/>
    </row>
    <row r="364" spans="1:42" s="152" customFormat="1">
      <c r="A364" s="136" t="str">
        <f t="shared" si="151"/>
        <v>CET-ET-TP-RN-643907-I</v>
      </c>
      <c r="B364" s="153" t="str">
        <f t="shared" si="151"/>
        <v>I: TRTP 8-8: Mira Loma-Vincent: Construct new 33 miles 500kV T/L between Mesa and Mira Loma (Section of Mira Loma and Vincent). PIN 6439.</v>
      </c>
      <c r="C364" s="138" t="str">
        <f t="shared" si="151"/>
        <v>6439</v>
      </c>
      <c r="D364" s="138" t="str">
        <f t="shared" si="151"/>
        <v>High</v>
      </c>
      <c r="E364" s="140">
        <f t="shared" si="151"/>
        <v>41883</v>
      </c>
      <c r="F364" s="138" t="str">
        <f t="shared" si="151"/>
        <v>TR-LINEINC</v>
      </c>
      <c r="G364" s="141">
        <f t="shared" si="151"/>
        <v>0</v>
      </c>
      <c r="H364" s="141">
        <f t="shared" si="151"/>
        <v>0</v>
      </c>
      <c r="I364" s="142">
        <f t="shared" si="151"/>
        <v>1</v>
      </c>
      <c r="J364" s="143"/>
      <c r="K364" s="144">
        <f t="shared" si="151"/>
        <v>127372.24029000002</v>
      </c>
      <c r="L364" s="145">
        <f t="shared" si="151"/>
        <v>63964.548180486163</v>
      </c>
      <c r="M364" s="145">
        <f t="shared" si="151"/>
        <v>55017.106916388453</v>
      </c>
      <c r="N364" s="145">
        <f t="shared" si="152"/>
        <v>127372.24029000002</v>
      </c>
      <c r="O364" s="145">
        <f t="shared" si="153"/>
        <v>63964.548180486163</v>
      </c>
      <c r="P364" s="145">
        <f t="shared" si="154"/>
        <v>55017.106916388453</v>
      </c>
      <c r="Q364" s="145">
        <f t="shared" si="155"/>
        <v>68302.81089260157</v>
      </c>
      <c r="R364" s="146">
        <f t="shared" si="155"/>
        <v>58748.527996552504</v>
      </c>
      <c r="S364" s="138"/>
      <c r="T364" s="147">
        <v>3620.07089</v>
      </c>
      <c r="U364" s="148">
        <v>2313.3171000000002</v>
      </c>
      <c r="V364" s="148">
        <v>3473.7596800000001</v>
      </c>
      <c r="W364" s="148">
        <v>1097.1739868519001</v>
      </c>
      <c r="X364" s="148">
        <v>5937.8699571545403</v>
      </c>
      <c r="Y364" s="148">
        <v>4178.4580340879602</v>
      </c>
      <c r="Z364" s="148">
        <v>3209.9165231443503</v>
      </c>
      <c r="AA364" s="148">
        <v>3294.86301610381</v>
      </c>
      <c r="AB364" s="148">
        <v>11292.755564855199</v>
      </c>
      <c r="AC364" s="148">
        <v>2942.6354709449201</v>
      </c>
      <c r="AD364" s="148">
        <v>5492.1593818669799</v>
      </c>
      <c r="AE364" s="149">
        <v>17111.5685754765</v>
      </c>
      <c r="AF364" s="148">
        <v>8730.4317662780686</v>
      </c>
      <c r="AG364" s="148">
        <v>7909.8893794252599</v>
      </c>
      <c r="AH364" s="148">
        <v>8622.2014989880099</v>
      </c>
      <c r="AI364" s="148">
        <v>5711.7047079812501</v>
      </c>
      <c r="AJ364" s="148">
        <v>5740.3926932387103</v>
      </c>
      <c r="AK364" s="148">
        <v>3897.5274333607904</v>
      </c>
      <c r="AL364" s="148">
        <v>4637.87112729401</v>
      </c>
      <c r="AM364" s="148">
        <v>5247.6372080075398</v>
      </c>
      <c r="AN364" s="149">
        <v>4519.4511018148205</v>
      </c>
      <c r="AP364" s="151"/>
    </row>
    <row r="365" spans="1:42" s="152" customFormat="1">
      <c r="A365" s="136" t="str">
        <f t="shared" si="151"/>
        <v>CET-ET-TP-RN-643907-I</v>
      </c>
      <c r="B365" s="153" t="str">
        <f t="shared" si="151"/>
        <v xml:space="preserve">TRTP Segment 8: Licensing efforts associated with the construction of Segment 8 (between Tonner Canyon and Mira Loma Substation) in conjunction with the Assign Commissioner Ruling (ACR) to review alternate routes of construction.  </v>
      </c>
      <c r="C365" s="138" t="str">
        <f t="shared" si="151"/>
        <v>6439</v>
      </c>
      <c r="D365" s="138" t="str">
        <f t="shared" si="151"/>
        <v>High</v>
      </c>
      <c r="E365" s="140">
        <f t="shared" si="151"/>
        <v>41609</v>
      </c>
      <c r="F365" s="138" t="str">
        <f t="shared" si="151"/>
        <v>TR-LINEINC</v>
      </c>
      <c r="G365" s="141">
        <f t="shared" si="151"/>
        <v>0</v>
      </c>
      <c r="H365" s="141">
        <f t="shared" si="151"/>
        <v>0</v>
      </c>
      <c r="I365" s="142">
        <f t="shared" si="151"/>
        <v>1</v>
      </c>
      <c r="J365" s="143"/>
      <c r="K365" s="144">
        <f t="shared" si="151"/>
        <v>114.596</v>
      </c>
      <c r="L365" s="145">
        <f t="shared" si="151"/>
        <v>696.54243566000014</v>
      </c>
      <c r="M365" s="145">
        <f t="shared" si="151"/>
        <v>447.66232000000008</v>
      </c>
      <c r="N365" s="145">
        <f t="shared" si="152"/>
        <v>114.596</v>
      </c>
      <c r="O365" s="145">
        <f t="shared" si="153"/>
        <v>696.54243566000014</v>
      </c>
      <c r="P365" s="145">
        <f t="shared" si="154"/>
        <v>447.66232000000008</v>
      </c>
      <c r="Q365" s="145">
        <f t="shared" si="155"/>
        <v>743.78398057802849</v>
      </c>
      <c r="R365" s="146">
        <f t="shared" si="155"/>
        <v>478.02408766222447</v>
      </c>
      <c r="S365" s="138"/>
      <c r="T365" s="147">
        <v>54.758499999999998</v>
      </c>
      <c r="U365" s="148">
        <v>183.18223</v>
      </c>
      <c r="V365" s="148">
        <v>12.512169999999999</v>
      </c>
      <c r="W365" s="148">
        <v>49.729146666666665</v>
      </c>
      <c r="X365" s="148">
        <v>49.729146666666665</v>
      </c>
      <c r="Y365" s="148">
        <v>49.729146666666665</v>
      </c>
      <c r="Z365" s="148">
        <v>49.729146666666665</v>
      </c>
      <c r="AA365" s="148">
        <v>49.729146666666665</v>
      </c>
      <c r="AB365" s="148">
        <v>49.729146666666665</v>
      </c>
      <c r="AC365" s="148">
        <v>49.729146666666665</v>
      </c>
      <c r="AD365" s="148">
        <v>49.729146666666665</v>
      </c>
      <c r="AE365" s="149">
        <v>48.256362326666661</v>
      </c>
      <c r="AF365" s="148">
        <v>49.729146666666665</v>
      </c>
      <c r="AG365" s="148">
        <v>49.729146666666665</v>
      </c>
      <c r="AH365" s="148">
        <v>49.729146666666665</v>
      </c>
      <c r="AI365" s="148">
        <v>49.729146666666665</v>
      </c>
      <c r="AJ365" s="148">
        <v>49.729146666666665</v>
      </c>
      <c r="AK365" s="148">
        <v>49.729146666666665</v>
      </c>
      <c r="AL365" s="148">
        <v>49.729146666666665</v>
      </c>
      <c r="AM365" s="148">
        <v>49.729146666666665</v>
      </c>
      <c r="AN365" s="149">
        <v>49.829146666666702</v>
      </c>
      <c r="AP365" s="135"/>
    </row>
    <row r="366" spans="1:42" s="152" customFormat="1">
      <c r="A366" s="136" t="str">
        <f t="shared" ref="A366:M381" si="156">A306</f>
        <v>CET-ET-TP-RN-644001</v>
      </c>
      <c r="B366" s="153" t="str">
        <f t="shared" si="156"/>
        <v>800148391 Antelope - Construct addition to station</v>
      </c>
      <c r="C366" s="138" t="str">
        <f t="shared" si="156"/>
        <v>6440</v>
      </c>
      <c r="D366" s="138" t="str">
        <f t="shared" si="156"/>
        <v>High</v>
      </c>
      <c r="E366" s="140">
        <f t="shared" si="156"/>
        <v>41030</v>
      </c>
      <c r="F366" s="138" t="str">
        <f t="shared" si="156"/>
        <v>TR-LINEINC</v>
      </c>
      <c r="G366" s="141">
        <f t="shared" si="156"/>
        <v>0</v>
      </c>
      <c r="H366" s="141">
        <f t="shared" si="156"/>
        <v>0</v>
      </c>
      <c r="I366" s="142">
        <f t="shared" si="156"/>
        <v>1</v>
      </c>
      <c r="J366" s="143"/>
      <c r="K366" s="144">
        <f t="shared" si="156"/>
        <v>744.68520086589899</v>
      </c>
      <c r="L366" s="145">
        <f t="shared" si="156"/>
        <v>-24.30536</v>
      </c>
      <c r="M366" s="145">
        <f t="shared" si="156"/>
        <v>0</v>
      </c>
      <c r="N366" s="145">
        <f t="shared" si="152"/>
        <v>744.68520086589899</v>
      </c>
      <c r="O366" s="145">
        <f t="shared" si="153"/>
        <v>-24.30536</v>
      </c>
      <c r="P366" s="145">
        <f t="shared" si="154"/>
        <v>0</v>
      </c>
      <c r="Q366" s="145">
        <f t="shared" si="155"/>
        <v>-25.953820592499103</v>
      </c>
      <c r="R366" s="146">
        <f t="shared" si="155"/>
        <v>0</v>
      </c>
      <c r="S366" s="138"/>
      <c r="T366" s="147">
        <v>0</v>
      </c>
      <c r="U366" s="148">
        <v>0</v>
      </c>
      <c r="V366" s="148">
        <v>0</v>
      </c>
      <c r="W366" s="148">
        <v>0</v>
      </c>
      <c r="X366" s="148">
        <v>0</v>
      </c>
      <c r="Y366" s="148">
        <v>0</v>
      </c>
      <c r="Z366" s="148">
        <v>0</v>
      </c>
      <c r="AA366" s="148">
        <v>0</v>
      </c>
      <c r="AB366" s="148">
        <v>0</v>
      </c>
      <c r="AC366" s="148">
        <v>0</v>
      </c>
      <c r="AD366" s="148">
        <v>0</v>
      </c>
      <c r="AE366" s="149">
        <v>-24.30536</v>
      </c>
      <c r="AF366" s="148">
        <v>0</v>
      </c>
      <c r="AG366" s="148">
        <v>0</v>
      </c>
      <c r="AH366" s="148">
        <v>0</v>
      </c>
      <c r="AI366" s="148">
        <v>0</v>
      </c>
      <c r="AJ366" s="148">
        <v>0</v>
      </c>
      <c r="AK366" s="148">
        <v>0</v>
      </c>
      <c r="AL366" s="148">
        <v>0</v>
      </c>
      <c r="AM366" s="148">
        <v>0</v>
      </c>
      <c r="AN366" s="149">
        <v>0</v>
      </c>
      <c r="AP366" s="151"/>
    </row>
    <row r="367" spans="1:42" s="152" customFormat="1">
      <c r="A367" s="136" t="str">
        <f t="shared" si="156"/>
        <v>CET-ET-TP-RN-644011</v>
      </c>
      <c r="B367" s="153" t="str">
        <f t="shared" si="156"/>
        <v>800157254 Windhub - Construct 500kV switchyard</v>
      </c>
      <c r="C367" s="138" t="str">
        <f t="shared" si="156"/>
        <v>6440</v>
      </c>
      <c r="D367" s="138" t="str">
        <f t="shared" si="156"/>
        <v>High</v>
      </c>
      <c r="E367" s="140">
        <f t="shared" si="156"/>
        <v>41030</v>
      </c>
      <c r="F367" s="138" t="str">
        <f t="shared" si="156"/>
        <v>TR-LINEINC</v>
      </c>
      <c r="G367" s="141">
        <f t="shared" si="156"/>
        <v>0</v>
      </c>
      <c r="H367" s="141">
        <f t="shared" si="156"/>
        <v>0</v>
      </c>
      <c r="I367" s="142">
        <f t="shared" si="156"/>
        <v>1</v>
      </c>
      <c r="J367" s="143"/>
      <c r="K367" s="144">
        <f t="shared" si="156"/>
        <v>2735.5201526678602</v>
      </c>
      <c r="L367" s="145">
        <f t="shared" si="156"/>
        <v>51.00709999999998</v>
      </c>
      <c r="M367" s="145">
        <f t="shared" si="156"/>
        <v>0</v>
      </c>
      <c r="N367" s="145">
        <f t="shared" si="152"/>
        <v>2735.5201526678602</v>
      </c>
      <c r="O367" s="145">
        <f t="shared" si="153"/>
        <v>51.00709999999998</v>
      </c>
      <c r="P367" s="145">
        <f t="shared" si="154"/>
        <v>0</v>
      </c>
      <c r="Q367" s="145">
        <f t="shared" si="155"/>
        <v>54.466550684444101</v>
      </c>
      <c r="R367" s="146">
        <f t="shared" si="155"/>
        <v>0</v>
      </c>
      <c r="S367" s="138"/>
      <c r="T367" s="147">
        <v>0</v>
      </c>
      <c r="U367" s="148">
        <v>0</v>
      </c>
      <c r="V367" s="148">
        <v>0</v>
      </c>
      <c r="W367" s="148">
        <v>0</v>
      </c>
      <c r="X367" s="148">
        <v>0</v>
      </c>
      <c r="Y367" s="148">
        <v>0</v>
      </c>
      <c r="Z367" s="148">
        <v>0</v>
      </c>
      <c r="AA367" s="148">
        <v>0</v>
      </c>
      <c r="AB367" s="148">
        <v>0</v>
      </c>
      <c r="AC367" s="148">
        <v>0</v>
      </c>
      <c r="AD367" s="148">
        <v>0</v>
      </c>
      <c r="AE367" s="149">
        <v>51.00709999999998</v>
      </c>
      <c r="AF367" s="148">
        <v>0</v>
      </c>
      <c r="AG367" s="148">
        <v>0</v>
      </c>
      <c r="AH367" s="148">
        <v>0</v>
      </c>
      <c r="AI367" s="148">
        <v>0</v>
      </c>
      <c r="AJ367" s="148">
        <v>0</v>
      </c>
      <c r="AK367" s="148">
        <v>0</v>
      </c>
      <c r="AL367" s="148">
        <v>0</v>
      </c>
      <c r="AM367" s="148">
        <v>0</v>
      </c>
      <c r="AN367" s="149">
        <v>0</v>
      </c>
      <c r="AP367" s="151"/>
    </row>
    <row r="368" spans="1:42" s="152" customFormat="1">
      <c r="A368" s="136" t="str">
        <f t="shared" si="156"/>
        <v>CET-ET-TP-RN-644014</v>
      </c>
      <c r="B368" s="153" t="str">
        <f t="shared" si="156"/>
        <v>800157256 Whirlwind - Construct new substation</v>
      </c>
      <c r="C368" s="138" t="str">
        <f t="shared" si="156"/>
        <v>6440</v>
      </c>
      <c r="D368" s="138" t="str">
        <f t="shared" si="156"/>
        <v>High</v>
      </c>
      <c r="E368" s="140">
        <f t="shared" si="156"/>
        <v>41030</v>
      </c>
      <c r="F368" s="138" t="str">
        <f t="shared" si="156"/>
        <v>TR-LINEINC</v>
      </c>
      <c r="G368" s="141">
        <f t="shared" si="156"/>
        <v>0</v>
      </c>
      <c r="H368" s="141">
        <f t="shared" si="156"/>
        <v>0</v>
      </c>
      <c r="I368" s="142">
        <f t="shared" si="156"/>
        <v>1</v>
      </c>
      <c r="J368" s="143"/>
      <c r="K368" s="144">
        <f t="shared" si="156"/>
        <v>1449.93160747811</v>
      </c>
      <c r="L368" s="145">
        <f t="shared" si="156"/>
        <v>-190.95916000000005</v>
      </c>
      <c r="M368" s="145">
        <f t="shared" si="156"/>
        <v>0</v>
      </c>
      <c r="N368" s="145">
        <f t="shared" si="152"/>
        <v>1449.93160747811</v>
      </c>
      <c r="O368" s="145">
        <f t="shared" si="153"/>
        <v>-190.95916000000005</v>
      </c>
      <c r="P368" s="145">
        <f t="shared" si="154"/>
        <v>0</v>
      </c>
      <c r="Q368" s="145">
        <f t="shared" si="155"/>
        <v>-203.91056866198781</v>
      </c>
      <c r="R368" s="146">
        <f t="shared" si="155"/>
        <v>0</v>
      </c>
      <c r="S368" s="138"/>
      <c r="T368" s="147">
        <v>0</v>
      </c>
      <c r="U368" s="148">
        <v>0</v>
      </c>
      <c r="V368" s="148">
        <v>0</v>
      </c>
      <c r="W368" s="148">
        <v>0</v>
      </c>
      <c r="X368" s="148">
        <v>0</v>
      </c>
      <c r="Y368" s="148">
        <v>0</v>
      </c>
      <c r="Z368" s="148">
        <v>0</v>
      </c>
      <c r="AA368" s="148">
        <v>0</v>
      </c>
      <c r="AB368" s="148">
        <v>0</v>
      </c>
      <c r="AC368" s="148">
        <v>0</v>
      </c>
      <c r="AD368" s="148">
        <v>0</v>
      </c>
      <c r="AE368" s="149">
        <v>-190.95916000000005</v>
      </c>
      <c r="AF368" s="148">
        <v>0</v>
      </c>
      <c r="AG368" s="148">
        <v>0</v>
      </c>
      <c r="AH368" s="148">
        <v>0</v>
      </c>
      <c r="AI368" s="148">
        <v>0</v>
      </c>
      <c r="AJ368" s="148">
        <v>0</v>
      </c>
      <c r="AK368" s="148">
        <v>0</v>
      </c>
      <c r="AL368" s="148">
        <v>0</v>
      </c>
      <c r="AM368" s="148">
        <v>0</v>
      </c>
      <c r="AN368" s="149">
        <v>0</v>
      </c>
      <c r="AP368" s="151"/>
    </row>
    <row r="369" spans="1:42" s="152" customFormat="1">
      <c r="A369" s="136" t="str">
        <f t="shared" si="156"/>
        <v>CET-ET-TP-RN-644017-I</v>
      </c>
      <c r="B369" s="153" t="str">
        <f t="shared" si="156"/>
        <v>TRTP SEGMENT 9: WHIRLWIND - CONSTRUCT NEW SUBSTATION</v>
      </c>
      <c r="C369" s="138" t="str">
        <f t="shared" si="156"/>
        <v>6440</v>
      </c>
      <c r="D369" s="138" t="str">
        <f t="shared" si="156"/>
        <v>High</v>
      </c>
      <c r="E369" s="140">
        <f t="shared" si="156"/>
        <v>40940</v>
      </c>
      <c r="F369" s="138" t="str">
        <f t="shared" si="156"/>
        <v>TR-LINEINC</v>
      </c>
      <c r="G369" s="141">
        <f t="shared" si="156"/>
        <v>0</v>
      </c>
      <c r="H369" s="141">
        <f t="shared" si="156"/>
        <v>0</v>
      </c>
      <c r="I369" s="142">
        <f t="shared" si="156"/>
        <v>1</v>
      </c>
      <c r="J369" s="143"/>
      <c r="K369" s="144">
        <f t="shared" si="156"/>
        <v>118761.73112685219</v>
      </c>
      <c r="L369" s="145">
        <f t="shared" si="156"/>
        <v>14312.044760000001</v>
      </c>
      <c r="M369" s="145">
        <f t="shared" si="156"/>
        <v>3445.6510000000003</v>
      </c>
      <c r="N369" s="145">
        <f t="shared" si="152"/>
        <v>118761.73112685219</v>
      </c>
      <c r="O369" s="145">
        <f t="shared" si="153"/>
        <v>14312.044760000001</v>
      </c>
      <c r="P369" s="145">
        <f t="shared" si="154"/>
        <v>3445.6510000000003</v>
      </c>
      <c r="Q369" s="145">
        <f t="shared" si="155"/>
        <v>15282.729489003943</v>
      </c>
      <c r="R369" s="146">
        <f t="shared" si="155"/>
        <v>3679.3451270981022</v>
      </c>
      <c r="S369" s="138"/>
      <c r="T369" s="147">
        <v>-177.07731000000001</v>
      </c>
      <c r="U369" s="148">
        <v>3665.89525</v>
      </c>
      <c r="V369" s="148">
        <v>482.96796000000001</v>
      </c>
      <c r="W369" s="148">
        <v>3602.3547035000011</v>
      </c>
      <c r="X369" s="148">
        <v>1697.9433616999997</v>
      </c>
      <c r="Y369" s="148">
        <v>317.66590615000001</v>
      </c>
      <c r="Z369" s="148">
        <v>243.29769999999999</v>
      </c>
      <c r="AA369" s="148">
        <v>149.5</v>
      </c>
      <c r="AB369" s="148">
        <v>4173.8065942000003</v>
      </c>
      <c r="AC369" s="148">
        <v>40</v>
      </c>
      <c r="AD369" s="148">
        <v>40</v>
      </c>
      <c r="AE369" s="149">
        <v>75.690594449999836</v>
      </c>
      <c r="AF369" s="148">
        <v>650</v>
      </c>
      <c r="AG369" s="148">
        <v>650</v>
      </c>
      <c r="AH369" s="148">
        <v>650</v>
      </c>
      <c r="AI369" s="148">
        <v>650</v>
      </c>
      <c r="AJ369" s="148">
        <v>490.11</v>
      </c>
      <c r="AK369" s="148">
        <v>355.541</v>
      </c>
      <c r="AL369" s="148">
        <v>0</v>
      </c>
      <c r="AM369" s="148">
        <v>0</v>
      </c>
      <c r="AN369" s="149">
        <v>0</v>
      </c>
      <c r="AP369" s="151"/>
    </row>
    <row r="370" spans="1:42" s="152" customFormat="1">
      <c r="A370" s="136" t="str">
        <f t="shared" si="156"/>
        <v>CET-ET-TP-RN-644009-I</v>
      </c>
      <c r="B370" s="153" t="str">
        <f t="shared" si="156"/>
        <v>TRTP SEGMENT 9: ANTELOPE - CONSTRUCT ADDITION TO EXISTING SUBSTATION</v>
      </c>
      <c r="C370" s="138" t="str">
        <f t="shared" si="156"/>
        <v>6440</v>
      </c>
      <c r="D370" s="138" t="str">
        <f t="shared" si="156"/>
        <v>High</v>
      </c>
      <c r="E370" s="140">
        <f t="shared" si="156"/>
        <v>40940</v>
      </c>
      <c r="F370" s="138" t="str">
        <f t="shared" si="156"/>
        <v>TR-LINEINC</v>
      </c>
      <c r="G370" s="141">
        <f t="shared" si="156"/>
        <v>0</v>
      </c>
      <c r="H370" s="141">
        <f t="shared" si="156"/>
        <v>0</v>
      </c>
      <c r="I370" s="142">
        <f t="shared" si="156"/>
        <v>1</v>
      </c>
      <c r="J370" s="143"/>
      <c r="K370" s="144">
        <f t="shared" si="156"/>
        <v>27820.405270970597</v>
      </c>
      <c r="L370" s="145">
        <f t="shared" si="156"/>
        <v>2502.82449</v>
      </c>
      <c r="M370" s="145">
        <f t="shared" si="156"/>
        <v>0</v>
      </c>
      <c r="N370" s="145">
        <f t="shared" si="152"/>
        <v>27820.405270970597</v>
      </c>
      <c r="O370" s="145">
        <f t="shared" si="153"/>
        <v>2502.82449</v>
      </c>
      <c r="P370" s="145">
        <f t="shared" si="154"/>
        <v>0</v>
      </c>
      <c r="Q370" s="145">
        <f t="shared" si="155"/>
        <v>2672.5733660383166</v>
      </c>
      <c r="R370" s="146">
        <f t="shared" si="155"/>
        <v>0</v>
      </c>
      <c r="S370" s="138"/>
      <c r="T370" s="147">
        <v>135.09331</v>
      </c>
      <c r="U370" s="148">
        <v>470.91088000000002</v>
      </c>
      <c r="V370" s="148">
        <v>65.278819999999996</v>
      </c>
      <c r="W370" s="148">
        <v>232.513924</v>
      </c>
      <c r="X370" s="148">
        <v>820.52833999999996</v>
      </c>
      <c r="Y370" s="148">
        <v>182.00853000000001</v>
      </c>
      <c r="Z370" s="148">
        <v>109.9</v>
      </c>
      <c r="AA370" s="148">
        <v>103.73715999999999</v>
      </c>
      <c r="AB370" s="148">
        <v>86.376999999999995</v>
      </c>
      <c r="AC370" s="148">
        <v>68.111000000000004</v>
      </c>
      <c r="AD370" s="148">
        <v>61.390999999999998</v>
      </c>
      <c r="AE370" s="149">
        <v>166.97452600000003</v>
      </c>
      <c r="AF370" s="148">
        <v>0</v>
      </c>
      <c r="AG370" s="148">
        <v>0</v>
      </c>
      <c r="AH370" s="148">
        <v>0</v>
      </c>
      <c r="AI370" s="148">
        <v>0</v>
      </c>
      <c r="AJ370" s="148">
        <v>0</v>
      </c>
      <c r="AK370" s="148">
        <v>0</v>
      </c>
      <c r="AL370" s="148">
        <v>0</v>
      </c>
      <c r="AM370" s="148">
        <v>0</v>
      </c>
      <c r="AN370" s="149">
        <v>0</v>
      </c>
      <c r="AP370" s="135"/>
    </row>
    <row r="371" spans="1:42" s="152" customFormat="1">
      <c r="A371" s="136" t="str">
        <f t="shared" si="156"/>
        <v>CET-ET-TP-RN-644006-I</v>
      </c>
      <c r="B371" s="153" t="str">
        <f t="shared" si="156"/>
        <v>TRTP SEGMENT 9: VINCENT - EXTEND 500KV SWITCHRACK ADDING FOUR BAY POSITIONS. EXTEND 220KV SWITCHRACK ADDING ONE BAY POSITION.</v>
      </c>
      <c r="C371" s="138" t="str">
        <f t="shared" si="156"/>
        <v>6440</v>
      </c>
      <c r="D371" s="138" t="str">
        <f t="shared" si="156"/>
        <v>High</v>
      </c>
      <c r="E371" s="140">
        <f t="shared" si="156"/>
        <v>41030</v>
      </c>
      <c r="F371" s="138" t="str">
        <f t="shared" si="156"/>
        <v>TR-LINEINC</v>
      </c>
      <c r="G371" s="141">
        <f t="shared" si="156"/>
        <v>0</v>
      </c>
      <c r="H371" s="141">
        <f t="shared" si="156"/>
        <v>0</v>
      </c>
      <c r="I371" s="142">
        <f t="shared" si="156"/>
        <v>1</v>
      </c>
      <c r="J371" s="143"/>
      <c r="K371" s="144">
        <f t="shared" si="156"/>
        <v>63695.791051658438</v>
      </c>
      <c r="L371" s="145">
        <f t="shared" si="156"/>
        <v>16032.512710000005</v>
      </c>
      <c r="M371" s="145">
        <f t="shared" si="156"/>
        <v>8238.133319999999</v>
      </c>
      <c r="N371" s="145">
        <f t="shared" si="152"/>
        <v>63695.791051658438</v>
      </c>
      <c r="O371" s="145">
        <f t="shared" si="153"/>
        <v>16032.512710000005</v>
      </c>
      <c r="P371" s="145">
        <f t="shared" si="154"/>
        <v>8238.133319999999</v>
      </c>
      <c r="Q371" s="145">
        <f t="shared" si="155"/>
        <v>17119.884606617703</v>
      </c>
      <c r="R371" s="146">
        <f t="shared" si="155"/>
        <v>8796.8676129203177</v>
      </c>
      <c r="S371" s="138"/>
      <c r="T371" s="147">
        <v>785.37418000000002</v>
      </c>
      <c r="U371" s="148">
        <v>2528.18804</v>
      </c>
      <c r="V371" s="148">
        <v>139.36221</v>
      </c>
      <c r="W371" s="148">
        <v>1579.2136500000001</v>
      </c>
      <c r="X371" s="148">
        <v>1451.85</v>
      </c>
      <c r="Y371" s="148">
        <v>1351.130539</v>
      </c>
      <c r="Z371" s="148">
        <v>1026.1760165000037</v>
      </c>
      <c r="AA371" s="148">
        <v>857.92381749999981</v>
      </c>
      <c r="AB371" s="148">
        <v>1842.3812599999999</v>
      </c>
      <c r="AC371" s="148">
        <v>1736.4186499999998</v>
      </c>
      <c r="AD371" s="148">
        <v>1555.3258384999999</v>
      </c>
      <c r="AE371" s="149">
        <v>1179.1685085000001</v>
      </c>
      <c r="AF371" s="148">
        <v>1698.8799999999999</v>
      </c>
      <c r="AG371" s="148">
        <v>1914.8799999999999</v>
      </c>
      <c r="AH371" s="148">
        <v>1806.8799999999999</v>
      </c>
      <c r="AI371" s="148">
        <v>1698.8799999999999</v>
      </c>
      <c r="AJ371" s="148">
        <v>488.05396000000002</v>
      </c>
      <c r="AK371" s="148">
        <v>290.95936</v>
      </c>
      <c r="AL371" s="148">
        <v>113.2</v>
      </c>
      <c r="AM371" s="148">
        <v>113.2</v>
      </c>
      <c r="AN371" s="149">
        <v>113.2</v>
      </c>
      <c r="AP371" s="151"/>
    </row>
    <row r="372" spans="1:42" s="152" customFormat="1">
      <c r="A372" s="136" t="str">
        <f t="shared" si="156"/>
        <v>CET-ET-TP-RN-644010-I</v>
      </c>
      <c r="B372" s="153" t="str">
        <f t="shared" si="156"/>
        <v>TRTP SEGMENT 9: WINDHUB - CONSTRUCT 500kV SWITCHYARD &amp; AA TRANSFORMER BANK</v>
      </c>
      <c r="C372" s="138" t="str">
        <f t="shared" si="156"/>
        <v>6440</v>
      </c>
      <c r="D372" s="138" t="str">
        <f t="shared" si="156"/>
        <v>High</v>
      </c>
      <c r="E372" s="140">
        <f t="shared" si="156"/>
        <v>41030</v>
      </c>
      <c r="F372" s="138" t="str">
        <f t="shared" si="156"/>
        <v>TR-LINEINC</v>
      </c>
      <c r="G372" s="141">
        <f t="shared" si="156"/>
        <v>0</v>
      </c>
      <c r="H372" s="141">
        <f t="shared" si="156"/>
        <v>0</v>
      </c>
      <c r="I372" s="142">
        <f t="shared" si="156"/>
        <v>1</v>
      </c>
      <c r="J372" s="143"/>
      <c r="K372" s="144">
        <f t="shared" si="156"/>
        <v>7135.1763390135575</v>
      </c>
      <c r="L372" s="145">
        <f t="shared" si="156"/>
        <v>834.03688</v>
      </c>
      <c r="M372" s="145">
        <f t="shared" si="156"/>
        <v>0</v>
      </c>
      <c r="N372" s="145">
        <f t="shared" si="152"/>
        <v>7135.1763390135575</v>
      </c>
      <c r="O372" s="145">
        <f t="shared" si="153"/>
        <v>834.03688</v>
      </c>
      <c r="P372" s="145">
        <f t="shared" si="154"/>
        <v>0</v>
      </c>
      <c r="Q372" s="145">
        <f t="shared" si="155"/>
        <v>890.60370021459062</v>
      </c>
      <c r="R372" s="146">
        <f t="shared" si="155"/>
        <v>0</v>
      </c>
      <c r="S372" s="138"/>
      <c r="T372" s="147">
        <v>63.605359999999997</v>
      </c>
      <c r="U372" s="148">
        <v>585.07981000000007</v>
      </c>
      <c r="V372" s="148">
        <v>-129.42006000000001</v>
      </c>
      <c r="W372" s="148">
        <v>82.422839999999994</v>
      </c>
      <c r="X372" s="148">
        <v>68.151332699999998</v>
      </c>
      <c r="Y372" s="148">
        <v>65.8095</v>
      </c>
      <c r="Z372" s="148">
        <v>57.910958399999991</v>
      </c>
      <c r="AA372" s="148">
        <v>31.98997605000001</v>
      </c>
      <c r="AB372" s="148">
        <v>8.4850454999999929</v>
      </c>
      <c r="AC372" s="148">
        <v>0</v>
      </c>
      <c r="AD372" s="148">
        <v>0</v>
      </c>
      <c r="AE372" s="149">
        <v>2.1173500000218151E-3</v>
      </c>
      <c r="AF372" s="148">
        <v>0</v>
      </c>
      <c r="AG372" s="148">
        <v>0</v>
      </c>
      <c r="AH372" s="148">
        <v>0</v>
      </c>
      <c r="AI372" s="148">
        <v>0</v>
      </c>
      <c r="AJ372" s="148">
        <v>0</v>
      </c>
      <c r="AK372" s="148">
        <v>0</v>
      </c>
      <c r="AL372" s="148">
        <v>0</v>
      </c>
      <c r="AM372" s="148">
        <v>0</v>
      </c>
      <c r="AN372" s="149">
        <v>0</v>
      </c>
      <c r="AP372" s="135"/>
    </row>
    <row r="373" spans="1:42" s="152" customFormat="1">
      <c r="A373" s="136" t="str">
        <f t="shared" si="156"/>
        <v>CET-ET-TP-RN-644016-I</v>
      </c>
      <c r="B373" s="153" t="str">
        <f t="shared" si="156"/>
        <v>TRTP SEGMENT 9: MESA SUB - EQUIP 220KV LP</v>
      </c>
      <c r="C373" s="138" t="str">
        <f t="shared" si="156"/>
        <v>6440</v>
      </c>
      <c r="D373" s="138" t="str">
        <f t="shared" si="156"/>
        <v>High</v>
      </c>
      <c r="E373" s="140">
        <f t="shared" si="156"/>
        <v>41275</v>
      </c>
      <c r="F373" s="138" t="str">
        <f t="shared" si="156"/>
        <v>TR-LINEINC</v>
      </c>
      <c r="G373" s="141">
        <f t="shared" si="156"/>
        <v>0</v>
      </c>
      <c r="H373" s="141">
        <f t="shared" si="156"/>
        <v>0</v>
      </c>
      <c r="I373" s="142">
        <f t="shared" si="156"/>
        <v>1</v>
      </c>
      <c r="J373" s="143"/>
      <c r="K373" s="144">
        <f t="shared" si="156"/>
        <v>2226.9603212143452</v>
      </c>
      <c r="L373" s="145">
        <f t="shared" si="156"/>
        <v>394.03426000000007</v>
      </c>
      <c r="M373" s="145">
        <f t="shared" si="156"/>
        <v>165.16000000000005</v>
      </c>
      <c r="N373" s="145">
        <f t="shared" si="152"/>
        <v>2226.9603212143452</v>
      </c>
      <c r="O373" s="145">
        <f t="shared" si="153"/>
        <v>394.03426000000007</v>
      </c>
      <c r="P373" s="145">
        <f t="shared" si="154"/>
        <v>165.16000000000005</v>
      </c>
      <c r="Q373" s="145">
        <f t="shared" si="155"/>
        <v>420.75881580598463</v>
      </c>
      <c r="R373" s="146">
        <f t="shared" si="155"/>
        <v>176.36163418509963</v>
      </c>
      <c r="S373" s="138"/>
      <c r="T373" s="147">
        <v>16.004909999999999</v>
      </c>
      <c r="U373" s="148">
        <v>9.2670400000000015</v>
      </c>
      <c r="V373" s="148">
        <v>8.2277399999999989</v>
      </c>
      <c r="W373" s="148">
        <v>63.64</v>
      </c>
      <c r="X373" s="148">
        <v>63.64</v>
      </c>
      <c r="Y373" s="148">
        <v>64.518940000000001</v>
      </c>
      <c r="Z373" s="148">
        <v>61.36</v>
      </c>
      <c r="AA373" s="148">
        <v>55.8</v>
      </c>
      <c r="AB373" s="148">
        <v>12.479999999999999</v>
      </c>
      <c r="AC373" s="148">
        <v>12.479999999999999</v>
      </c>
      <c r="AD373" s="148">
        <v>12.107310000000002</v>
      </c>
      <c r="AE373" s="149">
        <v>14.508320000000003</v>
      </c>
      <c r="AF373" s="148">
        <v>18.240000000000002</v>
      </c>
      <c r="AG373" s="148">
        <v>18.240000000000002</v>
      </c>
      <c r="AH373" s="148">
        <v>18.240000000000002</v>
      </c>
      <c r="AI373" s="148">
        <v>18.240000000000002</v>
      </c>
      <c r="AJ373" s="148">
        <v>18.240000000000002</v>
      </c>
      <c r="AK373" s="148">
        <v>18.240000000000002</v>
      </c>
      <c r="AL373" s="148">
        <v>18.240000000000002</v>
      </c>
      <c r="AM373" s="148">
        <v>18.240000000000002</v>
      </c>
      <c r="AN373" s="149">
        <v>19.239999999999998</v>
      </c>
      <c r="AP373" s="151"/>
    </row>
    <row r="374" spans="1:42" s="152" customFormat="1">
      <c r="A374" s="136" t="str">
        <f t="shared" si="156"/>
        <v>CET-ET-TP-RN-644007-I</v>
      </c>
      <c r="B374" s="153" t="str">
        <f t="shared" si="156"/>
        <v>TRTP SEGMENT 9: MIRA LOMA SUB - EQUIP 1 500KV LP</v>
      </c>
      <c r="C374" s="138" t="str">
        <f t="shared" si="156"/>
        <v>6440</v>
      </c>
      <c r="D374" s="138" t="str">
        <f t="shared" si="156"/>
        <v>High</v>
      </c>
      <c r="E374" s="140">
        <f t="shared" si="156"/>
        <v>41395</v>
      </c>
      <c r="F374" s="138" t="str">
        <f t="shared" si="156"/>
        <v>TR-LINEINC</v>
      </c>
      <c r="G374" s="141">
        <f t="shared" si="156"/>
        <v>0</v>
      </c>
      <c r="H374" s="141">
        <f t="shared" si="156"/>
        <v>0</v>
      </c>
      <c r="I374" s="142">
        <f t="shared" si="156"/>
        <v>1</v>
      </c>
      <c r="J374" s="143"/>
      <c r="K374" s="144">
        <f t="shared" si="156"/>
        <v>18340.473963314878</v>
      </c>
      <c r="L374" s="145">
        <f t="shared" si="156"/>
        <v>2177.0304199999991</v>
      </c>
      <c r="M374" s="145">
        <f t="shared" si="156"/>
        <v>272.45999999999998</v>
      </c>
      <c r="N374" s="145">
        <f t="shared" si="152"/>
        <v>18340.473963314878</v>
      </c>
      <c r="O374" s="145">
        <f t="shared" si="153"/>
        <v>2177.0304199999991</v>
      </c>
      <c r="P374" s="145">
        <f t="shared" si="154"/>
        <v>272.45999999999998</v>
      </c>
      <c r="Q374" s="145">
        <f t="shared" si="155"/>
        <v>2324.6829894761049</v>
      </c>
      <c r="R374" s="146">
        <f t="shared" si="155"/>
        <v>290.93903396749954</v>
      </c>
      <c r="S374" s="138"/>
      <c r="T374" s="147">
        <v>222.34089</v>
      </c>
      <c r="U374" s="148">
        <v>382.34838999999999</v>
      </c>
      <c r="V374" s="148">
        <v>207.96542000000002</v>
      </c>
      <c r="W374" s="148">
        <v>308.54327999999998</v>
      </c>
      <c r="X374" s="148">
        <v>256.72799999999995</v>
      </c>
      <c r="Y374" s="148">
        <v>260.60343</v>
      </c>
      <c r="Z374" s="148">
        <v>132.19051260000001</v>
      </c>
      <c r="AA374" s="148">
        <v>122.5044</v>
      </c>
      <c r="AB374" s="148">
        <v>115.938</v>
      </c>
      <c r="AC374" s="148">
        <v>83.365919999999988</v>
      </c>
      <c r="AD374" s="148">
        <v>84.500220000000013</v>
      </c>
      <c r="AE374" s="149">
        <v>1.9573999990888072E-3</v>
      </c>
      <c r="AF374" s="148">
        <v>58.14</v>
      </c>
      <c r="AG374" s="148">
        <v>58.14</v>
      </c>
      <c r="AH374" s="148">
        <v>58.14</v>
      </c>
      <c r="AI374" s="148">
        <v>12.540000000000001</v>
      </c>
      <c r="AJ374" s="148">
        <v>12.540000000000001</v>
      </c>
      <c r="AK374" s="148">
        <v>12.540000000000001</v>
      </c>
      <c r="AL374" s="148">
        <v>12.540000000000001</v>
      </c>
      <c r="AM374" s="148">
        <v>23.939999999999998</v>
      </c>
      <c r="AN374" s="149">
        <v>23.939999999999998</v>
      </c>
      <c r="AP374" s="135"/>
    </row>
    <row r="375" spans="1:42" s="152" customFormat="1">
      <c r="A375" s="136" t="str">
        <f t="shared" si="156"/>
        <v>CET-ET-TP-RN-644008-I</v>
      </c>
      <c r="B375" s="153" t="str">
        <f t="shared" si="156"/>
        <v>TRTP SEGMENT 9: VINCENT - EXTEND 500KV SWITCHRACK ADDING FOUR BAY POSITIONS. EXTEND 220KV SWITCHRACK ADDING ONE BAY POSITION. REMOVE MIDWAY NO. 3 SERIES CAPACITOR.</v>
      </c>
      <c r="C375" s="138" t="str">
        <f t="shared" si="156"/>
        <v>6440</v>
      </c>
      <c r="D375" s="138" t="str">
        <f t="shared" si="156"/>
        <v>High</v>
      </c>
      <c r="E375" s="140">
        <f t="shared" si="156"/>
        <v>40940</v>
      </c>
      <c r="F375" s="138" t="str">
        <f t="shared" si="156"/>
        <v>TR-LINEINC</v>
      </c>
      <c r="G375" s="141">
        <f t="shared" si="156"/>
        <v>0</v>
      </c>
      <c r="H375" s="141">
        <f t="shared" si="156"/>
        <v>0</v>
      </c>
      <c r="I375" s="142">
        <f t="shared" si="156"/>
        <v>1</v>
      </c>
      <c r="J375" s="143"/>
      <c r="K375" s="144">
        <f t="shared" si="156"/>
        <v>924.51554176108425</v>
      </c>
      <c r="L375" s="145">
        <f t="shared" si="156"/>
        <v>-112.47527000000002</v>
      </c>
      <c r="M375" s="145">
        <f t="shared" si="156"/>
        <v>0</v>
      </c>
      <c r="N375" s="145">
        <f t="shared" si="152"/>
        <v>924.51554176108425</v>
      </c>
      <c r="O375" s="145">
        <f t="shared" si="153"/>
        <v>-112.47527000000002</v>
      </c>
      <c r="P375" s="145">
        <f t="shared" si="154"/>
        <v>0</v>
      </c>
      <c r="Q375" s="145">
        <f t="shared" si="155"/>
        <v>-120.10367172808373</v>
      </c>
      <c r="R375" s="146">
        <f t="shared" si="155"/>
        <v>0</v>
      </c>
      <c r="S375" s="138"/>
      <c r="T375" s="147">
        <v>-3.1009899999999999</v>
      </c>
      <c r="U375" s="148">
        <v>20.32572</v>
      </c>
      <c r="V375" s="148">
        <v>-55.397210000000001</v>
      </c>
      <c r="W375" s="148">
        <v>0</v>
      </c>
      <c r="X375" s="148">
        <v>0</v>
      </c>
      <c r="Y375" s="148">
        <v>0</v>
      </c>
      <c r="Z375" s="148">
        <v>0</v>
      </c>
      <c r="AA375" s="148">
        <v>0</v>
      </c>
      <c r="AB375" s="148">
        <v>0</v>
      </c>
      <c r="AC375" s="148">
        <v>0</v>
      </c>
      <c r="AD375" s="148">
        <v>0</v>
      </c>
      <c r="AE375" s="149">
        <v>-74.302790000000016</v>
      </c>
      <c r="AF375" s="148">
        <v>0</v>
      </c>
      <c r="AG375" s="148">
        <v>0</v>
      </c>
      <c r="AH375" s="148">
        <v>0</v>
      </c>
      <c r="AI375" s="148">
        <v>0</v>
      </c>
      <c r="AJ375" s="148">
        <v>0</v>
      </c>
      <c r="AK375" s="148">
        <v>0</v>
      </c>
      <c r="AL375" s="148">
        <v>0</v>
      </c>
      <c r="AM375" s="148">
        <v>0</v>
      </c>
      <c r="AN375" s="149">
        <v>0</v>
      </c>
      <c r="AP375" s="151"/>
    </row>
    <row r="376" spans="1:42" s="152" customFormat="1">
      <c r="A376" s="136" t="str">
        <f t="shared" si="156"/>
        <v>CET-ET-TP-RN-644000-I</v>
      </c>
      <c r="B376" s="153" t="str">
        <f t="shared" si="156"/>
        <v>TRTP SEGMENT 9: GOULD - ADD CB'S ON TRANSFORMERS TO COMPLY WITH L&amp;B CRITERIA. ADD NEW 220KV LINE POSITION (PART OF SEGMENT 9-1)</v>
      </c>
      <c r="C376" s="138" t="str">
        <f t="shared" si="156"/>
        <v>6440</v>
      </c>
      <c r="D376" s="138" t="str">
        <f t="shared" si="156"/>
        <v>High</v>
      </c>
      <c r="E376" s="140">
        <f t="shared" si="156"/>
        <v>41030</v>
      </c>
      <c r="F376" s="138" t="str">
        <f t="shared" si="156"/>
        <v>TR-LINEINC</v>
      </c>
      <c r="G376" s="141">
        <f t="shared" si="156"/>
        <v>0</v>
      </c>
      <c r="H376" s="141">
        <f t="shared" si="156"/>
        <v>0</v>
      </c>
      <c r="I376" s="142">
        <f t="shared" si="156"/>
        <v>1</v>
      </c>
      <c r="J376" s="143"/>
      <c r="K376" s="144">
        <f t="shared" si="156"/>
        <v>6578.191229655049</v>
      </c>
      <c r="L376" s="145">
        <f t="shared" si="156"/>
        <v>1056.0145599999998</v>
      </c>
      <c r="M376" s="145">
        <f t="shared" si="156"/>
        <v>96.586240000000004</v>
      </c>
      <c r="N376" s="145">
        <f t="shared" si="152"/>
        <v>6578.191229655049</v>
      </c>
      <c r="O376" s="145">
        <f t="shared" si="153"/>
        <v>1056.0145599999998</v>
      </c>
      <c r="P376" s="145">
        <f t="shared" si="154"/>
        <v>96.586240000000004</v>
      </c>
      <c r="Q376" s="145">
        <f t="shared" si="155"/>
        <v>1127.6365556118844</v>
      </c>
      <c r="R376" s="146">
        <f t="shared" si="155"/>
        <v>103.13700124845138</v>
      </c>
      <c r="S376" s="138"/>
      <c r="T376" s="147">
        <v>110.24875999999999</v>
      </c>
      <c r="U376" s="148">
        <v>53.235860000000002</v>
      </c>
      <c r="V376" s="148">
        <v>105.60428999999999</v>
      </c>
      <c r="W376" s="148">
        <v>147.87583999999998</v>
      </c>
      <c r="X376" s="148">
        <v>117.6</v>
      </c>
      <c r="Y376" s="148">
        <v>112.73696</v>
      </c>
      <c r="Z376" s="148">
        <v>183.69792000000001</v>
      </c>
      <c r="AA376" s="148">
        <v>100.8</v>
      </c>
      <c r="AB376" s="148">
        <v>69.44</v>
      </c>
      <c r="AC376" s="148">
        <v>44.8</v>
      </c>
      <c r="AD376" s="148">
        <v>10.084479999999999</v>
      </c>
      <c r="AE376" s="149">
        <v>-0.10955000000001969</v>
      </c>
      <c r="AF376" s="148">
        <v>23.2</v>
      </c>
      <c r="AG376" s="148">
        <v>23.2</v>
      </c>
      <c r="AH376" s="148">
        <v>23.2</v>
      </c>
      <c r="AI376" s="148">
        <v>23.2</v>
      </c>
      <c r="AJ376" s="148">
        <v>3.7862399999999998</v>
      </c>
      <c r="AK376" s="148">
        <v>0</v>
      </c>
      <c r="AL376" s="148">
        <v>0</v>
      </c>
      <c r="AM376" s="148">
        <v>0</v>
      </c>
      <c r="AN376" s="149">
        <v>0</v>
      </c>
      <c r="AP376" s="135"/>
    </row>
    <row r="377" spans="1:42" s="152" customFormat="1">
      <c r="A377" s="136" t="str">
        <f t="shared" si="156"/>
        <v>CET-ET-TP-RN-644022-I</v>
      </c>
      <c r="B377" s="153" t="str">
        <f t="shared" si="156"/>
        <v>TRTP SEGMENT 9: CHINO SUB - PROTECTION CHANGES</v>
      </c>
      <c r="C377" s="138" t="str">
        <f t="shared" si="156"/>
        <v>6440</v>
      </c>
      <c r="D377" s="138" t="str">
        <f t="shared" si="156"/>
        <v>High</v>
      </c>
      <c r="E377" s="140">
        <f t="shared" si="156"/>
        <v>41244</v>
      </c>
      <c r="F377" s="138" t="str">
        <f t="shared" si="156"/>
        <v>TR-LINEINC</v>
      </c>
      <c r="G377" s="141">
        <f t="shared" si="156"/>
        <v>0</v>
      </c>
      <c r="H377" s="141">
        <f t="shared" si="156"/>
        <v>0</v>
      </c>
      <c r="I377" s="142">
        <f t="shared" si="156"/>
        <v>1</v>
      </c>
      <c r="J377" s="143"/>
      <c r="K377" s="144">
        <f t="shared" si="156"/>
        <v>302.55928000000006</v>
      </c>
      <c r="L377" s="145">
        <f t="shared" si="156"/>
        <v>613.38799999999992</v>
      </c>
      <c r="M377" s="145">
        <f t="shared" si="156"/>
        <v>0</v>
      </c>
      <c r="N377" s="145">
        <f t="shared" si="152"/>
        <v>302.55928000000006</v>
      </c>
      <c r="O377" s="145">
        <f t="shared" si="153"/>
        <v>613.38799999999992</v>
      </c>
      <c r="P377" s="145">
        <f t="shared" si="154"/>
        <v>0</v>
      </c>
      <c r="Q377" s="145">
        <f t="shared" si="155"/>
        <v>654.98976791916834</v>
      </c>
      <c r="R377" s="146">
        <f t="shared" si="155"/>
        <v>0</v>
      </c>
      <c r="S377" s="138"/>
      <c r="T377" s="147">
        <v>0.50073000000000001</v>
      </c>
      <c r="U377" s="148">
        <v>0.59492</v>
      </c>
      <c r="V377" s="148">
        <v>1.5727500000000001</v>
      </c>
      <c r="W377" s="148">
        <v>20.34</v>
      </c>
      <c r="X377" s="148">
        <v>93.166240000000002</v>
      </c>
      <c r="Y377" s="148">
        <v>213.87170999999998</v>
      </c>
      <c r="Z377" s="148">
        <v>141.25</v>
      </c>
      <c r="AA377" s="148">
        <v>28.25</v>
      </c>
      <c r="AB377" s="148">
        <v>5.65</v>
      </c>
      <c r="AC377" s="148">
        <v>5.65</v>
      </c>
      <c r="AD377" s="148">
        <v>0</v>
      </c>
      <c r="AE377" s="149">
        <v>102.54165</v>
      </c>
      <c r="AF377" s="148">
        <v>0</v>
      </c>
      <c r="AG377" s="148">
        <v>0</v>
      </c>
      <c r="AH377" s="148">
        <v>0</v>
      </c>
      <c r="AI377" s="148">
        <v>0</v>
      </c>
      <c r="AJ377" s="148">
        <v>0</v>
      </c>
      <c r="AK377" s="148">
        <v>0</v>
      </c>
      <c r="AL377" s="148">
        <v>0</v>
      </c>
      <c r="AM377" s="148">
        <v>0</v>
      </c>
      <c r="AN377" s="149">
        <v>0</v>
      </c>
      <c r="AP377" s="151"/>
    </row>
    <row r="378" spans="1:42" s="152" customFormat="1">
      <c r="A378" s="136" t="str">
        <f t="shared" si="156"/>
        <v>CET-ET-TP-RL-644002-I</v>
      </c>
      <c r="B378" s="153" t="str">
        <f t="shared" si="156"/>
        <v>TRTP SEGMENT 9: VINCENT - RAS to support Whirlwind Acceleration</v>
      </c>
      <c r="C378" s="138" t="str">
        <f t="shared" si="156"/>
        <v>6440</v>
      </c>
      <c r="D378" s="138" t="str">
        <f t="shared" si="156"/>
        <v>High</v>
      </c>
      <c r="E378" s="140">
        <f t="shared" si="156"/>
        <v>41244</v>
      </c>
      <c r="F378" s="138" t="str">
        <f t="shared" si="156"/>
        <v>TR-LINEINC</v>
      </c>
      <c r="G378" s="141">
        <f t="shared" si="156"/>
        <v>0</v>
      </c>
      <c r="H378" s="141">
        <f t="shared" si="156"/>
        <v>0</v>
      </c>
      <c r="I378" s="142">
        <f t="shared" si="156"/>
        <v>1</v>
      </c>
      <c r="J378" s="143"/>
      <c r="K378" s="144">
        <f t="shared" si="156"/>
        <v>126.86050662515802</v>
      </c>
      <c r="L378" s="145">
        <f t="shared" si="156"/>
        <v>95.57056</v>
      </c>
      <c r="M378" s="145">
        <f t="shared" si="156"/>
        <v>0</v>
      </c>
      <c r="N378" s="145">
        <f t="shared" si="152"/>
        <v>126.86050662515802</v>
      </c>
      <c r="O378" s="145">
        <f t="shared" si="153"/>
        <v>95.57056</v>
      </c>
      <c r="P378" s="145">
        <f t="shared" si="154"/>
        <v>0</v>
      </c>
      <c r="Q378" s="145">
        <f t="shared" si="155"/>
        <v>102.05243486065093</v>
      </c>
      <c r="R378" s="146">
        <f t="shared" si="155"/>
        <v>0</v>
      </c>
      <c r="S378" s="138"/>
      <c r="T378" s="147">
        <v>14.989799999999999</v>
      </c>
      <c r="U378" s="148">
        <v>21.322869999999998</v>
      </c>
      <c r="V378" s="148">
        <v>10.12017</v>
      </c>
      <c r="W378" s="148">
        <v>14.932130599999995</v>
      </c>
      <c r="X378" s="148">
        <v>9.5541510999999968</v>
      </c>
      <c r="Y378" s="148">
        <v>6.95</v>
      </c>
      <c r="Z378" s="148">
        <v>6.95</v>
      </c>
      <c r="AA378" s="148">
        <v>4.6528165000000037</v>
      </c>
      <c r="AB378" s="148">
        <v>0</v>
      </c>
      <c r="AC378" s="148">
        <v>0</v>
      </c>
      <c r="AD378" s="148">
        <v>0</v>
      </c>
      <c r="AE378" s="149">
        <v>6.0986218000000019</v>
      </c>
      <c r="AF378" s="148">
        <v>0</v>
      </c>
      <c r="AG378" s="148">
        <v>0</v>
      </c>
      <c r="AH378" s="148">
        <v>0</v>
      </c>
      <c r="AI378" s="148">
        <v>0</v>
      </c>
      <c r="AJ378" s="148">
        <v>0</v>
      </c>
      <c r="AK378" s="148">
        <v>0</v>
      </c>
      <c r="AL378" s="148">
        <v>0</v>
      </c>
      <c r="AM378" s="148">
        <v>0</v>
      </c>
      <c r="AN378" s="149">
        <v>0</v>
      </c>
      <c r="AP378" s="151"/>
    </row>
    <row r="379" spans="1:42" s="152" customFormat="1">
      <c r="A379" s="136" t="str">
        <f t="shared" si="156"/>
        <v>CET-ET-TP-RN-644028-I</v>
      </c>
      <c r="B379" s="153" t="str">
        <f t="shared" si="156"/>
        <v>TRTP SEGMENT 9: LUGO SUB (Relace Eagel Rock)</v>
      </c>
      <c r="C379" s="138" t="str">
        <f t="shared" si="156"/>
        <v>6440</v>
      </c>
      <c r="D379" s="138" t="str">
        <f t="shared" si="156"/>
        <v>High</v>
      </c>
      <c r="E379" s="140">
        <f t="shared" si="156"/>
        <v>41395</v>
      </c>
      <c r="F379" s="138" t="str">
        <f t="shared" si="156"/>
        <v>TR-LINEINC</v>
      </c>
      <c r="G379" s="141">
        <f t="shared" si="156"/>
        <v>0</v>
      </c>
      <c r="H379" s="141">
        <f t="shared" si="156"/>
        <v>0</v>
      </c>
      <c r="I379" s="142">
        <f t="shared" si="156"/>
        <v>1</v>
      </c>
      <c r="J379" s="143"/>
      <c r="K379" s="144">
        <f t="shared" si="156"/>
        <v>23.367201900569913</v>
      </c>
      <c r="L379" s="145">
        <f t="shared" si="156"/>
        <v>846.1636299999999</v>
      </c>
      <c r="M379" s="145">
        <f t="shared" si="156"/>
        <v>0</v>
      </c>
      <c r="N379" s="145">
        <f t="shared" si="152"/>
        <v>23.367201900569913</v>
      </c>
      <c r="O379" s="145">
        <f t="shared" si="153"/>
        <v>846.1636299999999</v>
      </c>
      <c r="P379" s="145">
        <f t="shared" si="154"/>
        <v>0</v>
      </c>
      <c r="Q379" s="145">
        <f t="shared" si="155"/>
        <v>903.55292186241172</v>
      </c>
      <c r="R379" s="146">
        <f t="shared" si="155"/>
        <v>0</v>
      </c>
      <c r="S379" s="138"/>
      <c r="T379" s="147">
        <v>1.5741500000000002</v>
      </c>
      <c r="U379" s="148">
        <v>4.0262500000000001</v>
      </c>
      <c r="V379" s="148">
        <v>4.7432600000000003</v>
      </c>
      <c r="W379" s="148">
        <v>167.80415500000001</v>
      </c>
      <c r="X379" s="148">
        <v>190.45760999999999</v>
      </c>
      <c r="Y379" s="148">
        <v>193.257375</v>
      </c>
      <c r="Z379" s="148">
        <v>128.58940429999998</v>
      </c>
      <c r="AA379" s="148">
        <v>86.082460000000012</v>
      </c>
      <c r="AB379" s="148">
        <v>45.948035000000004</v>
      </c>
      <c r="AC379" s="148">
        <v>19.806859999999997</v>
      </c>
      <c r="AD379" s="148">
        <v>3.5668850000000001</v>
      </c>
      <c r="AE379" s="149">
        <v>0.30718570000001366</v>
      </c>
      <c r="AF379" s="148">
        <v>0</v>
      </c>
      <c r="AG379" s="148">
        <v>0</v>
      </c>
      <c r="AH379" s="148">
        <v>0</v>
      </c>
      <c r="AI379" s="148">
        <v>0</v>
      </c>
      <c r="AJ379" s="148">
        <v>0</v>
      </c>
      <c r="AK379" s="148">
        <v>0</v>
      </c>
      <c r="AL379" s="148">
        <v>0</v>
      </c>
      <c r="AM379" s="148">
        <v>0</v>
      </c>
      <c r="AN379" s="149">
        <v>0</v>
      </c>
      <c r="AP379" s="135"/>
    </row>
    <row r="380" spans="1:42" s="152" customFormat="1">
      <c r="A380" s="136" t="str">
        <f t="shared" si="156"/>
        <v>CET-ET-TP-RN-644100-I</v>
      </c>
      <c r="B380" s="153" t="str">
        <f t="shared" si="156"/>
        <v>I: TRTP: Whirlwind - Windhub 500kV</v>
      </c>
      <c r="C380" s="138" t="str">
        <f t="shared" si="156"/>
        <v>6441</v>
      </c>
      <c r="D380" s="138" t="str">
        <f t="shared" si="156"/>
        <v>High</v>
      </c>
      <c r="E380" s="140">
        <f t="shared" si="156"/>
        <v>41000</v>
      </c>
      <c r="F380" s="138" t="str">
        <f t="shared" si="156"/>
        <v>TR-LINEINC</v>
      </c>
      <c r="G380" s="141">
        <f t="shared" si="156"/>
        <v>0</v>
      </c>
      <c r="H380" s="141">
        <f t="shared" si="156"/>
        <v>0</v>
      </c>
      <c r="I380" s="142">
        <f t="shared" si="156"/>
        <v>1</v>
      </c>
      <c r="J380" s="143"/>
      <c r="K380" s="144">
        <f t="shared" si="156"/>
        <v>47746.108093004397</v>
      </c>
      <c r="L380" s="145">
        <f t="shared" si="156"/>
        <v>13676.641000000005</v>
      </c>
      <c r="M380" s="145">
        <f t="shared" si="156"/>
        <v>2766.9999999999995</v>
      </c>
      <c r="N380" s="145">
        <f t="shared" si="152"/>
        <v>47746.108093004397</v>
      </c>
      <c r="O380" s="145">
        <f t="shared" si="153"/>
        <v>13676.641000000005</v>
      </c>
      <c r="P380" s="145">
        <f t="shared" si="154"/>
        <v>2766.9999999999995</v>
      </c>
      <c r="Q380" s="145">
        <f t="shared" si="155"/>
        <v>14604.230787859864</v>
      </c>
      <c r="R380" s="146">
        <f t="shared" si="155"/>
        <v>2954.6660316672946</v>
      </c>
      <c r="S380" s="138"/>
      <c r="T380" s="147">
        <v>3158.27531</v>
      </c>
      <c r="U380" s="148">
        <v>945.66637000000003</v>
      </c>
      <c r="V380" s="148">
        <v>855.58447999999999</v>
      </c>
      <c r="W380" s="148">
        <v>189.24693000000025</v>
      </c>
      <c r="X380" s="148">
        <v>2319.4530549999999</v>
      </c>
      <c r="Y380" s="148">
        <v>2144.3515939999997</v>
      </c>
      <c r="Z380" s="148">
        <v>697.245</v>
      </c>
      <c r="AA380" s="148">
        <v>697.245</v>
      </c>
      <c r="AB380" s="148">
        <v>697.245</v>
      </c>
      <c r="AC380" s="148">
        <v>697.245</v>
      </c>
      <c r="AD380" s="148">
        <v>697.245</v>
      </c>
      <c r="AE380" s="149">
        <v>577.8382610000001</v>
      </c>
      <c r="AF380" s="148">
        <v>520.6</v>
      </c>
      <c r="AG380" s="148">
        <v>520.6</v>
      </c>
      <c r="AH380" s="148">
        <v>246.6</v>
      </c>
      <c r="AI380" s="148">
        <v>246.6</v>
      </c>
      <c r="AJ380" s="148">
        <v>246.6</v>
      </c>
      <c r="AK380" s="148">
        <v>246.6</v>
      </c>
      <c r="AL380" s="148">
        <v>246.6</v>
      </c>
      <c r="AM380" s="148">
        <v>246.6</v>
      </c>
      <c r="AN380" s="149">
        <v>246.2</v>
      </c>
      <c r="AP380" s="151"/>
    </row>
    <row r="381" spans="1:42" s="152" customFormat="1">
      <c r="A381" s="136" t="str">
        <f t="shared" si="156"/>
        <v>CET-ET-TP-RN-644203-I</v>
      </c>
      <c r="B381" s="153" t="str">
        <f t="shared" si="156"/>
        <v>I: TRTP 11-1: Mesa-Vincent #1 500kV: Construct 18.6 miles Mesa-Vincent #1 500kV T/L. Construct approx. 18 miles of new single-circuit 500kV T/L from Vincent SS to the Gould SS area. PIN 6442.</v>
      </c>
      <c r="C381" s="138" t="str">
        <f t="shared" si="156"/>
        <v>6442</v>
      </c>
      <c r="D381" s="138" t="str">
        <f t="shared" si="156"/>
        <v>High</v>
      </c>
      <c r="E381" s="140">
        <f t="shared" si="156"/>
        <v>42125</v>
      </c>
      <c r="F381" s="138" t="str">
        <f t="shared" si="156"/>
        <v>TR-SUBINC</v>
      </c>
      <c r="G381" s="141">
        <f t="shared" si="156"/>
        <v>0</v>
      </c>
      <c r="H381" s="141">
        <f t="shared" si="156"/>
        <v>0</v>
      </c>
      <c r="I381" s="142">
        <f t="shared" si="156"/>
        <v>1</v>
      </c>
      <c r="J381" s="143"/>
      <c r="K381" s="144">
        <f t="shared" si="156"/>
        <v>20143.760490000001</v>
      </c>
      <c r="L381" s="145">
        <f t="shared" si="156"/>
        <v>11430</v>
      </c>
      <c r="M381" s="145">
        <f t="shared" si="156"/>
        <v>5348</v>
      </c>
      <c r="N381" s="145">
        <f t="shared" si="152"/>
        <v>20143.760490000001</v>
      </c>
      <c r="O381" s="145">
        <f t="shared" si="153"/>
        <v>11430</v>
      </c>
      <c r="P381" s="145">
        <f t="shared" si="154"/>
        <v>5348</v>
      </c>
      <c r="Q381" s="145">
        <f t="shared" si="155"/>
        <v>12205.216025282683</v>
      </c>
      <c r="R381" s="146">
        <f t="shared" si="155"/>
        <v>5710.716999406106</v>
      </c>
      <c r="S381" s="138"/>
      <c r="T381" s="147">
        <v>463.53203999999999</v>
      </c>
      <c r="U381" s="148">
        <v>331.05221999999998</v>
      </c>
      <c r="V381" s="148">
        <v>389.50358</v>
      </c>
      <c r="W381" s="148">
        <v>639</v>
      </c>
      <c r="X381" s="148">
        <v>389</v>
      </c>
      <c r="Y381" s="148">
        <v>119</v>
      </c>
      <c r="Z381" s="148">
        <v>119</v>
      </c>
      <c r="AA381" s="148">
        <v>119</v>
      </c>
      <c r="AB381" s="148">
        <v>119</v>
      </c>
      <c r="AC381" s="148">
        <v>226</v>
      </c>
      <c r="AD381" s="148">
        <v>8476</v>
      </c>
      <c r="AE381" s="149">
        <v>39.912160000000085</v>
      </c>
      <c r="AF381" s="148">
        <v>542</v>
      </c>
      <c r="AG381" s="148">
        <v>542</v>
      </c>
      <c r="AH381" s="148">
        <v>542</v>
      </c>
      <c r="AI381" s="148">
        <v>542</v>
      </c>
      <c r="AJ381" s="148">
        <v>542</v>
      </c>
      <c r="AK381" s="148">
        <v>542</v>
      </c>
      <c r="AL381" s="148">
        <v>542</v>
      </c>
      <c r="AM381" s="148">
        <v>1012</v>
      </c>
      <c r="AN381" s="149">
        <v>542</v>
      </c>
      <c r="AP381" s="135"/>
    </row>
    <row r="382" spans="1:42" s="152" customFormat="1">
      <c r="A382" s="136" t="str">
        <f t="shared" ref="A382:M397" si="157">A322</f>
        <v>CET-ET-TP-RN-644202-I</v>
      </c>
      <c r="B382" s="153" t="str">
        <f t="shared" si="157"/>
        <v>I: TRTP 11-2: Mesa-Gould 220kV: String approx. 18 miles of new 220kV conductor on vacant position of existing 220kV double-circuit tower line between Mesa and Gould area. PIN 6442.</v>
      </c>
      <c r="C382" s="138" t="str">
        <f t="shared" si="157"/>
        <v>6442</v>
      </c>
      <c r="D382" s="138" t="str">
        <f t="shared" si="157"/>
        <v>High</v>
      </c>
      <c r="E382" s="140">
        <f t="shared" si="157"/>
        <v>42125</v>
      </c>
      <c r="F382" s="138" t="str">
        <f t="shared" si="157"/>
        <v>TR-LINEINC</v>
      </c>
      <c r="G382" s="141">
        <f t="shared" si="157"/>
        <v>0</v>
      </c>
      <c r="H382" s="141">
        <f t="shared" si="157"/>
        <v>0</v>
      </c>
      <c r="I382" s="142">
        <f t="shared" si="157"/>
        <v>1</v>
      </c>
      <c r="J382" s="143"/>
      <c r="K382" s="144">
        <f t="shared" si="157"/>
        <v>6733.7429093941892</v>
      </c>
      <c r="L382" s="145">
        <f t="shared" si="157"/>
        <v>1838</v>
      </c>
      <c r="M382" s="145">
        <f t="shared" si="157"/>
        <v>432</v>
      </c>
      <c r="N382" s="145">
        <f t="shared" ref="N382:N400" si="158">$K382*$I382*(1-$G382)</f>
        <v>6733.7429093941892</v>
      </c>
      <c r="O382" s="145">
        <f t="shared" ref="O382:O400" si="159">$L382*$I382*(1-$H382)*(1-$G382)</f>
        <v>1838</v>
      </c>
      <c r="P382" s="145">
        <f t="shared" ref="P382:P400" si="160">$M382*$I382*(1-$H382)*(1-$G382)</f>
        <v>432</v>
      </c>
      <c r="Q382" s="145">
        <f t="shared" si="155"/>
        <v>1962.6585349492188</v>
      </c>
      <c r="R382" s="146">
        <f t="shared" si="155"/>
        <v>461.2995033177707</v>
      </c>
      <c r="S382" s="138"/>
      <c r="T382" s="147">
        <v>312.51146999999997</v>
      </c>
      <c r="U382" s="148">
        <v>260.70253000000002</v>
      </c>
      <c r="V382" s="148">
        <v>384.6318</v>
      </c>
      <c r="W382" s="148">
        <v>48</v>
      </c>
      <c r="X382" s="148">
        <v>48</v>
      </c>
      <c r="Y382" s="148">
        <v>16</v>
      </c>
      <c r="Z382" s="148">
        <v>16</v>
      </c>
      <c r="AA382" s="148">
        <v>16</v>
      </c>
      <c r="AB382" s="148">
        <v>16</v>
      </c>
      <c r="AC382" s="148">
        <v>48</v>
      </c>
      <c r="AD382" s="148">
        <v>592</v>
      </c>
      <c r="AE382" s="149">
        <v>80.154199999999946</v>
      </c>
      <c r="AF382" s="148">
        <v>48</v>
      </c>
      <c r="AG382" s="148">
        <v>48</v>
      </c>
      <c r="AH382" s="148">
        <v>48</v>
      </c>
      <c r="AI382" s="148">
        <v>48</v>
      </c>
      <c r="AJ382" s="148">
        <v>48</v>
      </c>
      <c r="AK382" s="148">
        <v>48</v>
      </c>
      <c r="AL382" s="148">
        <v>48</v>
      </c>
      <c r="AM382" s="148">
        <v>48</v>
      </c>
      <c r="AN382" s="149">
        <v>48</v>
      </c>
      <c r="AP382" s="151"/>
    </row>
    <row r="383" spans="1:42" s="152" customFormat="1">
      <c r="A383" s="136" t="str">
        <f t="shared" si="157"/>
        <v>CET-ET-TP-RN-644200-I</v>
      </c>
      <c r="B383" s="153" t="str">
        <f t="shared" si="157"/>
        <v>I: TRTP 11-4: Eagle Rock-Pardee 230kV: Construct 2 miles single-circuit T/L to terminate Eagle Rock-Pardee 230kV T/L into Vincent. Construct approx. 0.2 miles single-circuit T/L to connect Eagle Rock-Pardee T/L into Gould SS. PIN 6442.</v>
      </c>
      <c r="C383" s="138" t="str">
        <f t="shared" si="157"/>
        <v>6442</v>
      </c>
      <c r="D383" s="138" t="str">
        <f t="shared" si="157"/>
        <v>High</v>
      </c>
      <c r="E383" s="140">
        <f t="shared" si="157"/>
        <v>42125</v>
      </c>
      <c r="F383" s="138" t="str">
        <f t="shared" si="157"/>
        <v>TR-LINEINC</v>
      </c>
      <c r="G383" s="141">
        <f t="shared" si="157"/>
        <v>0</v>
      </c>
      <c r="H383" s="141">
        <f t="shared" si="157"/>
        <v>0</v>
      </c>
      <c r="I383" s="142">
        <f t="shared" si="157"/>
        <v>1</v>
      </c>
      <c r="J383" s="143"/>
      <c r="K383" s="144">
        <f t="shared" si="157"/>
        <v>1342.5003362161638</v>
      </c>
      <c r="L383" s="145">
        <f t="shared" si="157"/>
        <v>238</v>
      </c>
      <c r="M383" s="145">
        <f t="shared" si="157"/>
        <v>189</v>
      </c>
      <c r="N383" s="145">
        <f t="shared" si="158"/>
        <v>1342.5003362161638</v>
      </c>
      <c r="O383" s="145">
        <f t="shared" si="159"/>
        <v>238</v>
      </c>
      <c r="P383" s="145">
        <f t="shared" si="160"/>
        <v>189</v>
      </c>
      <c r="Q383" s="145">
        <f t="shared" si="155"/>
        <v>254.14185599451255</v>
      </c>
      <c r="R383" s="146">
        <f t="shared" si="155"/>
        <v>201.81853270152467</v>
      </c>
      <c r="S383" s="138"/>
      <c r="T383" s="147">
        <v>210.16668999999999</v>
      </c>
      <c r="U383" s="148">
        <v>22.196439999999999</v>
      </c>
      <c r="V383" s="148">
        <v>38.240569999999998</v>
      </c>
      <c r="W383" s="148">
        <v>21</v>
      </c>
      <c r="X383" s="148">
        <v>21</v>
      </c>
      <c r="Y383" s="148">
        <v>5</v>
      </c>
      <c r="Z383" s="148">
        <v>5</v>
      </c>
      <c r="AA383" s="148">
        <v>5</v>
      </c>
      <c r="AB383" s="148">
        <v>5</v>
      </c>
      <c r="AC383" s="148">
        <v>21</v>
      </c>
      <c r="AD383" s="148">
        <v>21</v>
      </c>
      <c r="AE383" s="149">
        <v>-136.6037</v>
      </c>
      <c r="AF383" s="148">
        <v>21</v>
      </c>
      <c r="AG383" s="148">
        <v>21</v>
      </c>
      <c r="AH383" s="148">
        <v>21</v>
      </c>
      <c r="AI383" s="148">
        <v>21</v>
      </c>
      <c r="AJ383" s="148">
        <v>21</v>
      </c>
      <c r="AK383" s="148">
        <v>21</v>
      </c>
      <c r="AL383" s="148">
        <v>21</v>
      </c>
      <c r="AM383" s="148">
        <v>21</v>
      </c>
      <c r="AN383" s="149">
        <v>21</v>
      </c>
      <c r="AP383" s="135"/>
    </row>
    <row r="384" spans="1:42" s="152" customFormat="1">
      <c r="A384" s="136" t="str">
        <f t="shared" si="157"/>
        <v>COS-00-RE-LR-524300-I</v>
      </c>
      <c r="B384" s="153" t="str">
        <f t="shared" si="157"/>
        <v>I: TRTP 6-6: Land Acquisition. Real Properties. PIN 5243.</v>
      </c>
      <c r="C384" s="138" t="str">
        <f t="shared" si="157"/>
        <v>5243</v>
      </c>
      <c r="D384" s="138" t="str">
        <f t="shared" si="157"/>
        <v>High</v>
      </c>
      <c r="E384" s="140">
        <f t="shared" si="157"/>
        <v>41061</v>
      </c>
      <c r="F384" s="138" t="str">
        <f t="shared" si="157"/>
        <v>TR-LINEINC</v>
      </c>
      <c r="G384" s="141">
        <f t="shared" si="157"/>
        <v>0</v>
      </c>
      <c r="H384" s="141">
        <f t="shared" si="157"/>
        <v>0</v>
      </c>
      <c r="I384" s="142">
        <f t="shared" si="157"/>
        <v>1</v>
      </c>
      <c r="J384" s="143"/>
      <c r="K384" s="144">
        <f t="shared" si="157"/>
        <v>958.91949999999997</v>
      </c>
      <c r="L384" s="145">
        <f t="shared" si="157"/>
        <v>31</v>
      </c>
      <c r="M384" s="145">
        <f t="shared" si="157"/>
        <v>0</v>
      </c>
      <c r="N384" s="145">
        <f t="shared" si="158"/>
        <v>958.91949999999997</v>
      </c>
      <c r="O384" s="145">
        <f t="shared" si="159"/>
        <v>31</v>
      </c>
      <c r="P384" s="145">
        <f t="shared" si="160"/>
        <v>0</v>
      </c>
      <c r="Q384" s="145">
        <f t="shared" si="155"/>
        <v>33.102510654747434</v>
      </c>
      <c r="R384" s="146">
        <f t="shared" si="155"/>
        <v>0</v>
      </c>
      <c r="S384" s="138"/>
      <c r="T384" s="147">
        <v>1.8468</v>
      </c>
      <c r="U384" s="148">
        <v>1.7627899999999999</v>
      </c>
      <c r="V384" s="148">
        <v>0.16474</v>
      </c>
      <c r="W384" s="148">
        <v>3</v>
      </c>
      <c r="X384" s="148">
        <v>3</v>
      </c>
      <c r="Y384" s="148">
        <v>3</v>
      </c>
      <c r="Z384" s="148">
        <v>3</v>
      </c>
      <c r="AA384" s="148">
        <v>3</v>
      </c>
      <c r="AB384" s="148">
        <v>3</v>
      </c>
      <c r="AC384" s="148">
        <v>3</v>
      </c>
      <c r="AD384" s="148">
        <v>3</v>
      </c>
      <c r="AE384" s="149">
        <v>3.22567</v>
      </c>
      <c r="AF384" s="148">
        <v>0</v>
      </c>
      <c r="AG384" s="148">
        <v>0</v>
      </c>
      <c r="AH384" s="148">
        <v>0</v>
      </c>
      <c r="AI384" s="148">
        <v>0</v>
      </c>
      <c r="AJ384" s="148">
        <v>0</v>
      </c>
      <c r="AK384" s="148">
        <v>0</v>
      </c>
      <c r="AL384" s="148">
        <v>0</v>
      </c>
      <c r="AM384" s="148">
        <v>0</v>
      </c>
      <c r="AN384" s="149">
        <v>0</v>
      </c>
      <c r="AP384" s="151"/>
    </row>
    <row r="385" spans="1:42" s="152" customFormat="1">
      <c r="A385" s="136" t="str">
        <f t="shared" si="157"/>
        <v>COS-00-RE-LR-547200-I</v>
      </c>
      <c r="B385" s="153" t="str">
        <f t="shared" si="157"/>
        <v>TRTP: Segment 5 Real Properties</v>
      </c>
      <c r="C385" s="138" t="str">
        <f t="shared" si="157"/>
        <v>5472</v>
      </c>
      <c r="D385" s="138" t="str">
        <f t="shared" si="157"/>
        <v>High</v>
      </c>
      <c r="E385" s="140">
        <f t="shared" si="157"/>
        <v>41244</v>
      </c>
      <c r="F385" s="138" t="str">
        <f t="shared" si="157"/>
        <v>TR-LINEINC</v>
      </c>
      <c r="G385" s="141">
        <f t="shared" si="157"/>
        <v>0</v>
      </c>
      <c r="H385" s="141">
        <f t="shared" si="157"/>
        <v>0</v>
      </c>
      <c r="I385" s="142">
        <f t="shared" si="157"/>
        <v>1</v>
      </c>
      <c r="J385" s="143"/>
      <c r="K385" s="144">
        <f t="shared" si="157"/>
        <v>3028.6037200000001</v>
      </c>
      <c r="L385" s="145">
        <f t="shared" si="157"/>
        <v>182.70215012999995</v>
      </c>
      <c r="M385" s="145">
        <f t="shared" si="157"/>
        <v>0</v>
      </c>
      <c r="N385" s="145">
        <f t="shared" si="158"/>
        <v>3028.6037200000001</v>
      </c>
      <c r="O385" s="145">
        <f t="shared" si="159"/>
        <v>182.70215012999995</v>
      </c>
      <c r="P385" s="145">
        <f t="shared" si="160"/>
        <v>0</v>
      </c>
      <c r="Q385" s="145">
        <f t="shared" si="155"/>
        <v>195.09354423624481</v>
      </c>
      <c r="R385" s="146">
        <f t="shared" si="155"/>
        <v>0</v>
      </c>
      <c r="S385" s="138"/>
      <c r="T385" s="147">
        <v>20.452009999999998</v>
      </c>
      <c r="U385" s="148">
        <v>4.1835000000000004</v>
      </c>
      <c r="V385" s="148">
        <v>0.31758999999999998</v>
      </c>
      <c r="W385" s="148">
        <v>116.96199999999999</v>
      </c>
      <c r="X385" s="148">
        <v>5.1000000000000005</v>
      </c>
      <c r="Y385" s="148">
        <v>5.1000000000000005</v>
      </c>
      <c r="Z385" s="148">
        <v>5.1000000000000005</v>
      </c>
      <c r="AA385" s="148">
        <v>5.1000000000000005</v>
      </c>
      <c r="AB385" s="148">
        <v>5.1000000000000005</v>
      </c>
      <c r="AC385" s="148">
        <v>5.1000000000000005</v>
      </c>
      <c r="AD385" s="148">
        <v>5.1000000000000005</v>
      </c>
      <c r="AE385" s="149">
        <v>5.0870501300000015</v>
      </c>
      <c r="AF385" s="148">
        <v>0</v>
      </c>
      <c r="AG385" s="148">
        <v>0</v>
      </c>
      <c r="AH385" s="148">
        <v>0</v>
      </c>
      <c r="AI385" s="148">
        <v>0</v>
      </c>
      <c r="AJ385" s="148">
        <v>0</v>
      </c>
      <c r="AK385" s="148">
        <v>0</v>
      </c>
      <c r="AL385" s="148">
        <v>0</v>
      </c>
      <c r="AM385" s="148">
        <v>0</v>
      </c>
      <c r="AN385" s="149">
        <v>0</v>
      </c>
      <c r="AP385" s="135"/>
    </row>
    <row r="386" spans="1:42" s="152" customFormat="1">
      <c r="A386" s="136" t="str">
        <f t="shared" si="157"/>
        <v>COS-00-RE-LR-643500-I</v>
      </c>
      <c r="B386" s="153" t="str">
        <f t="shared" si="157"/>
        <v>TRTP: Segment 4 Real Properties</v>
      </c>
      <c r="C386" s="138" t="str">
        <f t="shared" si="157"/>
        <v>6435</v>
      </c>
      <c r="D386" s="138" t="str">
        <f t="shared" si="157"/>
        <v>High</v>
      </c>
      <c r="E386" s="140">
        <f t="shared" si="157"/>
        <v>41365</v>
      </c>
      <c r="F386" s="138" t="str">
        <f t="shared" si="157"/>
        <v>TR-LINEINC</v>
      </c>
      <c r="G386" s="141">
        <f t="shared" si="157"/>
        <v>0</v>
      </c>
      <c r="H386" s="141">
        <f t="shared" si="157"/>
        <v>0</v>
      </c>
      <c r="I386" s="142">
        <f t="shared" si="157"/>
        <v>1</v>
      </c>
      <c r="J386" s="143"/>
      <c r="K386" s="144">
        <f t="shared" si="157"/>
        <v>12958.65461</v>
      </c>
      <c r="L386" s="145">
        <f t="shared" si="157"/>
        <v>270.22766000000001</v>
      </c>
      <c r="M386" s="145">
        <f t="shared" si="157"/>
        <v>0</v>
      </c>
      <c r="N386" s="145">
        <f t="shared" si="158"/>
        <v>12958.65461</v>
      </c>
      <c r="O386" s="145">
        <f t="shared" si="159"/>
        <v>270.22766000000001</v>
      </c>
      <c r="P386" s="145">
        <f t="shared" si="160"/>
        <v>0</v>
      </c>
      <c r="Q386" s="145">
        <f t="shared" si="155"/>
        <v>288.5552901405635</v>
      </c>
      <c r="R386" s="146">
        <f t="shared" si="155"/>
        <v>0</v>
      </c>
      <c r="S386" s="138"/>
      <c r="T386" s="147">
        <v>78.357439999999997</v>
      </c>
      <c r="U386" s="148">
        <v>72.572980000000001</v>
      </c>
      <c r="V386" s="148">
        <v>73.771979999999999</v>
      </c>
      <c r="W386" s="148">
        <v>5.1000000000000005</v>
      </c>
      <c r="X386" s="148">
        <v>5.1000000000000005</v>
      </c>
      <c r="Y386" s="148">
        <v>5.1000000000000005</v>
      </c>
      <c r="Z386" s="148">
        <v>5.1000000000000005</v>
      </c>
      <c r="AA386" s="148">
        <v>5.1000000000000005</v>
      </c>
      <c r="AB386" s="148">
        <v>5.1000000000000005</v>
      </c>
      <c r="AC386" s="148">
        <v>5.1000000000000005</v>
      </c>
      <c r="AD386" s="148">
        <v>5.1000000000000005</v>
      </c>
      <c r="AE386" s="149">
        <v>4.7252599999999996</v>
      </c>
      <c r="AF386" s="148">
        <v>0</v>
      </c>
      <c r="AG386" s="148">
        <v>0</v>
      </c>
      <c r="AH386" s="148">
        <v>0</v>
      </c>
      <c r="AI386" s="148">
        <v>0</v>
      </c>
      <c r="AJ386" s="148">
        <v>0</v>
      </c>
      <c r="AK386" s="148">
        <v>0</v>
      </c>
      <c r="AL386" s="148">
        <v>0</v>
      </c>
      <c r="AM386" s="148">
        <v>0</v>
      </c>
      <c r="AN386" s="149">
        <v>0</v>
      </c>
      <c r="AP386" s="151"/>
    </row>
    <row r="387" spans="1:42" s="152" customFormat="1">
      <c r="A387" s="136" t="str">
        <f t="shared" si="157"/>
        <v>COS-00-RE-LR-643800-I</v>
      </c>
      <c r="B387" s="153" t="str">
        <f t="shared" si="157"/>
        <v>I: TRTP 7-7: Land Acquisition. Real Properties. PIN 6438.</v>
      </c>
      <c r="C387" s="138" t="str">
        <f t="shared" si="157"/>
        <v>6438</v>
      </c>
      <c r="D387" s="138" t="str">
        <f t="shared" si="157"/>
        <v>High</v>
      </c>
      <c r="E387" s="140">
        <f t="shared" si="157"/>
        <v>41609</v>
      </c>
      <c r="F387" s="138" t="str">
        <f t="shared" si="157"/>
        <v>TR-LINEINC</v>
      </c>
      <c r="G387" s="141">
        <f t="shared" si="157"/>
        <v>0</v>
      </c>
      <c r="H387" s="141">
        <f t="shared" si="157"/>
        <v>0</v>
      </c>
      <c r="I387" s="142">
        <f t="shared" si="157"/>
        <v>1</v>
      </c>
      <c r="J387" s="143"/>
      <c r="K387" s="144">
        <f t="shared" si="157"/>
        <v>1578.3938300000002</v>
      </c>
      <c r="L387" s="145">
        <f t="shared" si="157"/>
        <v>15.296144967738663</v>
      </c>
      <c r="M387" s="145">
        <f t="shared" si="157"/>
        <v>9.6952223414474066</v>
      </c>
      <c r="N387" s="145">
        <f t="shared" si="158"/>
        <v>1578.3938300000002</v>
      </c>
      <c r="O387" s="145">
        <f t="shared" si="159"/>
        <v>15.296144967738663</v>
      </c>
      <c r="P387" s="145">
        <f t="shared" si="160"/>
        <v>9.6952223414474066</v>
      </c>
      <c r="Q387" s="145">
        <f t="shared" si="155"/>
        <v>16.333574250681629</v>
      </c>
      <c r="R387" s="146">
        <f t="shared" si="155"/>
        <v>10.352780672835747</v>
      </c>
      <c r="S387" s="138"/>
      <c r="T387" s="147">
        <v>-0.25923000000000002</v>
      </c>
      <c r="U387" s="148">
        <v>0.15784999999999999</v>
      </c>
      <c r="V387" s="148">
        <v>2.0978600000000003</v>
      </c>
      <c r="W387" s="148">
        <v>1.1419233333333334</v>
      </c>
      <c r="X387" s="148">
        <v>1.0472377777777779</v>
      </c>
      <c r="Y387" s="148">
        <v>1.3455037037037039</v>
      </c>
      <c r="Z387" s="148">
        <v>1.1782216049382719</v>
      </c>
      <c r="AA387" s="148">
        <v>1.1903210288065846</v>
      </c>
      <c r="AB387" s="148">
        <v>1.2380154458161869</v>
      </c>
      <c r="AC387" s="148">
        <v>1.2021860265203475</v>
      </c>
      <c r="AD387" s="148">
        <v>1.210174167047706</v>
      </c>
      <c r="AE387" s="149">
        <v>3.7460818797947502</v>
      </c>
      <c r="AF387" s="148">
        <v>1.2097173577876004</v>
      </c>
      <c r="AG387" s="148">
        <v>1.212227801543351</v>
      </c>
      <c r="AH387" s="148">
        <v>1.2129123463752325</v>
      </c>
      <c r="AI387" s="148">
        <v>1.2116191685687279</v>
      </c>
      <c r="AJ387" s="148">
        <v>1.2122531054957704</v>
      </c>
      <c r="AK387" s="148">
        <v>1.2122615401465768</v>
      </c>
      <c r="AL387" s="148">
        <v>1.212044604737025</v>
      </c>
      <c r="AM387" s="148">
        <v>1.212186416793124</v>
      </c>
      <c r="AN387" s="149">
        <v>0</v>
      </c>
      <c r="AP387" s="135"/>
    </row>
    <row r="388" spans="1:42" s="152" customFormat="1">
      <c r="A388" s="136" t="str">
        <f t="shared" si="157"/>
        <v>COS-00-RE-LR-643900-I</v>
      </c>
      <c r="B388" s="153" t="str">
        <f t="shared" si="157"/>
        <v>I: TRTP 8-12: Land Acquisition. Real Properties. PIN 6439.</v>
      </c>
      <c r="C388" s="138" t="str">
        <f t="shared" si="157"/>
        <v>6439</v>
      </c>
      <c r="D388" s="138" t="str">
        <f t="shared" si="157"/>
        <v>High</v>
      </c>
      <c r="E388" s="140">
        <f t="shared" si="157"/>
        <v>41609</v>
      </c>
      <c r="F388" s="138" t="str">
        <f t="shared" si="157"/>
        <v>TR-LINEINC</v>
      </c>
      <c r="G388" s="141">
        <f t="shared" si="157"/>
        <v>0</v>
      </c>
      <c r="H388" s="141">
        <f t="shared" si="157"/>
        <v>0</v>
      </c>
      <c r="I388" s="142">
        <f t="shared" si="157"/>
        <v>1</v>
      </c>
      <c r="J388" s="143"/>
      <c r="K388" s="144">
        <f t="shared" si="157"/>
        <v>12249.400810000001</v>
      </c>
      <c r="L388" s="145">
        <f t="shared" si="157"/>
        <v>1618.4575213290661</v>
      </c>
      <c r="M388" s="145">
        <f t="shared" si="157"/>
        <v>1285.5247788088991</v>
      </c>
      <c r="N388" s="145">
        <f t="shared" si="158"/>
        <v>12249.400810000001</v>
      </c>
      <c r="O388" s="145">
        <f t="shared" si="159"/>
        <v>1618.4575213290661</v>
      </c>
      <c r="P388" s="145">
        <f t="shared" si="160"/>
        <v>1285.5247788088991</v>
      </c>
      <c r="Q388" s="145">
        <f t="shared" si="155"/>
        <v>1728.2260433565011</v>
      </c>
      <c r="R388" s="146">
        <f t="shared" si="155"/>
        <v>1372.7128286278523</v>
      </c>
      <c r="S388" s="138"/>
      <c r="T388" s="147">
        <v>70.60754</v>
      </c>
      <c r="U388" s="148">
        <v>157.07485</v>
      </c>
      <c r="V388" s="148">
        <v>22.25224</v>
      </c>
      <c r="W388" s="148">
        <v>82.01585</v>
      </c>
      <c r="X388" s="148">
        <v>86.12665666666669</v>
      </c>
      <c r="Y388" s="148">
        <v>62.817442222222233</v>
      </c>
      <c r="Z388" s="148">
        <v>76.986649629629639</v>
      </c>
      <c r="AA388" s="148">
        <v>75.310249506172852</v>
      </c>
      <c r="AB388" s="148">
        <v>71.70478045267491</v>
      </c>
      <c r="AC388" s="148">
        <v>74.667226529492453</v>
      </c>
      <c r="AD388" s="148">
        <v>73.894085496113405</v>
      </c>
      <c r="AE388" s="149">
        <v>764.99995082609394</v>
      </c>
      <c r="AF388" s="148">
        <v>769.0594476172331</v>
      </c>
      <c r="AG388" s="148">
        <v>73.770187979813372</v>
      </c>
      <c r="AH388" s="148">
        <v>73.728888807713375</v>
      </c>
      <c r="AI388" s="148">
        <v>73.831174801586627</v>
      </c>
      <c r="AJ388" s="148">
        <v>73.776750529704458</v>
      </c>
      <c r="AK388" s="148">
        <v>73.778938046334815</v>
      </c>
      <c r="AL388" s="148">
        <v>73.7956211258753</v>
      </c>
      <c r="AM388" s="148">
        <v>73.783769900638191</v>
      </c>
      <c r="AN388" s="149">
        <v>0</v>
      </c>
      <c r="AP388" s="151"/>
    </row>
    <row r="389" spans="1:42" s="152" customFormat="1">
      <c r="A389" s="136" t="str">
        <f t="shared" si="157"/>
        <v>COS-00-RE-LR-644000-I</v>
      </c>
      <c r="B389" s="153" t="str">
        <f t="shared" si="157"/>
        <v>TOTAL SEGMENT 9 CRE COST</v>
      </c>
      <c r="C389" s="138" t="str">
        <f t="shared" si="157"/>
        <v>6440</v>
      </c>
      <c r="D389" s="138" t="str">
        <f t="shared" si="157"/>
        <v>High</v>
      </c>
      <c r="E389" s="140">
        <f t="shared" si="157"/>
        <v>41061</v>
      </c>
      <c r="F389" s="138" t="str">
        <f t="shared" si="157"/>
        <v>TR-SUBINC</v>
      </c>
      <c r="G389" s="141">
        <f t="shared" si="157"/>
        <v>0</v>
      </c>
      <c r="H389" s="141">
        <f t="shared" si="157"/>
        <v>0</v>
      </c>
      <c r="I389" s="142">
        <f t="shared" si="157"/>
        <v>1</v>
      </c>
      <c r="J389" s="143"/>
      <c r="K389" s="144">
        <f t="shared" si="157"/>
        <v>4088.1507500000002</v>
      </c>
      <c r="L389" s="145">
        <f t="shared" si="157"/>
        <v>8.4852299999999996</v>
      </c>
      <c r="M389" s="145">
        <f t="shared" si="157"/>
        <v>0</v>
      </c>
      <c r="N389" s="145">
        <f t="shared" si="158"/>
        <v>4088.1507500000002</v>
      </c>
      <c r="O389" s="145">
        <f t="shared" si="159"/>
        <v>8.4852299999999996</v>
      </c>
      <c r="P389" s="145">
        <f t="shared" si="160"/>
        <v>0</v>
      </c>
      <c r="Q389" s="145">
        <f t="shared" si="155"/>
        <v>9.0607231123542764</v>
      </c>
      <c r="R389" s="146">
        <f t="shared" si="155"/>
        <v>0</v>
      </c>
      <c r="S389" s="138"/>
      <c r="T389" s="147">
        <v>2.5909800000000001</v>
      </c>
      <c r="U389" s="148">
        <v>4.3900600000000001</v>
      </c>
      <c r="V389" s="148">
        <v>1.4845999999999999</v>
      </c>
      <c r="W389" s="148">
        <v>0</v>
      </c>
      <c r="X389" s="148">
        <v>0</v>
      </c>
      <c r="Y389" s="148">
        <v>0</v>
      </c>
      <c r="Z389" s="148">
        <v>0</v>
      </c>
      <c r="AA389" s="148">
        <v>0</v>
      </c>
      <c r="AB389" s="148">
        <v>0</v>
      </c>
      <c r="AC389" s="148">
        <v>0</v>
      </c>
      <c r="AD389" s="148">
        <v>0</v>
      </c>
      <c r="AE389" s="149">
        <v>1.9589999999999462E-2</v>
      </c>
      <c r="AF389" s="148">
        <v>0</v>
      </c>
      <c r="AG389" s="148">
        <v>0</v>
      </c>
      <c r="AH389" s="148">
        <v>0</v>
      </c>
      <c r="AI389" s="148">
        <v>0</v>
      </c>
      <c r="AJ389" s="148">
        <v>0</v>
      </c>
      <c r="AK389" s="148">
        <v>0</v>
      </c>
      <c r="AL389" s="148">
        <v>0</v>
      </c>
      <c r="AM389" s="148">
        <v>0</v>
      </c>
      <c r="AN389" s="149">
        <v>0</v>
      </c>
      <c r="AP389" s="135"/>
    </row>
    <row r="390" spans="1:42" s="152" customFormat="1">
      <c r="A390" s="136" t="str">
        <f t="shared" si="157"/>
        <v>COS-00-RE-LR-644100-I</v>
      </c>
      <c r="B390" s="153" t="str">
        <f t="shared" si="157"/>
        <v>TRTP: Segment 10 Real Properties</v>
      </c>
      <c r="C390" s="138" t="str">
        <f t="shared" si="157"/>
        <v>6441</v>
      </c>
      <c r="D390" s="138" t="str">
        <f t="shared" si="157"/>
        <v>High</v>
      </c>
      <c r="E390" s="140">
        <f t="shared" si="157"/>
        <v>41365</v>
      </c>
      <c r="F390" s="138" t="str">
        <f t="shared" si="157"/>
        <v>TR-SUBINC</v>
      </c>
      <c r="G390" s="141">
        <f t="shared" si="157"/>
        <v>0</v>
      </c>
      <c r="H390" s="141">
        <f t="shared" si="157"/>
        <v>0</v>
      </c>
      <c r="I390" s="142">
        <f t="shared" si="157"/>
        <v>1</v>
      </c>
      <c r="J390" s="143"/>
      <c r="K390" s="144">
        <f t="shared" si="157"/>
        <v>8677.6674800000001</v>
      </c>
      <c r="L390" s="145">
        <f t="shared" si="157"/>
        <v>58.363940000000007</v>
      </c>
      <c r="M390" s="145">
        <f t="shared" si="157"/>
        <v>0</v>
      </c>
      <c r="N390" s="145">
        <f t="shared" si="158"/>
        <v>8677.6674800000001</v>
      </c>
      <c r="O390" s="145">
        <f t="shared" si="159"/>
        <v>58.363940000000007</v>
      </c>
      <c r="P390" s="145">
        <f t="shared" si="160"/>
        <v>0</v>
      </c>
      <c r="Q390" s="145">
        <f t="shared" si="155"/>
        <v>62.322353087194848</v>
      </c>
      <c r="R390" s="146">
        <f t="shared" si="155"/>
        <v>0</v>
      </c>
      <c r="S390" s="138"/>
      <c r="T390" s="147">
        <v>1.6362699999999999</v>
      </c>
      <c r="U390" s="148">
        <v>8.7291299999999996</v>
      </c>
      <c r="V390" s="148">
        <v>2.7665799999999998</v>
      </c>
      <c r="W390" s="148">
        <v>5.1000000000000005</v>
      </c>
      <c r="X390" s="148">
        <v>5.1000000000000005</v>
      </c>
      <c r="Y390" s="148">
        <v>5.1000000000000005</v>
      </c>
      <c r="Z390" s="148">
        <v>5.1000000000000005</v>
      </c>
      <c r="AA390" s="148">
        <v>5.1000000000000005</v>
      </c>
      <c r="AB390" s="148">
        <v>5.1000000000000005</v>
      </c>
      <c r="AC390" s="148">
        <v>5.1000000000000005</v>
      </c>
      <c r="AD390" s="148">
        <v>5.1000000000000005</v>
      </c>
      <c r="AE390" s="149">
        <v>4.4319599999999992</v>
      </c>
      <c r="AF390" s="148">
        <v>0</v>
      </c>
      <c r="AG390" s="148">
        <v>0</v>
      </c>
      <c r="AH390" s="148">
        <v>0</v>
      </c>
      <c r="AI390" s="148">
        <v>0</v>
      </c>
      <c r="AJ390" s="148">
        <v>0</v>
      </c>
      <c r="AK390" s="148">
        <v>0</v>
      </c>
      <c r="AL390" s="148">
        <v>0</v>
      </c>
      <c r="AM390" s="148">
        <v>0</v>
      </c>
      <c r="AN390" s="149">
        <v>0</v>
      </c>
      <c r="AP390" s="151"/>
    </row>
    <row r="391" spans="1:42" s="152" customFormat="1">
      <c r="A391" s="136" t="str">
        <f t="shared" si="157"/>
        <v>COS-00-RE-LR-644200-I</v>
      </c>
      <c r="B391" s="153" t="str">
        <f t="shared" si="157"/>
        <v>I: TRTP 11-9: Land Acquisition. Real Properties. PIN 6442.</v>
      </c>
      <c r="C391" s="138" t="str">
        <f t="shared" si="157"/>
        <v>6442</v>
      </c>
      <c r="D391" s="138" t="str">
        <f t="shared" si="157"/>
        <v>High</v>
      </c>
      <c r="E391" s="140">
        <f t="shared" si="157"/>
        <v>41061</v>
      </c>
      <c r="F391" s="138" t="str">
        <f t="shared" si="157"/>
        <v>TR-SUBINC</v>
      </c>
      <c r="G391" s="141">
        <f t="shared" si="157"/>
        <v>0</v>
      </c>
      <c r="H391" s="141">
        <f t="shared" si="157"/>
        <v>0</v>
      </c>
      <c r="I391" s="142">
        <f t="shared" si="157"/>
        <v>1</v>
      </c>
      <c r="J391" s="143"/>
      <c r="K391" s="144">
        <f t="shared" si="157"/>
        <v>1037.7679499999999</v>
      </c>
      <c r="L391" s="145">
        <f t="shared" si="157"/>
        <v>3157</v>
      </c>
      <c r="M391" s="145">
        <f t="shared" si="157"/>
        <v>0</v>
      </c>
      <c r="N391" s="145">
        <f t="shared" si="158"/>
        <v>1037.7679499999999</v>
      </c>
      <c r="O391" s="145">
        <f t="shared" si="159"/>
        <v>3157</v>
      </c>
      <c r="P391" s="145">
        <f t="shared" si="160"/>
        <v>0</v>
      </c>
      <c r="Q391" s="145">
        <f t="shared" si="155"/>
        <v>3371.1169721625051</v>
      </c>
      <c r="R391" s="146">
        <f t="shared" si="155"/>
        <v>0</v>
      </c>
      <c r="S391" s="138"/>
      <c r="T391" s="147">
        <v>59.426169999999999</v>
      </c>
      <c r="U391" s="148">
        <v>2963.16885</v>
      </c>
      <c r="V391" s="148">
        <v>3.39331</v>
      </c>
      <c r="W391" s="148">
        <v>15</v>
      </c>
      <c r="X391" s="148">
        <v>15</v>
      </c>
      <c r="Y391" s="148">
        <v>15</v>
      </c>
      <c r="Z391" s="148">
        <v>15</v>
      </c>
      <c r="AA391" s="148">
        <v>15</v>
      </c>
      <c r="AB391" s="148">
        <v>15</v>
      </c>
      <c r="AC391" s="148">
        <v>15</v>
      </c>
      <c r="AD391" s="148">
        <v>15</v>
      </c>
      <c r="AE391" s="149">
        <v>11.011669999999867</v>
      </c>
      <c r="AF391" s="148">
        <v>0</v>
      </c>
      <c r="AG391" s="148">
        <v>0</v>
      </c>
      <c r="AH391" s="148">
        <v>0</v>
      </c>
      <c r="AI391" s="148">
        <v>0</v>
      </c>
      <c r="AJ391" s="148">
        <v>0</v>
      </c>
      <c r="AK391" s="148">
        <v>0</v>
      </c>
      <c r="AL391" s="148">
        <v>0</v>
      </c>
      <c r="AM391" s="148">
        <v>0</v>
      </c>
      <c r="AN391" s="149">
        <v>0</v>
      </c>
      <c r="AP391" s="135"/>
    </row>
    <row r="392" spans="1:42" s="152" customFormat="1" ht="15" customHeight="1">
      <c r="A392" s="136" t="str">
        <f t="shared" si="157"/>
        <v>CET-ET-TP-RN-643500</v>
      </c>
      <c r="B392" s="153" t="str">
        <f t="shared" si="157"/>
        <v xml:space="preserve">I: TRTP: Antelope - Windhub 500kV </v>
      </c>
      <c r="C392" s="138" t="str">
        <f t="shared" si="157"/>
        <v>6435</v>
      </c>
      <c r="D392" s="138" t="str">
        <f t="shared" si="157"/>
        <v>High</v>
      </c>
      <c r="E392" s="140">
        <f t="shared" si="157"/>
        <v>41061</v>
      </c>
      <c r="F392" s="138" t="str">
        <f t="shared" si="157"/>
        <v>TR-LINEINC</v>
      </c>
      <c r="G392" s="141">
        <f t="shared" si="157"/>
        <v>0</v>
      </c>
      <c r="H392" s="141">
        <f t="shared" si="157"/>
        <v>0</v>
      </c>
      <c r="I392" s="142">
        <f t="shared" si="157"/>
        <v>1</v>
      </c>
      <c r="J392" s="143"/>
      <c r="K392" s="144">
        <f t="shared" si="157"/>
        <v>2.1397345594847179</v>
      </c>
      <c r="L392" s="145">
        <f t="shared" si="157"/>
        <v>0</v>
      </c>
      <c r="M392" s="145">
        <f t="shared" si="157"/>
        <v>0</v>
      </c>
      <c r="N392" s="145">
        <f t="shared" si="158"/>
        <v>2.1397345594847179</v>
      </c>
      <c r="O392" s="145">
        <f t="shared" si="159"/>
        <v>0</v>
      </c>
      <c r="P392" s="145">
        <f t="shared" si="160"/>
        <v>0</v>
      </c>
      <c r="Q392" s="145">
        <f t="shared" si="155"/>
        <v>0</v>
      </c>
      <c r="R392" s="146">
        <f t="shared" si="155"/>
        <v>0</v>
      </c>
      <c r="S392" s="138"/>
      <c r="T392" s="147">
        <v>0</v>
      </c>
      <c r="U392" s="148">
        <v>0</v>
      </c>
      <c r="V392" s="148">
        <v>0</v>
      </c>
      <c r="W392" s="148">
        <v>0</v>
      </c>
      <c r="X392" s="148">
        <v>0</v>
      </c>
      <c r="Y392" s="148">
        <v>0</v>
      </c>
      <c r="Z392" s="148">
        <v>0</v>
      </c>
      <c r="AA392" s="148">
        <v>0</v>
      </c>
      <c r="AB392" s="148">
        <v>0</v>
      </c>
      <c r="AC392" s="148">
        <v>0</v>
      </c>
      <c r="AD392" s="148">
        <v>0</v>
      </c>
      <c r="AE392" s="149">
        <v>0</v>
      </c>
      <c r="AF392" s="148">
        <v>0</v>
      </c>
      <c r="AG392" s="148">
        <v>0</v>
      </c>
      <c r="AH392" s="148">
        <v>0</v>
      </c>
      <c r="AI392" s="148">
        <v>0</v>
      </c>
      <c r="AJ392" s="148">
        <v>0</v>
      </c>
      <c r="AK392" s="148">
        <v>0</v>
      </c>
      <c r="AL392" s="148">
        <v>0</v>
      </c>
      <c r="AM392" s="148">
        <v>0</v>
      </c>
      <c r="AN392" s="149">
        <v>0</v>
      </c>
      <c r="AP392" s="135"/>
    </row>
    <row r="393" spans="1:42" s="152" customFormat="1">
      <c r="A393" s="136" t="str">
        <f t="shared" si="157"/>
        <v>CET-ET-TP-RN-643501</v>
      </c>
      <c r="B393" s="153" t="str">
        <f t="shared" si="157"/>
        <v>I: TRTP: Midway - Vincent No.3</v>
      </c>
      <c r="C393" s="138" t="str">
        <f t="shared" si="157"/>
        <v>6435</v>
      </c>
      <c r="D393" s="138" t="str">
        <f t="shared" si="157"/>
        <v>High</v>
      </c>
      <c r="E393" s="140">
        <f t="shared" si="157"/>
        <v>41153</v>
      </c>
      <c r="F393" s="138" t="str">
        <f t="shared" si="157"/>
        <v>TR-LINEINC</v>
      </c>
      <c r="G393" s="141">
        <f t="shared" si="157"/>
        <v>0</v>
      </c>
      <c r="H393" s="141">
        <f t="shared" si="157"/>
        <v>0</v>
      </c>
      <c r="I393" s="142">
        <f t="shared" si="157"/>
        <v>1</v>
      </c>
      <c r="J393" s="143"/>
      <c r="K393" s="144">
        <f t="shared" si="157"/>
        <v>2.2358694760350692</v>
      </c>
      <c r="L393" s="145">
        <f t="shared" si="157"/>
        <v>0</v>
      </c>
      <c r="M393" s="145">
        <f t="shared" si="157"/>
        <v>0</v>
      </c>
      <c r="N393" s="145">
        <f t="shared" si="158"/>
        <v>2.2358694760350692</v>
      </c>
      <c r="O393" s="145">
        <f t="shared" si="159"/>
        <v>0</v>
      </c>
      <c r="P393" s="145">
        <f t="shared" si="160"/>
        <v>0</v>
      </c>
      <c r="Q393" s="145">
        <f t="shared" si="155"/>
        <v>0</v>
      </c>
      <c r="R393" s="146">
        <f t="shared" si="155"/>
        <v>0</v>
      </c>
      <c r="S393" s="138"/>
      <c r="T393" s="147">
        <v>8.0879999999999994E-2</v>
      </c>
      <c r="U393" s="148">
        <v>-7.4800000000000005E-3</v>
      </c>
      <c r="V393" s="148">
        <v>0</v>
      </c>
      <c r="W393" s="148">
        <v>0</v>
      </c>
      <c r="X393" s="148">
        <v>0</v>
      </c>
      <c r="Y393" s="148">
        <v>0</v>
      </c>
      <c r="Z393" s="148">
        <v>0</v>
      </c>
      <c r="AA393" s="148">
        <v>0</v>
      </c>
      <c r="AB393" s="148">
        <v>0</v>
      </c>
      <c r="AC393" s="148">
        <v>0</v>
      </c>
      <c r="AD393" s="148">
        <v>0</v>
      </c>
      <c r="AE393" s="149">
        <v>-7.3399999999999993E-2</v>
      </c>
      <c r="AF393" s="148">
        <v>0</v>
      </c>
      <c r="AG393" s="148">
        <v>0</v>
      </c>
      <c r="AH393" s="148">
        <v>0</v>
      </c>
      <c r="AI393" s="148">
        <v>0</v>
      </c>
      <c r="AJ393" s="148">
        <v>0</v>
      </c>
      <c r="AK393" s="148">
        <v>0</v>
      </c>
      <c r="AL393" s="148">
        <v>0</v>
      </c>
      <c r="AM393" s="148">
        <v>0</v>
      </c>
      <c r="AN393" s="149">
        <v>0</v>
      </c>
      <c r="AP393" s="135"/>
    </row>
    <row r="394" spans="1:42" s="152" customFormat="1">
      <c r="A394" s="136" t="str">
        <f t="shared" si="157"/>
        <v>CET-ET-TP-RN-643911</v>
      </c>
      <c r="B394" s="153" t="str">
        <f t="shared" si="157"/>
        <v>I: TRTP 8: Chino Hills State Park 500kV reroute alternative 4CM. PIN 6439.</v>
      </c>
      <c r="C394" s="138" t="str">
        <f t="shared" si="157"/>
        <v>6439</v>
      </c>
      <c r="D394" s="138" t="str">
        <f t="shared" si="157"/>
        <v>High</v>
      </c>
      <c r="E394" s="140">
        <f t="shared" si="157"/>
        <v>41609</v>
      </c>
      <c r="F394" s="138" t="str">
        <f t="shared" si="157"/>
        <v>TR-LINEINC</v>
      </c>
      <c r="G394" s="141">
        <f t="shared" si="157"/>
        <v>0</v>
      </c>
      <c r="H394" s="141">
        <f t="shared" si="157"/>
        <v>0</v>
      </c>
      <c r="I394" s="142">
        <f t="shared" si="157"/>
        <v>1</v>
      </c>
      <c r="J394" s="143"/>
      <c r="K394" s="144">
        <f t="shared" si="157"/>
        <v>120.18727698268233</v>
      </c>
      <c r="L394" s="145">
        <f t="shared" si="157"/>
        <v>0</v>
      </c>
      <c r="M394" s="145">
        <f t="shared" si="157"/>
        <v>0</v>
      </c>
      <c r="N394" s="145">
        <f t="shared" si="158"/>
        <v>120.18727698268233</v>
      </c>
      <c r="O394" s="145">
        <f t="shared" si="159"/>
        <v>0</v>
      </c>
      <c r="P394" s="145">
        <f t="shared" si="160"/>
        <v>0</v>
      </c>
      <c r="Q394" s="145">
        <f t="shared" si="155"/>
        <v>0</v>
      </c>
      <c r="R394" s="146">
        <f t="shared" si="155"/>
        <v>0</v>
      </c>
      <c r="S394" s="138"/>
      <c r="T394" s="147">
        <v>0</v>
      </c>
      <c r="U394" s="148">
        <v>0</v>
      </c>
      <c r="V394" s="148">
        <v>0</v>
      </c>
      <c r="W394" s="148">
        <v>0</v>
      </c>
      <c r="X394" s="148">
        <v>0</v>
      </c>
      <c r="Y394" s="148">
        <v>0</v>
      </c>
      <c r="Z394" s="148">
        <v>0</v>
      </c>
      <c r="AA394" s="148">
        <v>0</v>
      </c>
      <c r="AB394" s="148">
        <v>0</v>
      </c>
      <c r="AC394" s="148">
        <v>0</v>
      </c>
      <c r="AD394" s="148">
        <v>0</v>
      </c>
      <c r="AE394" s="149">
        <v>0</v>
      </c>
      <c r="AF394" s="148">
        <v>0</v>
      </c>
      <c r="AG394" s="148">
        <v>0</v>
      </c>
      <c r="AH394" s="148">
        <v>0</v>
      </c>
      <c r="AI394" s="148">
        <v>0</v>
      </c>
      <c r="AJ394" s="148">
        <v>0</v>
      </c>
      <c r="AK394" s="148">
        <v>0</v>
      </c>
      <c r="AL394" s="148">
        <v>0</v>
      </c>
      <c r="AM394" s="148">
        <v>0</v>
      </c>
      <c r="AN394" s="149">
        <v>0</v>
      </c>
      <c r="AP394" s="135"/>
    </row>
    <row r="395" spans="1:42" s="152" customFormat="1">
      <c r="A395" s="136" t="str">
        <f t="shared" si="157"/>
        <v>CET-ET-TP-RL-644000</v>
      </c>
      <c r="B395" s="153" t="str">
        <f t="shared" si="157"/>
        <v>TRTP SEGMENT 9: WHIRLWIND - ACCELERATION</v>
      </c>
      <c r="C395" s="138" t="str">
        <f t="shared" si="157"/>
        <v>6440</v>
      </c>
      <c r="D395" s="138" t="str">
        <f t="shared" si="157"/>
        <v>High</v>
      </c>
      <c r="E395" s="140">
        <f t="shared" si="157"/>
        <v>41244</v>
      </c>
      <c r="F395" s="138" t="str">
        <f t="shared" si="157"/>
        <v>TR-LINEINC</v>
      </c>
      <c r="G395" s="141">
        <f t="shared" si="157"/>
        <v>0</v>
      </c>
      <c r="H395" s="141">
        <f t="shared" si="157"/>
        <v>0</v>
      </c>
      <c r="I395" s="142">
        <f t="shared" si="157"/>
        <v>1</v>
      </c>
      <c r="J395" s="143"/>
      <c r="K395" s="144">
        <f t="shared" si="157"/>
        <v>0</v>
      </c>
      <c r="L395" s="145">
        <f t="shared" si="157"/>
        <v>0.60430000000000006</v>
      </c>
      <c r="M395" s="145">
        <f t="shared" si="157"/>
        <v>0.60430000000000006</v>
      </c>
      <c r="N395" s="145">
        <f t="shared" si="158"/>
        <v>0</v>
      </c>
      <c r="O395" s="145">
        <f t="shared" si="159"/>
        <v>0.60430000000000006</v>
      </c>
      <c r="P395" s="145">
        <f t="shared" si="160"/>
        <v>0.60430000000000006</v>
      </c>
      <c r="Q395" s="145">
        <f t="shared" si="155"/>
        <v>0.64528539318270572</v>
      </c>
      <c r="R395" s="146">
        <f t="shared" si="155"/>
        <v>0.64528539318270572</v>
      </c>
      <c r="S395" s="138"/>
      <c r="T395" s="147">
        <v>0</v>
      </c>
      <c r="U395" s="148">
        <v>0</v>
      </c>
      <c r="V395" s="148">
        <v>0</v>
      </c>
      <c r="W395" s="148">
        <v>0.57199500000000003</v>
      </c>
      <c r="X395" s="148">
        <v>0</v>
      </c>
      <c r="Y395" s="148">
        <v>0</v>
      </c>
      <c r="Z395" s="148">
        <v>0</v>
      </c>
      <c r="AA395" s="148">
        <v>0</v>
      </c>
      <c r="AB395" s="148">
        <v>0</v>
      </c>
      <c r="AC395" s="148">
        <v>0</v>
      </c>
      <c r="AD395" s="148">
        <v>0</v>
      </c>
      <c r="AE395" s="149">
        <v>3.2305E-2</v>
      </c>
      <c r="AF395" s="148">
        <v>0.60430000000000006</v>
      </c>
      <c r="AG395" s="148">
        <v>0</v>
      </c>
      <c r="AH395" s="148">
        <v>0</v>
      </c>
      <c r="AI395" s="148">
        <v>0</v>
      </c>
      <c r="AJ395" s="148">
        <v>0</v>
      </c>
      <c r="AK395" s="148">
        <v>0</v>
      </c>
      <c r="AL395" s="148">
        <v>0</v>
      </c>
      <c r="AM395" s="148">
        <v>0</v>
      </c>
      <c r="AN395" s="149">
        <v>0</v>
      </c>
      <c r="AP395" s="135"/>
    </row>
    <row r="396" spans="1:42" s="161" customFormat="1">
      <c r="A396" s="172" t="str">
        <f t="shared" si="157"/>
        <v>CET-ET-TP-RL-644013</v>
      </c>
      <c r="B396" s="183" t="str">
        <f t="shared" si="157"/>
        <v>TRTP SEGMENT 9: PARDEE SUB - ADD PROTECTION</v>
      </c>
      <c r="C396" s="155" t="str">
        <f t="shared" si="157"/>
        <v>6440</v>
      </c>
      <c r="D396" s="155" t="str">
        <f t="shared" si="157"/>
        <v>High</v>
      </c>
      <c r="E396" s="174">
        <f t="shared" si="157"/>
        <v>40513</v>
      </c>
      <c r="F396" s="155" t="str">
        <f t="shared" si="157"/>
        <v>TR-LINEINC</v>
      </c>
      <c r="G396" s="156">
        <f t="shared" si="157"/>
        <v>0</v>
      </c>
      <c r="H396" s="156">
        <f t="shared" si="157"/>
        <v>0</v>
      </c>
      <c r="I396" s="157">
        <f t="shared" si="157"/>
        <v>1</v>
      </c>
      <c r="J396" s="143"/>
      <c r="K396" s="175">
        <f t="shared" si="157"/>
        <v>0</v>
      </c>
      <c r="L396" s="158">
        <f t="shared" si="157"/>
        <v>0</v>
      </c>
      <c r="M396" s="159">
        <f t="shared" si="157"/>
        <v>0</v>
      </c>
      <c r="N396" s="145">
        <f t="shared" si="158"/>
        <v>0</v>
      </c>
      <c r="O396" s="158">
        <f t="shared" si="159"/>
        <v>0</v>
      </c>
      <c r="P396" s="159">
        <f t="shared" si="160"/>
        <v>0</v>
      </c>
      <c r="Q396" s="159">
        <f t="shared" si="155"/>
        <v>0</v>
      </c>
      <c r="R396" s="160">
        <f t="shared" si="155"/>
        <v>0</v>
      </c>
      <c r="S396" s="158"/>
      <c r="T396" s="147">
        <v>0</v>
      </c>
      <c r="U396" s="148">
        <v>0</v>
      </c>
      <c r="V396" s="148">
        <v>0</v>
      </c>
      <c r="W396" s="148">
        <v>0</v>
      </c>
      <c r="X396" s="148">
        <v>0</v>
      </c>
      <c r="Y396" s="148">
        <v>0</v>
      </c>
      <c r="Z396" s="148">
        <v>0</v>
      </c>
      <c r="AA396" s="148">
        <v>0</v>
      </c>
      <c r="AB396" s="148">
        <v>0</v>
      </c>
      <c r="AC396" s="148">
        <v>0</v>
      </c>
      <c r="AD396" s="148">
        <v>0</v>
      </c>
      <c r="AE396" s="149">
        <v>0</v>
      </c>
      <c r="AF396" s="148">
        <v>0</v>
      </c>
      <c r="AG396" s="148">
        <v>0</v>
      </c>
      <c r="AH396" s="148">
        <v>0</v>
      </c>
      <c r="AI396" s="148">
        <v>0</v>
      </c>
      <c r="AJ396" s="148">
        <v>0</v>
      </c>
      <c r="AK396" s="148">
        <v>0</v>
      </c>
      <c r="AL396" s="148">
        <v>0</v>
      </c>
      <c r="AM396" s="148">
        <v>0</v>
      </c>
      <c r="AN396" s="149">
        <v>0</v>
      </c>
      <c r="AP396" s="151"/>
    </row>
    <row r="397" spans="1:42" s="152" customFormat="1" hidden="1" outlineLevel="1">
      <c r="A397" s="136">
        <f t="shared" si="157"/>
        <v>0</v>
      </c>
      <c r="B397" s="153">
        <f t="shared" si="157"/>
        <v>0</v>
      </c>
      <c r="C397" s="138">
        <f t="shared" si="157"/>
        <v>0</v>
      </c>
      <c r="D397" s="138">
        <f t="shared" si="157"/>
        <v>0</v>
      </c>
      <c r="E397" s="140">
        <f t="shared" si="157"/>
        <v>0</v>
      </c>
      <c r="F397" s="138">
        <f t="shared" si="157"/>
        <v>0</v>
      </c>
      <c r="G397" s="141">
        <f t="shared" si="157"/>
        <v>0</v>
      </c>
      <c r="H397" s="141">
        <f t="shared" si="157"/>
        <v>0</v>
      </c>
      <c r="I397" s="142">
        <f t="shared" si="157"/>
        <v>0</v>
      </c>
      <c r="J397" s="143"/>
      <c r="K397" s="144">
        <f t="shared" si="157"/>
        <v>0</v>
      </c>
      <c r="L397" s="145">
        <f t="shared" si="157"/>
        <v>0</v>
      </c>
      <c r="M397" s="145">
        <f t="shared" si="157"/>
        <v>0</v>
      </c>
      <c r="N397" s="145">
        <f t="shared" si="158"/>
        <v>0</v>
      </c>
      <c r="O397" s="145">
        <f t="shared" si="159"/>
        <v>0</v>
      </c>
      <c r="P397" s="145">
        <f t="shared" si="160"/>
        <v>0</v>
      </c>
      <c r="Q397" s="145">
        <f t="shared" si="155"/>
        <v>0</v>
      </c>
      <c r="R397" s="146">
        <f t="shared" si="155"/>
        <v>0</v>
      </c>
      <c r="S397" s="138"/>
      <c r="T397" s="147">
        <v>0</v>
      </c>
      <c r="U397" s="148">
        <v>0</v>
      </c>
      <c r="V397" s="148">
        <v>0</v>
      </c>
      <c r="W397" s="148">
        <v>0</v>
      </c>
      <c r="X397" s="148">
        <v>0</v>
      </c>
      <c r="Y397" s="148">
        <v>0</v>
      </c>
      <c r="Z397" s="148">
        <v>0</v>
      </c>
      <c r="AA397" s="148">
        <v>0</v>
      </c>
      <c r="AB397" s="148">
        <v>0</v>
      </c>
      <c r="AC397" s="148">
        <v>0</v>
      </c>
      <c r="AD397" s="148">
        <v>0</v>
      </c>
      <c r="AE397" s="149">
        <v>0</v>
      </c>
      <c r="AF397" s="148">
        <v>0</v>
      </c>
      <c r="AG397" s="148">
        <v>0</v>
      </c>
      <c r="AH397" s="148">
        <v>0</v>
      </c>
      <c r="AI397" s="148">
        <v>0</v>
      </c>
      <c r="AJ397" s="148">
        <v>0</v>
      </c>
      <c r="AK397" s="148">
        <v>0</v>
      </c>
      <c r="AL397" s="148">
        <v>0</v>
      </c>
      <c r="AM397" s="148">
        <v>0</v>
      </c>
      <c r="AN397" s="149">
        <v>0</v>
      </c>
      <c r="AP397" s="135"/>
    </row>
    <row r="398" spans="1:42" s="152" customFormat="1" hidden="1" outlineLevel="1">
      <c r="A398" s="136">
        <f t="shared" ref="A398:M400" si="161">A338</f>
        <v>0</v>
      </c>
      <c r="B398" s="153">
        <f t="shared" si="161"/>
        <v>0</v>
      </c>
      <c r="C398" s="138">
        <f t="shared" si="161"/>
        <v>0</v>
      </c>
      <c r="D398" s="138">
        <f t="shared" si="161"/>
        <v>0</v>
      </c>
      <c r="E398" s="140">
        <f t="shared" si="161"/>
        <v>0</v>
      </c>
      <c r="F398" s="138">
        <f t="shared" si="161"/>
        <v>0</v>
      </c>
      <c r="G398" s="141">
        <f t="shared" si="161"/>
        <v>0</v>
      </c>
      <c r="H398" s="141">
        <f t="shared" si="161"/>
        <v>0</v>
      </c>
      <c r="I398" s="142">
        <f t="shared" si="161"/>
        <v>0</v>
      </c>
      <c r="J398" s="143"/>
      <c r="K398" s="144">
        <f t="shared" si="161"/>
        <v>0</v>
      </c>
      <c r="L398" s="145">
        <f t="shared" si="161"/>
        <v>0</v>
      </c>
      <c r="M398" s="145">
        <f t="shared" si="161"/>
        <v>0</v>
      </c>
      <c r="N398" s="145">
        <f t="shared" si="158"/>
        <v>0</v>
      </c>
      <c r="O398" s="145">
        <f t="shared" si="159"/>
        <v>0</v>
      </c>
      <c r="P398" s="145">
        <f t="shared" si="160"/>
        <v>0</v>
      </c>
      <c r="Q398" s="145">
        <f t="shared" si="155"/>
        <v>0</v>
      </c>
      <c r="R398" s="146">
        <f t="shared" si="155"/>
        <v>0</v>
      </c>
      <c r="S398" s="138"/>
      <c r="T398" s="147">
        <v>0</v>
      </c>
      <c r="U398" s="148">
        <v>0</v>
      </c>
      <c r="V398" s="148">
        <v>0</v>
      </c>
      <c r="W398" s="148">
        <v>0</v>
      </c>
      <c r="X398" s="148">
        <v>0</v>
      </c>
      <c r="Y398" s="148">
        <v>0</v>
      </c>
      <c r="Z398" s="148">
        <v>0</v>
      </c>
      <c r="AA398" s="148">
        <v>0</v>
      </c>
      <c r="AB398" s="148">
        <v>0</v>
      </c>
      <c r="AC398" s="148">
        <v>0</v>
      </c>
      <c r="AD398" s="148">
        <v>0</v>
      </c>
      <c r="AE398" s="149">
        <v>0</v>
      </c>
      <c r="AF398" s="148">
        <v>0</v>
      </c>
      <c r="AG398" s="148">
        <v>0</v>
      </c>
      <c r="AH398" s="148">
        <v>0</v>
      </c>
      <c r="AI398" s="148">
        <v>0</v>
      </c>
      <c r="AJ398" s="148">
        <v>0</v>
      </c>
      <c r="AK398" s="148">
        <v>0</v>
      </c>
      <c r="AL398" s="148">
        <v>0</v>
      </c>
      <c r="AM398" s="148">
        <v>0</v>
      </c>
      <c r="AN398" s="149">
        <v>0</v>
      </c>
      <c r="AP398" s="135"/>
    </row>
    <row r="399" spans="1:42" s="152" customFormat="1" hidden="1" outlineLevel="1">
      <c r="A399" s="136">
        <f t="shared" si="161"/>
        <v>0</v>
      </c>
      <c r="B399" s="153">
        <f t="shared" si="161"/>
        <v>0</v>
      </c>
      <c r="C399" s="138">
        <f t="shared" si="161"/>
        <v>0</v>
      </c>
      <c r="D399" s="138">
        <f t="shared" si="161"/>
        <v>0</v>
      </c>
      <c r="E399" s="140">
        <f t="shared" si="161"/>
        <v>0</v>
      </c>
      <c r="F399" s="138">
        <f t="shared" si="161"/>
        <v>0</v>
      </c>
      <c r="G399" s="141">
        <f t="shared" si="161"/>
        <v>0</v>
      </c>
      <c r="H399" s="141">
        <f t="shared" si="161"/>
        <v>0</v>
      </c>
      <c r="I399" s="142">
        <f t="shared" si="161"/>
        <v>0</v>
      </c>
      <c r="J399" s="143"/>
      <c r="K399" s="144">
        <f t="shared" si="161"/>
        <v>0</v>
      </c>
      <c r="L399" s="145">
        <f t="shared" si="161"/>
        <v>0</v>
      </c>
      <c r="M399" s="145">
        <f t="shared" si="161"/>
        <v>0</v>
      </c>
      <c r="N399" s="145">
        <f t="shared" si="158"/>
        <v>0</v>
      </c>
      <c r="O399" s="145">
        <f t="shared" si="159"/>
        <v>0</v>
      </c>
      <c r="P399" s="145">
        <f t="shared" si="160"/>
        <v>0</v>
      </c>
      <c r="Q399" s="145">
        <f t="shared" si="155"/>
        <v>0</v>
      </c>
      <c r="R399" s="146">
        <f t="shared" si="155"/>
        <v>0</v>
      </c>
      <c r="S399" s="138"/>
      <c r="T399" s="147">
        <v>0</v>
      </c>
      <c r="U399" s="148">
        <v>0</v>
      </c>
      <c r="V399" s="148">
        <v>0</v>
      </c>
      <c r="W399" s="148">
        <v>0</v>
      </c>
      <c r="X399" s="148">
        <v>0</v>
      </c>
      <c r="Y399" s="148">
        <v>0</v>
      </c>
      <c r="Z399" s="148">
        <v>0</v>
      </c>
      <c r="AA399" s="148">
        <v>0</v>
      </c>
      <c r="AB399" s="148">
        <v>0</v>
      </c>
      <c r="AC399" s="148">
        <v>0</v>
      </c>
      <c r="AD399" s="148">
        <v>0</v>
      </c>
      <c r="AE399" s="149">
        <v>0</v>
      </c>
      <c r="AF399" s="148">
        <v>0</v>
      </c>
      <c r="AG399" s="148">
        <v>0</v>
      </c>
      <c r="AH399" s="148">
        <v>0</v>
      </c>
      <c r="AI399" s="148">
        <v>0</v>
      </c>
      <c r="AJ399" s="148">
        <v>0</v>
      </c>
      <c r="AK399" s="148">
        <v>0</v>
      </c>
      <c r="AL399" s="148">
        <v>0</v>
      </c>
      <c r="AM399" s="148">
        <v>0</v>
      </c>
      <c r="AN399" s="149">
        <v>0</v>
      </c>
      <c r="AP399" s="135"/>
    </row>
    <row r="400" spans="1:42" s="161" customFormat="1" hidden="1" outlineLevel="1">
      <c r="A400" s="172">
        <f t="shared" si="161"/>
        <v>0</v>
      </c>
      <c r="B400" s="154">
        <f t="shared" si="161"/>
        <v>0</v>
      </c>
      <c r="C400" s="155">
        <f t="shared" si="161"/>
        <v>0</v>
      </c>
      <c r="D400" s="155">
        <f t="shared" si="161"/>
        <v>0</v>
      </c>
      <c r="E400" s="174">
        <f t="shared" si="161"/>
        <v>0</v>
      </c>
      <c r="F400" s="155">
        <f t="shared" si="161"/>
        <v>0</v>
      </c>
      <c r="G400" s="156">
        <f t="shared" si="161"/>
        <v>0</v>
      </c>
      <c r="H400" s="156">
        <f t="shared" si="161"/>
        <v>0</v>
      </c>
      <c r="I400" s="157">
        <f t="shared" si="161"/>
        <v>0</v>
      </c>
      <c r="J400" s="143"/>
      <c r="K400" s="175">
        <f t="shared" si="161"/>
        <v>0</v>
      </c>
      <c r="L400" s="158">
        <f t="shared" si="161"/>
        <v>0</v>
      </c>
      <c r="M400" s="159">
        <f t="shared" si="161"/>
        <v>0</v>
      </c>
      <c r="N400" s="145">
        <f t="shared" si="158"/>
        <v>0</v>
      </c>
      <c r="O400" s="158">
        <f t="shared" si="159"/>
        <v>0</v>
      </c>
      <c r="P400" s="159">
        <f t="shared" si="160"/>
        <v>0</v>
      </c>
      <c r="Q400" s="159">
        <f t="shared" si="155"/>
        <v>0</v>
      </c>
      <c r="R400" s="160">
        <f t="shared" si="155"/>
        <v>0</v>
      </c>
      <c r="S400" s="158"/>
      <c r="T400" s="147">
        <v>0</v>
      </c>
      <c r="U400" s="148">
        <v>0</v>
      </c>
      <c r="V400" s="148">
        <v>0</v>
      </c>
      <c r="W400" s="159">
        <v>0</v>
      </c>
      <c r="X400" s="159">
        <v>0</v>
      </c>
      <c r="Y400" s="159">
        <v>0</v>
      </c>
      <c r="Z400" s="159">
        <v>0</v>
      </c>
      <c r="AA400" s="159">
        <v>0</v>
      </c>
      <c r="AB400" s="159">
        <v>0</v>
      </c>
      <c r="AC400" s="159">
        <v>0</v>
      </c>
      <c r="AD400" s="159">
        <v>0</v>
      </c>
      <c r="AE400" s="160">
        <v>0</v>
      </c>
      <c r="AF400" s="158">
        <v>0</v>
      </c>
      <c r="AG400" s="158">
        <v>0</v>
      </c>
      <c r="AH400" s="158">
        <v>0</v>
      </c>
      <c r="AI400" s="158">
        <v>0</v>
      </c>
      <c r="AJ400" s="158">
        <v>0</v>
      </c>
      <c r="AK400" s="158">
        <v>0</v>
      </c>
      <c r="AL400" s="158">
        <v>0</v>
      </c>
      <c r="AM400" s="158">
        <v>0</v>
      </c>
      <c r="AN400" s="160">
        <v>0</v>
      </c>
      <c r="AP400" s="151"/>
    </row>
    <row r="401" spans="1:42" s="56" customFormat="1" ht="15.75" collapsed="1" thickBot="1">
      <c r="A401" s="268" t="s">
        <v>265</v>
      </c>
      <c r="B401" s="269"/>
      <c r="C401" s="269"/>
      <c r="D401" s="269"/>
      <c r="E401" s="269"/>
      <c r="F401" s="269"/>
      <c r="G401" s="269"/>
      <c r="H401" s="269"/>
      <c r="I401" s="270"/>
      <c r="J401" s="208"/>
      <c r="K401" s="92">
        <f t="shared" ref="K401:R401" si="162">SUM(K350:K400)</f>
        <v>810843.79909470573</v>
      </c>
      <c r="L401" s="93">
        <f t="shared" si="162"/>
        <v>288009.98136269831</v>
      </c>
      <c r="M401" s="93">
        <f t="shared" si="162"/>
        <v>170671.63479848686</v>
      </c>
      <c r="N401" s="93">
        <f t="shared" si="162"/>
        <v>810843.79909470573</v>
      </c>
      <c r="O401" s="93">
        <f t="shared" si="162"/>
        <v>288009.98136269831</v>
      </c>
      <c r="P401" s="93">
        <f t="shared" si="162"/>
        <v>170671.63479848686</v>
      </c>
      <c r="Q401" s="93">
        <f t="shared" si="162"/>
        <v>307543.66053975298</v>
      </c>
      <c r="R401" s="94">
        <f t="shared" si="162"/>
        <v>182247.08417355074</v>
      </c>
      <c r="S401" s="95"/>
      <c r="T401" s="92">
        <f t="shared" ref="T401:AN401" si="163">SUM(T350:T400)</f>
        <v>16493.210329999998</v>
      </c>
      <c r="U401" s="93">
        <f t="shared" si="163"/>
        <v>34639.647149999997</v>
      </c>
      <c r="V401" s="93">
        <f t="shared" si="163"/>
        <v>22879.93318</v>
      </c>
      <c r="W401" s="93">
        <f t="shared" si="163"/>
        <v>15431.717939609438</v>
      </c>
      <c r="X401" s="93">
        <f t="shared" si="163"/>
        <v>25169.716745765647</v>
      </c>
      <c r="Y401" s="93">
        <f t="shared" si="163"/>
        <v>27640.07934783055</v>
      </c>
      <c r="Z401" s="93">
        <f t="shared" si="163"/>
        <v>15290.795552845591</v>
      </c>
      <c r="AA401" s="93">
        <f t="shared" si="163"/>
        <v>10161.168329355454</v>
      </c>
      <c r="AB401" s="93">
        <f t="shared" si="163"/>
        <v>31088.531262120348</v>
      </c>
      <c r="AC401" s="93">
        <f t="shared" si="163"/>
        <v>23010.098744167593</v>
      </c>
      <c r="AD401" s="93">
        <f t="shared" si="163"/>
        <v>31979.218724197806</v>
      </c>
      <c r="AE401" s="94">
        <f t="shared" si="163"/>
        <v>34225.864056805949</v>
      </c>
      <c r="AF401" s="93">
        <f t="shared" si="163"/>
        <v>30208.07719791976</v>
      </c>
      <c r="AG401" s="93">
        <f t="shared" si="163"/>
        <v>26795.741268691931</v>
      </c>
      <c r="AH401" s="93">
        <f t="shared" si="163"/>
        <v>23858.005912266402</v>
      </c>
      <c r="AI401" s="93">
        <f t="shared" si="163"/>
        <v>21285.410998593568</v>
      </c>
      <c r="AJ401" s="93">
        <f t="shared" si="163"/>
        <v>19752.396069030608</v>
      </c>
      <c r="AK401" s="93">
        <f t="shared" si="163"/>
        <v>13483.213453130082</v>
      </c>
      <c r="AL401" s="93">
        <f t="shared" si="163"/>
        <v>11469.374429515852</v>
      </c>
      <c r="AM401" s="93">
        <f t="shared" si="163"/>
        <v>14331.528800816199</v>
      </c>
      <c r="AN401" s="94">
        <f t="shared" si="163"/>
        <v>9487.8866685224639</v>
      </c>
      <c r="AP401" s="135"/>
    </row>
    <row r="402" spans="1:42" s="67" customFormat="1" ht="16.5" thickTop="1" thickBot="1">
      <c r="A402" s="56"/>
      <c r="B402" s="119"/>
      <c r="C402" s="56"/>
      <c r="D402" s="56"/>
      <c r="E402" s="56"/>
      <c r="F402" s="56"/>
      <c r="G402" s="56"/>
      <c r="H402" s="56"/>
      <c r="I402" s="56"/>
      <c r="J402" s="209"/>
      <c r="K402" s="56"/>
      <c r="L402" s="56"/>
      <c r="M402" s="56"/>
      <c r="N402" s="56"/>
      <c r="O402" s="56"/>
      <c r="P402" s="56"/>
      <c r="Q402" s="56"/>
      <c r="R402" s="56"/>
      <c r="S402" s="56"/>
      <c r="T402" s="56"/>
      <c r="U402" s="56"/>
      <c r="V402" s="56"/>
      <c r="W402" s="56"/>
      <c r="X402" s="56"/>
      <c r="Y402" s="56"/>
      <c r="Z402" s="56"/>
      <c r="AA402" s="56"/>
      <c r="AB402" s="56"/>
      <c r="AC402" s="56"/>
      <c r="AD402" s="56"/>
      <c r="AE402" s="56"/>
      <c r="AF402" s="56"/>
      <c r="AG402" s="56"/>
      <c r="AH402" s="56"/>
      <c r="AI402" s="56"/>
      <c r="AJ402" s="56"/>
      <c r="AK402" s="56"/>
      <c r="AL402" s="56"/>
      <c r="AM402" s="56"/>
      <c r="AN402" s="56"/>
      <c r="AP402" s="151"/>
    </row>
    <row r="403" spans="1:42" s="134" customFormat="1" ht="85.5" customHeight="1" thickBot="1">
      <c r="A403" s="124" t="s">
        <v>47</v>
      </c>
      <c r="B403" s="125" t="s">
        <v>48</v>
      </c>
      <c r="C403" s="126" t="s">
        <v>49</v>
      </c>
      <c r="D403" s="127" t="s">
        <v>50</v>
      </c>
      <c r="E403" s="126" t="s">
        <v>51</v>
      </c>
      <c r="F403" s="126" t="s">
        <v>52</v>
      </c>
      <c r="G403" s="126" t="s">
        <v>53</v>
      </c>
      <c r="H403" s="126" t="s">
        <v>54</v>
      </c>
      <c r="I403" s="128" t="s">
        <v>55</v>
      </c>
      <c r="J403" s="129"/>
      <c r="K403" s="124" t="str">
        <f>K$15</f>
        <v>2011 CWIP</v>
      </c>
      <c r="L403" s="126" t="str">
        <f t="shared" ref="L403:R403" si="164">L$15</f>
        <v>2012 Total Expenditures</v>
      </c>
      <c r="M403" s="126" t="str">
        <f t="shared" si="164"/>
        <v>2013 Total Expenditures</v>
      </c>
      <c r="N403" s="59" t="str">
        <f t="shared" si="164"/>
        <v>2011 ISO CWIP Less Collectible</v>
      </c>
      <c r="O403" s="126" t="str">
        <f t="shared" si="164"/>
        <v>2012 ISO Expenditures Less COR/Collectible</v>
      </c>
      <c r="P403" s="126" t="str">
        <f t="shared" si="164"/>
        <v>2013 ISO Expenditures Less COR/Collectible</v>
      </c>
      <c r="Q403" s="126" t="str">
        <f t="shared" si="164"/>
        <v>2012 Loaded</v>
      </c>
      <c r="R403" s="128" t="str">
        <f t="shared" si="164"/>
        <v>2013 Loaded</v>
      </c>
      <c r="S403" s="130"/>
      <c r="T403" s="131">
        <f>$B$3</f>
        <v>40909</v>
      </c>
      <c r="U403" s="132">
        <f t="shared" ref="U403:AN403" si="165">DATE(YEAR(T403),MONTH(T403)+1,DAY(T403))</f>
        <v>40940</v>
      </c>
      <c r="V403" s="132">
        <f t="shared" si="165"/>
        <v>40969</v>
      </c>
      <c r="W403" s="132">
        <f t="shared" si="165"/>
        <v>41000</v>
      </c>
      <c r="X403" s="132">
        <f t="shared" si="165"/>
        <v>41030</v>
      </c>
      <c r="Y403" s="132">
        <f t="shared" si="165"/>
        <v>41061</v>
      </c>
      <c r="Z403" s="132">
        <f t="shared" si="165"/>
        <v>41091</v>
      </c>
      <c r="AA403" s="132">
        <f t="shared" si="165"/>
        <v>41122</v>
      </c>
      <c r="AB403" s="132">
        <f t="shared" si="165"/>
        <v>41153</v>
      </c>
      <c r="AC403" s="132">
        <f t="shared" si="165"/>
        <v>41183</v>
      </c>
      <c r="AD403" s="132">
        <f t="shared" si="165"/>
        <v>41214</v>
      </c>
      <c r="AE403" s="133">
        <f t="shared" si="165"/>
        <v>41244</v>
      </c>
      <c r="AF403" s="132">
        <f t="shared" si="165"/>
        <v>41275</v>
      </c>
      <c r="AG403" s="132">
        <f t="shared" si="165"/>
        <v>41306</v>
      </c>
      <c r="AH403" s="132">
        <f t="shared" si="165"/>
        <v>41334</v>
      </c>
      <c r="AI403" s="132">
        <f t="shared" si="165"/>
        <v>41365</v>
      </c>
      <c r="AJ403" s="132">
        <f t="shared" si="165"/>
        <v>41395</v>
      </c>
      <c r="AK403" s="132">
        <f t="shared" si="165"/>
        <v>41426</v>
      </c>
      <c r="AL403" s="132">
        <f t="shared" si="165"/>
        <v>41456</v>
      </c>
      <c r="AM403" s="132">
        <f t="shared" si="165"/>
        <v>41487</v>
      </c>
      <c r="AN403" s="133">
        <f t="shared" si="165"/>
        <v>41518</v>
      </c>
      <c r="AP403" s="135"/>
    </row>
    <row r="404" spans="1:42" s="152" customFormat="1">
      <c r="A404" s="136" t="str">
        <f t="shared" ref="A404:M419" si="166">A350</f>
        <v>CET-ET-TP-RN-524301-I</v>
      </c>
      <c r="B404" s="137" t="str">
        <f t="shared" si="166"/>
        <v>I: TRTP 6-2: New Vincent-Duarte 500kV: Construct new 27 miles single-circuit 500kV T/L on existing row vacated by Antelope-Mesa line. PIN 5243.</v>
      </c>
      <c r="C404" s="138" t="str">
        <f t="shared" si="166"/>
        <v>5243</v>
      </c>
      <c r="D404" s="138" t="str">
        <f t="shared" si="166"/>
        <v>High</v>
      </c>
      <c r="E404" s="140">
        <f t="shared" si="166"/>
        <v>41671</v>
      </c>
      <c r="F404" s="138" t="str">
        <f t="shared" si="166"/>
        <v>TR-LINEINC</v>
      </c>
      <c r="G404" s="141">
        <f t="shared" si="166"/>
        <v>0</v>
      </c>
      <c r="H404" s="141">
        <f t="shared" si="166"/>
        <v>0</v>
      </c>
      <c r="I404" s="142">
        <f t="shared" si="166"/>
        <v>1</v>
      </c>
      <c r="J404" s="143"/>
      <c r="K404" s="144">
        <f t="shared" si="166"/>
        <v>43966.1423</v>
      </c>
      <c r="L404" s="145">
        <f t="shared" si="166"/>
        <v>40640</v>
      </c>
      <c r="M404" s="145">
        <f t="shared" si="166"/>
        <v>51884</v>
      </c>
      <c r="N404" s="145">
        <f t="shared" ref="N404:N435" si="167">$K404*$I404*(1-$G404)</f>
        <v>43966.1423</v>
      </c>
      <c r="O404" s="145">
        <f t="shared" ref="O404:O435" si="168">$L404*$I404*(1-$H404)*(1-$G404)</f>
        <v>40640</v>
      </c>
      <c r="P404" s="145">
        <f t="shared" ref="P404:P435" si="169">$M404*$I404*(1-$H404)*(1-$G404)</f>
        <v>51884</v>
      </c>
      <c r="Q404" s="145">
        <f t="shared" ref="Q404:R454" si="170">IF(OR(RIGHT($F404,3)="RGT",RIGHT($F404,3)="INC"),O404*(1+$B$4),O404*(1+$B$4+$B$5))</f>
        <v>43396.323645449542</v>
      </c>
      <c r="R404" s="146">
        <f t="shared" si="170"/>
        <v>55402.924606803739</v>
      </c>
      <c r="S404" s="138"/>
      <c r="T404" s="147">
        <v>967.72095000000002</v>
      </c>
      <c r="U404" s="148">
        <v>1905.6130800000001</v>
      </c>
      <c r="V404" s="148">
        <v>2629.7465400000001</v>
      </c>
      <c r="W404" s="148">
        <f t="shared" ref="W404:AN418" si="171">IF(OR(RIGHT($F404,3)="RGT",RIGHT($F404,3)="INC"),W350*(1+$B$4),W350*(1+$B$4+$B$5))</f>
        <v>898.03907937556755</v>
      </c>
      <c r="X404" s="148">
        <f t="shared" si="171"/>
        <v>921.53118371119479</v>
      </c>
      <c r="Y404" s="148">
        <f t="shared" si="171"/>
        <v>9050.8671067625564</v>
      </c>
      <c r="Z404" s="148">
        <f t="shared" si="171"/>
        <v>1405.2549684402459</v>
      </c>
      <c r="AA404" s="148">
        <f t="shared" si="171"/>
        <v>1000.5500801128499</v>
      </c>
      <c r="AB404" s="148">
        <f t="shared" si="171"/>
        <v>5001.6825776399028</v>
      </c>
      <c r="AC404" s="148">
        <f t="shared" si="171"/>
        <v>8406.9698833815019</v>
      </c>
      <c r="AD404" s="148">
        <f t="shared" si="171"/>
        <v>6918.4247268422141</v>
      </c>
      <c r="AE404" s="149">
        <f t="shared" si="171"/>
        <v>4318.6294835847311</v>
      </c>
      <c r="AF404" s="148">
        <f t="shared" si="171"/>
        <v>11136.325278011645</v>
      </c>
      <c r="AG404" s="148">
        <f t="shared" si="171"/>
        <v>9975.6017592467924</v>
      </c>
      <c r="AH404" s="148">
        <f t="shared" si="171"/>
        <v>7685.1215865231388</v>
      </c>
      <c r="AI404" s="148">
        <f t="shared" si="171"/>
        <v>6462.4643381461765</v>
      </c>
      <c r="AJ404" s="148">
        <f t="shared" si="171"/>
        <v>5520.6445188723947</v>
      </c>
      <c r="AK404" s="148">
        <f t="shared" si="171"/>
        <v>2753.9153218901174</v>
      </c>
      <c r="AL404" s="148">
        <f t="shared" si="171"/>
        <v>3230.1643461487415</v>
      </c>
      <c r="AM404" s="148">
        <f t="shared" si="171"/>
        <v>6302.2908994941727</v>
      </c>
      <c r="AN404" s="170">
        <f t="shared" si="171"/>
        <v>2336.3965584705611</v>
      </c>
      <c r="AP404" s="151"/>
    </row>
    <row r="405" spans="1:42" s="152" customFormat="1">
      <c r="A405" s="136" t="str">
        <f t="shared" si="166"/>
        <v>CET-ET-TP-RN-524300-I</v>
      </c>
      <c r="B405" s="153" t="str">
        <f t="shared" si="166"/>
        <v>I: TRTP 6-4: New Vincent-ANF 500kV: Construct 5 miles single-circuit 500kV T/L between Vincent SS and ANF boundary (M0-T1). PIN 5243.</v>
      </c>
      <c r="C405" s="138" t="str">
        <f t="shared" si="166"/>
        <v>5243</v>
      </c>
      <c r="D405" s="138" t="str">
        <f t="shared" si="166"/>
        <v>High</v>
      </c>
      <c r="E405" s="140">
        <f t="shared" si="166"/>
        <v>41671</v>
      </c>
      <c r="F405" s="138" t="str">
        <f t="shared" si="166"/>
        <v>TR-LINEINC</v>
      </c>
      <c r="G405" s="141">
        <f t="shared" si="166"/>
        <v>0</v>
      </c>
      <c r="H405" s="141">
        <f t="shared" si="166"/>
        <v>0</v>
      </c>
      <c r="I405" s="142">
        <f t="shared" si="166"/>
        <v>1</v>
      </c>
      <c r="J405" s="143"/>
      <c r="K405" s="144">
        <f t="shared" si="166"/>
        <v>10746.67823317761</v>
      </c>
      <c r="L405" s="145">
        <f t="shared" si="166"/>
        <v>6104</v>
      </c>
      <c r="M405" s="145">
        <f t="shared" si="166"/>
        <v>10683</v>
      </c>
      <c r="N405" s="145">
        <f t="shared" si="167"/>
        <v>10746.67823317761</v>
      </c>
      <c r="O405" s="145">
        <f t="shared" si="168"/>
        <v>6104</v>
      </c>
      <c r="P405" s="145">
        <f t="shared" si="169"/>
        <v>10683</v>
      </c>
      <c r="Q405" s="145">
        <f t="shared" si="170"/>
        <v>6517.9911302122046</v>
      </c>
      <c r="R405" s="146">
        <f t="shared" si="170"/>
        <v>11407.552300795705</v>
      </c>
      <c r="S405" s="138"/>
      <c r="T405" s="147">
        <v>119.39225680999999</v>
      </c>
      <c r="U405" s="148">
        <v>701.05185392599992</v>
      </c>
      <c r="V405" s="148">
        <v>451.82474999999999</v>
      </c>
      <c r="W405" s="148">
        <f t="shared" si="171"/>
        <v>292.58348127099345</v>
      </c>
      <c r="X405" s="148">
        <f t="shared" si="171"/>
        <v>316.07558560662068</v>
      </c>
      <c r="Y405" s="148">
        <f t="shared" si="171"/>
        <v>604.38777518022732</v>
      </c>
      <c r="Z405" s="148">
        <f t="shared" si="171"/>
        <v>604.38777518022732</v>
      </c>
      <c r="AA405" s="148">
        <f t="shared" si="171"/>
        <v>622.54076489412114</v>
      </c>
      <c r="AB405" s="148">
        <f t="shared" si="171"/>
        <v>585.16696254198689</v>
      </c>
      <c r="AC405" s="148">
        <f t="shared" si="171"/>
        <v>641.76157753236157</v>
      </c>
      <c r="AD405" s="148">
        <f t="shared" si="171"/>
        <v>604.38777518022732</v>
      </c>
      <c r="AE405" s="149">
        <f t="shared" si="171"/>
        <v>932.49936959153865</v>
      </c>
      <c r="AF405" s="148">
        <f t="shared" si="171"/>
        <v>968.51539238244914</v>
      </c>
      <c r="AG405" s="148">
        <f t="shared" si="171"/>
        <v>662.05021309494873</v>
      </c>
      <c r="AH405" s="148">
        <f t="shared" si="171"/>
        <v>633.21899413758808</v>
      </c>
      <c r="AI405" s="148">
        <f t="shared" si="171"/>
        <v>1867.6222946823634</v>
      </c>
      <c r="AJ405" s="148">
        <f t="shared" si="171"/>
        <v>2434.6362675104565</v>
      </c>
      <c r="AK405" s="148">
        <f t="shared" si="171"/>
        <v>2359.8886628061882</v>
      </c>
      <c r="AL405" s="148">
        <f t="shared" si="171"/>
        <v>1614.5482616121974</v>
      </c>
      <c r="AM405" s="148">
        <f t="shared" si="171"/>
        <v>433.53610728475672</v>
      </c>
      <c r="AN405" s="149">
        <f t="shared" si="171"/>
        <v>433.53610728475672</v>
      </c>
      <c r="AP405" s="135"/>
    </row>
    <row r="406" spans="1:42" s="152" customFormat="1">
      <c r="A406" s="136" t="str">
        <f t="shared" si="166"/>
        <v>CET-ET-TP-RN-547203-I</v>
      </c>
      <c r="B406" s="153" t="str">
        <f t="shared" si="166"/>
        <v>TRTP 4-11 &amp; 3C Preliminary Engineering</v>
      </c>
      <c r="C406" s="138" t="str">
        <f t="shared" si="166"/>
        <v>5472</v>
      </c>
      <c r="D406" s="138" t="str">
        <f t="shared" si="166"/>
        <v>High</v>
      </c>
      <c r="E406" s="140">
        <f t="shared" si="166"/>
        <v>42036</v>
      </c>
      <c r="F406" s="138" t="str">
        <f t="shared" si="166"/>
        <v>TR-LINEINC</v>
      </c>
      <c r="G406" s="141">
        <f t="shared" si="166"/>
        <v>0</v>
      </c>
      <c r="H406" s="141">
        <f t="shared" si="166"/>
        <v>0</v>
      </c>
      <c r="I406" s="142">
        <f t="shared" si="166"/>
        <v>1</v>
      </c>
      <c r="J406" s="143"/>
      <c r="K406" s="144">
        <f t="shared" si="166"/>
        <v>46854.026475823252</v>
      </c>
      <c r="L406" s="145">
        <f t="shared" si="166"/>
        <v>800.98400000000015</v>
      </c>
      <c r="M406" s="145">
        <f t="shared" si="166"/>
        <v>0</v>
      </c>
      <c r="N406" s="145">
        <f t="shared" si="167"/>
        <v>46854.026475823252</v>
      </c>
      <c r="O406" s="145">
        <f t="shared" si="168"/>
        <v>800.98400000000015</v>
      </c>
      <c r="P406" s="145">
        <f t="shared" si="169"/>
        <v>0</v>
      </c>
      <c r="Q406" s="145">
        <f t="shared" si="170"/>
        <v>855.30907723491043</v>
      </c>
      <c r="R406" s="146">
        <f t="shared" si="170"/>
        <v>0</v>
      </c>
      <c r="S406" s="138"/>
      <c r="T406" s="147">
        <v>64.155770000000004</v>
      </c>
      <c r="U406" s="148">
        <v>347.66208999999998</v>
      </c>
      <c r="V406" s="148">
        <v>3.5308299999999999</v>
      </c>
      <c r="W406" s="148">
        <f t="shared" si="171"/>
        <v>69.258994873126412</v>
      </c>
      <c r="X406" s="148">
        <f t="shared" si="171"/>
        <v>69.258994873126412</v>
      </c>
      <c r="Y406" s="148">
        <f t="shared" si="171"/>
        <v>69.258994873126412</v>
      </c>
      <c r="Z406" s="148">
        <f t="shared" si="171"/>
        <v>69.258994873126412</v>
      </c>
      <c r="AA406" s="148">
        <f t="shared" si="171"/>
        <v>69.258994873126412</v>
      </c>
      <c r="AB406" s="148">
        <f t="shared" si="171"/>
        <v>69.258994873126412</v>
      </c>
      <c r="AC406" s="148">
        <f t="shared" si="171"/>
        <v>69.258994873126412</v>
      </c>
      <c r="AD406" s="148">
        <f t="shared" si="171"/>
        <v>69.258994873126412</v>
      </c>
      <c r="AE406" s="149">
        <f t="shared" si="171"/>
        <v>69.120690447965018</v>
      </c>
      <c r="AF406" s="148">
        <f t="shared" si="171"/>
        <v>0</v>
      </c>
      <c r="AG406" s="148">
        <f t="shared" si="171"/>
        <v>0</v>
      </c>
      <c r="AH406" s="148">
        <f t="shared" si="171"/>
        <v>0</v>
      </c>
      <c r="AI406" s="148">
        <f t="shared" si="171"/>
        <v>0</v>
      </c>
      <c r="AJ406" s="148">
        <f t="shared" si="171"/>
        <v>0</v>
      </c>
      <c r="AK406" s="148">
        <f t="shared" si="171"/>
        <v>0</v>
      </c>
      <c r="AL406" s="148">
        <f t="shared" si="171"/>
        <v>0</v>
      </c>
      <c r="AM406" s="148">
        <f t="shared" si="171"/>
        <v>0</v>
      </c>
      <c r="AN406" s="149">
        <f t="shared" si="171"/>
        <v>0</v>
      </c>
      <c r="AP406" s="151"/>
    </row>
    <row r="407" spans="1:42" s="152" customFormat="1">
      <c r="A407" s="136" t="str">
        <f t="shared" si="166"/>
        <v>CET-ET-TP-RN-547200-I</v>
      </c>
      <c r="B407" s="153" t="str">
        <f t="shared" si="166"/>
        <v>I: TRTP: Antelope - Vincent - Windhub</v>
      </c>
      <c r="C407" s="138" t="str">
        <f t="shared" si="166"/>
        <v>5472</v>
      </c>
      <c r="D407" s="138" t="str">
        <f t="shared" si="166"/>
        <v>High</v>
      </c>
      <c r="E407" s="140">
        <f t="shared" si="166"/>
        <v>41214</v>
      </c>
      <c r="F407" s="138" t="str">
        <f t="shared" si="166"/>
        <v>TR-LINEINC</v>
      </c>
      <c r="G407" s="141">
        <f t="shared" si="166"/>
        <v>0</v>
      </c>
      <c r="H407" s="141">
        <f t="shared" si="166"/>
        <v>0</v>
      </c>
      <c r="I407" s="142">
        <f t="shared" si="166"/>
        <v>1</v>
      </c>
      <c r="J407" s="143"/>
      <c r="K407" s="144">
        <f t="shared" si="166"/>
        <v>5219.2394109173365</v>
      </c>
      <c r="L407" s="145">
        <f t="shared" si="166"/>
        <v>225.86399999999998</v>
      </c>
      <c r="M407" s="145">
        <f t="shared" si="166"/>
        <v>0</v>
      </c>
      <c r="N407" s="145">
        <f t="shared" si="167"/>
        <v>5219.2394109173365</v>
      </c>
      <c r="O407" s="145">
        <f t="shared" si="168"/>
        <v>225.86399999999998</v>
      </c>
      <c r="P407" s="145">
        <f t="shared" si="169"/>
        <v>0</v>
      </c>
      <c r="Q407" s="145">
        <f t="shared" si="170"/>
        <v>241.18275698464109</v>
      </c>
      <c r="R407" s="146">
        <f t="shared" si="170"/>
        <v>0</v>
      </c>
      <c r="S407" s="138"/>
      <c r="T407" s="147">
        <v>3.8850161180000002</v>
      </c>
      <c r="U407" s="148">
        <v>110.039900144</v>
      </c>
      <c r="V407" s="148">
        <v>2.2651000000000003</v>
      </c>
      <c r="W407" s="148">
        <f t="shared" si="171"/>
        <v>-275.1843745416885</v>
      </c>
      <c r="X407" s="148">
        <f t="shared" si="171"/>
        <v>167.37590427672217</v>
      </c>
      <c r="Y407" s="148">
        <f t="shared" si="171"/>
        <v>160.85978717574218</v>
      </c>
      <c r="Z407" s="148">
        <f t="shared" si="171"/>
        <v>11.543165812187736</v>
      </c>
      <c r="AA407" s="148">
        <f t="shared" si="171"/>
        <v>11.543165812187736</v>
      </c>
      <c r="AB407" s="148">
        <f t="shared" si="171"/>
        <v>11.543165812187736</v>
      </c>
      <c r="AC407" s="148">
        <f t="shared" si="171"/>
        <v>11.543165812187736</v>
      </c>
      <c r="AD407" s="148">
        <f t="shared" si="171"/>
        <v>11.543165812187736</v>
      </c>
      <c r="AE407" s="149">
        <f t="shared" si="171"/>
        <v>11.544110835475781</v>
      </c>
      <c r="AF407" s="148">
        <f t="shared" si="171"/>
        <v>0</v>
      </c>
      <c r="AG407" s="148">
        <f t="shared" si="171"/>
        <v>0</v>
      </c>
      <c r="AH407" s="148">
        <f t="shared" si="171"/>
        <v>0</v>
      </c>
      <c r="AI407" s="148">
        <f t="shared" si="171"/>
        <v>0</v>
      </c>
      <c r="AJ407" s="148">
        <f t="shared" si="171"/>
        <v>0</v>
      </c>
      <c r="AK407" s="148">
        <f t="shared" si="171"/>
        <v>0</v>
      </c>
      <c r="AL407" s="148">
        <f t="shared" si="171"/>
        <v>0</v>
      </c>
      <c r="AM407" s="148">
        <f t="shared" si="171"/>
        <v>0</v>
      </c>
      <c r="AN407" s="149">
        <f t="shared" si="171"/>
        <v>0</v>
      </c>
      <c r="AP407" s="151"/>
    </row>
    <row r="408" spans="1:42" s="152" customFormat="1">
      <c r="A408" s="136" t="str">
        <f t="shared" si="166"/>
        <v>CET-ET-TP-RN-547202-I</v>
      </c>
      <c r="B408" s="153" t="str">
        <f t="shared" si="166"/>
        <v>I: TRTP: Antelope - Vincent #2 500kV</v>
      </c>
      <c r="C408" s="138" t="str">
        <f t="shared" si="166"/>
        <v>5472</v>
      </c>
      <c r="D408" s="138" t="str">
        <f t="shared" si="166"/>
        <v>High</v>
      </c>
      <c r="E408" s="140">
        <f t="shared" si="166"/>
        <v>41214</v>
      </c>
      <c r="F408" s="138" t="str">
        <f t="shared" si="166"/>
        <v>TR-LINEINC</v>
      </c>
      <c r="G408" s="141">
        <f t="shared" si="166"/>
        <v>0</v>
      </c>
      <c r="H408" s="141">
        <f t="shared" si="166"/>
        <v>0</v>
      </c>
      <c r="I408" s="142">
        <f t="shared" si="166"/>
        <v>1</v>
      </c>
      <c r="J408" s="143"/>
      <c r="K408" s="144">
        <f t="shared" si="166"/>
        <v>61048.268430000004</v>
      </c>
      <c r="L408" s="145">
        <f t="shared" si="166"/>
        <v>46016.911</v>
      </c>
      <c r="M408" s="145">
        <f t="shared" si="166"/>
        <v>3612.0000000000005</v>
      </c>
      <c r="N408" s="145">
        <f t="shared" si="167"/>
        <v>61048.268430000004</v>
      </c>
      <c r="O408" s="145">
        <f t="shared" si="168"/>
        <v>46016.911</v>
      </c>
      <c r="P408" s="145">
        <f t="shared" si="169"/>
        <v>3612.0000000000005</v>
      </c>
      <c r="Q408" s="145">
        <f t="shared" si="170"/>
        <v>49137.912473421435</v>
      </c>
      <c r="R408" s="146">
        <f t="shared" si="170"/>
        <v>3856.9764027402503</v>
      </c>
      <c r="S408" s="138"/>
      <c r="T408" s="147">
        <v>4228.8313899999994</v>
      </c>
      <c r="U408" s="148">
        <v>7298.8678</v>
      </c>
      <c r="V408" s="148">
        <v>5269.0630300000003</v>
      </c>
      <c r="W408" s="148">
        <f t="shared" si="171"/>
        <v>1537.2492915774442</v>
      </c>
      <c r="X408" s="148">
        <f t="shared" si="171"/>
        <v>4522.2395209594215</v>
      </c>
      <c r="Y408" s="148">
        <f t="shared" si="171"/>
        <v>4438.3472547861838</v>
      </c>
      <c r="Z408" s="148">
        <f t="shared" si="171"/>
        <v>4489.2272210531455</v>
      </c>
      <c r="AA408" s="148">
        <f t="shared" si="171"/>
        <v>952.31117950548821</v>
      </c>
      <c r="AB408" s="148">
        <f t="shared" si="171"/>
        <v>4126.6817778571149</v>
      </c>
      <c r="AC408" s="148">
        <f t="shared" si="171"/>
        <v>4120.8455532224734</v>
      </c>
      <c r="AD408" s="148">
        <f t="shared" si="171"/>
        <v>3866.960547082891</v>
      </c>
      <c r="AE408" s="149">
        <f t="shared" si="171"/>
        <v>3882.4794376139421</v>
      </c>
      <c r="AF408" s="148">
        <f t="shared" si="171"/>
        <v>708.05202467580409</v>
      </c>
      <c r="AG408" s="148">
        <f t="shared" si="171"/>
        <v>708.05202467580409</v>
      </c>
      <c r="AH408" s="148">
        <f t="shared" si="171"/>
        <v>438.8752219064902</v>
      </c>
      <c r="AI408" s="148">
        <f t="shared" si="171"/>
        <v>351.10017752519218</v>
      </c>
      <c r="AJ408" s="148">
        <f t="shared" si="171"/>
        <v>351.10017752519218</v>
      </c>
      <c r="AK408" s="148">
        <f t="shared" si="171"/>
        <v>351.10017752519218</v>
      </c>
      <c r="AL408" s="148">
        <f t="shared" si="171"/>
        <v>315.99015977267294</v>
      </c>
      <c r="AM408" s="148">
        <f t="shared" si="171"/>
        <v>315.99015977267294</v>
      </c>
      <c r="AN408" s="149">
        <f t="shared" si="171"/>
        <v>316.71627936122871</v>
      </c>
      <c r="AP408" s="135"/>
    </row>
    <row r="409" spans="1:42" s="152" customFormat="1">
      <c r="A409" s="136" t="str">
        <f t="shared" si="166"/>
        <v>CET-ET-TP-RN-547206-I</v>
      </c>
      <c r="B409" s="153" t="str">
        <f t="shared" si="166"/>
        <v>TRTP 4-11: Licensing</v>
      </c>
      <c r="C409" s="138" t="str">
        <f t="shared" si="166"/>
        <v>5472</v>
      </c>
      <c r="D409" s="138" t="str">
        <f t="shared" si="166"/>
        <v>High</v>
      </c>
      <c r="E409" s="140">
        <f t="shared" si="166"/>
        <v>42036</v>
      </c>
      <c r="F409" s="138" t="str">
        <f t="shared" si="166"/>
        <v>TR-LINEINC</v>
      </c>
      <c r="G409" s="141">
        <f t="shared" si="166"/>
        <v>0</v>
      </c>
      <c r="H409" s="141">
        <f t="shared" si="166"/>
        <v>0</v>
      </c>
      <c r="I409" s="142">
        <f t="shared" si="166"/>
        <v>1</v>
      </c>
      <c r="J409" s="143"/>
      <c r="K409" s="144">
        <f t="shared" si="166"/>
        <v>7097.7899900000002</v>
      </c>
      <c r="L409" s="145">
        <f t="shared" si="166"/>
        <v>1299.5159999999998</v>
      </c>
      <c r="M409" s="145">
        <f t="shared" si="166"/>
        <v>0</v>
      </c>
      <c r="N409" s="145">
        <f t="shared" si="167"/>
        <v>7097.7899900000002</v>
      </c>
      <c r="O409" s="145">
        <f t="shared" si="168"/>
        <v>1299.5159999999998</v>
      </c>
      <c r="P409" s="145">
        <f t="shared" si="169"/>
        <v>0</v>
      </c>
      <c r="Q409" s="145">
        <f t="shared" si="170"/>
        <v>1387.652975355315</v>
      </c>
      <c r="R409" s="146">
        <f t="shared" si="170"/>
        <v>0</v>
      </c>
      <c r="S409" s="138"/>
      <c r="T409" s="147">
        <v>122.19333999999999</v>
      </c>
      <c r="U409" s="148">
        <v>172.92496000000003</v>
      </c>
      <c r="V409" s="148">
        <v>508.21970999999996</v>
      </c>
      <c r="W409" s="148">
        <f t="shared" si="171"/>
        <v>129.87823446536373</v>
      </c>
      <c r="X409" s="148">
        <f t="shared" si="171"/>
        <v>57.715829060938667</v>
      </c>
      <c r="Y409" s="148">
        <f t="shared" si="171"/>
        <v>57.715829060938667</v>
      </c>
      <c r="Z409" s="148">
        <f t="shared" si="171"/>
        <v>57.715829060938667</v>
      </c>
      <c r="AA409" s="148">
        <f t="shared" si="171"/>
        <v>57.715829060938667</v>
      </c>
      <c r="AB409" s="148">
        <f t="shared" si="171"/>
        <v>57.715829060938667</v>
      </c>
      <c r="AC409" s="148">
        <f t="shared" si="171"/>
        <v>57.715829060938667</v>
      </c>
      <c r="AD409" s="148">
        <f t="shared" si="171"/>
        <v>57.715829060938667</v>
      </c>
      <c r="AE409" s="149">
        <f t="shared" si="171"/>
        <v>57.328572399195039</v>
      </c>
      <c r="AF409" s="148">
        <f t="shared" si="171"/>
        <v>0</v>
      </c>
      <c r="AG409" s="148">
        <f t="shared" si="171"/>
        <v>0</v>
      </c>
      <c r="AH409" s="148">
        <f t="shared" si="171"/>
        <v>0</v>
      </c>
      <c r="AI409" s="148">
        <f t="shared" si="171"/>
        <v>0</v>
      </c>
      <c r="AJ409" s="148">
        <f t="shared" si="171"/>
        <v>0</v>
      </c>
      <c r="AK409" s="148">
        <f t="shared" si="171"/>
        <v>0</v>
      </c>
      <c r="AL409" s="148">
        <f t="shared" si="171"/>
        <v>0</v>
      </c>
      <c r="AM409" s="148">
        <f t="shared" si="171"/>
        <v>0</v>
      </c>
      <c r="AN409" s="149">
        <f t="shared" si="171"/>
        <v>0</v>
      </c>
      <c r="AP409" s="151"/>
    </row>
    <row r="410" spans="1:42" s="152" customFormat="1">
      <c r="A410" s="136" t="str">
        <f t="shared" si="166"/>
        <v>CET-ET-TP-RN-643500-I</v>
      </c>
      <c r="B410" s="153" t="str">
        <f t="shared" si="166"/>
        <v>I: TRTP: Antelope - Whirlwind 500kV T/L</v>
      </c>
      <c r="C410" s="138" t="str">
        <f t="shared" si="166"/>
        <v>6435</v>
      </c>
      <c r="D410" s="138" t="str">
        <f t="shared" si="166"/>
        <v>High</v>
      </c>
      <c r="E410" s="140">
        <f t="shared" si="166"/>
        <v>41000</v>
      </c>
      <c r="F410" s="138" t="str">
        <f t="shared" si="166"/>
        <v>TR-LINEINC</v>
      </c>
      <c r="G410" s="141">
        <f t="shared" si="166"/>
        <v>0</v>
      </c>
      <c r="H410" s="141">
        <f t="shared" si="166"/>
        <v>0</v>
      </c>
      <c r="I410" s="142">
        <f t="shared" si="166"/>
        <v>1</v>
      </c>
      <c r="J410" s="143"/>
      <c r="K410" s="144">
        <f t="shared" si="166"/>
        <v>55000.376123650087</v>
      </c>
      <c r="L410" s="145">
        <f t="shared" si="166"/>
        <v>15019.884295</v>
      </c>
      <c r="M410" s="145">
        <f t="shared" si="166"/>
        <v>2728.8399999999997</v>
      </c>
      <c r="N410" s="145">
        <f t="shared" si="167"/>
        <v>55000.376123650087</v>
      </c>
      <c r="O410" s="145">
        <f t="shared" si="168"/>
        <v>15019.884295</v>
      </c>
      <c r="P410" s="145">
        <f t="shared" si="169"/>
        <v>2728.8399999999997</v>
      </c>
      <c r="Q410" s="145">
        <f t="shared" si="170"/>
        <v>16038.576771235845</v>
      </c>
      <c r="R410" s="146">
        <f t="shared" si="170"/>
        <v>2913.9179088742253</v>
      </c>
      <c r="S410" s="138"/>
      <c r="T410" s="147">
        <v>31.521136864000006</v>
      </c>
      <c r="U410" s="148">
        <v>3512.7844066559996</v>
      </c>
      <c r="V410" s="148">
        <v>1791.1191899999999</v>
      </c>
      <c r="W410" s="148">
        <f t="shared" si="171"/>
        <v>123.55779057615547</v>
      </c>
      <c r="X410" s="148">
        <f t="shared" si="171"/>
        <v>2533.7248957752076</v>
      </c>
      <c r="Y410" s="148">
        <f t="shared" si="171"/>
        <v>2533.7248957752076</v>
      </c>
      <c r="Z410" s="148">
        <f t="shared" si="171"/>
        <v>1541.0761233390297</v>
      </c>
      <c r="AA410" s="148">
        <f t="shared" si="171"/>
        <v>802.25002394704768</v>
      </c>
      <c r="AB410" s="148">
        <f t="shared" si="171"/>
        <v>802.25002394704768</v>
      </c>
      <c r="AC410" s="148">
        <f t="shared" si="171"/>
        <v>802.25002394704768</v>
      </c>
      <c r="AD410" s="148">
        <f t="shared" si="171"/>
        <v>802.25002394704768</v>
      </c>
      <c r="AE410" s="149">
        <f t="shared" si="171"/>
        <v>691.2365258875717</v>
      </c>
      <c r="AF410" s="148">
        <f t="shared" si="171"/>
        <v>544.20527516404786</v>
      </c>
      <c r="AG410" s="148">
        <f t="shared" si="171"/>
        <v>544.20527516404786</v>
      </c>
      <c r="AH410" s="148">
        <f t="shared" si="171"/>
        <v>280.88014202015376</v>
      </c>
      <c r="AI410" s="148">
        <f t="shared" si="171"/>
        <v>280.88014202015376</v>
      </c>
      <c r="AJ410" s="148">
        <f t="shared" si="171"/>
        <v>280.88014202015376</v>
      </c>
      <c r="AK410" s="148">
        <f t="shared" si="171"/>
        <v>280.88014202015376</v>
      </c>
      <c r="AL410" s="148">
        <f t="shared" si="171"/>
        <v>234.06678501679477</v>
      </c>
      <c r="AM410" s="148">
        <f t="shared" si="171"/>
        <v>234.06678501679477</v>
      </c>
      <c r="AN410" s="149">
        <f t="shared" si="171"/>
        <v>233.85322043192542</v>
      </c>
      <c r="AP410" s="135"/>
    </row>
    <row r="411" spans="1:42" s="152" customFormat="1" hidden="1">
      <c r="A411" s="136">
        <f t="shared" si="166"/>
        <v>0</v>
      </c>
      <c r="B411" s="153">
        <f t="shared" si="166"/>
        <v>0</v>
      </c>
      <c r="C411" s="138">
        <f t="shared" si="166"/>
        <v>0</v>
      </c>
      <c r="D411" s="138">
        <f t="shared" si="166"/>
        <v>0</v>
      </c>
      <c r="E411" s="140">
        <f t="shared" si="166"/>
        <v>0</v>
      </c>
      <c r="F411" s="138">
        <f t="shared" si="166"/>
        <v>0</v>
      </c>
      <c r="G411" s="141">
        <f t="shared" si="166"/>
        <v>0</v>
      </c>
      <c r="H411" s="141">
        <f t="shared" si="166"/>
        <v>0</v>
      </c>
      <c r="I411" s="142">
        <f t="shared" si="166"/>
        <v>0</v>
      </c>
      <c r="J411" s="143"/>
      <c r="K411" s="144">
        <f t="shared" si="166"/>
        <v>0</v>
      </c>
      <c r="L411" s="145">
        <f t="shared" si="166"/>
        <v>0</v>
      </c>
      <c r="M411" s="145">
        <f t="shared" si="166"/>
        <v>0</v>
      </c>
      <c r="N411" s="145">
        <f t="shared" si="167"/>
        <v>0</v>
      </c>
      <c r="O411" s="145">
        <f t="shared" si="168"/>
        <v>0</v>
      </c>
      <c r="P411" s="145">
        <f t="shared" si="169"/>
        <v>0</v>
      </c>
      <c r="Q411" s="145">
        <f t="shared" si="170"/>
        <v>0</v>
      </c>
      <c r="R411" s="146">
        <f t="shared" si="170"/>
        <v>0</v>
      </c>
      <c r="S411" s="138"/>
      <c r="T411" s="147"/>
      <c r="U411" s="148"/>
      <c r="V411" s="148"/>
      <c r="W411" s="148">
        <f t="shared" si="171"/>
        <v>0</v>
      </c>
      <c r="X411" s="148">
        <f t="shared" si="171"/>
        <v>0</v>
      </c>
      <c r="Y411" s="148">
        <f t="shared" si="171"/>
        <v>0</v>
      </c>
      <c r="Z411" s="148">
        <f t="shared" si="171"/>
        <v>0</v>
      </c>
      <c r="AA411" s="148">
        <f t="shared" si="171"/>
        <v>0</v>
      </c>
      <c r="AB411" s="148">
        <f t="shared" si="171"/>
        <v>0</v>
      </c>
      <c r="AC411" s="148">
        <f t="shared" si="171"/>
        <v>0</v>
      </c>
      <c r="AD411" s="148">
        <f t="shared" si="171"/>
        <v>0</v>
      </c>
      <c r="AE411" s="149">
        <f t="shared" si="171"/>
        <v>0</v>
      </c>
      <c r="AF411" s="148">
        <f t="shared" si="171"/>
        <v>0</v>
      </c>
      <c r="AG411" s="148">
        <f t="shared" si="171"/>
        <v>0</v>
      </c>
      <c r="AH411" s="148">
        <f t="shared" si="171"/>
        <v>0</v>
      </c>
      <c r="AI411" s="148">
        <f t="shared" si="171"/>
        <v>0</v>
      </c>
      <c r="AJ411" s="148">
        <f t="shared" si="171"/>
        <v>0</v>
      </c>
      <c r="AK411" s="148">
        <f t="shared" si="171"/>
        <v>0</v>
      </c>
      <c r="AL411" s="148">
        <f t="shared" si="171"/>
        <v>0</v>
      </c>
      <c r="AM411" s="148">
        <f t="shared" si="171"/>
        <v>0</v>
      </c>
      <c r="AN411" s="149">
        <f t="shared" si="171"/>
        <v>0</v>
      </c>
      <c r="AP411" s="151"/>
    </row>
    <row r="412" spans="1:42" s="152" customFormat="1">
      <c r="A412" s="136" t="str">
        <f t="shared" si="166"/>
        <v>CET-ET-TP-RN-643502-I</v>
      </c>
      <c r="B412" s="153" t="str">
        <f t="shared" si="166"/>
        <v>I: TRTP: Path 26 Loop</v>
      </c>
      <c r="C412" s="138" t="str">
        <f t="shared" si="166"/>
        <v>6435</v>
      </c>
      <c r="D412" s="138" t="str">
        <f t="shared" si="166"/>
        <v>High</v>
      </c>
      <c r="E412" s="140">
        <f t="shared" si="166"/>
        <v>41214</v>
      </c>
      <c r="F412" s="138" t="str">
        <f t="shared" si="166"/>
        <v>TR-LINEINC</v>
      </c>
      <c r="G412" s="141">
        <f t="shared" si="166"/>
        <v>0</v>
      </c>
      <c r="H412" s="141">
        <f t="shared" si="166"/>
        <v>0</v>
      </c>
      <c r="I412" s="142">
        <f t="shared" si="166"/>
        <v>1</v>
      </c>
      <c r="J412" s="143"/>
      <c r="K412" s="144">
        <f t="shared" si="166"/>
        <v>9333.7226183597468</v>
      </c>
      <c r="L412" s="145">
        <f t="shared" si="166"/>
        <v>2088.9780000000001</v>
      </c>
      <c r="M412" s="145">
        <f t="shared" si="166"/>
        <v>219.2</v>
      </c>
      <c r="N412" s="145">
        <f t="shared" si="167"/>
        <v>9333.7226183597468</v>
      </c>
      <c r="O412" s="145">
        <f t="shared" si="168"/>
        <v>2088.9780000000001</v>
      </c>
      <c r="P412" s="145">
        <f t="shared" si="169"/>
        <v>219.2</v>
      </c>
      <c r="Q412" s="145">
        <f t="shared" si="170"/>
        <v>2230.6585968559029</v>
      </c>
      <c r="R412" s="146">
        <f t="shared" si="170"/>
        <v>234.06678501679477</v>
      </c>
      <c r="S412" s="138"/>
      <c r="T412" s="147">
        <v>539.08761236800012</v>
      </c>
      <c r="U412" s="148">
        <v>151.574151269</v>
      </c>
      <c r="V412" s="148">
        <v>64.555400000000006</v>
      </c>
      <c r="W412" s="148">
        <f t="shared" si="171"/>
        <v>-394.89693476727166</v>
      </c>
      <c r="X412" s="148">
        <f t="shared" si="171"/>
        <v>404.01080342657076</v>
      </c>
      <c r="Y412" s="148">
        <f t="shared" si="171"/>
        <v>354.37749906732591</v>
      </c>
      <c r="Z412" s="148">
        <f t="shared" si="171"/>
        <v>286.44019667969496</v>
      </c>
      <c r="AA412" s="148">
        <f t="shared" si="171"/>
        <v>358.29524954398232</v>
      </c>
      <c r="AB412" s="148">
        <f t="shared" si="171"/>
        <v>115.43165812187733</v>
      </c>
      <c r="AC412" s="148">
        <f t="shared" si="171"/>
        <v>115.43165812187733</v>
      </c>
      <c r="AD412" s="148">
        <f t="shared" si="171"/>
        <v>115.43165812187733</v>
      </c>
      <c r="AE412" s="149">
        <f t="shared" si="171"/>
        <v>105.26590379537778</v>
      </c>
      <c r="AF412" s="148">
        <f t="shared" si="171"/>
        <v>117.03339250839738</v>
      </c>
      <c r="AG412" s="148">
        <f t="shared" si="171"/>
        <v>117.03339250839738</v>
      </c>
      <c r="AH412" s="148">
        <f t="shared" si="171"/>
        <v>0</v>
      </c>
      <c r="AI412" s="148">
        <f t="shared" si="171"/>
        <v>0</v>
      </c>
      <c r="AJ412" s="148">
        <f t="shared" si="171"/>
        <v>0</v>
      </c>
      <c r="AK412" s="148">
        <f t="shared" si="171"/>
        <v>0</v>
      </c>
      <c r="AL412" s="148">
        <f t="shared" si="171"/>
        <v>0</v>
      </c>
      <c r="AM412" s="148">
        <f t="shared" si="171"/>
        <v>0</v>
      </c>
      <c r="AN412" s="149">
        <f t="shared" si="171"/>
        <v>0</v>
      </c>
      <c r="AP412" s="135"/>
    </row>
    <row r="413" spans="1:42" s="152" customFormat="1">
      <c r="A413" s="136" t="str">
        <f t="shared" si="166"/>
        <v>CET-ET-TP-RN-643803-I</v>
      </c>
      <c r="B413" s="153" t="str">
        <f t="shared" si="166"/>
        <v>I: TRTP 7-2: Vincent-Rio Hondo #2: Construct 0.61 mile DC 500kV T/L cutover to connect new 27-miles 500kV T/L to existing Vincent-Rio Hondo #2. PIN 6438.</v>
      </c>
      <c r="C413" s="138" t="str">
        <f t="shared" si="166"/>
        <v>6438</v>
      </c>
      <c r="D413" s="138" t="str">
        <f t="shared" si="166"/>
        <v>High</v>
      </c>
      <c r="E413" s="140">
        <f t="shared" si="166"/>
        <v>41883</v>
      </c>
      <c r="F413" s="138" t="str">
        <f t="shared" si="166"/>
        <v>TR-LINEINC</v>
      </c>
      <c r="G413" s="141">
        <f t="shared" si="166"/>
        <v>0</v>
      </c>
      <c r="H413" s="141">
        <f t="shared" si="166"/>
        <v>0</v>
      </c>
      <c r="I413" s="142">
        <f t="shared" si="166"/>
        <v>1</v>
      </c>
      <c r="J413" s="143"/>
      <c r="K413" s="144">
        <f t="shared" si="166"/>
        <v>9070.0715831503785</v>
      </c>
      <c r="L413" s="145">
        <f t="shared" si="166"/>
        <v>9271.3382267199977</v>
      </c>
      <c r="M413" s="145">
        <f t="shared" si="166"/>
        <v>1351.44535</v>
      </c>
      <c r="N413" s="145">
        <f t="shared" si="167"/>
        <v>9070.0715831503785</v>
      </c>
      <c r="O413" s="145">
        <f t="shared" si="168"/>
        <v>9271.3382267199977</v>
      </c>
      <c r="P413" s="145">
        <f t="shared" si="169"/>
        <v>1351.44535</v>
      </c>
      <c r="Q413" s="145">
        <f t="shared" si="170"/>
        <v>9900.147497863416</v>
      </c>
      <c r="R413" s="146">
        <f t="shared" si="170"/>
        <v>1443.1043257317378</v>
      </c>
      <c r="S413" s="138"/>
      <c r="T413" s="147">
        <v>-9.2696555780000018</v>
      </c>
      <c r="U413" s="148">
        <v>741.6841160329999</v>
      </c>
      <c r="V413" s="148">
        <v>4171.5371999999998</v>
      </c>
      <c r="W413" s="148">
        <f t="shared" si="171"/>
        <v>4.9643835228924731</v>
      </c>
      <c r="X413" s="148">
        <f t="shared" si="171"/>
        <v>102.40421844484771</v>
      </c>
      <c r="Y413" s="148">
        <f t="shared" si="171"/>
        <v>443.14651360387694</v>
      </c>
      <c r="Z413" s="148">
        <f t="shared" si="171"/>
        <v>230.43618707401603</v>
      </c>
      <c r="AA413" s="148">
        <f t="shared" si="171"/>
        <v>4.9643835228924731</v>
      </c>
      <c r="AB413" s="148">
        <f t="shared" si="171"/>
        <v>811.75898708835484</v>
      </c>
      <c r="AC413" s="148">
        <f t="shared" si="171"/>
        <v>1430.5623717472627</v>
      </c>
      <c r="AD413" s="148">
        <f t="shared" si="171"/>
        <v>1415.0789393442356</v>
      </c>
      <c r="AE413" s="149">
        <f t="shared" si="171"/>
        <v>299.49506842865736</v>
      </c>
      <c r="AF413" s="148">
        <f t="shared" si="171"/>
        <v>18.046207421459084</v>
      </c>
      <c r="AG413" s="148">
        <f t="shared" si="171"/>
        <v>270.69311132188631</v>
      </c>
      <c r="AH413" s="148">
        <f t="shared" si="171"/>
        <v>4.9643835228924731</v>
      </c>
      <c r="AI413" s="148">
        <f t="shared" si="171"/>
        <v>4.9643835228924731</v>
      </c>
      <c r="AJ413" s="148">
        <f t="shared" si="171"/>
        <v>494.08166709521413</v>
      </c>
      <c r="AK413" s="148">
        <f t="shared" si="171"/>
        <v>635.4614222787161</v>
      </c>
      <c r="AL413" s="148">
        <f t="shared" si="171"/>
        <v>4.9643835228924731</v>
      </c>
      <c r="AM413" s="148">
        <f t="shared" si="171"/>
        <v>4.9643835228924731</v>
      </c>
      <c r="AN413" s="149">
        <f t="shared" si="171"/>
        <v>4.9643835228924731</v>
      </c>
      <c r="AP413" s="151"/>
    </row>
    <row r="414" spans="1:42" s="152" customFormat="1">
      <c r="A414" s="136" t="str">
        <f t="shared" si="166"/>
        <v>CET-ET-TP-RN-643801-I</v>
      </c>
      <c r="B414" s="153" t="str">
        <f t="shared" si="166"/>
        <v>I: TRTP 7-3: Antelope-Mesa 230kV T/L: Construct new 16-mile double-circuit 500kV T/L (2B-2156 ACSR)between the City of Duarte and near the Mesa SS. PIN 6438.</v>
      </c>
      <c r="C414" s="138" t="str">
        <f t="shared" si="166"/>
        <v>6438</v>
      </c>
      <c r="D414" s="138" t="str">
        <f t="shared" si="166"/>
        <v>High</v>
      </c>
      <c r="E414" s="140">
        <f t="shared" si="166"/>
        <v>41913</v>
      </c>
      <c r="F414" s="138" t="str">
        <f t="shared" si="166"/>
        <v>TR-LINEINC</v>
      </c>
      <c r="G414" s="141">
        <f t="shared" si="166"/>
        <v>0</v>
      </c>
      <c r="H414" s="141">
        <f t="shared" si="166"/>
        <v>0</v>
      </c>
      <c r="I414" s="142">
        <f t="shared" si="166"/>
        <v>1</v>
      </c>
      <c r="J414" s="143"/>
      <c r="K414" s="144">
        <f t="shared" si="166"/>
        <v>60034.855620000002</v>
      </c>
      <c r="L414" s="145">
        <f t="shared" si="166"/>
        <v>29099.332329539997</v>
      </c>
      <c r="M414" s="145">
        <f t="shared" si="166"/>
        <v>22442.899970948034</v>
      </c>
      <c r="N414" s="145">
        <f t="shared" si="167"/>
        <v>60034.855620000002</v>
      </c>
      <c r="O414" s="145">
        <f t="shared" si="168"/>
        <v>29099.332329539997</v>
      </c>
      <c r="P414" s="145">
        <f t="shared" si="169"/>
        <v>22442.899970948034</v>
      </c>
      <c r="Q414" s="145">
        <f t="shared" si="170"/>
        <v>31072.934144665622</v>
      </c>
      <c r="R414" s="146">
        <f t="shared" si="170"/>
        <v>23965.043077798007</v>
      </c>
      <c r="S414" s="138"/>
      <c r="T414" s="147">
        <v>1697.7383699999998</v>
      </c>
      <c r="U414" s="148">
        <v>4876.9059000000007</v>
      </c>
      <c r="V414" s="148">
        <v>1847.6396000000002</v>
      </c>
      <c r="W414" s="148">
        <f t="shared" si="171"/>
        <v>4982.9956764638355</v>
      </c>
      <c r="X414" s="148">
        <f t="shared" si="171"/>
        <v>3196.9550532015596</v>
      </c>
      <c r="Y414" s="148">
        <f t="shared" si="171"/>
        <v>1783.1575013665401</v>
      </c>
      <c r="Z414" s="148">
        <f t="shared" si="171"/>
        <v>901.3493304410423</v>
      </c>
      <c r="AA414" s="148">
        <f t="shared" si="171"/>
        <v>738.18598760086775</v>
      </c>
      <c r="AB414" s="148">
        <f t="shared" si="171"/>
        <v>1700.1876601448023</v>
      </c>
      <c r="AC414" s="148">
        <f t="shared" si="171"/>
        <v>2391.7097859517198</v>
      </c>
      <c r="AD414" s="148">
        <f t="shared" si="171"/>
        <v>1893.3568271591184</v>
      </c>
      <c r="AE414" s="149">
        <f t="shared" si="171"/>
        <v>4988.6897990037987</v>
      </c>
      <c r="AF414" s="148">
        <f t="shared" si="171"/>
        <v>4738.7845736657473</v>
      </c>
      <c r="AG414" s="148">
        <f t="shared" si="171"/>
        <v>3698.1884716136883</v>
      </c>
      <c r="AH414" s="148">
        <f t="shared" si="171"/>
        <v>3443.1112760317378</v>
      </c>
      <c r="AI414" s="148">
        <f t="shared" si="171"/>
        <v>4043.869397777632</v>
      </c>
      <c r="AJ414" s="148">
        <f t="shared" si="171"/>
        <v>3746.405693996956</v>
      </c>
      <c r="AK414" s="148">
        <f t="shared" si="171"/>
        <v>2078.1782815387451</v>
      </c>
      <c r="AL414" s="148">
        <f t="shared" si="171"/>
        <v>688.16339539333978</v>
      </c>
      <c r="AM414" s="148">
        <f t="shared" si="171"/>
        <v>688.16339539333978</v>
      </c>
      <c r="AN414" s="149">
        <f t="shared" si="171"/>
        <v>840.17859238682058</v>
      </c>
      <c r="AP414" s="135"/>
    </row>
    <row r="415" spans="1:42" s="152" customFormat="1">
      <c r="A415" s="136" t="str">
        <f t="shared" si="166"/>
        <v>CET-ET-TP-RN-643905-I</v>
      </c>
      <c r="B415" s="153" t="str">
        <f t="shared" si="166"/>
        <v>I: TRTP 8-2: MA1-T4 to MA1-T2: Construct 1.33 miles double-circuit 220kV T/L at Rose Hills from MA1-T4 to MA1-T2. PIN 6439.</v>
      </c>
      <c r="C415" s="138" t="str">
        <f t="shared" si="166"/>
        <v>6439</v>
      </c>
      <c r="D415" s="138" t="str">
        <f t="shared" si="166"/>
        <v>High</v>
      </c>
      <c r="E415" s="140">
        <f t="shared" si="166"/>
        <v>41699</v>
      </c>
      <c r="F415" s="138" t="str">
        <f t="shared" si="166"/>
        <v>TR-LINEINC</v>
      </c>
      <c r="G415" s="141">
        <f t="shared" si="166"/>
        <v>0</v>
      </c>
      <c r="H415" s="141">
        <f t="shared" si="166"/>
        <v>0</v>
      </c>
      <c r="I415" s="142">
        <f t="shared" si="166"/>
        <v>1</v>
      </c>
      <c r="J415" s="143"/>
      <c r="K415" s="144">
        <f t="shared" si="166"/>
        <v>3451.3898660166001</v>
      </c>
      <c r="L415" s="145">
        <f t="shared" si="166"/>
        <v>1066.1882881654353</v>
      </c>
      <c r="M415" s="145">
        <f t="shared" si="166"/>
        <v>35.665379999999999</v>
      </c>
      <c r="N415" s="145">
        <f t="shared" si="167"/>
        <v>3451.3898660166001</v>
      </c>
      <c r="O415" s="145">
        <f t="shared" si="168"/>
        <v>1066.1882881654353</v>
      </c>
      <c r="P415" s="145">
        <f t="shared" si="169"/>
        <v>35.665379999999999</v>
      </c>
      <c r="Q415" s="145">
        <f t="shared" si="170"/>
        <v>1138.500295773008</v>
      </c>
      <c r="R415" s="146">
        <f t="shared" si="170"/>
        <v>38.084310369535999</v>
      </c>
      <c r="S415" s="138"/>
      <c r="T415" s="147">
        <v>350.26973440200004</v>
      </c>
      <c r="U415" s="148">
        <v>485.931887738</v>
      </c>
      <c r="V415" s="148">
        <v>157.74708000000001</v>
      </c>
      <c r="W415" s="148">
        <f t="shared" si="171"/>
        <v>41.215647338346159</v>
      </c>
      <c r="X415" s="148">
        <f t="shared" si="171"/>
        <v>4.2315900410595555</v>
      </c>
      <c r="Y415" s="148">
        <f t="shared" si="171"/>
        <v>4.2315900410595555</v>
      </c>
      <c r="Z415" s="148">
        <f t="shared" si="171"/>
        <v>4.2315900410595555</v>
      </c>
      <c r="AA415" s="148">
        <f t="shared" si="171"/>
        <v>4.2315900410595555</v>
      </c>
      <c r="AB415" s="148">
        <f t="shared" si="171"/>
        <v>4.2315900410595555</v>
      </c>
      <c r="AC415" s="148">
        <f t="shared" si="171"/>
        <v>4.2315900410595555</v>
      </c>
      <c r="AD415" s="148">
        <f t="shared" si="171"/>
        <v>23.428251195372773</v>
      </c>
      <c r="AE415" s="149">
        <f t="shared" si="171"/>
        <v>22.237557630808038</v>
      </c>
      <c r="AF415" s="148">
        <f t="shared" si="171"/>
        <v>4.2315900410595555</v>
      </c>
      <c r="AG415" s="148">
        <f t="shared" si="171"/>
        <v>4.2315900410595555</v>
      </c>
      <c r="AH415" s="148">
        <f t="shared" si="171"/>
        <v>4.2315900410595555</v>
      </c>
      <c r="AI415" s="148">
        <f t="shared" si="171"/>
        <v>4.2315900410595555</v>
      </c>
      <c r="AJ415" s="148">
        <f t="shared" si="171"/>
        <v>4.2315900410595555</v>
      </c>
      <c r="AK415" s="148">
        <f t="shared" si="171"/>
        <v>4.2315900410595555</v>
      </c>
      <c r="AL415" s="148">
        <f t="shared" si="171"/>
        <v>4.2315900410595555</v>
      </c>
      <c r="AM415" s="148">
        <f t="shared" si="171"/>
        <v>4.2315900410595555</v>
      </c>
      <c r="AN415" s="149">
        <f t="shared" si="171"/>
        <v>4.2315900410595555</v>
      </c>
      <c r="AP415" s="151"/>
    </row>
    <row r="416" spans="1:42" s="152" customFormat="1">
      <c r="A416" s="136" t="str">
        <f t="shared" si="166"/>
        <v>CET-ET-TP-RN-643904-I</v>
      </c>
      <c r="B416" s="153" t="str">
        <f t="shared" si="166"/>
        <v>I: TRTP 8-4: Construct 0.44 miles 220kV T/L at water tank/ Fullerton Rd. PIN 6439.</v>
      </c>
      <c r="C416" s="138" t="str">
        <f t="shared" si="166"/>
        <v>6439</v>
      </c>
      <c r="D416" s="138" t="str">
        <f t="shared" si="166"/>
        <v>High</v>
      </c>
      <c r="E416" s="140">
        <f t="shared" si="166"/>
        <v>40848</v>
      </c>
      <c r="F416" s="138" t="str">
        <f t="shared" si="166"/>
        <v>TR-LINEINC</v>
      </c>
      <c r="G416" s="141">
        <f t="shared" si="166"/>
        <v>0</v>
      </c>
      <c r="H416" s="141">
        <f t="shared" si="166"/>
        <v>0</v>
      </c>
      <c r="I416" s="142">
        <f t="shared" si="166"/>
        <v>1</v>
      </c>
      <c r="J416" s="143"/>
      <c r="K416" s="144">
        <f t="shared" si="166"/>
        <v>0</v>
      </c>
      <c r="L416" s="145">
        <f t="shared" si="166"/>
        <v>55.889730699999987</v>
      </c>
      <c r="M416" s="145">
        <f t="shared" si="166"/>
        <v>0</v>
      </c>
      <c r="N416" s="145">
        <f t="shared" si="167"/>
        <v>0</v>
      </c>
      <c r="O416" s="145">
        <f t="shared" si="168"/>
        <v>55.889730699999987</v>
      </c>
      <c r="P416" s="145">
        <f t="shared" si="169"/>
        <v>0</v>
      </c>
      <c r="Q416" s="145">
        <f t="shared" si="170"/>
        <v>59.680335677023045</v>
      </c>
      <c r="R416" s="146">
        <f t="shared" si="170"/>
        <v>0</v>
      </c>
      <c r="S416" s="138"/>
      <c r="T416" s="147">
        <v>-118.72820133</v>
      </c>
      <c r="U416" s="148">
        <v>72.277403074999995</v>
      </c>
      <c r="V416" s="148">
        <v>108.98830000000001</v>
      </c>
      <c r="W416" s="148">
        <f t="shared" si="171"/>
        <v>0</v>
      </c>
      <c r="X416" s="148">
        <f t="shared" si="171"/>
        <v>0</v>
      </c>
      <c r="Y416" s="148">
        <f t="shared" si="171"/>
        <v>0</v>
      </c>
      <c r="Z416" s="148">
        <f t="shared" si="171"/>
        <v>0</v>
      </c>
      <c r="AA416" s="148">
        <f t="shared" si="171"/>
        <v>0</v>
      </c>
      <c r="AB416" s="148">
        <f t="shared" si="171"/>
        <v>0</v>
      </c>
      <c r="AC416" s="148">
        <f t="shared" si="171"/>
        <v>0</v>
      </c>
      <c r="AD416" s="148">
        <f t="shared" si="171"/>
        <v>0</v>
      </c>
      <c r="AE416" s="149">
        <f t="shared" si="171"/>
        <v>-0.90646345477261181</v>
      </c>
      <c r="AF416" s="148">
        <f t="shared" si="171"/>
        <v>0</v>
      </c>
      <c r="AG416" s="148">
        <f t="shared" si="171"/>
        <v>0</v>
      </c>
      <c r="AH416" s="148">
        <f t="shared" si="171"/>
        <v>0</v>
      </c>
      <c r="AI416" s="148">
        <f t="shared" si="171"/>
        <v>0</v>
      </c>
      <c r="AJ416" s="148">
        <f t="shared" si="171"/>
        <v>0</v>
      </c>
      <c r="AK416" s="148">
        <f t="shared" si="171"/>
        <v>0</v>
      </c>
      <c r="AL416" s="148">
        <f t="shared" si="171"/>
        <v>0</v>
      </c>
      <c r="AM416" s="148">
        <f t="shared" si="171"/>
        <v>0</v>
      </c>
      <c r="AN416" s="149">
        <f t="shared" si="171"/>
        <v>0</v>
      </c>
      <c r="AP416" s="135"/>
    </row>
    <row r="417" spans="1:42" s="152" customFormat="1">
      <c r="A417" s="136" t="str">
        <f t="shared" si="166"/>
        <v>CET-ET-TP-RN-643902-I</v>
      </c>
      <c r="B417" s="153" t="str">
        <f t="shared" si="166"/>
        <v>I: TRTP 8-7: Chino-Mira Loma #1 &amp; #2: Construct 7.26 miles Chino-Mira Loma #1 &amp; #2 220kV T/L. PIN 6439.</v>
      </c>
      <c r="C417" s="138" t="str">
        <f t="shared" si="166"/>
        <v>6439</v>
      </c>
      <c r="D417" s="138" t="str">
        <f t="shared" si="166"/>
        <v>High</v>
      </c>
      <c r="E417" s="140">
        <f t="shared" si="166"/>
        <v>40695</v>
      </c>
      <c r="F417" s="138" t="str">
        <f t="shared" si="166"/>
        <v>TR-LINEINC</v>
      </c>
      <c r="G417" s="141">
        <f t="shared" si="166"/>
        <v>0</v>
      </c>
      <c r="H417" s="141">
        <f t="shared" si="166"/>
        <v>0</v>
      </c>
      <c r="I417" s="142">
        <f t="shared" si="166"/>
        <v>1</v>
      </c>
      <c r="J417" s="143"/>
      <c r="K417" s="144">
        <f t="shared" si="166"/>
        <v>0</v>
      </c>
      <c r="L417" s="145">
        <f t="shared" si="166"/>
        <v>548.33934999999985</v>
      </c>
      <c r="M417" s="145">
        <f t="shared" si="166"/>
        <v>0</v>
      </c>
      <c r="N417" s="145">
        <f t="shared" si="167"/>
        <v>0</v>
      </c>
      <c r="O417" s="145">
        <f t="shared" si="168"/>
        <v>548.33934999999985</v>
      </c>
      <c r="P417" s="145">
        <f t="shared" si="169"/>
        <v>0</v>
      </c>
      <c r="Q417" s="145">
        <f t="shared" si="170"/>
        <v>585.52932825136384</v>
      </c>
      <c r="R417" s="146">
        <f t="shared" si="170"/>
        <v>0</v>
      </c>
      <c r="S417" s="138"/>
      <c r="T417" s="147">
        <v>-87.800107137999987</v>
      </c>
      <c r="U417" s="148">
        <v>103.06090069400001</v>
      </c>
      <c r="V417" s="148">
        <v>602.5174300000001</v>
      </c>
      <c r="W417" s="148">
        <f t="shared" si="171"/>
        <v>0</v>
      </c>
      <c r="X417" s="148">
        <f t="shared" si="171"/>
        <v>0</v>
      </c>
      <c r="Y417" s="148">
        <f t="shared" si="171"/>
        <v>0</v>
      </c>
      <c r="Z417" s="148">
        <f t="shared" si="171"/>
        <v>0</v>
      </c>
      <c r="AA417" s="148">
        <f t="shared" si="171"/>
        <v>0</v>
      </c>
      <c r="AB417" s="148">
        <f t="shared" si="171"/>
        <v>0</v>
      </c>
      <c r="AC417" s="148">
        <f t="shared" si="171"/>
        <v>0</v>
      </c>
      <c r="AD417" s="148">
        <f t="shared" si="171"/>
        <v>0</v>
      </c>
      <c r="AE417" s="149">
        <f t="shared" si="171"/>
        <v>0</v>
      </c>
      <c r="AF417" s="148">
        <f t="shared" si="171"/>
        <v>0</v>
      </c>
      <c r="AG417" s="148">
        <f t="shared" si="171"/>
        <v>0</v>
      </c>
      <c r="AH417" s="148">
        <f t="shared" si="171"/>
        <v>0</v>
      </c>
      <c r="AI417" s="148">
        <f t="shared" si="171"/>
        <v>0</v>
      </c>
      <c r="AJ417" s="148">
        <f t="shared" si="171"/>
        <v>0</v>
      </c>
      <c r="AK417" s="148">
        <f t="shared" si="171"/>
        <v>0</v>
      </c>
      <c r="AL417" s="148">
        <f t="shared" si="171"/>
        <v>0</v>
      </c>
      <c r="AM417" s="148">
        <f t="shared" si="171"/>
        <v>0</v>
      </c>
      <c r="AN417" s="149">
        <f t="shared" si="171"/>
        <v>0</v>
      </c>
      <c r="AP417" s="151"/>
    </row>
    <row r="418" spans="1:42" s="152" customFormat="1">
      <c r="A418" s="136" t="str">
        <f t="shared" si="166"/>
        <v>CET-ET-TP-RN-643907-I</v>
      </c>
      <c r="B418" s="153" t="str">
        <f t="shared" si="166"/>
        <v>I: TRTP 8-8: Mira Loma-Vincent: Construct new 33 miles 500kV T/L between Mesa and Mira Loma (Section of Mira Loma and Vincent). PIN 6439.</v>
      </c>
      <c r="C418" s="138" t="str">
        <f t="shared" si="166"/>
        <v>6439</v>
      </c>
      <c r="D418" s="138" t="str">
        <f t="shared" si="166"/>
        <v>High</v>
      </c>
      <c r="E418" s="140">
        <f t="shared" si="166"/>
        <v>41883</v>
      </c>
      <c r="F418" s="138" t="str">
        <f t="shared" si="166"/>
        <v>TR-LINEINC</v>
      </c>
      <c r="G418" s="141">
        <f t="shared" si="166"/>
        <v>0</v>
      </c>
      <c r="H418" s="141">
        <f t="shared" si="166"/>
        <v>0</v>
      </c>
      <c r="I418" s="142">
        <f t="shared" si="166"/>
        <v>1</v>
      </c>
      <c r="J418" s="143"/>
      <c r="K418" s="144">
        <f t="shared" si="166"/>
        <v>127372.24029000002</v>
      </c>
      <c r="L418" s="145">
        <f t="shared" si="166"/>
        <v>63964.548180486163</v>
      </c>
      <c r="M418" s="145">
        <f t="shared" si="166"/>
        <v>55017.106916388453</v>
      </c>
      <c r="N418" s="145">
        <f t="shared" si="167"/>
        <v>127372.24029000002</v>
      </c>
      <c r="O418" s="145">
        <f t="shared" si="168"/>
        <v>63964.548180486163</v>
      </c>
      <c r="P418" s="145">
        <f t="shared" si="169"/>
        <v>55017.106916388453</v>
      </c>
      <c r="Q418" s="145">
        <f t="shared" si="170"/>
        <v>68302.81089260157</v>
      </c>
      <c r="R418" s="146">
        <f t="shared" si="170"/>
        <v>58748.527996552504</v>
      </c>
      <c r="S418" s="138"/>
      <c r="T418" s="147">
        <v>3829.4597199999998</v>
      </c>
      <c r="U418" s="148">
        <v>2499.4638200000004</v>
      </c>
      <c r="V418" s="148">
        <v>3702.4658199999999</v>
      </c>
      <c r="W418" s="148">
        <f t="shared" si="171"/>
        <v>1171.5875351573143</v>
      </c>
      <c r="X418" s="148">
        <f t="shared" si="171"/>
        <v>6340.5936620391249</v>
      </c>
      <c r="Y418" s="148">
        <f t="shared" si="171"/>
        <v>4461.8532772197332</v>
      </c>
      <c r="Z418" s="148">
        <f t="shared" ref="Z418:AN418" si="172">IF(OR(RIGHT($F418,3)="RGT",RIGHT($F418,3)="INC"),Z364*(1+$B$4),Z364*(1+$B$4+$B$5))</f>
        <v>3427.6224486527644</v>
      </c>
      <c r="AA418" s="148">
        <f t="shared" si="172"/>
        <v>3518.3302611777303</v>
      </c>
      <c r="AB418" s="148">
        <f t="shared" si="172"/>
        <v>12058.663271196052</v>
      </c>
      <c r="AC418" s="148">
        <f t="shared" si="172"/>
        <v>3142.2136138707083</v>
      </c>
      <c r="AD418" s="148">
        <f t="shared" si="172"/>
        <v>5864.6536921233155</v>
      </c>
      <c r="AE418" s="149">
        <f t="shared" si="172"/>
        <v>18272.125196424266</v>
      </c>
      <c r="AF418" s="148">
        <f t="shared" si="172"/>
        <v>9322.5551794762978</v>
      </c>
      <c r="AG418" s="148">
        <f t="shared" si="172"/>
        <v>8446.3612083967182</v>
      </c>
      <c r="AH418" s="148">
        <f t="shared" si="172"/>
        <v>9206.9844189558025</v>
      </c>
      <c r="AI418" s="148">
        <f t="shared" si="172"/>
        <v>6099.0892242813043</v>
      </c>
      <c r="AJ418" s="148">
        <f t="shared" si="172"/>
        <v>6129.7229125925396</v>
      </c>
      <c r="AK418" s="148">
        <f t="shared" si="172"/>
        <v>4161.869141612774</v>
      </c>
      <c r="AL418" s="148">
        <f t="shared" si="172"/>
        <v>4952.4251098901759</v>
      </c>
      <c r="AM418" s="148">
        <f t="shared" si="172"/>
        <v>5603.5473093651181</v>
      </c>
      <c r="AN418" s="149">
        <f t="shared" si="172"/>
        <v>4825.9734919817784</v>
      </c>
      <c r="AP418" s="135"/>
    </row>
    <row r="419" spans="1:42" s="152" customFormat="1">
      <c r="A419" s="136" t="str">
        <f t="shared" si="166"/>
        <v>CET-ET-TP-RN-643907-I</v>
      </c>
      <c r="B419" s="153" t="str">
        <f t="shared" si="166"/>
        <v xml:space="preserve">TRTP Segment 8: Licensing efforts associated with the construction of Segment 8 (between Tonner Canyon and Mira Loma Substation) in conjunction with the Assign Commissioner Ruling (ACR) to review alternate routes of construction.  </v>
      </c>
      <c r="C419" s="138" t="str">
        <f t="shared" si="166"/>
        <v>6439</v>
      </c>
      <c r="D419" s="138" t="str">
        <f t="shared" si="166"/>
        <v>High</v>
      </c>
      <c r="E419" s="140">
        <f t="shared" si="166"/>
        <v>41609</v>
      </c>
      <c r="F419" s="138" t="str">
        <f t="shared" si="166"/>
        <v>TR-LINEINC</v>
      </c>
      <c r="G419" s="141">
        <f t="shared" si="166"/>
        <v>0</v>
      </c>
      <c r="H419" s="141">
        <f t="shared" si="166"/>
        <v>0</v>
      </c>
      <c r="I419" s="142">
        <f t="shared" si="166"/>
        <v>1</v>
      </c>
      <c r="J419" s="143"/>
      <c r="K419" s="144">
        <f t="shared" si="166"/>
        <v>114.596</v>
      </c>
      <c r="L419" s="145">
        <f t="shared" si="166"/>
        <v>696.54243566000014</v>
      </c>
      <c r="M419" s="145">
        <f t="shared" si="166"/>
        <v>447.66232000000008</v>
      </c>
      <c r="N419" s="145">
        <f t="shared" si="167"/>
        <v>114.596</v>
      </c>
      <c r="O419" s="145">
        <f t="shared" si="168"/>
        <v>696.54243566000014</v>
      </c>
      <c r="P419" s="145">
        <f t="shared" si="169"/>
        <v>447.66232000000008</v>
      </c>
      <c r="Q419" s="145">
        <f t="shared" si="170"/>
        <v>743.78398057802849</v>
      </c>
      <c r="R419" s="146">
        <f t="shared" si="170"/>
        <v>478.02408766222447</v>
      </c>
      <c r="S419" s="138"/>
      <c r="T419" s="147">
        <v>64.264300000000006</v>
      </c>
      <c r="U419" s="148">
        <v>191.29202000000001</v>
      </c>
      <c r="V419" s="148">
        <v>13.69239</v>
      </c>
      <c r="W419" s="148">
        <f t="shared" ref="W419:AN433" si="173">IF(OR(RIGHT($F419,3)="RGT",RIGHT($F419,3)="INC"),W365*(1+$B$4),W365*(1+$B$4+$B$5))</f>
        <v>53.101922818865525</v>
      </c>
      <c r="X419" s="148">
        <f t="shared" si="173"/>
        <v>53.101922818865525</v>
      </c>
      <c r="Y419" s="148">
        <f t="shared" si="173"/>
        <v>53.101922818865525</v>
      </c>
      <c r="Z419" s="148">
        <f t="shared" si="173"/>
        <v>53.101922818865525</v>
      </c>
      <c r="AA419" s="148">
        <f t="shared" si="173"/>
        <v>53.101922818865525</v>
      </c>
      <c r="AB419" s="148">
        <f t="shared" si="173"/>
        <v>53.101922818865525</v>
      </c>
      <c r="AC419" s="148">
        <f t="shared" si="173"/>
        <v>53.101922818865525</v>
      </c>
      <c r="AD419" s="148">
        <f t="shared" si="173"/>
        <v>53.101922818865525</v>
      </c>
      <c r="AE419" s="149">
        <f t="shared" si="173"/>
        <v>51.529249937994706</v>
      </c>
      <c r="AF419" s="148">
        <f t="shared" si="173"/>
        <v>53.101922818865525</v>
      </c>
      <c r="AG419" s="148">
        <f t="shared" si="173"/>
        <v>53.101922818865525</v>
      </c>
      <c r="AH419" s="148">
        <f t="shared" si="173"/>
        <v>53.101922818865525</v>
      </c>
      <c r="AI419" s="148">
        <f t="shared" si="173"/>
        <v>53.101922818865525</v>
      </c>
      <c r="AJ419" s="148">
        <f t="shared" si="173"/>
        <v>53.101922818865525</v>
      </c>
      <c r="AK419" s="148">
        <f t="shared" si="173"/>
        <v>53.101922818865525</v>
      </c>
      <c r="AL419" s="148">
        <f t="shared" si="173"/>
        <v>53.101922818865525</v>
      </c>
      <c r="AM419" s="148">
        <f t="shared" si="173"/>
        <v>53.101922818865525</v>
      </c>
      <c r="AN419" s="149">
        <f t="shared" si="173"/>
        <v>53.208705111300233</v>
      </c>
      <c r="AP419" s="151"/>
    </row>
    <row r="420" spans="1:42" s="152" customFormat="1">
      <c r="A420" s="136" t="str">
        <f t="shared" ref="A420:M435" si="174">A366</f>
        <v>CET-ET-TP-RN-644001</v>
      </c>
      <c r="B420" s="153" t="str">
        <f t="shared" si="174"/>
        <v>800148391 Antelope - Construct addition to station</v>
      </c>
      <c r="C420" s="138" t="str">
        <f t="shared" si="174"/>
        <v>6440</v>
      </c>
      <c r="D420" s="138" t="str">
        <f t="shared" si="174"/>
        <v>High</v>
      </c>
      <c r="E420" s="140">
        <f t="shared" si="174"/>
        <v>41030</v>
      </c>
      <c r="F420" s="138" t="str">
        <f t="shared" si="174"/>
        <v>TR-LINEINC</v>
      </c>
      <c r="G420" s="141">
        <f t="shared" si="174"/>
        <v>0</v>
      </c>
      <c r="H420" s="141">
        <f t="shared" si="174"/>
        <v>0</v>
      </c>
      <c r="I420" s="142">
        <f t="shared" si="174"/>
        <v>1</v>
      </c>
      <c r="J420" s="143"/>
      <c r="K420" s="144">
        <f t="shared" si="174"/>
        <v>744.68520086589899</v>
      </c>
      <c r="L420" s="145">
        <f t="shared" si="174"/>
        <v>-24.30536</v>
      </c>
      <c r="M420" s="145">
        <f t="shared" si="174"/>
        <v>0</v>
      </c>
      <c r="N420" s="145">
        <f t="shared" si="167"/>
        <v>744.68520086589899</v>
      </c>
      <c r="O420" s="145">
        <f t="shared" si="168"/>
        <v>-24.30536</v>
      </c>
      <c r="P420" s="145">
        <f t="shared" si="169"/>
        <v>0</v>
      </c>
      <c r="Q420" s="145">
        <f t="shared" si="170"/>
        <v>-25.953820592499103</v>
      </c>
      <c r="R420" s="146">
        <f t="shared" si="170"/>
        <v>0</v>
      </c>
      <c r="S420" s="138"/>
      <c r="T420" s="147">
        <v>-24.518689999999999</v>
      </c>
      <c r="U420" s="148">
        <v>5.65815</v>
      </c>
      <c r="V420" s="148">
        <v>5.3696700000000002</v>
      </c>
      <c r="W420" s="148">
        <f t="shared" si="173"/>
        <v>0</v>
      </c>
      <c r="X420" s="148">
        <f t="shared" si="173"/>
        <v>0</v>
      </c>
      <c r="Y420" s="148">
        <f t="shared" si="173"/>
        <v>0</v>
      </c>
      <c r="Z420" s="148">
        <f t="shared" si="173"/>
        <v>0</v>
      </c>
      <c r="AA420" s="148">
        <f t="shared" si="173"/>
        <v>0</v>
      </c>
      <c r="AB420" s="148">
        <f t="shared" si="173"/>
        <v>0</v>
      </c>
      <c r="AC420" s="148">
        <f t="shared" si="173"/>
        <v>0</v>
      </c>
      <c r="AD420" s="148">
        <f t="shared" si="173"/>
        <v>0</v>
      </c>
      <c r="AE420" s="149">
        <f t="shared" si="173"/>
        <v>-25.953820592499103</v>
      </c>
      <c r="AF420" s="148">
        <f t="shared" si="173"/>
        <v>0</v>
      </c>
      <c r="AG420" s="148">
        <f t="shared" si="173"/>
        <v>0</v>
      </c>
      <c r="AH420" s="148">
        <f t="shared" si="173"/>
        <v>0</v>
      </c>
      <c r="AI420" s="148">
        <f t="shared" si="173"/>
        <v>0</v>
      </c>
      <c r="AJ420" s="148">
        <f t="shared" si="173"/>
        <v>0</v>
      </c>
      <c r="AK420" s="148">
        <f t="shared" si="173"/>
        <v>0</v>
      </c>
      <c r="AL420" s="148">
        <f t="shared" si="173"/>
        <v>0</v>
      </c>
      <c r="AM420" s="148">
        <f t="shared" si="173"/>
        <v>0</v>
      </c>
      <c r="AN420" s="149">
        <f t="shared" si="173"/>
        <v>0</v>
      </c>
      <c r="AP420" s="135"/>
    </row>
    <row r="421" spans="1:42" s="152" customFormat="1">
      <c r="A421" s="136" t="str">
        <f t="shared" si="174"/>
        <v>CET-ET-TP-RN-644011</v>
      </c>
      <c r="B421" s="153" t="str">
        <f t="shared" si="174"/>
        <v>800157254 Windhub - Construct 500kV switchyard</v>
      </c>
      <c r="C421" s="138" t="str">
        <f t="shared" si="174"/>
        <v>6440</v>
      </c>
      <c r="D421" s="138" t="str">
        <f t="shared" si="174"/>
        <v>High</v>
      </c>
      <c r="E421" s="140">
        <f t="shared" si="174"/>
        <v>41030</v>
      </c>
      <c r="F421" s="138" t="str">
        <f t="shared" si="174"/>
        <v>TR-LINEINC</v>
      </c>
      <c r="G421" s="141">
        <f t="shared" si="174"/>
        <v>0</v>
      </c>
      <c r="H421" s="141">
        <f t="shared" si="174"/>
        <v>0</v>
      </c>
      <c r="I421" s="142">
        <f t="shared" si="174"/>
        <v>1</v>
      </c>
      <c r="J421" s="143"/>
      <c r="K421" s="144">
        <f t="shared" si="174"/>
        <v>2735.5201526678602</v>
      </c>
      <c r="L421" s="145">
        <f t="shared" si="174"/>
        <v>51.00709999999998</v>
      </c>
      <c r="M421" s="145">
        <f t="shared" si="174"/>
        <v>0</v>
      </c>
      <c r="N421" s="145">
        <f t="shared" si="167"/>
        <v>2735.5201526678602</v>
      </c>
      <c r="O421" s="145">
        <f t="shared" si="168"/>
        <v>51.00709999999998</v>
      </c>
      <c r="P421" s="145">
        <f t="shared" si="169"/>
        <v>0</v>
      </c>
      <c r="Q421" s="145">
        <f t="shared" si="170"/>
        <v>54.466550684444101</v>
      </c>
      <c r="R421" s="146">
        <f t="shared" si="170"/>
        <v>0</v>
      </c>
      <c r="S421" s="138"/>
      <c r="T421" s="147">
        <v>0.58999990199999996</v>
      </c>
      <c r="U421" s="148">
        <v>50.717010774000002</v>
      </c>
      <c r="V421" s="148">
        <v>12.664110000000001</v>
      </c>
      <c r="W421" s="148">
        <f t="shared" si="173"/>
        <v>0</v>
      </c>
      <c r="X421" s="148">
        <f t="shared" si="173"/>
        <v>0</v>
      </c>
      <c r="Y421" s="148">
        <f t="shared" si="173"/>
        <v>0</v>
      </c>
      <c r="Z421" s="148">
        <f t="shared" si="173"/>
        <v>0</v>
      </c>
      <c r="AA421" s="148">
        <f t="shared" si="173"/>
        <v>0</v>
      </c>
      <c r="AB421" s="148">
        <f t="shared" si="173"/>
        <v>0</v>
      </c>
      <c r="AC421" s="148">
        <f t="shared" si="173"/>
        <v>0</v>
      </c>
      <c r="AD421" s="148">
        <f t="shared" si="173"/>
        <v>0</v>
      </c>
      <c r="AE421" s="149">
        <f t="shared" si="173"/>
        <v>54.466550684444101</v>
      </c>
      <c r="AF421" s="148">
        <f t="shared" si="173"/>
        <v>0</v>
      </c>
      <c r="AG421" s="148">
        <f t="shared" si="173"/>
        <v>0</v>
      </c>
      <c r="AH421" s="148">
        <f t="shared" si="173"/>
        <v>0</v>
      </c>
      <c r="AI421" s="148">
        <f t="shared" si="173"/>
        <v>0</v>
      </c>
      <c r="AJ421" s="148">
        <f t="shared" si="173"/>
        <v>0</v>
      </c>
      <c r="AK421" s="148">
        <f t="shared" si="173"/>
        <v>0</v>
      </c>
      <c r="AL421" s="148">
        <f t="shared" si="173"/>
        <v>0</v>
      </c>
      <c r="AM421" s="148">
        <f t="shared" si="173"/>
        <v>0</v>
      </c>
      <c r="AN421" s="149">
        <f t="shared" si="173"/>
        <v>0</v>
      </c>
      <c r="AP421" s="135"/>
    </row>
    <row r="422" spans="1:42" s="152" customFormat="1">
      <c r="A422" s="136" t="str">
        <f t="shared" si="174"/>
        <v>CET-ET-TP-RN-644014</v>
      </c>
      <c r="B422" s="153" t="str">
        <f t="shared" si="174"/>
        <v>800157256 Whirlwind - Construct new substation</v>
      </c>
      <c r="C422" s="138" t="str">
        <f t="shared" si="174"/>
        <v>6440</v>
      </c>
      <c r="D422" s="138" t="str">
        <f t="shared" si="174"/>
        <v>High</v>
      </c>
      <c r="E422" s="140">
        <f t="shared" si="174"/>
        <v>41030</v>
      </c>
      <c r="F422" s="138" t="str">
        <f t="shared" si="174"/>
        <v>TR-LINEINC</v>
      </c>
      <c r="G422" s="141">
        <f t="shared" si="174"/>
        <v>0</v>
      </c>
      <c r="H422" s="141">
        <f t="shared" si="174"/>
        <v>0</v>
      </c>
      <c r="I422" s="142">
        <f t="shared" si="174"/>
        <v>1</v>
      </c>
      <c r="J422" s="143"/>
      <c r="K422" s="144">
        <f t="shared" si="174"/>
        <v>1449.93160747811</v>
      </c>
      <c r="L422" s="145">
        <f t="shared" si="174"/>
        <v>-190.95916000000005</v>
      </c>
      <c r="M422" s="145">
        <f t="shared" si="174"/>
        <v>0</v>
      </c>
      <c r="N422" s="145">
        <f t="shared" si="167"/>
        <v>1449.93160747811</v>
      </c>
      <c r="O422" s="145">
        <f t="shared" si="168"/>
        <v>-190.95916000000005</v>
      </c>
      <c r="P422" s="145">
        <f t="shared" si="169"/>
        <v>0</v>
      </c>
      <c r="Q422" s="145">
        <f t="shared" si="170"/>
        <v>-203.91056866198781</v>
      </c>
      <c r="R422" s="146">
        <f t="shared" si="170"/>
        <v>0</v>
      </c>
      <c r="S422" s="138"/>
      <c r="T422" s="147">
        <v>-200.53156679200001</v>
      </c>
      <c r="U422" s="148">
        <v>88.539728928000017</v>
      </c>
      <c r="V422" s="148">
        <v>-103.60009000000001</v>
      </c>
      <c r="W422" s="148">
        <f t="shared" si="173"/>
        <v>0</v>
      </c>
      <c r="X422" s="148">
        <f t="shared" si="173"/>
        <v>0</v>
      </c>
      <c r="Y422" s="148">
        <f t="shared" si="173"/>
        <v>0</v>
      </c>
      <c r="Z422" s="148">
        <f t="shared" si="173"/>
        <v>0</v>
      </c>
      <c r="AA422" s="148">
        <f t="shared" si="173"/>
        <v>0</v>
      </c>
      <c r="AB422" s="148">
        <f t="shared" si="173"/>
        <v>0</v>
      </c>
      <c r="AC422" s="148">
        <f t="shared" si="173"/>
        <v>0</v>
      </c>
      <c r="AD422" s="148">
        <f t="shared" si="173"/>
        <v>0</v>
      </c>
      <c r="AE422" s="149">
        <f t="shared" si="173"/>
        <v>-203.91056866198781</v>
      </c>
      <c r="AF422" s="148">
        <f t="shared" si="173"/>
        <v>0</v>
      </c>
      <c r="AG422" s="148">
        <f t="shared" si="173"/>
        <v>0</v>
      </c>
      <c r="AH422" s="148">
        <f t="shared" si="173"/>
        <v>0</v>
      </c>
      <c r="AI422" s="148">
        <f t="shared" si="173"/>
        <v>0</v>
      </c>
      <c r="AJ422" s="148">
        <f t="shared" si="173"/>
        <v>0</v>
      </c>
      <c r="AK422" s="148">
        <f t="shared" si="173"/>
        <v>0</v>
      </c>
      <c r="AL422" s="148">
        <f t="shared" si="173"/>
        <v>0</v>
      </c>
      <c r="AM422" s="148">
        <f t="shared" si="173"/>
        <v>0</v>
      </c>
      <c r="AN422" s="149">
        <f t="shared" si="173"/>
        <v>0</v>
      </c>
      <c r="AP422" s="135"/>
    </row>
    <row r="423" spans="1:42" s="152" customFormat="1">
      <c r="A423" s="136" t="str">
        <f t="shared" si="174"/>
        <v>CET-ET-TP-RN-644017-I</v>
      </c>
      <c r="B423" s="153" t="str">
        <f t="shared" si="174"/>
        <v>TRTP SEGMENT 9: WHIRLWIND - CONSTRUCT NEW SUBSTATION</v>
      </c>
      <c r="C423" s="138" t="str">
        <f t="shared" si="174"/>
        <v>6440</v>
      </c>
      <c r="D423" s="138" t="str">
        <f t="shared" si="174"/>
        <v>High</v>
      </c>
      <c r="E423" s="140">
        <f t="shared" si="174"/>
        <v>40940</v>
      </c>
      <c r="F423" s="138" t="str">
        <f t="shared" si="174"/>
        <v>TR-LINEINC</v>
      </c>
      <c r="G423" s="141">
        <f t="shared" si="174"/>
        <v>0</v>
      </c>
      <c r="H423" s="141">
        <f t="shared" si="174"/>
        <v>0</v>
      </c>
      <c r="I423" s="142">
        <f t="shared" si="174"/>
        <v>1</v>
      </c>
      <c r="J423" s="143"/>
      <c r="K423" s="144">
        <f t="shared" si="174"/>
        <v>118761.73112685219</v>
      </c>
      <c r="L423" s="145">
        <f t="shared" si="174"/>
        <v>14312.044760000001</v>
      </c>
      <c r="M423" s="145">
        <f t="shared" si="174"/>
        <v>3445.6510000000003</v>
      </c>
      <c r="N423" s="145">
        <f t="shared" si="167"/>
        <v>118761.73112685219</v>
      </c>
      <c r="O423" s="145">
        <f t="shared" si="168"/>
        <v>14312.044760000001</v>
      </c>
      <c r="P423" s="145">
        <f t="shared" si="169"/>
        <v>3445.6510000000003</v>
      </c>
      <c r="Q423" s="145">
        <f t="shared" si="170"/>
        <v>15282.729489003943</v>
      </c>
      <c r="R423" s="146">
        <f t="shared" si="170"/>
        <v>3679.3451270981022</v>
      </c>
      <c r="S423" s="138"/>
      <c r="T423" s="147">
        <v>-119.90359018200002</v>
      </c>
      <c r="U423" s="148">
        <v>3775.31847823</v>
      </c>
      <c r="V423" s="148">
        <v>572.02728000000002</v>
      </c>
      <c r="W423" s="148">
        <f t="shared" si="173"/>
        <v>3846.6769340254295</v>
      </c>
      <c r="X423" s="148">
        <f t="shared" si="173"/>
        <v>1813.1028458655458</v>
      </c>
      <c r="Y423" s="148">
        <f t="shared" si="173"/>
        <v>339.21093687033465</v>
      </c>
      <c r="Z423" s="148">
        <f t="shared" si="173"/>
        <v>259.79886150082405</v>
      </c>
      <c r="AA423" s="148">
        <f t="shared" si="173"/>
        <v>159.63952718983037</v>
      </c>
      <c r="AB423" s="148">
        <f t="shared" si="173"/>
        <v>4456.8863630761489</v>
      </c>
      <c r="AC423" s="148">
        <f t="shared" si="173"/>
        <v>42.712916973867657</v>
      </c>
      <c r="AD423" s="148">
        <f t="shared" si="173"/>
        <v>42.712916973867657</v>
      </c>
      <c r="AE423" s="149">
        <f t="shared" si="173"/>
        <v>80.824151911138273</v>
      </c>
      <c r="AF423" s="148">
        <f t="shared" si="173"/>
        <v>694.08490082534945</v>
      </c>
      <c r="AG423" s="148">
        <f t="shared" si="173"/>
        <v>694.08490082534945</v>
      </c>
      <c r="AH423" s="148">
        <f t="shared" si="173"/>
        <v>694.08490082534945</v>
      </c>
      <c r="AI423" s="148">
        <f t="shared" si="173"/>
        <v>694.08490082534945</v>
      </c>
      <c r="AJ423" s="148">
        <f t="shared" si="173"/>
        <v>523.35069345155694</v>
      </c>
      <c r="AK423" s="148">
        <f t="shared" si="173"/>
        <v>379.65483034514705</v>
      </c>
      <c r="AL423" s="148">
        <f t="shared" si="173"/>
        <v>0</v>
      </c>
      <c r="AM423" s="148">
        <f t="shared" si="173"/>
        <v>0</v>
      </c>
      <c r="AN423" s="149">
        <f t="shared" si="173"/>
        <v>0</v>
      </c>
      <c r="AP423" s="135"/>
    </row>
    <row r="424" spans="1:42" s="152" customFormat="1">
      <c r="A424" s="136" t="str">
        <f t="shared" si="174"/>
        <v>CET-ET-TP-RN-644009-I</v>
      </c>
      <c r="B424" s="153" t="str">
        <f t="shared" si="174"/>
        <v>TRTP SEGMENT 9: ANTELOPE - CONSTRUCT ADDITION TO EXISTING SUBSTATION</v>
      </c>
      <c r="C424" s="138" t="str">
        <f t="shared" si="174"/>
        <v>6440</v>
      </c>
      <c r="D424" s="138" t="str">
        <f t="shared" si="174"/>
        <v>High</v>
      </c>
      <c r="E424" s="140">
        <f t="shared" si="174"/>
        <v>40940</v>
      </c>
      <c r="F424" s="138" t="str">
        <f t="shared" si="174"/>
        <v>TR-LINEINC</v>
      </c>
      <c r="G424" s="141">
        <f t="shared" si="174"/>
        <v>0</v>
      </c>
      <c r="H424" s="141">
        <f t="shared" si="174"/>
        <v>0</v>
      </c>
      <c r="I424" s="142">
        <f t="shared" si="174"/>
        <v>1</v>
      </c>
      <c r="J424" s="143"/>
      <c r="K424" s="144">
        <f t="shared" si="174"/>
        <v>27820.405270970597</v>
      </c>
      <c r="L424" s="145">
        <f t="shared" si="174"/>
        <v>2502.82449</v>
      </c>
      <c r="M424" s="145">
        <f t="shared" si="174"/>
        <v>0</v>
      </c>
      <c r="N424" s="145">
        <f t="shared" si="167"/>
        <v>27820.405270970597</v>
      </c>
      <c r="O424" s="145">
        <f t="shared" si="168"/>
        <v>2502.82449</v>
      </c>
      <c r="P424" s="145">
        <f t="shared" si="169"/>
        <v>0</v>
      </c>
      <c r="Q424" s="145">
        <f t="shared" si="170"/>
        <v>2672.5733660383166</v>
      </c>
      <c r="R424" s="146">
        <f t="shared" si="170"/>
        <v>0</v>
      </c>
      <c r="S424" s="138"/>
      <c r="T424" s="147">
        <v>150.481981526</v>
      </c>
      <c r="U424" s="148">
        <v>492.83221481799995</v>
      </c>
      <c r="V424" s="148">
        <v>81.806190000000001</v>
      </c>
      <c r="W424" s="148">
        <f t="shared" si="173"/>
        <v>248.28369827700436</v>
      </c>
      <c r="X424" s="148">
        <f t="shared" si="173"/>
        <v>876.17897152813623</v>
      </c>
      <c r="Y424" s="148">
        <f t="shared" si="173"/>
        <v>194.35288076064253</v>
      </c>
      <c r="Z424" s="148">
        <f t="shared" si="173"/>
        <v>117.3537393857014</v>
      </c>
      <c r="AA424" s="148">
        <f t="shared" si="173"/>
        <v>110.77291755462062</v>
      </c>
      <c r="AB424" s="148">
        <f t="shared" si="173"/>
        <v>92.235340736294162</v>
      </c>
      <c r="AC424" s="148">
        <f t="shared" si="173"/>
        <v>72.730487200177507</v>
      </c>
      <c r="AD424" s="148">
        <f t="shared" si="173"/>
        <v>65.554717148567732</v>
      </c>
      <c r="AE424" s="149">
        <f t="shared" si="173"/>
        <v>178.29922664472269</v>
      </c>
      <c r="AF424" s="148">
        <f t="shared" si="173"/>
        <v>0</v>
      </c>
      <c r="AG424" s="148">
        <f t="shared" si="173"/>
        <v>0</v>
      </c>
      <c r="AH424" s="148">
        <f t="shared" si="173"/>
        <v>0</v>
      </c>
      <c r="AI424" s="148">
        <f t="shared" si="173"/>
        <v>0</v>
      </c>
      <c r="AJ424" s="148">
        <f t="shared" si="173"/>
        <v>0</v>
      </c>
      <c r="AK424" s="148">
        <f t="shared" si="173"/>
        <v>0</v>
      </c>
      <c r="AL424" s="148">
        <f t="shared" si="173"/>
        <v>0</v>
      </c>
      <c r="AM424" s="148">
        <f t="shared" si="173"/>
        <v>0</v>
      </c>
      <c r="AN424" s="149">
        <f t="shared" si="173"/>
        <v>0</v>
      </c>
      <c r="AP424" s="151"/>
    </row>
    <row r="425" spans="1:42" s="152" customFormat="1">
      <c r="A425" s="136" t="str">
        <f t="shared" si="174"/>
        <v>CET-ET-TP-RN-644006-I</v>
      </c>
      <c r="B425" s="153" t="str">
        <f t="shared" si="174"/>
        <v>TRTP SEGMENT 9: VINCENT - EXTEND 500KV SWITCHRACK ADDING FOUR BAY POSITIONS. EXTEND 220KV SWITCHRACK ADDING ONE BAY POSITION.</v>
      </c>
      <c r="C425" s="138" t="str">
        <f t="shared" si="174"/>
        <v>6440</v>
      </c>
      <c r="D425" s="138" t="str">
        <f t="shared" si="174"/>
        <v>High</v>
      </c>
      <c r="E425" s="140">
        <f t="shared" si="174"/>
        <v>41030</v>
      </c>
      <c r="F425" s="138" t="str">
        <f t="shared" si="174"/>
        <v>TR-LINEINC</v>
      </c>
      <c r="G425" s="141">
        <f t="shared" si="174"/>
        <v>0</v>
      </c>
      <c r="H425" s="141">
        <f t="shared" si="174"/>
        <v>0</v>
      </c>
      <c r="I425" s="142">
        <f t="shared" si="174"/>
        <v>1</v>
      </c>
      <c r="J425" s="143"/>
      <c r="K425" s="144">
        <f t="shared" si="174"/>
        <v>63695.791051658438</v>
      </c>
      <c r="L425" s="145">
        <f t="shared" si="174"/>
        <v>16032.512710000005</v>
      </c>
      <c r="M425" s="145">
        <f t="shared" si="174"/>
        <v>8238.133319999999</v>
      </c>
      <c r="N425" s="145">
        <f t="shared" si="167"/>
        <v>63695.791051658438</v>
      </c>
      <c r="O425" s="145">
        <f t="shared" si="168"/>
        <v>16032.512710000005</v>
      </c>
      <c r="P425" s="145">
        <f t="shared" si="169"/>
        <v>8238.133319999999</v>
      </c>
      <c r="Q425" s="145">
        <f t="shared" si="170"/>
        <v>17119.884606617703</v>
      </c>
      <c r="R425" s="146">
        <f t="shared" si="170"/>
        <v>8796.8676129203177</v>
      </c>
      <c r="S425" s="138"/>
      <c r="T425" s="147">
        <v>897.55625237200002</v>
      </c>
      <c r="U425" s="148">
        <v>2712.0335618409999</v>
      </c>
      <c r="V425" s="148">
        <v>240.08037999999999</v>
      </c>
      <c r="W425" s="148">
        <f t="shared" si="173"/>
        <v>1686.3205379112126</v>
      </c>
      <c r="X425" s="148">
        <f t="shared" si="173"/>
        <v>1550.3187127127439</v>
      </c>
      <c r="Y425" s="148">
        <f t="shared" si="173"/>
        <v>1442.7681633291015</v>
      </c>
      <c r="Z425" s="148">
        <f t="shared" si="173"/>
        <v>1095.7742748334726</v>
      </c>
      <c r="AA425" s="148">
        <f t="shared" si="173"/>
        <v>916.11071966952704</v>
      </c>
      <c r="AB425" s="148">
        <f t="shared" si="173"/>
        <v>1967.3369448147419</v>
      </c>
      <c r="AC425" s="148">
        <f t="shared" si="173"/>
        <v>1854.187640733134</v>
      </c>
      <c r="AD425" s="148">
        <f t="shared" si="173"/>
        <v>1660.8125851790398</v>
      </c>
      <c r="AE425" s="149">
        <f t="shared" si="173"/>
        <v>1259.1431650439968</v>
      </c>
      <c r="AF425" s="148">
        <f t="shared" si="173"/>
        <v>1814.103009714107</v>
      </c>
      <c r="AG425" s="148">
        <f t="shared" si="173"/>
        <v>2044.7527613729924</v>
      </c>
      <c r="AH425" s="148">
        <f t="shared" si="173"/>
        <v>1929.4278855435498</v>
      </c>
      <c r="AI425" s="148">
        <f t="shared" si="173"/>
        <v>1814.103009714107</v>
      </c>
      <c r="AJ425" s="148">
        <f t="shared" si="173"/>
        <v>521.15520680618317</v>
      </c>
      <c r="AK425" s="148">
        <f t="shared" si="173"/>
        <v>310.69307466124178</v>
      </c>
      <c r="AL425" s="148">
        <f t="shared" si="173"/>
        <v>120.87755503604548</v>
      </c>
      <c r="AM425" s="148">
        <f t="shared" si="173"/>
        <v>120.87755503604548</v>
      </c>
      <c r="AN425" s="149">
        <f t="shared" si="173"/>
        <v>120.87755503604548</v>
      </c>
      <c r="AP425" s="135"/>
    </row>
    <row r="426" spans="1:42" s="152" customFormat="1">
      <c r="A426" s="136" t="str">
        <f t="shared" si="174"/>
        <v>CET-ET-TP-RN-644010-I</v>
      </c>
      <c r="B426" s="153" t="str">
        <f t="shared" si="174"/>
        <v>TRTP SEGMENT 9: WINDHUB - CONSTRUCT 500kV SWITCHYARD &amp; AA TRANSFORMER BANK</v>
      </c>
      <c r="C426" s="138" t="str">
        <f t="shared" si="174"/>
        <v>6440</v>
      </c>
      <c r="D426" s="138" t="str">
        <f t="shared" si="174"/>
        <v>High</v>
      </c>
      <c r="E426" s="140">
        <f t="shared" si="174"/>
        <v>41030</v>
      </c>
      <c r="F426" s="138" t="str">
        <f t="shared" si="174"/>
        <v>TR-LINEINC</v>
      </c>
      <c r="G426" s="141">
        <f t="shared" si="174"/>
        <v>0</v>
      </c>
      <c r="H426" s="141">
        <f t="shared" si="174"/>
        <v>0</v>
      </c>
      <c r="I426" s="142">
        <f t="shared" si="174"/>
        <v>1</v>
      </c>
      <c r="J426" s="143"/>
      <c r="K426" s="144">
        <f t="shared" si="174"/>
        <v>7135.1763390135575</v>
      </c>
      <c r="L426" s="145">
        <f t="shared" si="174"/>
        <v>834.03688</v>
      </c>
      <c r="M426" s="145">
        <f t="shared" si="174"/>
        <v>0</v>
      </c>
      <c r="N426" s="145">
        <f t="shared" si="167"/>
        <v>7135.1763390135575</v>
      </c>
      <c r="O426" s="145">
        <f t="shared" si="168"/>
        <v>834.03688</v>
      </c>
      <c r="P426" s="145">
        <f t="shared" si="169"/>
        <v>0</v>
      </c>
      <c r="Q426" s="145">
        <f t="shared" si="170"/>
        <v>890.60370021459062</v>
      </c>
      <c r="R426" s="146">
        <f t="shared" si="170"/>
        <v>0</v>
      </c>
      <c r="S426" s="138"/>
      <c r="T426" s="147">
        <v>68.611349484000002</v>
      </c>
      <c r="U426" s="148">
        <v>595.36623305299997</v>
      </c>
      <c r="V426" s="148">
        <v>-124.98060000000001</v>
      </c>
      <c r="W426" s="148">
        <f t="shared" si="173"/>
        <v>88.012998041759445</v>
      </c>
      <c r="X426" s="148">
        <f t="shared" si="173"/>
        <v>72.773555381838293</v>
      </c>
      <c r="Y426" s="148">
        <f t="shared" si="173"/>
        <v>70.272892739793591</v>
      </c>
      <c r="Z426" s="148">
        <f t="shared" si="173"/>
        <v>61.838648950407588</v>
      </c>
      <c r="AA426" s="148">
        <f t="shared" si="173"/>
        <v>34.159629775491631</v>
      </c>
      <c r="AB426" s="148">
        <f t="shared" si="173"/>
        <v>9.0605260990247274</v>
      </c>
      <c r="AC426" s="148">
        <f t="shared" si="173"/>
        <v>0</v>
      </c>
      <c r="AD426" s="148">
        <f t="shared" si="173"/>
        <v>0</v>
      </c>
      <c r="AE426" s="149">
        <f t="shared" si="173"/>
        <v>2.2609548688887616E-3</v>
      </c>
      <c r="AF426" s="148">
        <f t="shared" si="173"/>
        <v>0</v>
      </c>
      <c r="AG426" s="148">
        <f t="shared" si="173"/>
        <v>0</v>
      </c>
      <c r="AH426" s="148">
        <f t="shared" si="173"/>
        <v>0</v>
      </c>
      <c r="AI426" s="148">
        <f t="shared" si="173"/>
        <v>0</v>
      </c>
      <c r="AJ426" s="148">
        <f t="shared" si="173"/>
        <v>0</v>
      </c>
      <c r="AK426" s="148">
        <f t="shared" si="173"/>
        <v>0</v>
      </c>
      <c r="AL426" s="148">
        <f t="shared" si="173"/>
        <v>0</v>
      </c>
      <c r="AM426" s="148">
        <f t="shared" si="173"/>
        <v>0</v>
      </c>
      <c r="AN426" s="149">
        <f t="shared" si="173"/>
        <v>0</v>
      </c>
      <c r="AP426" s="151"/>
    </row>
    <row r="427" spans="1:42" s="152" customFormat="1">
      <c r="A427" s="136" t="str">
        <f t="shared" si="174"/>
        <v>CET-ET-TP-RN-644016-I</v>
      </c>
      <c r="B427" s="153" t="str">
        <f t="shared" si="174"/>
        <v>TRTP SEGMENT 9: MESA SUB - EQUIP 220KV LP</v>
      </c>
      <c r="C427" s="138" t="str">
        <f t="shared" si="174"/>
        <v>6440</v>
      </c>
      <c r="D427" s="138" t="str">
        <f t="shared" si="174"/>
        <v>High</v>
      </c>
      <c r="E427" s="140">
        <f t="shared" si="174"/>
        <v>41275</v>
      </c>
      <c r="F427" s="138" t="str">
        <f t="shared" si="174"/>
        <v>TR-LINEINC</v>
      </c>
      <c r="G427" s="141">
        <f t="shared" si="174"/>
        <v>0</v>
      </c>
      <c r="H427" s="141">
        <f t="shared" si="174"/>
        <v>0</v>
      </c>
      <c r="I427" s="142">
        <f t="shared" si="174"/>
        <v>1</v>
      </c>
      <c r="J427" s="143"/>
      <c r="K427" s="144">
        <f t="shared" si="174"/>
        <v>2226.9603212143452</v>
      </c>
      <c r="L427" s="145">
        <f t="shared" si="174"/>
        <v>394.03426000000007</v>
      </c>
      <c r="M427" s="145">
        <f t="shared" si="174"/>
        <v>165.16000000000005</v>
      </c>
      <c r="N427" s="145">
        <f t="shared" si="167"/>
        <v>2226.9603212143452</v>
      </c>
      <c r="O427" s="145">
        <f t="shared" si="168"/>
        <v>394.03426000000007</v>
      </c>
      <c r="P427" s="145">
        <f t="shared" si="169"/>
        <v>165.16000000000005</v>
      </c>
      <c r="Q427" s="145">
        <f t="shared" si="170"/>
        <v>420.75881580598463</v>
      </c>
      <c r="R427" s="146">
        <f t="shared" si="170"/>
        <v>176.36163418509963</v>
      </c>
      <c r="S427" s="138"/>
      <c r="T427" s="147">
        <v>-2.3424805360000005</v>
      </c>
      <c r="U427" s="148">
        <v>14.113602370000001</v>
      </c>
      <c r="V427" s="148">
        <v>13.420779999999999</v>
      </c>
      <c r="W427" s="148">
        <f t="shared" si="173"/>
        <v>67.956250905423445</v>
      </c>
      <c r="X427" s="148">
        <f t="shared" si="173"/>
        <v>67.956250905423445</v>
      </c>
      <c r="Y427" s="148">
        <f t="shared" si="173"/>
        <v>68.894803186548728</v>
      </c>
      <c r="Z427" s="148">
        <f t="shared" si="173"/>
        <v>65.52161463791299</v>
      </c>
      <c r="AA427" s="148">
        <f t="shared" si="173"/>
        <v>59.584519178545378</v>
      </c>
      <c r="AB427" s="148">
        <f t="shared" si="173"/>
        <v>13.326430095846709</v>
      </c>
      <c r="AC427" s="148">
        <f t="shared" si="173"/>
        <v>13.326430095846709</v>
      </c>
      <c r="AD427" s="148">
        <f t="shared" si="173"/>
        <v>12.928463170171943</v>
      </c>
      <c r="AE427" s="149">
        <f t="shared" si="173"/>
        <v>15.492316689757594</v>
      </c>
      <c r="AF427" s="148">
        <f t="shared" si="173"/>
        <v>19.477090140083654</v>
      </c>
      <c r="AG427" s="148">
        <f t="shared" si="173"/>
        <v>19.477090140083654</v>
      </c>
      <c r="AH427" s="148">
        <f t="shared" si="173"/>
        <v>19.477090140083654</v>
      </c>
      <c r="AI427" s="148">
        <f t="shared" si="173"/>
        <v>19.477090140083654</v>
      </c>
      <c r="AJ427" s="148">
        <f t="shared" si="173"/>
        <v>19.477090140083654</v>
      </c>
      <c r="AK427" s="148">
        <f t="shared" si="173"/>
        <v>19.477090140083654</v>
      </c>
      <c r="AL427" s="148">
        <f t="shared" si="173"/>
        <v>19.477090140083654</v>
      </c>
      <c r="AM427" s="148">
        <f t="shared" si="173"/>
        <v>19.477090140083654</v>
      </c>
      <c r="AN427" s="149">
        <f t="shared" si="173"/>
        <v>20.544913064430343</v>
      </c>
      <c r="AP427" s="135"/>
    </row>
    <row r="428" spans="1:42" s="152" customFormat="1">
      <c r="A428" s="136" t="str">
        <f t="shared" si="174"/>
        <v>CET-ET-TP-RN-644007-I</v>
      </c>
      <c r="B428" s="153" t="str">
        <f t="shared" si="174"/>
        <v>TRTP SEGMENT 9: MIRA LOMA SUB - EQUIP 1 500KV LP</v>
      </c>
      <c r="C428" s="138" t="str">
        <f t="shared" si="174"/>
        <v>6440</v>
      </c>
      <c r="D428" s="138" t="str">
        <f t="shared" si="174"/>
        <v>High</v>
      </c>
      <c r="E428" s="140">
        <f t="shared" si="174"/>
        <v>41395</v>
      </c>
      <c r="F428" s="138" t="str">
        <f t="shared" si="174"/>
        <v>TR-LINEINC</v>
      </c>
      <c r="G428" s="141">
        <f t="shared" si="174"/>
        <v>0</v>
      </c>
      <c r="H428" s="141">
        <f t="shared" si="174"/>
        <v>0</v>
      </c>
      <c r="I428" s="142">
        <f t="shared" si="174"/>
        <v>1</v>
      </c>
      <c r="J428" s="143"/>
      <c r="K428" s="144">
        <f t="shared" si="174"/>
        <v>18340.473963314878</v>
      </c>
      <c r="L428" s="145">
        <f t="shared" si="174"/>
        <v>2177.0304199999991</v>
      </c>
      <c r="M428" s="145">
        <f t="shared" si="174"/>
        <v>272.45999999999998</v>
      </c>
      <c r="N428" s="145">
        <f t="shared" si="167"/>
        <v>18340.473963314878</v>
      </c>
      <c r="O428" s="145">
        <f t="shared" si="168"/>
        <v>2177.0304199999991</v>
      </c>
      <c r="P428" s="145">
        <f t="shared" si="169"/>
        <v>272.45999999999998</v>
      </c>
      <c r="Q428" s="145">
        <f t="shared" si="170"/>
        <v>2324.6829894761049</v>
      </c>
      <c r="R428" s="146">
        <f t="shared" si="170"/>
        <v>290.93903396749954</v>
      </c>
      <c r="S428" s="138"/>
      <c r="T428" s="147">
        <v>246.49146453600002</v>
      </c>
      <c r="U428" s="148">
        <v>419.66861435000004</v>
      </c>
      <c r="V428" s="148">
        <v>334.10736999999995</v>
      </c>
      <c r="W428" s="148">
        <f t="shared" si="173"/>
        <v>329.46958753712005</v>
      </c>
      <c r="X428" s="148">
        <f t="shared" si="173"/>
        <v>274.14004372167733</v>
      </c>
      <c r="Y428" s="148">
        <f t="shared" si="173"/>
        <v>278.27831671737829</v>
      </c>
      <c r="Z428" s="148">
        <f t="shared" si="173"/>
        <v>141.15605973542017</v>
      </c>
      <c r="AA428" s="148">
        <f t="shared" si="173"/>
        <v>130.81300665333683</v>
      </c>
      <c r="AB428" s="148">
        <f t="shared" si="173"/>
        <v>123.80125420290672</v>
      </c>
      <c r="AC428" s="148">
        <f t="shared" si="173"/>
        <v>89.020040485252323</v>
      </c>
      <c r="AD428" s="148">
        <f t="shared" si="173"/>
        <v>90.231272028338793</v>
      </c>
      <c r="AE428" s="149">
        <f t="shared" si="173"/>
        <v>2.0901565911432213E-3</v>
      </c>
      <c r="AF428" s="148">
        <f t="shared" si="173"/>
        <v>62.083224821516644</v>
      </c>
      <c r="AG428" s="148">
        <f t="shared" si="173"/>
        <v>62.083224821516644</v>
      </c>
      <c r="AH428" s="148">
        <f t="shared" si="173"/>
        <v>62.083224821516644</v>
      </c>
      <c r="AI428" s="148">
        <f t="shared" si="173"/>
        <v>13.390499471307512</v>
      </c>
      <c r="AJ428" s="148">
        <f t="shared" si="173"/>
        <v>13.390499471307512</v>
      </c>
      <c r="AK428" s="148">
        <f t="shared" si="173"/>
        <v>13.390499471307512</v>
      </c>
      <c r="AL428" s="148">
        <f t="shared" si="173"/>
        <v>13.390499471307512</v>
      </c>
      <c r="AM428" s="148">
        <f t="shared" si="173"/>
        <v>25.56368080885979</v>
      </c>
      <c r="AN428" s="149">
        <f t="shared" si="173"/>
        <v>25.56368080885979</v>
      </c>
      <c r="AP428" s="151"/>
    </row>
    <row r="429" spans="1:42" s="152" customFormat="1">
      <c r="A429" s="136" t="str">
        <f t="shared" si="174"/>
        <v>CET-ET-TP-RN-644008-I</v>
      </c>
      <c r="B429" s="153" t="str">
        <f t="shared" si="174"/>
        <v>TRTP SEGMENT 9: VINCENT - EXTEND 500KV SWITCHRACK ADDING FOUR BAY POSITIONS. EXTEND 220KV SWITCHRACK ADDING ONE BAY POSITION. REMOVE MIDWAY NO. 3 SERIES CAPACITOR.</v>
      </c>
      <c r="C429" s="138" t="str">
        <f t="shared" si="174"/>
        <v>6440</v>
      </c>
      <c r="D429" s="138" t="str">
        <f t="shared" si="174"/>
        <v>High</v>
      </c>
      <c r="E429" s="140">
        <f t="shared" si="174"/>
        <v>40940</v>
      </c>
      <c r="F429" s="138" t="str">
        <f t="shared" si="174"/>
        <v>TR-LINEINC</v>
      </c>
      <c r="G429" s="141">
        <f t="shared" si="174"/>
        <v>0</v>
      </c>
      <c r="H429" s="141">
        <f t="shared" si="174"/>
        <v>0</v>
      </c>
      <c r="I429" s="142">
        <f t="shared" si="174"/>
        <v>1</v>
      </c>
      <c r="J429" s="143"/>
      <c r="K429" s="144">
        <f t="shared" si="174"/>
        <v>924.51554176108425</v>
      </c>
      <c r="L429" s="145">
        <f t="shared" si="174"/>
        <v>-112.47527000000002</v>
      </c>
      <c r="M429" s="145">
        <f t="shared" si="174"/>
        <v>0</v>
      </c>
      <c r="N429" s="145">
        <f t="shared" si="167"/>
        <v>924.51554176108425</v>
      </c>
      <c r="O429" s="145">
        <f t="shared" si="168"/>
        <v>-112.47527000000002</v>
      </c>
      <c r="P429" s="145">
        <f t="shared" si="169"/>
        <v>0</v>
      </c>
      <c r="Q429" s="145">
        <f t="shared" si="170"/>
        <v>-120.10367172808373</v>
      </c>
      <c r="R429" s="146">
        <f t="shared" si="170"/>
        <v>0</v>
      </c>
      <c r="S429" s="138"/>
      <c r="T429" s="147">
        <v>-0.43415140799999996</v>
      </c>
      <c r="U429" s="148">
        <v>30.592522693999999</v>
      </c>
      <c r="V429" s="148">
        <v>-55.33952</v>
      </c>
      <c r="W429" s="148">
        <f t="shared" si="173"/>
        <v>0</v>
      </c>
      <c r="X429" s="148">
        <f t="shared" si="173"/>
        <v>0</v>
      </c>
      <c r="Y429" s="148">
        <f t="shared" si="173"/>
        <v>0</v>
      </c>
      <c r="Z429" s="148">
        <f t="shared" si="173"/>
        <v>0</v>
      </c>
      <c r="AA429" s="148">
        <f t="shared" si="173"/>
        <v>0</v>
      </c>
      <c r="AB429" s="148">
        <f t="shared" si="173"/>
        <v>0</v>
      </c>
      <c r="AC429" s="148">
        <f t="shared" si="173"/>
        <v>0</v>
      </c>
      <c r="AD429" s="148">
        <f t="shared" si="173"/>
        <v>0</v>
      </c>
      <c r="AE429" s="149">
        <f t="shared" si="173"/>
        <v>-79.342222504918126</v>
      </c>
      <c r="AF429" s="148">
        <f t="shared" si="173"/>
        <v>0</v>
      </c>
      <c r="AG429" s="148">
        <f t="shared" si="173"/>
        <v>0</v>
      </c>
      <c r="AH429" s="148">
        <f t="shared" si="173"/>
        <v>0</v>
      </c>
      <c r="AI429" s="148">
        <f t="shared" si="173"/>
        <v>0</v>
      </c>
      <c r="AJ429" s="148">
        <f t="shared" si="173"/>
        <v>0</v>
      </c>
      <c r="AK429" s="148">
        <f t="shared" si="173"/>
        <v>0</v>
      </c>
      <c r="AL429" s="148">
        <f t="shared" si="173"/>
        <v>0</v>
      </c>
      <c r="AM429" s="148">
        <f t="shared" si="173"/>
        <v>0</v>
      </c>
      <c r="AN429" s="149">
        <f t="shared" si="173"/>
        <v>0</v>
      </c>
      <c r="AP429" s="135"/>
    </row>
    <row r="430" spans="1:42" s="152" customFormat="1">
      <c r="A430" s="136" t="str">
        <f t="shared" si="174"/>
        <v>CET-ET-TP-RN-644000-I</v>
      </c>
      <c r="B430" s="153" t="str">
        <f t="shared" si="174"/>
        <v>TRTP SEGMENT 9: GOULD - ADD CB'S ON TRANSFORMERS TO COMPLY WITH L&amp;B CRITERIA. ADD NEW 220KV LINE POSITION (PART OF SEGMENT 9-1)</v>
      </c>
      <c r="C430" s="138" t="str">
        <f t="shared" si="174"/>
        <v>6440</v>
      </c>
      <c r="D430" s="138" t="str">
        <f t="shared" si="174"/>
        <v>High</v>
      </c>
      <c r="E430" s="140">
        <f t="shared" si="174"/>
        <v>41030</v>
      </c>
      <c r="F430" s="138" t="str">
        <f t="shared" si="174"/>
        <v>TR-LINEINC</v>
      </c>
      <c r="G430" s="141">
        <f t="shared" si="174"/>
        <v>0</v>
      </c>
      <c r="H430" s="141">
        <f t="shared" si="174"/>
        <v>0</v>
      </c>
      <c r="I430" s="142">
        <f t="shared" si="174"/>
        <v>1</v>
      </c>
      <c r="J430" s="143"/>
      <c r="K430" s="144">
        <f t="shared" si="174"/>
        <v>6578.191229655049</v>
      </c>
      <c r="L430" s="145">
        <f t="shared" si="174"/>
        <v>1056.0145599999998</v>
      </c>
      <c r="M430" s="145">
        <f t="shared" si="174"/>
        <v>96.586240000000004</v>
      </c>
      <c r="N430" s="145">
        <f t="shared" si="167"/>
        <v>6578.191229655049</v>
      </c>
      <c r="O430" s="145">
        <f t="shared" si="168"/>
        <v>1056.0145599999998</v>
      </c>
      <c r="P430" s="145">
        <f t="shared" si="169"/>
        <v>96.586240000000004</v>
      </c>
      <c r="Q430" s="145">
        <f t="shared" si="170"/>
        <v>1127.6365556118844</v>
      </c>
      <c r="R430" s="146">
        <f t="shared" si="170"/>
        <v>103.13700124845138</v>
      </c>
      <c r="S430" s="138"/>
      <c r="T430" s="147">
        <v>127.217851512</v>
      </c>
      <c r="U430" s="148">
        <v>72.939537207000001</v>
      </c>
      <c r="V430" s="148">
        <v>150.48987</v>
      </c>
      <c r="W430" s="148">
        <f t="shared" si="173"/>
        <v>157.90521190902342</v>
      </c>
      <c r="X430" s="148">
        <f t="shared" si="173"/>
        <v>125.57597590317091</v>
      </c>
      <c r="Y430" s="148">
        <f t="shared" si="173"/>
        <v>120.38311030915598</v>
      </c>
      <c r="Z430" s="148">
        <f t="shared" si="173"/>
        <v>196.1568501308046</v>
      </c>
      <c r="AA430" s="148">
        <f t="shared" si="173"/>
        <v>107.6365507741465</v>
      </c>
      <c r="AB430" s="148">
        <f t="shared" si="173"/>
        <v>74.149623866634258</v>
      </c>
      <c r="AC430" s="148">
        <f t="shared" si="173"/>
        <v>47.838467010731776</v>
      </c>
      <c r="AD430" s="148">
        <f t="shared" si="173"/>
        <v>10.768438924115722</v>
      </c>
      <c r="AE430" s="149">
        <f t="shared" si="173"/>
        <v>-0.11698000136220107</v>
      </c>
      <c r="AF430" s="148">
        <f t="shared" si="173"/>
        <v>24.773491844843242</v>
      </c>
      <c r="AG430" s="148">
        <f t="shared" si="173"/>
        <v>24.773491844843242</v>
      </c>
      <c r="AH430" s="148">
        <f t="shared" si="173"/>
        <v>24.773491844843242</v>
      </c>
      <c r="AI430" s="148">
        <f t="shared" si="173"/>
        <v>24.773491844843242</v>
      </c>
      <c r="AJ430" s="148">
        <f t="shared" si="173"/>
        <v>4.0430338690784167</v>
      </c>
      <c r="AK430" s="148">
        <f t="shared" si="173"/>
        <v>0</v>
      </c>
      <c r="AL430" s="148">
        <f t="shared" si="173"/>
        <v>0</v>
      </c>
      <c r="AM430" s="148">
        <f t="shared" si="173"/>
        <v>0</v>
      </c>
      <c r="AN430" s="149">
        <f t="shared" si="173"/>
        <v>0</v>
      </c>
      <c r="AP430" s="151"/>
    </row>
    <row r="431" spans="1:42" s="152" customFormat="1">
      <c r="A431" s="136" t="str">
        <f t="shared" si="174"/>
        <v>CET-ET-TP-RN-644022-I</v>
      </c>
      <c r="B431" s="153" t="str">
        <f t="shared" si="174"/>
        <v>TRTP SEGMENT 9: CHINO SUB - PROTECTION CHANGES</v>
      </c>
      <c r="C431" s="138" t="str">
        <f t="shared" si="174"/>
        <v>6440</v>
      </c>
      <c r="D431" s="138" t="str">
        <f t="shared" si="174"/>
        <v>High</v>
      </c>
      <c r="E431" s="140">
        <f t="shared" si="174"/>
        <v>41244</v>
      </c>
      <c r="F431" s="138" t="str">
        <f t="shared" si="174"/>
        <v>TR-LINEINC</v>
      </c>
      <c r="G431" s="141">
        <f t="shared" si="174"/>
        <v>0</v>
      </c>
      <c r="H431" s="141">
        <f t="shared" si="174"/>
        <v>0</v>
      </c>
      <c r="I431" s="142">
        <f t="shared" si="174"/>
        <v>1</v>
      </c>
      <c r="J431" s="143"/>
      <c r="K431" s="144">
        <f t="shared" si="174"/>
        <v>302.55928000000006</v>
      </c>
      <c r="L431" s="145">
        <f t="shared" si="174"/>
        <v>613.38799999999992</v>
      </c>
      <c r="M431" s="145">
        <f t="shared" si="174"/>
        <v>0</v>
      </c>
      <c r="N431" s="145">
        <f t="shared" si="167"/>
        <v>302.55928000000006</v>
      </c>
      <c r="O431" s="145">
        <f t="shared" si="168"/>
        <v>613.38799999999992</v>
      </c>
      <c r="P431" s="145">
        <f t="shared" si="169"/>
        <v>0</v>
      </c>
      <c r="Q431" s="145">
        <f t="shared" si="170"/>
        <v>654.98976791916834</v>
      </c>
      <c r="R431" s="146">
        <f t="shared" si="170"/>
        <v>0</v>
      </c>
      <c r="S431" s="138"/>
      <c r="T431" s="147">
        <v>0.80754999999999999</v>
      </c>
      <c r="U431" s="148">
        <v>0.99788999999999994</v>
      </c>
      <c r="V431" s="148">
        <v>2.4753400000000001</v>
      </c>
      <c r="W431" s="148">
        <f t="shared" si="173"/>
        <v>21.719518281211705</v>
      </c>
      <c r="X431" s="148">
        <f t="shared" si="173"/>
        <v>99.4850468471857</v>
      </c>
      <c r="Y431" s="148">
        <f t="shared" si="173"/>
        <v>228.37711480722751</v>
      </c>
      <c r="Z431" s="148">
        <f t="shared" si="173"/>
        <v>150.82998806397018</v>
      </c>
      <c r="AA431" s="148">
        <f t="shared" si="173"/>
        <v>30.165997612794033</v>
      </c>
      <c r="AB431" s="148">
        <f t="shared" si="173"/>
        <v>6.0331995225588075</v>
      </c>
      <c r="AC431" s="148">
        <f t="shared" si="173"/>
        <v>6.0331995225588075</v>
      </c>
      <c r="AD431" s="148">
        <f t="shared" si="173"/>
        <v>0</v>
      </c>
      <c r="AE431" s="149">
        <f t="shared" si="173"/>
        <v>109.49632457033492</v>
      </c>
      <c r="AF431" s="148">
        <f t="shared" si="173"/>
        <v>0</v>
      </c>
      <c r="AG431" s="148">
        <f t="shared" si="173"/>
        <v>0</v>
      </c>
      <c r="AH431" s="148">
        <f t="shared" si="173"/>
        <v>0</v>
      </c>
      <c r="AI431" s="148">
        <f t="shared" si="173"/>
        <v>0</v>
      </c>
      <c r="AJ431" s="148">
        <f t="shared" si="173"/>
        <v>0</v>
      </c>
      <c r="AK431" s="148">
        <f t="shared" si="173"/>
        <v>0</v>
      </c>
      <c r="AL431" s="148">
        <f t="shared" si="173"/>
        <v>0</v>
      </c>
      <c r="AM431" s="148">
        <f t="shared" si="173"/>
        <v>0</v>
      </c>
      <c r="AN431" s="149">
        <f t="shared" si="173"/>
        <v>0</v>
      </c>
      <c r="AP431" s="135"/>
    </row>
    <row r="432" spans="1:42" s="152" customFormat="1">
      <c r="A432" s="136" t="str">
        <f t="shared" si="174"/>
        <v>CET-ET-TP-RL-644002-I</v>
      </c>
      <c r="B432" s="153" t="str">
        <f t="shared" si="174"/>
        <v>TRTP SEGMENT 9: VINCENT - RAS to support Whirlwind Acceleration</v>
      </c>
      <c r="C432" s="138" t="str">
        <f t="shared" si="174"/>
        <v>6440</v>
      </c>
      <c r="D432" s="138" t="str">
        <f t="shared" si="174"/>
        <v>High</v>
      </c>
      <c r="E432" s="140">
        <f t="shared" si="174"/>
        <v>41244</v>
      </c>
      <c r="F432" s="138" t="str">
        <f t="shared" si="174"/>
        <v>TR-LINEINC</v>
      </c>
      <c r="G432" s="141">
        <f t="shared" si="174"/>
        <v>0</v>
      </c>
      <c r="H432" s="141">
        <f t="shared" si="174"/>
        <v>0</v>
      </c>
      <c r="I432" s="142">
        <f t="shared" si="174"/>
        <v>1</v>
      </c>
      <c r="J432" s="143"/>
      <c r="K432" s="144">
        <f t="shared" si="174"/>
        <v>126.86050662515802</v>
      </c>
      <c r="L432" s="145">
        <f t="shared" si="174"/>
        <v>95.57056</v>
      </c>
      <c r="M432" s="145">
        <f t="shared" si="174"/>
        <v>0</v>
      </c>
      <c r="N432" s="145">
        <f t="shared" si="167"/>
        <v>126.86050662515802</v>
      </c>
      <c r="O432" s="145">
        <f t="shared" si="168"/>
        <v>95.57056</v>
      </c>
      <c r="P432" s="145">
        <f t="shared" si="169"/>
        <v>0</v>
      </c>
      <c r="Q432" s="145">
        <f t="shared" si="170"/>
        <v>102.05243486065093</v>
      </c>
      <c r="R432" s="146">
        <f t="shared" si="170"/>
        <v>0</v>
      </c>
      <c r="S432" s="138"/>
      <c r="T432" s="147">
        <v>21.882886731999999</v>
      </c>
      <c r="U432" s="148">
        <v>36.072200558000006</v>
      </c>
      <c r="V432" s="148">
        <v>17.555730000000001</v>
      </c>
      <c r="W432" s="148">
        <f t="shared" si="173"/>
        <v>15.944871364018711</v>
      </c>
      <c r="X432" s="148">
        <f t="shared" si="173"/>
        <v>10.202141567252156</v>
      </c>
      <c r="Y432" s="148">
        <f t="shared" si="173"/>
        <v>7.4213693242095058</v>
      </c>
      <c r="Z432" s="148">
        <f t="shared" si="173"/>
        <v>7.4213693242095058</v>
      </c>
      <c r="AA432" s="148">
        <f t="shared" si="173"/>
        <v>4.9683841214785414</v>
      </c>
      <c r="AB432" s="148">
        <f t="shared" si="173"/>
        <v>0</v>
      </c>
      <c r="AC432" s="148">
        <f t="shared" si="173"/>
        <v>0</v>
      </c>
      <c r="AD432" s="148">
        <f t="shared" si="173"/>
        <v>0</v>
      </c>
      <c r="AE432" s="149">
        <f t="shared" si="173"/>
        <v>6.5122481649604849</v>
      </c>
      <c r="AF432" s="148">
        <f t="shared" si="173"/>
        <v>0</v>
      </c>
      <c r="AG432" s="148">
        <f t="shared" si="173"/>
        <v>0</v>
      </c>
      <c r="AH432" s="148">
        <f t="shared" si="173"/>
        <v>0</v>
      </c>
      <c r="AI432" s="148">
        <f t="shared" si="173"/>
        <v>0</v>
      </c>
      <c r="AJ432" s="148">
        <f t="shared" si="173"/>
        <v>0</v>
      </c>
      <c r="AK432" s="148">
        <f t="shared" si="173"/>
        <v>0</v>
      </c>
      <c r="AL432" s="148">
        <f t="shared" si="173"/>
        <v>0</v>
      </c>
      <c r="AM432" s="148">
        <f t="shared" si="173"/>
        <v>0</v>
      </c>
      <c r="AN432" s="149">
        <f t="shared" si="173"/>
        <v>0</v>
      </c>
      <c r="AP432" s="135"/>
    </row>
    <row r="433" spans="1:42" s="152" customFormat="1">
      <c r="A433" s="136" t="str">
        <f t="shared" si="174"/>
        <v>CET-ET-TP-RN-644028-I</v>
      </c>
      <c r="B433" s="153" t="str">
        <f t="shared" si="174"/>
        <v>TRTP SEGMENT 9: LUGO SUB (Relace Eagel Rock)</v>
      </c>
      <c r="C433" s="138" t="str">
        <f t="shared" si="174"/>
        <v>6440</v>
      </c>
      <c r="D433" s="138" t="str">
        <f t="shared" si="174"/>
        <v>High</v>
      </c>
      <c r="E433" s="140">
        <f t="shared" si="174"/>
        <v>41395</v>
      </c>
      <c r="F433" s="138" t="str">
        <f t="shared" si="174"/>
        <v>TR-LINEINC</v>
      </c>
      <c r="G433" s="141">
        <f t="shared" si="174"/>
        <v>0</v>
      </c>
      <c r="H433" s="141">
        <f t="shared" si="174"/>
        <v>0</v>
      </c>
      <c r="I433" s="142">
        <f t="shared" si="174"/>
        <v>1</v>
      </c>
      <c r="J433" s="143"/>
      <c r="K433" s="144">
        <f t="shared" si="174"/>
        <v>23.367201900569913</v>
      </c>
      <c r="L433" s="145">
        <f t="shared" si="174"/>
        <v>846.1636299999999</v>
      </c>
      <c r="M433" s="145">
        <f t="shared" si="174"/>
        <v>0</v>
      </c>
      <c r="N433" s="145">
        <f t="shared" si="167"/>
        <v>23.367201900569913</v>
      </c>
      <c r="O433" s="145">
        <f t="shared" si="168"/>
        <v>846.1636299999999</v>
      </c>
      <c r="P433" s="145">
        <f t="shared" si="169"/>
        <v>0</v>
      </c>
      <c r="Q433" s="145">
        <f t="shared" si="170"/>
        <v>903.55292186241172</v>
      </c>
      <c r="R433" s="146">
        <f t="shared" si="170"/>
        <v>0</v>
      </c>
      <c r="S433" s="138"/>
      <c r="T433" s="147">
        <v>2.0905287040000005</v>
      </c>
      <c r="U433" s="148">
        <v>5.4307002049999999</v>
      </c>
      <c r="V433" s="148">
        <v>5.6569000000000003</v>
      </c>
      <c r="W433" s="148">
        <f t="shared" si="173"/>
        <v>179.1851235096255</v>
      </c>
      <c r="X433" s="148">
        <f t="shared" si="173"/>
        <v>203.37500207428167</v>
      </c>
      <c r="Y433" s="148">
        <f t="shared" si="173"/>
        <v>206.36465532406518</v>
      </c>
      <c r="Z433" s="148">
        <f t="shared" ref="Z433:AN433" si="175">IF(OR(RIGHT($F433,3)="RGT",RIGHT($F433,3)="INC"),Z379*(1+$B$4),Z379*(1+$B$4+$B$5))</f>
        <v>137.31071373962502</v>
      </c>
      <c r="AA433" s="148">
        <f t="shared" si="175"/>
        <v>91.920824172157111</v>
      </c>
      <c r="AB433" s="148">
        <f t="shared" si="175"/>
        <v>49.064365101684139</v>
      </c>
      <c r="AC433" s="148">
        <f t="shared" si="175"/>
        <v>21.150219167325506</v>
      </c>
      <c r="AD433" s="148">
        <f t="shared" si="175"/>
        <v>3.8088015715083485</v>
      </c>
      <c r="AE433" s="149">
        <f t="shared" si="175"/>
        <v>0.32801993249150002</v>
      </c>
      <c r="AF433" s="148">
        <f t="shared" si="175"/>
        <v>0</v>
      </c>
      <c r="AG433" s="148">
        <f t="shared" si="175"/>
        <v>0</v>
      </c>
      <c r="AH433" s="148">
        <f t="shared" si="175"/>
        <v>0</v>
      </c>
      <c r="AI433" s="148">
        <f t="shared" si="175"/>
        <v>0</v>
      </c>
      <c r="AJ433" s="148">
        <f t="shared" si="175"/>
        <v>0</v>
      </c>
      <c r="AK433" s="148">
        <f t="shared" si="175"/>
        <v>0</v>
      </c>
      <c r="AL433" s="148">
        <f t="shared" si="175"/>
        <v>0</v>
      </c>
      <c r="AM433" s="148">
        <f t="shared" si="175"/>
        <v>0</v>
      </c>
      <c r="AN433" s="149">
        <f t="shared" si="175"/>
        <v>0</v>
      </c>
      <c r="AP433" s="151"/>
    </row>
    <row r="434" spans="1:42" s="152" customFormat="1">
      <c r="A434" s="136" t="str">
        <f t="shared" si="174"/>
        <v>CET-ET-TP-RN-644100-I</v>
      </c>
      <c r="B434" s="153" t="str">
        <f t="shared" si="174"/>
        <v>I: TRTP: Whirlwind - Windhub 500kV</v>
      </c>
      <c r="C434" s="138" t="str">
        <f t="shared" si="174"/>
        <v>6441</v>
      </c>
      <c r="D434" s="138" t="str">
        <f t="shared" si="174"/>
        <v>High</v>
      </c>
      <c r="E434" s="140">
        <f t="shared" si="174"/>
        <v>41000</v>
      </c>
      <c r="F434" s="138" t="str">
        <f t="shared" si="174"/>
        <v>TR-LINEINC</v>
      </c>
      <c r="G434" s="141">
        <f t="shared" si="174"/>
        <v>0</v>
      </c>
      <c r="H434" s="141">
        <f t="shared" si="174"/>
        <v>0</v>
      </c>
      <c r="I434" s="142">
        <f t="shared" si="174"/>
        <v>1</v>
      </c>
      <c r="J434" s="143"/>
      <c r="K434" s="144">
        <f t="shared" si="174"/>
        <v>47746.108093004397</v>
      </c>
      <c r="L434" s="145">
        <f t="shared" si="174"/>
        <v>13676.641000000005</v>
      </c>
      <c r="M434" s="145">
        <f t="shared" si="174"/>
        <v>2766.9999999999995</v>
      </c>
      <c r="N434" s="145">
        <f t="shared" si="167"/>
        <v>47746.108093004397</v>
      </c>
      <c r="O434" s="145">
        <f t="shared" si="168"/>
        <v>13676.641000000005</v>
      </c>
      <c r="P434" s="145">
        <f t="shared" si="169"/>
        <v>2766.9999999999995</v>
      </c>
      <c r="Q434" s="145">
        <f t="shared" si="170"/>
        <v>14604.230787859864</v>
      </c>
      <c r="R434" s="146">
        <f t="shared" si="170"/>
        <v>2954.6660316672946</v>
      </c>
      <c r="S434" s="138"/>
      <c r="T434" s="147">
        <v>3254.1491650339999</v>
      </c>
      <c r="U434" s="148">
        <v>1037.583533018</v>
      </c>
      <c r="V434" s="148">
        <v>931.66485</v>
      </c>
      <c r="W434" s="148">
        <f t="shared" ref="W434:AN448" si="176">IF(OR(RIGHT($F434,3)="RGT",RIGHT($F434,3)="INC"),W380*(1+$B$4),W380*(1+$B$4+$B$5))</f>
        <v>202.08221021623388</v>
      </c>
      <c r="X434" s="148">
        <f t="shared" si="176"/>
        <v>2476.7651440749673</v>
      </c>
      <c r="Y434" s="148">
        <f t="shared" si="176"/>
        <v>2289.787789932569</v>
      </c>
      <c r="Z434" s="148">
        <f t="shared" si="176"/>
        <v>744.53419488610893</v>
      </c>
      <c r="AA434" s="148">
        <f t="shared" si="176"/>
        <v>744.53419488610893</v>
      </c>
      <c r="AB434" s="148">
        <f t="shared" si="176"/>
        <v>744.53419488610893</v>
      </c>
      <c r="AC434" s="148">
        <f t="shared" si="176"/>
        <v>744.53419488610893</v>
      </c>
      <c r="AD434" s="148">
        <f t="shared" si="176"/>
        <v>744.53419488610893</v>
      </c>
      <c r="AE434" s="149">
        <f t="shared" si="176"/>
        <v>617.02894166042688</v>
      </c>
      <c r="AF434" s="148">
        <f t="shared" si="176"/>
        <v>555.90861441488755</v>
      </c>
      <c r="AG434" s="148">
        <f t="shared" si="176"/>
        <v>555.90861441488755</v>
      </c>
      <c r="AH434" s="148">
        <f t="shared" si="176"/>
        <v>263.32513314389411</v>
      </c>
      <c r="AI434" s="148">
        <f t="shared" si="176"/>
        <v>263.32513314389411</v>
      </c>
      <c r="AJ434" s="148">
        <f t="shared" si="176"/>
        <v>263.32513314389411</v>
      </c>
      <c r="AK434" s="148">
        <f t="shared" si="176"/>
        <v>263.32513314389411</v>
      </c>
      <c r="AL434" s="148">
        <f t="shared" si="176"/>
        <v>263.32513314389411</v>
      </c>
      <c r="AM434" s="148">
        <f t="shared" si="176"/>
        <v>263.32513314389411</v>
      </c>
      <c r="AN434" s="149">
        <f t="shared" si="176"/>
        <v>262.89800397415542</v>
      </c>
      <c r="AP434" s="135"/>
    </row>
    <row r="435" spans="1:42" s="152" customFormat="1">
      <c r="A435" s="136" t="str">
        <f t="shared" si="174"/>
        <v>CET-ET-TP-RN-644203-I</v>
      </c>
      <c r="B435" s="153" t="str">
        <f t="shared" si="174"/>
        <v>I: TRTP 11-1: Mesa-Vincent #1 500kV: Construct 18.6 miles Mesa-Vincent #1 500kV T/L. Construct approx. 18 miles of new single-circuit 500kV T/L from Vincent SS to the Gould SS area. PIN 6442.</v>
      </c>
      <c r="C435" s="138" t="str">
        <f t="shared" si="174"/>
        <v>6442</v>
      </c>
      <c r="D435" s="138" t="str">
        <f t="shared" si="174"/>
        <v>High</v>
      </c>
      <c r="E435" s="140">
        <f t="shared" si="174"/>
        <v>42125</v>
      </c>
      <c r="F435" s="138" t="str">
        <f t="shared" si="174"/>
        <v>TR-SUBINC</v>
      </c>
      <c r="G435" s="141">
        <f t="shared" si="174"/>
        <v>0</v>
      </c>
      <c r="H435" s="141">
        <f t="shared" si="174"/>
        <v>0</v>
      </c>
      <c r="I435" s="142">
        <f t="shared" si="174"/>
        <v>1</v>
      </c>
      <c r="J435" s="143"/>
      <c r="K435" s="144">
        <f t="shared" si="174"/>
        <v>20143.760490000001</v>
      </c>
      <c r="L435" s="145">
        <f t="shared" si="174"/>
        <v>11430</v>
      </c>
      <c r="M435" s="145">
        <f t="shared" si="174"/>
        <v>5348</v>
      </c>
      <c r="N435" s="145">
        <f t="shared" si="167"/>
        <v>20143.760490000001</v>
      </c>
      <c r="O435" s="145">
        <f t="shared" si="168"/>
        <v>11430</v>
      </c>
      <c r="P435" s="145">
        <f t="shared" si="169"/>
        <v>5348</v>
      </c>
      <c r="Q435" s="145">
        <f t="shared" si="170"/>
        <v>12205.216025282683</v>
      </c>
      <c r="R435" s="146">
        <f t="shared" si="170"/>
        <v>5710.716999406106</v>
      </c>
      <c r="S435" s="138"/>
      <c r="T435" s="147">
        <v>511.81035000000003</v>
      </c>
      <c r="U435" s="148">
        <v>382.62764999999996</v>
      </c>
      <c r="V435" s="148">
        <v>430.02307999999999</v>
      </c>
      <c r="W435" s="148">
        <f t="shared" si="176"/>
        <v>682.33884865753589</v>
      </c>
      <c r="X435" s="148">
        <f t="shared" si="176"/>
        <v>415.38311757086296</v>
      </c>
      <c r="Y435" s="148">
        <f t="shared" si="176"/>
        <v>127.07092799725628</v>
      </c>
      <c r="Z435" s="148">
        <f t="shared" si="176"/>
        <v>127.07092799725628</v>
      </c>
      <c r="AA435" s="148">
        <f t="shared" si="176"/>
        <v>127.07092799725628</v>
      </c>
      <c r="AB435" s="148">
        <f t="shared" si="176"/>
        <v>127.07092799725628</v>
      </c>
      <c r="AC435" s="148">
        <f t="shared" si="176"/>
        <v>241.32798090235227</v>
      </c>
      <c r="AD435" s="148">
        <f t="shared" si="176"/>
        <v>9050.8671067625564</v>
      </c>
      <c r="AE435" s="149">
        <f t="shared" si="176"/>
        <v>42.619119408193136</v>
      </c>
      <c r="AF435" s="148">
        <f t="shared" si="176"/>
        <v>578.76002499590675</v>
      </c>
      <c r="AG435" s="148">
        <f t="shared" si="176"/>
        <v>578.76002499590675</v>
      </c>
      <c r="AH435" s="148">
        <f t="shared" si="176"/>
        <v>578.76002499590675</v>
      </c>
      <c r="AI435" s="148">
        <f t="shared" si="176"/>
        <v>578.76002499590675</v>
      </c>
      <c r="AJ435" s="148">
        <f t="shared" si="176"/>
        <v>578.76002499590675</v>
      </c>
      <c r="AK435" s="148">
        <f t="shared" si="176"/>
        <v>578.76002499590675</v>
      </c>
      <c r="AL435" s="148">
        <f t="shared" si="176"/>
        <v>578.76002499590675</v>
      </c>
      <c r="AM435" s="148">
        <f t="shared" si="176"/>
        <v>1080.6367994388518</v>
      </c>
      <c r="AN435" s="149">
        <f t="shared" si="176"/>
        <v>578.76002499590675</v>
      </c>
      <c r="AP435" s="151"/>
    </row>
    <row r="436" spans="1:42" s="152" customFormat="1">
      <c r="A436" s="136" t="str">
        <f t="shared" ref="A436:M451" si="177">A382</f>
        <v>CET-ET-TP-RN-644202-I</v>
      </c>
      <c r="B436" s="153" t="str">
        <f t="shared" si="177"/>
        <v>I: TRTP 11-2: Mesa-Gould 220kV: String approx. 18 miles of new 220kV conductor on vacant position of existing 220kV double-circuit tower line between Mesa and Gould area. PIN 6442.</v>
      </c>
      <c r="C436" s="138" t="str">
        <f t="shared" si="177"/>
        <v>6442</v>
      </c>
      <c r="D436" s="138" t="str">
        <f t="shared" si="177"/>
        <v>High</v>
      </c>
      <c r="E436" s="140">
        <f t="shared" si="177"/>
        <v>42125</v>
      </c>
      <c r="F436" s="138" t="str">
        <f t="shared" si="177"/>
        <v>TR-LINEINC</v>
      </c>
      <c r="G436" s="141">
        <f t="shared" si="177"/>
        <v>0</v>
      </c>
      <c r="H436" s="141">
        <f t="shared" si="177"/>
        <v>0</v>
      </c>
      <c r="I436" s="142">
        <f t="shared" si="177"/>
        <v>1</v>
      </c>
      <c r="J436" s="143"/>
      <c r="K436" s="144">
        <f t="shared" si="177"/>
        <v>6733.7429093941892</v>
      </c>
      <c r="L436" s="145">
        <f t="shared" si="177"/>
        <v>1838</v>
      </c>
      <c r="M436" s="145">
        <f t="shared" si="177"/>
        <v>432</v>
      </c>
      <c r="N436" s="145">
        <f t="shared" ref="N436:N454" si="178">$K436*$I436*(1-$G436)</f>
        <v>6733.7429093941892</v>
      </c>
      <c r="O436" s="145">
        <f t="shared" ref="O436:O454" si="179">$L436*$I436*(1-$H436)*(1-$G436)</f>
        <v>1838</v>
      </c>
      <c r="P436" s="145">
        <f t="shared" ref="P436:P454" si="180">$M436*$I436*(1-$H436)*(1-$G436)</f>
        <v>432</v>
      </c>
      <c r="Q436" s="145">
        <f t="shared" si="170"/>
        <v>1962.6585349492188</v>
      </c>
      <c r="R436" s="146">
        <f t="shared" si="170"/>
        <v>461.2995033177707</v>
      </c>
      <c r="S436" s="138"/>
      <c r="T436" s="147">
        <v>325.21486546800003</v>
      </c>
      <c r="U436" s="148">
        <v>281.47212606000005</v>
      </c>
      <c r="V436" s="148">
        <v>418.52259999999995</v>
      </c>
      <c r="W436" s="148">
        <f t="shared" si="176"/>
        <v>51.255500368641194</v>
      </c>
      <c r="X436" s="148">
        <f t="shared" si="176"/>
        <v>51.255500368641194</v>
      </c>
      <c r="Y436" s="148">
        <f t="shared" si="176"/>
        <v>17.085166789547063</v>
      </c>
      <c r="Z436" s="148">
        <f t="shared" si="176"/>
        <v>17.085166789547063</v>
      </c>
      <c r="AA436" s="148">
        <f t="shared" si="176"/>
        <v>17.085166789547063</v>
      </c>
      <c r="AB436" s="148">
        <f t="shared" si="176"/>
        <v>17.085166789547063</v>
      </c>
      <c r="AC436" s="148">
        <f t="shared" si="176"/>
        <v>51.255500368641194</v>
      </c>
      <c r="AD436" s="148">
        <f t="shared" si="176"/>
        <v>632.15117121324135</v>
      </c>
      <c r="AE436" s="149">
        <f t="shared" si="176"/>
        <v>85.590492242669512</v>
      </c>
      <c r="AF436" s="148">
        <f t="shared" si="176"/>
        <v>51.255500368641194</v>
      </c>
      <c r="AG436" s="148">
        <f t="shared" si="176"/>
        <v>51.255500368641194</v>
      </c>
      <c r="AH436" s="148">
        <f t="shared" si="176"/>
        <v>51.255500368641194</v>
      </c>
      <c r="AI436" s="148">
        <f t="shared" si="176"/>
        <v>51.255500368641194</v>
      </c>
      <c r="AJ436" s="148">
        <f t="shared" si="176"/>
        <v>51.255500368641194</v>
      </c>
      <c r="AK436" s="148">
        <f t="shared" si="176"/>
        <v>51.255500368641194</v>
      </c>
      <c r="AL436" s="148">
        <f t="shared" si="176"/>
        <v>51.255500368641194</v>
      </c>
      <c r="AM436" s="148">
        <f t="shared" si="176"/>
        <v>51.255500368641194</v>
      </c>
      <c r="AN436" s="149">
        <f t="shared" si="176"/>
        <v>51.255500368641194</v>
      </c>
      <c r="AP436" s="135"/>
    </row>
    <row r="437" spans="1:42" s="152" customFormat="1">
      <c r="A437" s="136" t="str">
        <f t="shared" si="177"/>
        <v>CET-ET-TP-RN-644200-I</v>
      </c>
      <c r="B437" s="153" t="str">
        <f t="shared" si="177"/>
        <v>I: TRTP 11-4: Eagle Rock-Pardee 230kV: Construct 2 miles single-circuit T/L to terminate Eagle Rock-Pardee 230kV T/L into Vincent. Construct approx. 0.2 miles single-circuit T/L to connect Eagle Rock-Pardee T/L into Gould SS. PIN 6442.</v>
      </c>
      <c r="C437" s="138" t="str">
        <f t="shared" si="177"/>
        <v>6442</v>
      </c>
      <c r="D437" s="138" t="str">
        <f t="shared" si="177"/>
        <v>High</v>
      </c>
      <c r="E437" s="140">
        <f t="shared" si="177"/>
        <v>42125</v>
      </c>
      <c r="F437" s="138" t="str">
        <f t="shared" si="177"/>
        <v>TR-LINEINC</v>
      </c>
      <c r="G437" s="141">
        <f t="shared" si="177"/>
        <v>0</v>
      </c>
      <c r="H437" s="141">
        <f t="shared" si="177"/>
        <v>0</v>
      </c>
      <c r="I437" s="142">
        <f t="shared" si="177"/>
        <v>1</v>
      </c>
      <c r="J437" s="143"/>
      <c r="K437" s="144">
        <f t="shared" si="177"/>
        <v>1342.5003362161638</v>
      </c>
      <c r="L437" s="145">
        <f t="shared" si="177"/>
        <v>238</v>
      </c>
      <c r="M437" s="145">
        <f t="shared" si="177"/>
        <v>189</v>
      </c>
      <c r="N437" s="145">
        <f t="shared" si="178"/>
        <v>1342.5003362161638</v>
      </c>
      <c r="O437" s="145">
        <f t="shared" si="179"/>
        <v>238</v>
      </c>
      <c r="P437" s="145">
        <f t="shared" si="180"/>
        <v>189</v>
      </c>
      <c r="Q437" s="145">
        <f t="shared" si="170"/>
        <v>254.14185599451255</v>
      </c>
      <c r="R437" s="146">
        <f t="shared" si="170"/>
        <v>201.81853270152467</v>
      </c>
      <c r="S437" s="138"/>
      <c r="T437" s="147">
        <v>217.05933343999999</v>
      </c>
      <c r="U437" s="148">
        <v>30.518139708</v>
      </c>
      <c r="V437" s="148">
        <v>41.531400000000005</v>
      </c>
      <c r="W437" s="148">
        <f t="shared" si="176"/>
        <v>22.424281411280521</v>
      </c>
      <c r="X437" s="148">
        <f t="shared" si="176"/>
        <v>22.424281411280521</v>
      </c>
      <c r="Y437" s="148">
        <f t="shared" si="176"/>
        <v>5.3391146217334571</v>
      </c>
      <c r="Z437" s="148">
        <f t="shared" si="176"/>
        <v>5.3391146217334571</v>
      </c>
      <c r="AA437" s="148">
        <f t="shared" si="176"/>
        <v>5.3391146217334571</v>
      </c>
      <c r="AB437" s="148">
        <f t="shared" si="176"/>
        <v>5.3391146217334571</v>
      </c>
      <c r="AC437" s="148">
        <f t="shared" si="176"/>
        <v>22.424281411280521</v>
      </c>
      <c r="AD437" s="148">
        <f t="shared" si="176"/>
        <v>22.424281411280521</v>
      </c>
      <c r="AE437" s="149">
        <f t="shared" si="176"/>
        <v>-145.86856241057814</v>
      </c>
      <c r="AF437" s="148">
        <f t="shared" si="176"/>
        <v>22.424281411280521</v>
      </c>
      <c r="AG437" s="148">
        <f t="shared" si="176"/>
        <v>22.424281411280521</v>
      </c>
      <c r="AH437" s="148">
        <f t="shared" si="176"/>
        <v>22.424281411280521</v>
      </c>
      <c r="AI437" s="148">
        <f t="shared" si="176"/>
        <v>22.424281411280521</v>
      </c>
      <c r="AJ437" s="148">
        <f t="shared" si="176"/>
        <v>22.424281411280521</v>
      </c>
      <c r="AK437" s="148">
        <f t="shared" si="176"/>
        <v>22.424281411280521</v>
      </c>
      <c r="AL437" s="148">
        <f t="shared" si="176"/>
        <v>22.424281411280521</v>
      </c>
      <c r="AM437" s="148">
        <f t="shared" si="176"/>
        <v>22.424281411280521</v>
      </c>
      <c r="AN437" s="149">
        <f t="shared" si="176"/>
        <v>22.424281411280521</v>
      </c>
      <c r="AP437" s="151"/>
    </row>
    <row r="438" spans="1:42" s="152" customFormat="1">
      <c r="A438" s="136" t="str">
        <f t="shared" si="177"/>
        <v>COS-00-RE-LR-524300-I</v>
      </c>
      <c r="B438" s="153" t="str">
        <f t="shared" si="177"/>
        <v>I: TRTP 6-6: Land Acquisition. Real Properties. PIN 5243.</v>
      </c>
      <c r="C438" s="138" t="str">
        <f t="shared" si="177"/>
        <v>5243</v>
      </c>
      <c r="D438" s="138" t="str">
        <f t="shared" si="177"/>
        <v>High</v>
      </c>
      <c r="E438" s="140">
        <f t="shared" si="177"/>
        <v>41061</v>
      </c>
      <c r="F438" s="138" t="str">
        <f t="shared" si="177"/>
        <v>TR-LINEINC</v>
      </c>
      <c r="G438" s="141">
        <f t="shared" si="177"/>
        <v>0</v>
      </c>
      <c r="H438" s="141">
        <f t="shared" si="177"/>
        <v>0</v>
      </c>
      <c r="I438" s="142">
        <f t="shared" si="177"/>
        <v>1</v>
      </c>
      <c r="J438" s="143"/>
      <c r="K438" s="144">
        <f t="shared" si="177"/>
        <v>958.91949999999997</v>
      </c>
      <c r="L438" s="145">
        <f t="shared" si="177"/>
        <v>31</v>
      </c>
      <c r="M438" s="145">
        <f t="shared" si="177"/>
        <v>0</v>
      </c>
      <c r="N438" s="145">
        <f t="shared" si="178"/>
        <v>958.91949999999997</v>
      </c>
      <c r="O438" s="145">
        <f t="shared" si="179"/>
        <v>31</v>
      </c>
      <c r="P438" s="145">
        <f t="shared" si="180"/>
        <v>0</v>
      </c>
      <c r="Q438" s="145">
        <f t="shared" si="170"/>
        <v>33.102510654747434</v>
      </c>
      <c r="R438" s="146">
        <f t="shared" si="170"/>
        <v>0</v>
      </c>
      <c r="S438" s="138"/>
      <c r="T438" s="147">
        <v>1.8468</v>
      </c>
      <c r="U438" s="148">
        <v>1.7627899999999999</v>
      </c>
      <c r="V438" s="148">
        <v>0.16474</v>
      </c>
      <c r="W438" s="148">
        <f t="shared" si="176"/>
        <v>3.2034687730400746</v>
      </c>
      <c r="X438" s="148">
        <f t="shared" si="176"/>
        <v>3.2034687730400746</v>
      </c>
      <c r="Y438" s="148">
        <f t="shared" si="176"/>
        <v>3.2034687730400746</v>
      </c>
      <c r="Z438" s="148">
        <f t="shared" si="176"/>
        <v>3.2034687730400746</v>
      </c>
      <c r="AA438" s="148">
        <f t="shared" si="176"/>
        <v>3.2034687730400746</v>
      </c>
      <c r="AB438" s="148">
        <f t="shared" si="176"/>
        <v>3.2034687730400746</v>
      </c>
      <c r="AC438" s="148">
        <f t="shared" si="176"/>
        <v>3.2034687730400746</v>
      </c>
      <c r="AD438" s="148">
        <f t="shared" si="176"/>
        <v>3.2034687730400746</v>
      </c>
      <c r="AE438" s="149">
        <f t="shared" si="176"/>
        <v>3.4444443723773923</v>
      </c>
      <c r="AF438" s="148">
        <f t="shared" si="176"/>
        <v>0</v>
      </c>
      <c r="AG438" s="148">
        <f t="shared" si="176"/>
        <v>0</v>
      </c>
      <c r="AH438" s="148">
        <f t="shared" si="176"/>
        <v>0</v>
      </c>
      <c r="AI438" s="148">
        <f t="shared" si="176"/>
        <v>0</v>
      </c>
      <c r="AJ438" s="148">
        <f t="shared" si="176"/>
        <v>0</v>
      </c>
      <c r="AK438" s="148">
        <f t="shared" si="176"/>
        <v>0</v>
      </c>
      <c r="AL438" s="148">
        <f t="shared" si="176"/>
        <v>0</v>
      </c>
      <c r="AM438" s="148">
        <f t="shared" si="176"/>
        <v>0</v>
      </c>
      <c r="AN438" s="149">
        <f t="shared" si="176"/>
        <v>0</v>
      </c>
      <c r="AP438" s="135"/>
    </row>
    <row r="439" spans="1:42" s="152" customFormat="1">
      <c r="A439" s="136" t="str">
        <f t="shared" si="177"/>
        <v>COS-00-RE-LR-547200-I</v>
      </c>
      <c r="B439" s="153" t="str">
        <f t="shared" si="177"/>
        <v>TRTP: Segment 5 Real Properties</v>
      </c>
      <c r="C439" s="138" t="str">
        <f t="shared" si="177"/>
        <v>5472</v>
      </c>
      <c r="D439" s="138" t="str">
        <f t="shared" si="177"/>
        <v>High</v>
      </c>
      <c r="E439" s="140">
        <f t="shared" si="177"/>
        <v>41244</v>
      </c>
      <c r="F439" s="138" t="str">
        <f t="shared" si="177"/>
        <v>TR-LINEINC</v>
      </c>
      <c r="G439" s="141">
        <f t="shared" si="177"/>
        <v>0</v>
      </c>
      <c r="H439" s="141">
        <f t="shared" si="177"/>
        <v>0</v>
      </c>
      <c r="I439" s="142">
        <f t="shared" si="177"/>
        <v>1</v>
      </c>
      <c r="J439" s="143"/>
      <c r="K439" s="144">
        <f t="shared" si="177"/>
        <v>3028.6037200000001</v>
      </c>
      <c r="L439" s="145">
        <f t="shared" si="177"/>
        <v>182.70215012999995</v>
      </c>
      <c r="M439" s="145">
        <f t="shared" si="177"/>
        <v>0</v>
      </c>
      <c r="N439" s="145">
        <f t="shared" si="178"/>
        <v>3028.6037200000001</v>
      </c>
      <c r="O439" s="145">
        <f t="shared" si="179"/>
        <v>182.70215012999995</v>
      </c>
      <c r="P439" s="145">
        <f t="shared" si="180"/>
        <v>0</v>
      </c>
      <c r="Q439" s="145">
        <f t="shared" si="170"/>
        <v>195.09354423624481</v>
      </c>
      <c r="R439" s="146">
        <f t="shared" si="170"/>
        <v>0</v>
      </c>
      <c r="S439" s="138"/>
      <c r="T439" s="147">
        <v>20.452009999999998</v>
      </c>
      <c r="U439" s="148">
        <v>4.1835000000000004</v>
      </c>
      <c r="V439" s="148">
        <v>0.31758999999999998</v>
      </c>
      <c r="W439" s="148">
        <f t="shared" si="176"/>
        <v>124.89470487743772</v>
      </c>
      <c r="X439" s="148">
        <f t="shared" si="176"/>
        <v>5.4458969141681273</v>
      </c>
      <c r="Y439" s="148">
        <f t="shared" si="176"/>
        <v>5.4458969141681273</v>
      </c>
      <c r="Z439" s="148">
        <f t="shared" si="176"/>
        <v>5.4458969141681273</v>
      </c>
      <c r="AA439" s="148">
        <f t="shared" si="176"/>
        <v>5.4458969141681273</v>
      </c>
      <c r="AB439" s="148">
        <f t="shared" si="176"/>
        <v>5.4458969141681273</v>
      </c>
      <c r="AC439" s="148">
        <f t="shared" si="176"/>
        <v>5.4458969141681273</v>
      </c>
      <c r="AD439" s="148">
        <f t="shared" si="176"/>
        <v>5.4458969141681273</v>
      </c>
      <c r="AE439" s="149">
        <f t="shared" si="176"/>
        <v>5.4320687461148189</v>
      </c>
      <c r="AF439" s="148">
        <f t="shared" si="176"/>
        <v>0</v>
      </c>
      <c r="AG439" s="148">
        <f t="shared" si="176"/>
        <v>0</v>
      </c>
      <c r="AH439" s="148">
        <f t="shared" si="176"/>
        <v>0</v>
      </c>
      <c r="AI439" s="148">
        <f t="shared" si="176"/>
        <v>0</v>
      </c>
      <c r="AJ439" s="148">
        <f t="shared" si="176"/>
        <v>0</v>
      </c>
      <c r="AK439" s="148">
        <f t="shared" si="176"/>
        <v>0</v>
      </c>
      <c r="AL439" s="148">
        <f t="shared" si="176"/>
        <v>0</v>
      </c>
      <c r="AM439" s="148">
        <f t="shared" si="176"/>
        <v>0</v>
      </c>
      <c r="AN439" s="149">
        <f t="shared" si="176"/>
        <v>0</v>
      </c>
      <c r="AP439" s="151"/>
    </row>
    <row r="440" spans="1:42" s="152" customFormat="1">
      <c r="A440" s="136" t="str">
        <f t="shared" si="177"/>
        <v>COS-00-RE-LR-643500-I</v>
      </c>
      <c r="B440" s="153" t="str">
        <f t="shared" si="177"/>
        <v>TRTP: Segment 4 Real Properties</v>
      </c>
      <c r="C440" s="138" t="str">
        <f t="shared" si="177"/>
        <v>6435</v>
      </c>
      <c r="D440" s="138" t="str">
        <f t="shared" si="177"/>
        <v>High</v>
      </c>
      <c r="E440" s="140">
        <f t="shared" si="177"/>
        <v>41365</v>
      </c>
      <c r="F440" s="138" t="str">
        <f t="shared" si="177"/>
        <v>TR-LINEINC</v>
      </c>
      <c r="G440" s="141">
        <f t="shared" si="177"/>
        <v>0</v>
      </c>
      <c r="H440" s="141">
        <f t="shared" si="177"/>
        <v>0</v>
      </c>
      <c r="I440" s="142">
        <f t="shared" si="177"/>
        <v>1</v>
      </c>
      <c r="J440" s="143"/>
      <c r="K440" s="144">
        <f t="shared" si="177"/>
        <v>12958.65461</v>
      </c>
      <c r="L440" s="145">
        <f t="shared" si="177"/>
        <v>270.22766000000001</v>
      </c>
      <c r="M440" s="145">
        <f t="shared" si="177"/>
        <v>0</v>
      </c>
      <c r="N440" s="145">
        <f t="shared" si="178"/>
        <v>12958.65461</v>
      </c>
      <c r="O440" s="145">
        <f t="shared" si="179"/>
        <v>270.22766000000001</v>
      </c>
      <c r="P440" s="145">
        <f t="shared" si="180"/>
        <v>0</v>
      </c>
      <c r="Q440" s="145">
        <f t="shared" si="170"/>
        <v>288.5552901405635</v>
      </c>
      <c r="R440" s="146">
        <f t="shared" si="170"/>
        <v>0</v>
      </c>
      <c r="S440" s="138"/>
      <c r="T440" s="147">
        <v>78.357439999999997</v>
      </c>
      <c r="U440" s="148">
        <v>72.572980000000001</v>
      </c>
      <c r="V440" s="148">
        <v>73.771979999999999</v>
      </c>
      <c r="W440" s="148">
        <f t="shared" si="176"/>
        <v>5.4458969141681273</v>
      </c>
      <c r="X440" s="148">
        <f t="shared" si="176"/>
        <v>5.4458969141681273</v>
      </c>
      <c r="Y440" s="148">
        <f t="shared" si="176"/>
        <v>5.4458969141681273</v>
      </c>
      <c r="Z440" s="148">
        <f t="shared" si="176"/>
        <v>5.4458969141681273</v>
      </c>
      <c r="AA440" s="148">
        <f t="shared" si="176"/>
        <v>5.4458969141681273</v>
      </c>
      <c r="AB440" s="148">
        <f t="shared" si="176"/>
        <v>5.4458969141681273</v>
      </c>
      <c r="AC440" s="148">
        <f t="shared" si="176"/>
        <v>5.4458969141681273</v>
      </c>
      <c r="AD440" s="148">
        <f t="shared" si="176"/>
        <v>5.4458969141681273</v>
      </c>
      <c r="AE440" s="149">
        <f t="shared" si="176"/>
        <v>5.0457409514984466</v>
      </c>
      <c r="AF440" s="148">
        <f t="shared" si="176"/>
        <v>0</v>
      </c>
      <c r="AG440" s="148">
        <f t="shared" si="176"/>
        <v>0</v>
      </c>
      <c r="AH440" s="148">
        <f t="shared" si="176"/>
        <v>0</v>
      </c>
      <c r="AI440" s="148">
        <f t="shared" si="176"/>
        <v>0</v>
      </c>
      <c r="AJ440" s="148">
        <f t="shared" si="176"/>
        <v>0</v>
      </c>
      <c r="AK440" s="148">
        <f t="shared" si="176"/>
        <v>0</v>
      </c>
      <c r="AL440" s="148">
        <f t="shared" si="176"/>
        <v>0</v>
      </c>
      <c r="AM440" s="148">
        <f t="shared" si="176"/>
        <v>0</v>
      </c>
      <c r="AN440" s="149">
        <f t="shared" si="176"/>
        <v>0</v>
      </c>
      <c r="AP440" s="135"/>
    </row>
    <row r="441" spans="1:42" s="152" customFormat="1">
      <c r="A441" s="136" t="str">
        <f t="shared" si="177"/>
        <v>COS-00-RE-LR-643800-I</v>
      </c>
      <c r="B441" s="153" t="str">
        <f t="shared" si="177"/>
        <v>I: TRTP 7-7: Land Acquisition. Real Properties. PIN 6438.</v>
      </c>
      <c r="C441" s="138" t="str">
        <f t="shared" si="177"/>
        <v>6438</v>
      </c>
      <c r="D441" s="138" t="str">
        <f t="shared" si="177"/>
        <v>High</v>
      </c>
      <c r="E441" s="140">
        <f t="shared" si="177"/>
        <v>41609</v>
      </c>
      <c r="F441" s="138" t="str">
        <f t="shared" si="177"/>
        <v>TR-LINEINC</v>
      </c>
      <c r="G441" s="141">
        <f t="shared" si="177"/>
        <v>0</v>
      </c>
      <c r="H441" s="141">
        <f t="shared" si="177"/>
        <v>0</v>
      </c>
      <c r="I441" s="142">
        <f t="shared" si="177"/>
        <v>1</v>
      </c>
      <c r="J441" s="143"/>
      <c r="K441" s="144">
        <f t="shared" si="177"/>
        <v>1578.3938300000002</v>
      </c>
      <c r="L441" s="145">
        <f t="shared" si="177"/>
        <v>15.296144967738663</v>
      </c>
      <c r="M441" s="145">
        <f t="shared" si="177"/>
        <v>9.6952223414474066</v>
      </c>
      <c r="N441" s="145">
        <f t="shared" si="178"/>
        <v>1578.3938300000002</v>
      </c>
      <c r="O441" s="145">
        <f t="shared" si="179"/>
        <v>15.296144967738663</v>
      </c>
      <c r="P441" s="145">
        <f t="shared" si="180"/>
        <v>9.6952223414474066</v>
      </c>
      <c r="Q441" s="145">
        <f t="shared" si="170"/>
        <v>16.333574250681629</v>
      </c>
      <c r="R441" s="146">
        <f t="shared" si="170"/>
        <v>10.352780672835747</v>
      </c>
      <c r="S441" s="138"/>
      <c r="T441" s="147">
        <v>-0.25923000000000002</v>
      </c>
      <c r="U441" s="148">
        <v>0.15784999999999999</v>
      </c>
      <c r="V441" s="148">
        <v>2.0978600000000003</v>
      </c>
      <c r="W441" s="148">
        <f t="shared" si="176"/>
        <v>1.2193719131797218</v>
      </c>
      <c r="X441" s="148">
        <f t="shared" si="176"/>
        <v>1.1182645063529975</v>
      </c>
      <c r="Y441" s="148">
        <f t="shared" si="176"/>
        <v>1.4367596996081933</v>
      </c>
      <c r="Z441" s="148">
        <f t="shared" si="176"/>
        <v>1.2581320397136377</v>
      </c>
      <c r="AA441" s="148">
        <f t="shared" si="176"/>
        <v>1.2710520818916096</v>
      </c>
      <c r="AB441" s="148">
        <f t="shared" si="176"/>
        <v>1.3219812737378136</v>
      </c>
      <c r="AC441" s="148">
        <f t="shared" si="176"/>
        <v>1.2837217984476865</v>
      </c>
      <c r="AD441" s="148">
        <f t="shared" si="176"/>
        <v>1.2922517180257029</v>
      </c>
      <c r="AE441" s="149">
        <f t="shared" si="176"/>
        <v>4.0001521077245812</v>
      </c>
      <c r="AF441" s="148">
        <f t="shared" si="176"/>
        <v>1.2917639266257084</v>
      </c>
      <c r="AG441" s="148">
        <f t="shared" si="176"/>
        <v>1.2944446360183817</v>
      </c>
      <c r="AH441" s="148">
        <f t="shared" si="176"/>
        <v>1.2951756086826078</v>
      </c>
      <c r="AI441" s="148">
        <f t="shared" si="176"/>
        <v>1.2937947237755658</v>
      </c>
      <c r="AJ441" s="148">
        <f t="shared" si="176"/>
        <v>1.2944716561588518</v>
      </c>
      <c r="AK441" s="148">
        <f t="shared" si="176"/>
        <v>1.2944806628723418</v>
      </c>
      <c r="AL441" s="148">
        <f t="shared" si="176"/>
        <v>1.2942490142689198</v>
      </c>
      <c r="AM441" s="148">
        <f t="shared" si="176"/>
        <v>1.294400444433371</v>
      </c>
      <c r="AN441" s="149">
        <f t="shared" si="176"/>
        <v>0</v>
      </c>
      <c r="AP441" s="151"/>
    </row>
    <row r="442" spans="1:42" s="152" customFormat="1">
      <c r="A442" s="136" t="str">
        <f t="shared" si="177"/>
        <v>COS-00-RE-LR-643900-I</v>
      </c>
      <c r="B442" s="153" t="str">
        <f t="shared" si="177"/>
        <v>I: TRTP 8-12: Land Acquisition. Real Properties. PIN 6439.</v>
      </c>
      <c r="C442" s="138" t="str">
        <f t="shared" si="177"/>
        <v>6439</v>
      </c>
      <c r="D442" s="138" t="str">
        <f t="shared" si="177"/>
        <v>High</v>
      </c>
      <c r="E442" s="140">
        <f t="shared" si="177"/>
        <v>41609</v>
      </c>
      <c r="F442" s="138" t="str">
        <f t="shared" si="177"/>
        <v>TR-LINEINC</v>
      </c>
      <c r="G442" s="141">
        <f t="shared" si="177"/>
        <v>0</v>
      </c>
      <c r="H442" s="141">
        <f t="shared" si="177"/>
        <v>0</v>
      </c>
      <c r="I442" s="142">
        <f t="shared" si="177"/>
        <v>1</v>
      </c>
      <c r="J442" s="143"/>
      <c r="K442" s="144">
        <f t="shared" si="177"/>
        <v>12249.400810000001</v>
      </c>
      <c r="L442" s="145">
        <f t="shared" si="177"/>
        <v>1618.4575213290661</v>
      </c>
      <c r="M442" s="145">
        <f t="shared" si="177"/>
        <v>1285.5247788088991</v>
      </c>
      <c r="N442" s="145">
        <f t="shared" si="178"/>
        <v>12249.400810000001</v>
      </c>
      <c r="O442" s="145">
        <f t="shared" si="179"/>
        <v>1618.4575213290661</v>
      </c>
      <c r="P442" s="145">
        <f t="shared" si="180"/>
        <v>1285.5247788088991</v>
      </c>
      <c r="Q442" s="145">
        <f t="shared" si="170"/>
        <v>1728.2260433565011</v>
      </c>
      <c r="R442" s="146">
        <f t="shared" si="170"/>
        <v>1372.7128286278523</v>
      </c>
      <c r="S442" s="138"/>
      <c r="T442" s="147">
        <v>70.60754</v>
      </c>
      <c r="U442" s="148">
        <v>157.07485</v>
      </c>
      <c r="V442" s="148">
        <v>22.25224</v>
      </c>
      <c r="W442" s="148">
        <f t="shared" si="176"/>
        <v>87.578404789779597</v>
      </c>
      <c r="X442" s="148">
        <f t="shared" si="176"/>
        <v>91.968018386003493</v>
      </c>
      <c r="Y442" s="148">
        <f t="shared" si="176"/>
        <v>67.077904853712667</v>
      </c>
      <c r="Z442" s="148">
        <f t="shared" si="176"/>
        <v>82.208109343165248</v>
      </c>
      <c r="AA442" s="148">
        <f t="shared" si="176"/>
        <v>80.418010860960464</v>
      </c>
      <c r="AB442" s="148">
        <f t="shared" si="176"/>
        <v>76.568008352612807</v>
      </c>
      <c r="AC442" s="148">
        <f t="shared" si="176"/>
        <v>79.731376185579492</v>
      </c>
      <c r="AD442" s="148">
        <f t="shared" si="176"/>
        <v>78.905798466384255</v>
      </c>
      <c r="AE442" s="149">
        <f t="shared" si="176"/>
        <v>816.88448461619475</v>
      </c>
      <c r="AF442" s="148">
        <f t="shared" si="176"/>
        <v>821.21930835108503</v>
      </c>
      <c r="AG442" s="148">
        <f t="shared" si="176"/>
        <v>78.773497858209467</v>
      </c>
      <c r="AH442" s="148">
        <f t="shared" si="176"/>
        <v>78.729397655484547</v>
      </c>
      <c r="AI442" s="148">
        <f t="shared" si="176"/>
        <v>78.838620984581993</v>
      </c>
      <c r="AJ442" s="148">
        <f t="shared" si="176"/>
        <v>78.780505499425331</v>
      </c>
      <c r="AK442" s="148">
        <f t="shared" si="176"/>
        <v>78.782841379830614</v>
      </c>
      <c r="AL442" s="148">
        <f t="shared" si="176"/>
        <v>78.800655954612651</v>
      </c>
      <c r="AM442" s="148">
        <f t="shared" si="176"/>
        <v>78.788000944622866</v>
      </c>
      <c r="AN442" s="149">
        <f t="shared" si="176"/>
        <v>0</v>
      </c>
      <c r="AP442" s="135"/>
    </row>
    <row r="443" spans="1:42" s="152" customFormat="1">
      <c r="A443" s="136" t="str">
        <f t="shared" si="177"/>
        <v>COS-00-RE-LR-644000-I</v>
      </c>
      <c r="B443" s="153" t="str">
        <f t="shared" si="177"/>
        <v>TOTAL SEGMENT 9 CRE COST</v>
      </c>
      <c r="C443" s="138" t="str">
        <f t="shared" si="177"/>
        <v>6440</v>
      </c>
      <c r="D443" s="138" t="str">
        <f t="shared" si="177"/>
        <v>High</v>
      </c>
      <c r="E443" s="140">
        <f t="shared" si="177"/>
        <v>41061</v>
      </c>
      <c r="F443" s="138" t="str">
        <f t="shared" si="177"/>
        <v>TR-SUBINC</v>
      </c>
      <c r="G443" s="141">
        <f t="shared" si="177"/>
        <v>0</v>
      </c>
      <c r="H443" s="141">
        <f t="shared" si="177"/>
        <v>0</v>
      </c>
      <c r="I443" s="142">
        <f t="shared" si="177"/>
        <v>1</v>
      </c>
      <c r="J443" s="143"/>
      <c r="K443" s="144">
        <f t="shared" si="177"/>
        <v>4088.1507500000002</v>
      </c>
      <c r="L443" s="145">
        <f t="shared" si="177"/>
        <v>8.4852299999999996</v>
      </c>
      <c r="M443" s="145">
        <f t="shared" si="177"/>
        <v>0</v>
      </c>
      <c r="N443" s="145">
        <f t="shared" si="178"/>
        <v>4088.1507500000002</v>
      </c>
      <c r="O443" s="145">
        <f t="shared" si="179"/>
        <v>8.4852299999999996</v>
      </c>
      <c r="P443" s="145">
        <f t="shared" si="180"/>
        <v>0</v>
      </c>
      <c r="Q443" s="145">
        <f t="shared" si="170"/>
        <v>9.0607231123542764</v>
      </c>
      <c r="R443" s="146">
        <f t="shared" si="170"/>
        <v>0</v>
      </c>
      <c r="S443" s="138"/>
      <c r="T443" s="147">
        <v>2.5909800000000001</v>
      </c>
      <c r="U443" s="148">
        <v>4.3900600000000001</v>
      </c>
      <c r="V443" s="148">
        <v>1.4845999999999999</v>
      </c>
      <c r="W443" s="148">
        <f t="shared" si="176"/>
        <v>0</v>
      </c>
      <c r="X443" s="148">
        <f t="shared" si="176"/>
        <v>0</v>
      </c>
      <c r="Y443" s="148">
        <f t="shared" si="176"/>
        <v>0</v>
      </c>
      <c r="Z443" s="148">
        <f t="shared" si="176"/>
        <v>0</v>
      </c>
      <c r="AA443" s="148">
        <f t="shared" si="176"/>
        <v>0</v>
      </c>
      <c r="AB443" s="148">
        <f t="shared" si="176"/>
        <v>0</v>
      </c>
      <c r="AC443" s="148">
        <f t="shared" si="176"/>
        <v>0</v>
      </c>
      <c r="AD443" s="148">
        <f t="shared" si="176"/>
        <v>0</v>
      </c>
      <c r="AE443" s="149">
        <f t="shared" si="176"/>
        <v>2.0918651087951112E-2</v>
      </c>
      <c r="AF443" s="148">
        <f t="shared" si="176"/>
        <v>0</v>
      </c>
      <c r="AG443" s="148">
        <f t="shared" si="176"/>
        <v>0</v>
      </c>
      <c r="AH443" s="148">
        <f t="shared" si="176"/>
        <v>0</v>
      </c>
      <c r="AI443" s="148">
        <f t="shared" si="176"/>
        <v>0</v>
      </c>
      <c r="AJ443" s="148">
        <f t="shared" si="176"/>
        <v>0</v>
      </c>
      <c r="AK443" s="148">
        <f t="shared" si="176"/>
        <v>0</v>
      </c>
      <c r="AL443" s="148">
        <f t="shared" si="176"/>
        <v>0</v>
      </c>
      <c r="AM443" s="148">
        <f t="shared" si="176"/>
        <v>0</v>
      </c>
      <c r="AN443" s="149">
        <f t="shared" si="176"/>
        <v>0</v>
      </c>
      <c r="AP443" s="151"/>
    </row>
    <row r="444" spans="1:42" s="152" customFormat="1">
      <c r="A444" s="136" t="str">
        <f t="shared" si="177"/>
        <v>COS-00-RE-LR-644100-I</v>
      </c>
      <c r="B444" s="153" t="str">
        <f t="shared" si="177"/>
        <v>TRTP: Segment 10 Real Properties</v>
      </c>
      <c r="C444" s="138" t="str">
        <f t="shared" si="177"/>
        <v>6441</v>
      </c>
      <c r="D444" s="138" t="str">
        <f t="shared" si="177"/>
        <v>High</v>
      </c>
      <c r="E444" s="140">
        <f t="shared" si="177"/>
        <v>41365</v>
      </c>
      <c r="F444" s="138" t="str">
        <f t="shared" si="177"/>
        <v>TR-SUBINC</v>
      </c>
      <c r="G444" s="141">
        <f t="shared" si="177"/>
        <v>0</v>
      </c>
      <c r="H444" s="141">
        <f t="shared" si="177"/>
        <v>0</v>
      </c>
      <c r="I444" s="142">
        <f t="shared" si="177"/>
        <v>1</v>
      </c>
      <c r="J444" s="143"/>
      <c r="K444" s="144">
        <f t="shared" si="177"/>
        <v>8677.6674800000001</v>
      </c>
      <c r="L444" s="145">
        <f t="shared" si="177"/>
        <v>58.363940000000007</v>
      </c>
      <c r="M444" s="145">
        <f t="shared" si="177"/>
        <v>0</v>
      </c>
      <c r="N444" s="145">
        <f t="shared" si="178"/>
        <v>8677.6674800000001</v>
      </c>
      <c r="O444" s="145">
        <f t="shared" si="179"/>
        <v>58.363940000000007</v>
      </c>
      <c r="P444" s="145">
        <f t="shared" si="180"/>
        <v>0</v>
      </c>
      <c r="Q444" s="145">
        <f t="shared" si="170"/>
        <v>62.322353087194848</v>
      </c>
      <c r="R444" s="146">
        <f t="shared" si="170"/>
        <v>0</v>
      </c>
      <c r="S444" s="138"/>
      <c r="T444" s="147">
        <v>1.6362699999999999</v>
      </c>
      <c r="U444" s="148">
        <v>8.7291299999999996</v>
      </c>
      <c r="V444" s="148">
        <v>2.7665799999999998</v>
      </c>
      <c r="W444" s="148">
        <f t="shared" si="176"/>
        <v>5.4458969141681273</v>
      </c>
      <c r="X444" s="148">
        <f t="shared" si="176"/>
        <v>5.4458969141681273</v>
      </c>
      <c r="Y444" s="148">
        <f t="shared" si="176"/>
        <v>5.4458969141681273</v>
      </c>
      <c r="Z444" s="148">
        <f t="shared" si="176"/>
        <v>5.4458969141681273</v>
      </c>
      <c r="AA444" s="148">
        <f t="shared" si="176"/>
        <v>5.4458969141681273</v>
      </c>
      <c r="AB444" s="148">
        <f t="shared" si="176"/>
        <v>5.4458969141681273</v>
      </c>
      <c r="AC444" s="148">
        <f t="shared" si="176"/>
        <v>5.4458969141681273</v>
      </c>
      <c r="AD444" s="148">
        <f t="shared" si="176"/>
        <v>5.4458969141681273</v>
      </c>
      <c r="AE444" s="149">
        <f t="shared" si="176"/>
        <v>4.7325484877875619</v>
      </c>
      <c r="AF444" s="148">
        <f t="shared" si="176"/>
        <v>0</v>
      </c>
      <c r="AG444" s="148">
        <f t="shared" si="176"/>
        <v>0</v>
      </c>
      <c r="AH444" s="148">
        <f t="shared" si="176"/>
        <v>0</v>
      </c>
      <c r="AI444" s="148">
        <f t="shared" si="176"/>
        <v>0</v>
      </c>
      <c r="AJ444" s="148">
        <f t="shared" si="176"/>
        <v>0</v>
      </c>
      <c r="AK444" s="148">
        <f t="shared" si="176"/>
        <v>0</v>
      </c>
      <c r="AL444" s="148">
        <f t="shared" si="176"/>
        <v>0</v>
      </c>
      <c r="AM444" s="148">
        <f t="shared" si="176"/>
        <v>0</v>
      </c>
      <c r="AN444" s="149">
        <f t="shared" si="176"/>
        <v>0</v>
      </c>
      <c r="AP444" s="135"/>
    </row>
    <row r="445" spans="1:42" s="152" customFormat="1">
      <c r="A445" s="136" t="str">
        <f t="shared" si="177"/>
        <v>COS-00-RE-LR-644200-I</v>
      </c>
      <c r="B445" s="153" t="str">
        <f t="shared" si="177"/>
        <v>I: TRTP 11-9: Land Acquisition. Real Properties. PIN 6442.</v>
      </c>
      <c r="C445" s="138" t="str">
        <f t="shared" si="177"/>
        <v>6442</v>
      </c>
      <c r="D445" s="138" t="str">
        <f t="shared" si="177"/>
        <v>High</v>
      </c>
      <c r="E445" s="140">
        <f t="shared" si="177"/>
        <v>41061</v>
      </c>
      <c r="F445" s="138" t="str">
        <f t="shared" si="177"/>
        <v>TR-SUBINC</v>
      </c>
      <c r="G445" s="141">
        <f t="shared" si="177"/>
        <v>0</v>
      </c>
      <c r="H445" s="141">
        <f t="shared" si="177"/>
        <v>0</v>
      </c>
      <c r="I445" s="142">
        <f t="shared" si="177"/>
        <v>1</v>
      </c>
      <c r="J445" s="143"/>
      <c r="K445" s="144">
        <f t="shared" si="177"/>
        <v>1037.7679499999999</v>
      </c>
      <c r="L445" s="145">
        <f t="shared" si="177"/>
        <v>3157</v>
      </c>
      <c r="M445" s="145">
        <f t="shared" si="177"/>
        <v>0</v>
      </c>
      <c r="N445" s="145">
        <f t="shared" si="178"/>
        <v>1037.7679499999999</v>
      </c>
      <c r="O445" s="145">
        <f t="shared" si="179"/>
        <v>3157</v>
      </c>
      <c r="P445" s="145">
        <f t="shared" si="180"/>
        <v>0</v>
      </c>
      <c r="Q445" s="145">
        <f t="shared" si="170"/>
        <v>3371.1169721625051</v>
      </c>
      <c r="R445" s="146">
        <f t="shared" si="170"/>
        <v>0</v>
      </c>
      <c r="S445" s="138"/>
      <c r="T445" s="147">
        <v>59.426169999999999</v>
      </c>
      <c r="U445" s="148">
        <v>2963.16885</v>
      </c>
      <c r="V445" s="148">
        <v>3.39331</v>
      </c>
      <c r="W445" s="148">
        <f t="shared" si="176"/>
        <v>16.01734386520037</v>
      </c>
      <c r="X445" s="148">
        <f t="shared" si="176"/>
        <v>16.01734386520037</v>
      </c>
      <c r="Y445" s="148">
        <f t="shared" si="176"/>
        <v>16.01734386520037</v>
      </c>
      <c r="Z445" s="148">
        <f t="shared" si="176"/>
        <v>16.01734386520037</v>
      </c>
      <c r="AA445" s="148">
        <f t="shared" si="176"/>
        <v>16.01734386520037</v>
      </c>
      <c r="AB445" s="148">
        <f t="shared" si="176"/>
        <v>16.01734386520037</v>
      </c>
      <c r="AC445" s="148">
        <f t="shared" si="176"/>
        <v>16.01734386520037</v>
      </c>
      <c r="AD445" s="148">
        <f t="shared" si="176"/>
        <v>16.01734386520037</v>
      </c>
      <c r="AE445" s="149">
        <f t="shared" si="176"/>
        <v>11.75851366134059</v>
      </c>
      <c r="AF445" s="148">
        <f t="shared" si="176"/>
        <v>0</v>
      </c>
      <c r="AG445" s="148">
        <f t="shared" si="176"/>
        <v>0</v>
      </c>
      <c r="AH445" s="148">
        <f t="shared" si="176"/>
        <v>0</v>
      </c>
      <c r="AI445" s="148">
        <f t="shared" si="176"/>
        <v>0</v>
      </c>
      <c r="AJ445" s="148">
        <f t="shared" si="176"/>
        <v>0</v>
      </c>
      <c r="AK445" s="148">
        <f t="shared" si="176"/>
        <v>0</v>
      </c>
      <c r="AL445" s="148">
        <f t="shared" si="176"/>
        <v>0</v>
      </c>
      <c r="AM445" s="148">
        <f t="shared" si="176"/>
        <v>0</v>
      </c>
      <c r="AN445" s="149">
        <f t="shared" si="176"/>
        <v>0</v>
      </c>
      <c r="AP445" s="151"/>
    </row>
    <row r="446" spans="1:42" s="152" customFormat="1">
      <c r="A446" s="136" t="str">
        <f t="shared" si="177"/>
        <v>CET-ET-TP-RN-643500</v>
      </c>
      <c r="B446" s="153" t="str">
        <f t="shared" si="177"/>
        <v xml:space="preserve">I: TRTP: Antelope - Windhub 500kV </v>
      </c>
      <c r="C446" s="138" t="str">
        <f t="shared" si="177"/>
        <v>6435</v>
      </c>
      <c r="D446" s="138" t="str">
        <f t="shared" si="177"/>
        <v>High</v>
      </c>
      <c r="E446" s="140">
        <f t="shared" si="177"/>
        <v>41061</v>
      </c>
      <c r="F446" s="138" t="str">
        <f t="shared" si="177"/>
        <v>TR-LINEINC</v>
      </c>
      <c r="G446" s="141">
        <f t="shared" si="177"/>
        <v>0</v>
      </c>
      <c r="H446" s="141">
        <f t="shared" si="177"/>
        <v>0</v>
      </c>
      <c r="I446" s="142">
        <f t="shared" si="177"/>
        <v>1</v>
      </c>
      <c r="J446" s="143"/>
      <c r="K446" s="144">
        <f t="shared" si="177"/>
        <v>2.1397345594847179</v>
      </c>
      <c r="L446" s="145">
        <f t="shared" si="177"/>
        <v>0</v>
      </c>
      <c r="M446" s="145">
        <f t="shared" si="177"/>
        <v>0</v>
      </c>
      <c r="N446" s="145">
        <f t="shared" si="178"/>
        <v>2.1397345594847179</v>
      </c>
      <c r="O446" s="145">
        <f t="shared" si="179"/>
        <v>0</v>
      </c>
      <c r="P446" s="145">
        <f t="shared" si="180"/>
        <v>0</v>
      </c>
      <c r="Q446" s="145">
        <f t="shared" si="170"/>
        <v>0</v>
      </c>
      <c r="R446" s="146">
        <f t="shared" si="170"/>
        <v>0</v>
      </c>
      <c r="S446" s="138"/>
      <c r="T446" s="147"/>
      <c r="U446" s="148"/>
      <c r="V446" s="148"/>
      <c r="W446" s="148">
        <f t="shared" si="176"/>
        <v>0</v>
      </c>
      <c r="X446" s="148">
        <f t="shared" si="176"/>
        <v>0</v>
      </c>
      <c r="Y446" s="148">
        <f t="shared" si="176"/>
        <v>0</v>
      </c>
      <c r="Z446" s="148">
        <f t="shared" si="176"/>
        <v>0</v>
      </c>
      <c r="AA446" s="148">
        <f t="shared" si="176"/>
        <v>0</v>
      </c>
      <c r="AB446" s="148">
        <f t="shared" si="176"/>
        <v>0</v>
      </c>
      <c r="AC446" s="148">
        <f t="shared" si="176"/>
        <v>0</v>
      </c>
      <c r="AD446" s="148">
        <f t="shared" si="176"/>
        <v>0</v>
      </c>
      <c r="AE446" s="149">
        <f t="shared" si="176"/>
        <v>0</v>
      </c>
      <c r="AF446" s="148">
        <f t="shared" si="176"/>
        <v>0</v>
      </c>
      <c r="AG446" s="148">
        <f t="shared" si="176"/>
        <v>0</v>
      </c>
      <c r="AH446" s="148">
        <f t="shared" si="176"/>
        <v>0</v>
      </c>
      <c r="AI446" s="148">
        <f t="shared" si="176"/>
        <v>0</v>
      </c>
      <c r="AJ446" s="148">
        <f t="shared" si="176"/>
        <v>0</v>
      </c>
      <c r="AK446" s="148">
        <f t="shared" si="176"/>
        <v>0</v>
      </c>
      <c r="AL446" s="148">
        <f t="shared" si="176"/>
        <v>0</v>
      </c>
      <c r="AM446" s="148">
        <f t="shared" si="176"/>
        <v>0</v>
      </c>
      <c r="AN446" s="149">
        <f t="shared" si="176"/>
        <v>0</v>
      </c>
      <c r="AP446" s="151"/>
    </row>
    <row r="447" spans="1:42" s="152" customFormat="1">
      <c r="A447" s="136" t="str">
        <f t="shared" si="177"/>
        <v>CET-ET-TP-RN-643501</v>
      </c>
      <c r="B447" s="153" t="str">
        <f t="shared" si="177"/>
        <v>I: TRTP: Midway - Vincent No.3</v>
      </c>
      <c r="C447" s="138" t="str">
        <f t="shared" si="177"/>
        <v>6435</v>
      </c>
      <c r="D447" s="138" t="str">
        <f t="shared" si="177"/>
        <v>High</v>
      </c>
      <c r="E447" s="140">
        <f t="shared" si="177"/>
        <v>41153</v>
      </c>
      <c r="F447" s="138" t="str">
        <f t="shared" si="177"/>
        <v>TR-LINEINC</v>
      </c>
      <c r="G447" s="141">
        <f t="shared" si="177"/>
        <v>0</v>
      </c>
      <c r="H447" s="141">
        <f t="shared" si="177"/>
        <v>0</v>
      </c>
      <c r="I447" s="142">
        <f t="shared" si="177"/>
        <v>1</v>
      </c>
      <c r="J447" s="143"/>
      <c r="K447" s="144">
        <f t="shared" si="177"/>
        <v>2.2358694760350692</v>
      </c>
      <c r="L447" s="145">
        <f t="shared" si="177"/>
        <v>0</v>
      </c>
      <c r="M447" s="145">
        <f t="shared" si="177"/>
        <v>0</v>
      </c>
      <c r="N447" s="145">
        <f t="shared" si="178"/>
        <v>2.2358694760350692</v>
      </c>
      <c r="O447" s="145">
        <f t="shared" si="179"/>
        <v>0</v>
      </c>
      <c r="P447" s="145">
        <f t="shared" si="180"/>
        <v>0</v>
      </c>
      <c r="Q447" s="145">
        <f t="shared" si="170"/>
        <v>0</v>
      </c>
      <c r="R447" s="146">
        <f t="shared" si="170"/>
        <v>0</v>
      </c>
      <c r="S447" s="138"/>
      <c r="T447" s="147">
        <v>0.10301956400000001</v>
      </c>
      <c r="U447" s="148">
        <v>4.4585260000000026E-3</v>
      </c>
      <c r="V447" s="148">
        <v>0</v>
      </c>
      <c r="W447" s="148">
        <f t="shared" si="176"/>
        <v>0</v>
      </c>
      <c r="X447" s="148">
        <f t="shared" si="176"/>
        <v>0</v>
      </c>
      <c r="Y447" s="148">
        <f t="shared" si="176"/>
        <v>0</v>
      </c>
      <c r="Z447" s="148">
        <f t="shared" si="176"/>
        <v>0</v>
      </c>
      <c r="AA447" s="148">
        <f t="shared" si="176"/>
        <v>0</v>
      </c>
      <c r="AB447" s="148">
        <f t="shared" si="176"/>
        <v>0</v>
      </c>
      <c r="AC447" s="148">
        <f t="shared" si="176"/>
        <v>0</v>
      </c>
      <c r="AD447" s="148">
        <f t="shared" si="176"/>
        <v>0</v>
      </c>
      <c r="AE447" s="149">
        <f t="shared" si="176"/>
        <v>-7.8378202647047146E-2</v>
      </c>
      <c r="AF447" s="148">
        <f t="shared" si="176"/>
        <v>0</v>
      </c>
      <c r="AG447" s="148">
        <f t="shared" si="176"/>
        <v>0</v>
      </c>
      <c r="AH447" s="148">
        <f t="shared" si="176"/>
        <v>0</v>
      </c>
      <c r="AI447" s="148">
        <f t="shared" si="176"/>
        <v>0</v>
      </c>
      <c r="AJ447" s="148">
        <f t="shared" si="176"/>
        <v>0</v>
      </c>
      <c r="AK447" s="148">
        <f t="shared" si="176"/>
        <v>0</v>
      </c>
      <c r="AL447" s="148">
        <f t="shared" si="176"/>
        <v>0</v>
      </c>
      <c r="AM447" s="148">
        <f t="shared" si="176"/>
        <v>0</v>
      </c>
      <c r="AN447" s="149">
        <f t="shared" si="176"/>
        <v>0</v>
      </c>
      <c r="AP447" s="151"/>
    </row>
    <row r="448" spans="1:42" s="152" customFormat="1">
      <c r="A448" s="136" t="str">
        <f t="shared" si="177"/>
        <v>CET-ET-TP-RN-643911</v>
      </c>
      <c r="B448" s="153" t="str">
        <f t="shared" si="177"/>
        <v>I: TRTP 8: Chino Hills State Park 500kV reroute alternative 4CM. PIN 6439.</v>
      </c>
      <c r="C448" s="138" t="str">
        <f t="shared" si="177"/>
        <v>6439</v>
      </c>
      <c r="D448" s="138" t="str">
        <f t="shared" si="177"/>
        <v>High</v>
      </c>
      <c r="E448" s="140">
        <f t="shared" si="177"/>
        <v>41609</v>
      </c>
      <c r="F448" s="138" t="str">
        <f t="shared" si="177"/>
        <v>TR-LINEINC</v>
      </c>
      <c r="G448" s="141">
        <f t="shared" si="177"/>
        <v>0</v>
      </c>
      <c r="H448" s="141">
        <f t="shared" si="177"/>
        <v>0</v>
      </c>
      <c r="I448" s="142">
        <f t="shared" si="177"/>
        <v>1</v>
      </c>
      <c r="J448" s="143"/>
      <c r="K448" s="144">
        <f t="shared" si="177"/>
        <v>120.18727698268233</v>
      </c>
      <c r="L448" s="145">
        <f t="shared" si="177"/>
        <v>0</v>
      </c>
      <c r="M448" s="145">
        <f t="shared" si="177"/>
        <v>0</v>
      </c>
      <c r="N448" s="145">
        <f t="shared" si="178"/>
        <v>120.18727698268233</v>
      </c>
      <c r="O448" s="145">
        <f t="shared" si="179"/>
        <v>0</v>
      </c>
      <c r="P448" s="145">
        <f t="shared" si="180"/>
        <v>0</v>
      </c>
      <c r="Q448" s="145">
        <f t="shared" si="170"/>
        <v>0</v>
      </c>
      <c r="R448" s="146">
        <f t="shared" si="170"/>
        <v>0</v>
      </c>
      <c r="S448" s="138"/>
      <c r="T448" s="147">
        <v>0</v>
      </c>
      <c r="U448" s="148">
        <v>0</v>
      </c>
      <c r="V448" s="148">
        <v>0</v>
      </c>
      <c r="W448" s="148">
        <f t="shared" si="176"/>
        <v>0</v>
      </c>
      <c r="X448" s="148">
        <f t="shared" si="176"/>
        <v>0</v>
      </c>
      <c r="Y448" s="148">
        <f t="shared" si="176"/>
        <v>0</v>
      </c>
      <c r="Z448" s="148">
        <f t="shared" ref="Z448:AN448" si="181">IF(OR(RIGHT($F448,3)="RGT",RIGHT($F448,3)="INC"),Z394*(1+$B$4),Z394*(1+$B$4+$B$5))</f>
        <v>0</v>
      </c>
      <c r="AA448" s="148">
        <f t="shared" si="181"/>
        <v>0</v>
      </c>
      <c r="AB448" s="148">
        <f t="shared" si="181"/>
        <v>0</v>
      </c>
      <c r="AC448" s="148">
        <f t="shared" si="181"/>
        <v>0</v>
      </c>
      <c r="AD448" s="148">
        <f t="shared" si="181"/>
        <v>0</v>
      </c>
      <c r="AE448" s="149">
        <f t="shared" si="181"/>
        <v>0</v>
      </c>
      <c r="AF448" s="148">
        <f t="shared" si="181"/>
        <v>0</v>
      </c>
      <c r="AG448" s="148">
        <f t="shared" si="181"/>
        <v>0</v>
      </c>
      <c r="AH448" s="148">
        <f t="shared" si="181"/>
        <v>0</v>
      </c>
      <c r="AI448" s="148">
        <f t="shared" si="181"/>
        <v>0</v>
      </c>
      <c r="AJ448" s="148">
        <f t="shared" si="181"/>
        <v>0</v>
      </c>
      <c r="AK448" s="148">
        <f t="shared" si="181"/>
        <v>0</v>
      </c>
      <c r="AL448" s="148">
        <f t="shared" si="181"/>
        <v>0</v>
      </c>
      <c r="AM448" s="148">
        <f t="shared" si="181"/>
        <v>0</v>
      </c>
      <c r="AN448" s="149">
        <f t="shared" si="181"/>
        <v>0</v>
      </c>
      <c r="AP448" s="151"/>
    </row>
    <row r="449" spans="1:42" s="152" customFormat="1">
      <c r="A449" s="136" t="str">
        <f t="shared" si="177"/>
        <v>CET-ET-TP-RL-644000</v>
      </c>
      <c r="B449" s="153" t="str">
        <f t="shared" si="177"/>
        <v>TRTP SEGMENT 9: WHIRLWIND - ACCELERATION</v>
      </c>
      <c r="C449" s="138" t="str">
        <f t="shared" si="177"/>
        <v>6440</v>
      </c>
      <c r="D449" s="138" t="str">
        <f t="shared" si="177"/>
        <v>High</v>
      </c>
      <c r="E449" s="140">
        <f t="shared" si="177"/>
        <v>41244</v>
      </c>
      <c r="F449" s="138" t="str">
        <f t="shared" si="177"/>
        <v>TR-LINEINC</v>
      </c>
      <c r="G449" s="141">
        <f t="shared" si="177"/>
        <v>0</v>
      </c>
      <c r="H449" s="141">
        <f t="shared" si="177"/>
        <v>0</v>
      </c>
      <c r="I449" s="142">
        <f t="shared" si="177"/>
        <v>1</v>
      </c>
      <c r="J449" s="143"/>
      <c r="K449" s="144">
        <f t="shared" si="177"/>
        <v>0</v>
      </c>
      <c r="L449" s="145">
        <f t="shared" si="177"/>
        <v>0.60430000000000006</v>
      </c>
      <c r="M449" s="145">
        <f t="shared" si="177"/>
        <v>0.60430000000000006</v>
      </c>
      <c r="N449" s="145">
        <f t="shared" si="178"/>
        <v>0</v>
      </c>
      <c r="O449" s="145">
        <f t="shared" si="179"/>
        <v>0.60430000000000006</v>
      </c>
      <c r="P449" s="145">
        <f t="shared" si="180"/>
        <v>0.60430000000000006</v>
      </c>
      <c r="Q449" s="145">
        <f t="shared" si="170"/>
        <v>0.64528539318270572</v>
      </c>
      <c r="R449" s="146">
        <f t="shared" si="170"/>
        <v>0.64528539318270572</v>
      </c>
      <c r="S449" s="138"/>
      <c r="T449" s="147"/>
      <c r="U449" s="148"/>
      <c r="V449" s="148"/>
      <c r="W449" s="148">
        <f t="shared" ref="W449:AN454" si="182">IF(OR(RIGHT($F449,3)="RGT",RIGHT($F449,3)="INC"),W395*(1+$B$4),W395*(1+$B$4+$B$5))</f>
        <v>0.61078937361168584</v>
      </c>
      <c r="X449" s="148">
        <f t="shared" si="182"/>
        <v>0</v>
      </c>
      <c r="Y449" s="148">
        <f t="shared" si="182"/>
        <v>0</v>
      </c>
      <c r="Z449" s="148">
        <f t="shared" si="182"/>
        <v>0</v>
      </c>
      <c r="AA449" s="148">
        <f t="shared" si="182"/>
        <v>0</v>
      </c>
      <c r="AB449" s="148">
        <f t="shared" si="182"/>
        <v>0</v>
      </c>
      <c r="AC449" s="148">
        <f t="shared" si="182"/>
        <v>0</v>
      </c>
      <c r="AD449" s="148">
        <f t="shared" si="182"/>
        <v>0</v>
      </c>
      <c r="AE449" s="149">
        <f t="shared" si="182"/>
        <v>3.4496019571019866E-2</v>
      </c>
      <c r="AF449" s="148">
        <f t="shared" si="182"/>
        <v>0.64528539318270572</v>
      </c>
      <c r="AG449" s="148">
        <f t="shared" si="182"/>
        <v>0</v>
      </c>
      <c r="AH449" s="148">
        <f t="shared" si="182"/>
        <v>0</v>
      </c>
      <c r="AI449" s="148">
        <f t="shared" si="182"/>
        <v>0</v>
      </c>
      <c r="AJ449" s="148">
        <f t="shared" si="182"/>
        <v>0</v>
      </c>
      <c r="AK449" s="148">
        <f t="shared" si="182"/>
        <v>0</v>
      </c>
      <c r="AL449" s="148">
        <f t="shared" si="182"/>
        <v>0</v>
      </c>
      <c r="AM449" s="148">
        <f t="shared" si="182"/>
        <v>0</v>
      </c>
      <c r="AN449" s="149">
        <f t="shared" si="182"/>
        <v>0</v>
      </c>
      <c r="AP449" s="151"/>
    </row>
    <row r="450" spans="1:42" s="152" customFormat="1">
      <c r="A450" s="136" t="str">
        <f t="shared" si="177"/>
        <v>CET-ET-TP-RL-644013</v>
      </c>
      <c r="B450" s="153" t="str">
        <f t="shared" si="177"/>
        <v>TRTP SEGMENT 9: PARDEE SUB - ADD PROTECTION</v>
      </c>
      <c r="C450" s="138" t="str">
        <f t="shared" si="177"/>
        <v>6440</v>
      </c>
      <c r="D450" s="138" t="str">
        <f t="shared" si="177"/>
        <v>High</v>
      </c>
      <c r="E450" s="140">
        <f t="shared" si="177"/>
        <v>40513</v>
      </c>
      <c r="F450" s="138" t="str">
        <f t="shared" si="177"/>
        <v>TR-LINEINC</v>
      </c>
      <c r="G450" s="141">
        <f t="shared" si="177"/>
        <v>0</v>
      </c>
      <c r="H450" s="141">
        <f t="shared" si="177"/>
        <v>0</v>
      </c>
      <c r="I450" s="142">
        <f t="shared" si="177"/>
        <v>1</v>
      </c>
      <c r="J450" s="143"/>
      <c r="K450" s="144">
        <f t="shared" si="177"/>
        <v>0</v>
      </c>
      <c r="L450" s="145">
        <f t="shared" si="177"/>
        <v>0</v>
      </c>
      <c r="M450" s="145">
        <f t="shared" si="177"/>
        <v>0</v>
      </c>
      <c r="N450" s="145">
        <f t="shared" si="178"/>
        <v>0</v>
      </c>
      <c r="O450" s="145">
        <f t="shared" si="179"/>
        <v>0</v>
      </c>
      <c r="P450" s="145">
        <f t="shared" si="180"/>
        <v>0</v>
      </c>
      <c r="Q450" s="145">
        <f t="shared" si="170"/>
        <v>0</v>
      </c>
      <c r="R450" s="146">
        <f t="shared" si="170"/>
        <v>0</v>
      </c>
      <c r="S450" s="138"/>
      <c r="T450" s="147">
        <v>0</v>
      </c>
      <c r="U450" s="148">
        <v>0</v>
      </c>
      <c r="V450" s="148">
        <v>1.0000000000000001E-5</v>
      </c>
      <c r="W450" s="148">
        <f t="shared" si="182"/>
        <v>0</v>
      </c>
      <c r="X450" s="148">
        <f t="shared" si="182"/>
        <v>0</v>
      </c>
      <c r="Y450" s="148">
        <f t="shared" si="182"/>
        <v>0</v>
      </c>
      <c r="Z450" s="148">
        <f t="shared" si="182"/>
        <v>0</v>
      </c>
      <c r="AA450" s="148">
        <f t="shared" si="182"/>
        <v>0</v>
      </c>
      <c r="AB450" s="148">
        <f t="shared" si="182"/>
        <v>0</v>
      </c>
      <c r="AC450" s="148">
        <f t="shared" si="182"/>
        <v>0</v>
      </c>
      <c r="AD450" s="148">
        <f t="shared" si="182"/>
        <v>0</v>
      </c>
      <c r="AE450" s="149">
        <f t="shared" si="182"/>
        <v>0</v>
      </c>
      <c r="AF450" s="148">
        <f t="shared" si="182"/>
        <v>0</v>
      </c>
      <c r="AG450" s="148">
        <f t="shared" si="182"/>
        <v>0</v>
      </c>
      <c r="AH450" s="148">
        <f t="shared" si="182"/>
        <v>0</v>
      </c>
      <c r="AI450" s="148">
        <f t="shared" si="182"/>
        <v>0</v>
      </c>
      <c r="AJ450" s="148">
        <f t="shared" si="182"/>
        <v>0</v>
      </c>
      <c r="AK450" s="148">
        <f t="shared" si="182"/>
        <v>0</v>
      </c>
      <c r="AL450" s="148">
        <f t="shared" si="182"/>
        <v>0</v>
      </c>
      <c r="AM450" s="148">
        <f t="shared" si="182"/>
        <v>0</v>
      </c>
      <c r="AN450" s="149">
        <f t="shared" si="182"/>
        <v>0</v>
      </c>
      <c r="AP450" s="135"/>
    </row>
    <row r="451" spans="1:42" s="152" customFormat="1" hidden="1" outlineLevel="1">
      <c r="A451" s="136">
        <f t="shared" si="177"/>
        <v>0</v>
      </c>
      <c r="B451" s="153">
        <f t="shared" si="177"/>
        <v>0</v>
      </c>
      <c r="C451" s="138">
        <f t="shared" si="177"/>
        <v>0</v>
      </c>
      <c r="D451" s="138">
        <f t="shared" si="177"/>
        <v>0</v>
      </c>
      <c r="E451" s="140">
        <f t="shared" si="177"/>
        <v>0</v>
      </c>
      <c r="F451" s="138">
        <f t="shared" si="177"/>
        <v>0</v>
      </c>
      <c r="G451" s="141">
        <f t="shared" si="177"/>
        <v>0</v>
      </c>
      <c r="H451" s="141">
        <f t="shared" si="177"/>
        <v>0</v>
      </c>
      <c r="I451" s="142">
        <f t="shared" si="177"/>
        <v>0</v>
      </c>
      <c r="J451" s="143"/>
      <c r="K451" s="144">
        <f t="shared" si="177"/>
        <v>0</v>
      </c>
      <c r="L451" s="145">
        <f t="shared" si="177"/>
        <v>0</v>
      </c>
      <c r="M451" s="145">
        <f t="shared" si="177"/>
        <v>0</v>
      </c>
      <c r="N451" s="145">
        <f t="shared" si="178"/>
        <v>0</v>
      </c>
      <c r="O451" s="145">
        <f t="shared" si="179"/>
        <v>0</v>
      </c>
      <c r="P451" s="145">
        <f t="shared" si="180"/>
        <v>0</v>
      </c>
      <c r="Q451" s="145">
        <f t="shared" si="170"/>
        <v>0</v>
      </c>
      <c r="R451" s="146">
        <f t="shared" si="170"/>
        <v>0</v>
      </c>
      <c r="S451" s="138"/>
      <c r="T451" s="147"/>
      <c r="U451" s="148"/>
      <c r="V451" s="148"/>
      <c r="W451" s="148">
        <f t="shared" si="182"/>
        <v>0</v>
      </c>
      <c r="X451" s="148">
        <f t="shared" si="182"/>
        <v>0</v>
      </c>
      <c r="Y451" s="148">
        <f t="shared" si="182"/>
        <v>0</v>
      </c>
      <c r="Z451" s="148">
        <f t="shared" si="182"/>
        <v>0</v>
      </c>
      <c r="AA451" s="148">
        <f t="shared" si="182"/>
        <v>0</v>
      </c>
      <c r="AB451" s="148">
        <f t="shared" si="182"/>
        <v>0</v>
      </c>
      <c r="AC451" s="148">
        <f t="shared" si="182"/>
        <v>0</v>
      </c>
      <c r="AD451" s="148">
        <f t="shared" si="182"/>
        <v>0</v>
      </c>
      <c r="AE451" s="149">
        <f t="shared" si="182"/>
        <v>0</v>
      </c>
      <c r="AF451" s="148">
        <f t="shared" si="182"/>
        <v>0</v>
      </c>
      <c r="AG451" s="148">
        <f t="shared" si="182"/>
        <v>0</v>
      </c>
      <c r="AH451" s="148">
        <f t="shared" si="182"/>
        <v>0</v>
      </c>
      <c r="AI451" s="148">
        <f t="shared" si="182"/>
        <v>0</v>
      </c>
      <c r="AJ451" s="148">
        <f t="shared" si="182"/>
        <v>0</v>
      </c>
      <c r="AK451" s="148">
        <f t="shared" si="182"/>
        <v>0</v>
      </c>
      <c r="AL451" s="148">
        <f t="shared" si="182"/>
        <v>0</v>
      </c>
      <c r="AM451" s="148">
        <f t="shared" si="182"/>
        <v>0</v>
      </c>
      <c r="AN451" s="149">
        <f t="shared" si="182"/>
        <v>0</v>
      </c>
      <c r="AP451" s="151"/>
    </row>
    <row r="452" spans="1:42" s="152" customFormat="1" hidden="1" outlineLevel="1">
      <c r="A452" s="136">
        <f t="shared" ref="A452:M454" si="183">A398</f>
        <v>0</v>
      </c>
      <c r="B452" s="153">
        <f t="shared" si="183"/>
        <v>0</v>
      </c>
      <c r="C452" s="138">
        <f t="shared" si="183"/>
        <v>0</v>
      </c>
      <c r="D452" s="138">
        <f t="shared" si="183"/>
        <v>0</v>
      </c>
      <c r="E452" s="140">
        <f t="shared" si="183"/>
        <v>0</v>
      </c>
      <c r="F452" s="138">
        <f t="shared" si="183"/>
        <v>0</v>
      </c>
      <c r="G452" s="141">
        <f t="shared" si="183"/>
        <v>0</v>
      </c>
      <c r="H452" s="141">
        <f t="shared" si="183"/>
        <v>0</v>
      </c>
      <c r="I452" s="142">
        <f t="shared" si="183"/>
        <v>0</v>
      </c>
      <c r="J452" s="143"/>
      <c r="K452" s="144">
        <f t="shared" si="183"/>
        <v>0</v>
      </c>
      <c r="L452" s="145">
        <f t="shared" si="183"/>
        <v>0</v>
      </c>
      <c r="M452" s="145">
        <f t="shared" si="183"/>
        <v>0</v>
      </c>
      <c r="N452" s="145">
        <f t="shared" si="178"/>
        <v>0</v>
      </c>
      <c r="O452" s="145">
        <f t="shared" si="179"/>
        <v>0</v>
      </c>
      <c r="P452" s="145">
        <f t="shared" si="180"/>
        <v>0</v>
      </c>
      <c r="Q452" s="145">
        <f t="shared" si="170"/>
        <v>0</v>
      </c>
      <c r="R452" s="146">
        <f t="shared" si="170"/>
        <v>0</v>
      </c>
      <c r="S452" s="138"/>
      <c r="T452" s="147"/>
      <c r="U452" s="148"/>
      <c r="V452" s="148"/>
      <c r="W452" s="148">
        <f t="shared" si="182"/>
        <v>0</v>
      </c>
      <c r="X452" s="148">
        <f t="shared" si="182"/>
        <v>0</v>
      </c>
      <c r="Y452" s="148">
        <f t="shared" si="182"/>
        <v>0</v>
      </c>
      <c r="Z452" s="148">
        <f t="shared" si="182"/>
        <v>0</v>
      </c>
      <c r="AA452" s="148">
        <f t="shared" si="182"/>
        <v>0</v>
      </c>
      <c r="AB452" s="148">
        <f t="shared" si="182"/>
        <v>0</v>
      </c>
      <c r="AC452" s="148">
        <f t="shared" si="182"/>
        <v>0</v>
      </c>
      <c r="AD452" s="148">
        <f t="shared" si="182"/>
        <v>0</v>
      </c>
      <c r="AE452" s="149">
        <f t="shared" si="182"/>
        <v>0</v>
      </c>
      <c r="AF452" s="148">
        <f t="shared" si="182"/>
        <v>0</v>
      </c>
      <c r="AG452" s="148">
        <f t="shared" si="182"/>
        <v>0</v>
      </c>
      <c r="AH452" s="148">
        <f t="shared" si="182"/>
        <v>0</v>
      </c>
      <c r="AI452" s="148">
        <f t="shared" si="182"/>
        <v>0</v>
      </c>
      <c r="AJ452" s="148">
        <f t="shared" si="182"/>
        <v>0</v>
      </c>
      <c r="AK452" s="148">
        <f t="shared" si="182"/>
        <v>0</v>
      </c>
      <c r="AL452" s="148">
        <f t="shared" si="182"/>
        <v>0</v>
      </c>
      <c r="AM452" s="148">
        <f t="shared" si="182"/>
        <v>0</v>
      </c>
      <c r="AN452" s="149">
        <f t="shared" si="182"/>
        <v>0</v>
      </c>
      <c r="AP452" s="151"/>
    </row>
    <row r="453" spans="1:42" s="152" customFormat="1" hidden="1" outlineLevel="1">
      <c r="A453" s="136">
        <f t="shared" si="183"/>
        <v>0</v>
      </c>
      <c r="B453" s="153">
        <f t="shared" si="183"/>
        <v>0</v>
      </c>
      <c r="C453" s="138">
        <f t="shared" si="183"/>
        <v>0</v>
      </c>
      <c r="D453" s="138">
        <f t="shared" si="183"/>
        <v>0</v>
      </c>
      <c r="E453" s="140">
        <f t="shared" si="183"/>
        <v>0</v>
      </c>
      <c r="F453" s="138">
        <f t="shared" si="183"/>
        <v>0</v>
      </c>
      <c r="G453" s="141">
        <f t="shared" si="183"/>
        <v>0</v>
      </c>
      <c r="H453" s="141">
        <f t="shared" si="183"/>
        <v>0</v>
      </c>
      <c r="I453" s="142">
        <f t="shared" si="183"/>
        <v>0</v>
      </c>
      <c r="J453" s="143"/>
      <c r="K453" s="144">
        <f t="shared" si="183"/>
        <v>0</v>
      </c>
      <c r="L453" s="145">
        <f t="shared" si="183"/>
        <v>0</v>
      </c>
      <c r="M453" s="145">
        <f t="shared" si="183"/>
        <v>0</v>
      </c>
      <c r="N453" s="145">
        <f t="shared" si="178"/>
        <v>0</v>
      </c>
      <c r="O453" s="145">
        <f t="shared" si="179"/>
        <v>0</v>
      </c>
      <c r="P453" s="145">
        <f t="shared" si="180"/>
        <v>0</v>
      </c>
      <c r="Q453" s="145">
        <f t="shared" si="170"/>
        <v>0</v>
      </c>
      <c r="R453" s="146">
        <f t="shared" si="170"/>
        <v>0</v>
      </c>
      <c r="S453" s="138"/>
      <c r="T453" s="147"/>
      <c r="U453" s="148"/>
      <c r="V453" s="148"/>
      <c r="W453" s="148">
        <f t="shared" si="182"/>
        <v>0</v>
      </c>
      <c r="X453" s="148">
        <f t="shared" si="182"/>
        <v>0</v>
      </c>
      <c r="Y453" s="148">
        <f t="shared" si="182"/>
        <v>0</v>
      </c>
      <c r="Z453" s="148">
        <f t="shared" si="182"/>
        <v>0</v>
      </c>
      <c r="AA453" s="148">
        <f t="shared" si="182"/>
        <v>0</v>
      </c>
      <c r="AB453" s="148">
        <f t="shared" si="182"/>
        <v>0</v>
      </c>
      <c r="AC453" s="148">
        <f t="shared" si="182"/>
        <v>0</v>
      </c>
      <c r="AD453" s="148">
        <f t="shared" si="182"/>
        <v>0</v>
      </c>
      <c r="AE453" s="149">
        <f t="shared" si="182"/>
        <v>0</v>
      </c>
      <c r="AF453" s="148">
        <f t="shared" si="182"/>
        <v>0</v>
      </c>
      <c r="AG453" s="148">
        <f t="shared" si="182"/>
        <v>0</v>
      </c>
      <c r="AH453" s="148">
        <f t="shared" si="182"/>
        <v>0</v>
      </c>
      <c r="AI453" s="148">
        <f t="shared" si="182"/>
        <v>0</v>
      </c>
      <c r="AJ453" s="148">
        <f t="shared" si="182"/>
        <v>0</v>
      </c>
      <c r="AK453" s="148">
        <f t="shared" si="182"/>
        <v>0</v>
      </c>
      <c r="AL453" s="148">
        <f t="shared" si="182"/>
        <v>0</v>
      </c>
      <c r="AM453" s="148">
        <f t="shared" si="182"/>
        <v>0</v>
      </c>
      <c r="AN453" s="149">
        <f t="shared" si="182"/>
        <v>0</v>
      </c>
      <c r="AP453" s="151"/>
    </row>
    <row r="454" spans="1:42" s="152" customFormat="1" hidden="1" outlineLevel="1">
      <c r="A454" s="136">
        <f t="shared" si="183"/>
        <v>0</v>
      </c>
      <c r="B454" s="153">
        <f t="shared" si="183"/>
        <v>0</v>
      </c>
      <c r="C454" s="138">
        <f t="shared" si="183"/>
        <v>0</v>
      </c>
      <c r="D454" s="138">
        <f t="shared" si="183"/>
        <v>0</v>
      </c>
      <c r="E454" s="140">
        <f t="shared" si="183"/>
        <v>0</v>
      </c>
      <c r="F454" s="138">
        <f t="shared" si="183"/>
        <v>0</v>
      </c>
      <c r="G454" s="141">
        <f t="shared" si="183"/>
        <v>0</v>
      </c>
      <c r="H454" s="141">
        <f t="shared" si="183"/>
        <v>0</v>
      </c>
      <c r="I454" s="142">
        <f t="shared" si="183"/>
        <v>0</v>
      </c>
      <c r="J454" s="143"/>
      <c r="K454" s="144">
        <f t="shared" si="183"/>
        <v>0</v>
      </c>
      <c r="L454" s="145">
        <f t="shared" si="183"/>
        <v>0</v>
      </c>
      <c r="M454" s="145">
        <f t="shared" si="183"/>
        <v>0</v>
      </c>
      <c r="N454" s="145">
        <f t="shared" si="178"/>
        <v>0</v>
      </c>
      <c r="O454" s="145">
        <f t="shared" si="179"/>
        <v>0</v>
      </c>
      <c r="P454" s="145">
        <f t="shared" si="180"/>
        <v>0</v>
      </c>
      <c r="Q454" s="145">
        <f t="shared" si="170"/>
        <v>0</v>
      </c>
      <c r="R454" s="146">
        <f t="shared" si="170"/>
        <v>0</v>
      </c>
      <c r="S454" s="138"/>
      <c r="T454" s="147"/>
      <c r="U454" s="148"/>
      <c r="V454" s="148"/>
      <c r="W454" s="148">
        <f t="shared" si="182"/>
        <v>0</v>
      </c>
      <c r="X454" s="148">
        <f t="shared" si="182"/>
        <v>0</v>
      </c>
      <c r="Y454" s="148">
        <f t="shared" si="182"/>
        <v>0</v>
      </c>
      <c r="Z454" s="148">
        <f t="shared" si="182"/>
        <v>0</v>
      </c>
      <c r="AA454" s="148">
        <f t="shared" si="182"/>
        <v>0</v>
      </c>
      <c r="AB454" s="148">
        <f t="shared" si="182"/>
        <v>0</v>
      </c>
      <c r="AC454" s="148">
        <f t="shared" si="182"/>
        <v>0</v>
      </c>
      <c r="AD454" s="148">
        <f t="shared" si="182"/>
        <v>0</v>
      </c>
      <c r="AE454" s="149">
        <f t="shared" si="182"/>
        <v>0</v>
      </c>
      <c r="AF454" s="148">
        <f t="shared" si="182"/>
        <v>0</v>
      </c>
      <c r="AG454" s="148">
        <f t="shared" si="182"/>
        <v>0</v>
      </c>
      <c r="AH454" s="148">
        <f t="shared" si="182"/>
        <v>0</v>
      </c>
      <c r="AI454" s="148">
        <f t="shared" si="182"/>
        <v>0</v>
      </c>
      <c r="AJ454" s="148">
        <f t="shared" si="182"/>
        <v>0</v>
      </c>
      <c r="AK454" s="148">
        <f t="shared" si="182"/>
        <v>0</v>
      </c>
      <c r="AL454" s="148">
        <f t="shared" si="182"/>
        <v>0</v>
      </c>
      <c r="AM454" s="148">
        <f t="shared" si="182"/>
        <v>0</v>
      </c>
      <c r="AN454" s="149">
        <f t="shared" si="182"/>
        <v>0</v>
      </c>
      <c r="AP454" s="135"/>
    </row>
    <row r="455" spans="1:42" s="56" customFormat="1" ht="15.75" collapsed="1" thickBot="1">
      <c r="A455" s="268" t="s">
        <v>266</v>
      </c>
      <c r="B455" s="269"/>
      <c r="C455" s="269"/>
      <c r="D455" s="269"/>
      <c r="E455" s="269"/>
      <c r="F455" s="269"/>
      <c r="G455" s="269"/>
      <c r="H455" s="269"/>
      <c r="I455" s="270"/>
      <c r="J455" s="208"/>
      <c r="K455" s="92">
        <f t="shared" ref="K455:R455" si="184">SUM(K404:K454)</f>
        <v>810843.79909470573</v>
      </c>
      <c r="L455" s="93">
        <f t="shared" si="184"/>
        <v>288009.98136269831</v>
      </c>
      <c r="M455" s="93">
        <f t="shared" si="184"/>
        <v>170671.63479848686</v>
      </c>
      <c r="N455" s="93">
        <f t="shared" si="184"/>
        <v>810843.79909470573</v>
      </c>
      <c r="O455" s="93">
        <f t="shared" si="184"/>
        <v>288009.98136269831</v>
      </c>
      <c r="P455" s="93">
        <f t="shared" si="184"/>
        <v>170671.63479848686</v>
      </c>
      <c r="Q455" s="93">
        <f t="shared" si="184"/>
        <v>307543.66053975298</v>
      </c>
      <c r="R455" s="94">
        <f t="shared" si="184"/>
        <v>182247.08417355074</v>
      </c>
      <c r="S455" s="95"/>
      <c r="T455" s="189">
        <f t="shared" ref="T455:AN455" si="185">SUM(T404:T454)</f>
        <v>17513.715731871998</v>
      </c>
      <c r="U455" s="190">
        <f t="shared" si="185"/>
        <v>36415.660651874998</v>
      </c>
      <c r="V455" s="190">
        <f t="shared" si="185"/>
        <v>24404.636620000008</v>
      </c>
      <c r="W455" s="93">
        <f t="shared" si="185"/>
        <v>16478.34217796705</v>
      </c>
      <c r="X455" s="93">
        <f t="shared" si="185"/>
        <v>26876.800540441374</v>
      </c>
      <c r="Y455" s="93">
        <f t="shared" si="185"/>
        <v>29514.71035837501</v>
      </c>
      <c r="Z455" s="93">
        <f t="shared" si="185"/>
        <v>16327.862022826963</v>
      </c>
      <c r="AA455" s="93">
        <f t="shared" si="185"/>
        <v>10850.328480231328</v>
      </c>
      <c r="AB455" s="93">
        <f t="shared" si="185"/>
        <v>33197.046365960901</v>
      </c>
      <c r="AC455" s="93">
        <f t="shared" si="185"/>
        <v>24570.710930503184</v>
      </c>
      <c r="AD455" s="93">
        <f t="shared" si="185"/>
        <v>34148.142856395374</v>
      </c>
      <c r="AE455" s="94">
        <f t="shared" si="185"/>
        <v>36547.16224543086</v>
      </c>
      <c r="AF455" s="93">
        <f t="shared" si="185"/>
        <v>32256.877332373293</v>
      </c>
      <c r="AG455" s="93">
        <f t="shared" si="185"/>
        <v>28613.106801571939</v>
      </c>
      <c r="AH455" s="93">
        <f t="shared" si="185"/>
        <v>25476.125642316965</v>
      </c>
      <c r="AI455" s="93">
        <f t="shared" si="185"/>
        <v>22729.04981843942</v>
      </c>
      <c r="AJ455" s="93">
        <f t="shared" si="185"/>
        <v>21092.06133328635</v>
      </c>
      <c r="AK455" s="93">
        <f t="shared" si="185"/>
        <v>14397.684419112016</v>
      </c>
      <c r="AL455" s="93">
        <f t="shared" si="185"/>
        <v>12247.260943752779</v>
      </c>
      <c r="AM455" s="93">
        <f t="shared" si="185"/>
        <v>15303.534994446383</v>
      </c>
      <c r="AN455" s="94">
        <f t="shared" si="185"/>
        <v>10131.382888251641</v>
      </c>
      <c r="AP455" s="151"/>
    </row>
    <row r="456" spans="1:42" s="48" customFormat="1" ht="16.5" thickTop="1" thickBot="1">
      <c r="A456" s="56"/>
      <c r="B456" s="119"/>
      <c r="C456" s="56"/>
      <c r="D456" s="56"/>
      <c r="E456" s="56"/>
      <c r="F456" s="56"/>
      <c r="G456" s="56"/>
      <c r="H456" s="56"/>
      <c r="I456" s="56"/>
      <c r="J456" s="209"/>
      <c r="K456" s="56"/>
      <c r="L456" s="56"/>
      <c r="M456" s="56"/>
      <c r="N456" s="56"/>
      <c r="O456" s="56"/>
      <c r="P456" s="56"/>
      <c r="Q456" s="56"/>
      <c r="R456" s="56"/>
      <c r="S456" s="56"/>
      <c r="T456" s="214"/>
      <c r="U456" s="214"/>
      <c r="V456" s="214"/>
      <c r="W456" s="214"/>
      <c r="X456" s="56"/>
      <c r="Y456" s="56"/>
      <c r="Z456" s="56"/>
      <c r="AA456" s="56"/>
      <c r="AB456" s="56"/>
      <c r="AC456" s="56"/>
      <c r="AD456" s="56"/>
      <c r="AE456" s="56"/>
      <c r="AF456" s="56"/>
      <c r="AG456" s="56"/>
      <c r="AH456" s="56"/>
      <c r="AI456" s="56"/>
      <c r="AJ456" s="56"/>
      <c r="AK456" s="56"/>
      <c r="AL456" s="56"/>
      <c r="AM456" s="56"/>
      <c r="AN456" s="56"/>
      <c r="AP456" s="135"/>
    </row>
    <row r="457" spans="1:42" s="134" customFormat="1" ht="90" customHeight="1" thickBot="1">
      <c r="A457" s="124" t="s">
        <v>47</v>
      </c>
      <c r="B457" s="125" t="s">
        <v>48</v>
      </c>
      <c r="C457" s="126" t="s">
        <v>49</v>
      </c>
      <c r="D457" s="127" t="s">
        <v>50</v>
      </c>
      <c r="E457" s="126" t="s">
        <v>51</v>
      </c>
      <c r="F457" s="126" t="s">
        <v>52</v>
      </c>
      <c r="G457" s="126" t="s">
        <v>53</v>
      </c>
      <c r="H457" s="126" t="s">
        <v>54</v>
      </c>
      <c r="I457" s="128" t="s">
        <v>55</v>
      </c>
      <c r="J457" s="129"/>
      <c r="K457" s="124" t="str">
        <f>K$15</f>
        <v>2011 CWIP</v>
      </c>
      <c r="L457" s="126" t="str">
        <f t="shared" ref="L457:R457" si="186">L$15</f>
        <v>2012 Total Expenditures</v>
      </c>
      <c r="M457" s="126" t="str">
        <f t="shared" si="186"/>
        <v>2013 Total Expenditures</v>
      </c>
      <c r="N457" s="59" t="str">
        <f t="shared" si="186"/>
        <v>2011 ISO CWIP Less Collectible</v>
      </c>
      <c r="O457" s="126" t="str">
        <f t="shared" si="186"/>
        <v>2012 ISO Expenditures Less COR/Collectible</v>
      </c>
      <c r="P457" s="126" t="str">
        <f t="shared" si="186"/>
        <v>2013 ISO Expenditures Less COR/Collectible</v>
      </c>
      <c r="Q457" s="126" t="str">
        <f t="shared" si="186"/>
        <v>2012 Loaded</v>
      </c>
      <c r="R457" s="128" t="str">
        <f t="shared" si="186"/>
        <v>2013 Loaded</v>
      </c>
      <c r="S457" s="130"/>
      <c r="T457" s="131">
        <f>$B$3</f>
        <v>40909</v>
      </c>
      <c r="U457" s="132">
        <f t="shared" ref="U457:AN457" si="187">DATE(YEAR(T457),MONTH(T457)+1,DAY(T457))</f>
        <v>40940</v>
      </c>
      <c r="V457" s="132">
        <f t="shared" si="187"/>
        <v>40969</v>
      </c>
      <c r="W457" s="132">
        <f t="shared" si="187"/>
        <v>41000</v>
      </c>
      <c r="X457" s="132">
        <f t="shared" si="187"/>
        <v>41030</v>
      </c>
      <c r="Y457" s="132">
        <f t="shared" si="187"/>
        <v>41061</v>
      </c>
      <c r="Z457" s="132">
        <f t="shared" si="187"/>
        <v>41091</v>
      </c>
      <c r="AA457" s="132">
        <f t="shared" si="187"/>
        <v>41122</v>
      </c>
      <c r="AB457" s="132">
        <f t="shared" si="187"/>
        <v>41153</v>
      </c>
      <c r="AC457" s="132">
        <f t="shared" si="187"/>
        <v>41183</v>
      </c>
      <c r="AD457" s="132">
        <f t="shared" si="187"/>
        <v>41214</v>
      </c>
      <c r="AE457" s="133">
        <f t="shared" si="187"/>
        <v>41244</v>
      </c>
      <c r="AF457" s="132">
        <f t="shared" si="187"/>
        <v>41275</v>
      </c>
      <c r="AG457" s="132">
        <f t="shared" si="187"/>
        <v>41306</v>
      </c>
      <c r="AH457" s="132">
        <f t="shared" si="187"/>
        <v>41334</v>
      </c>
      <c r="AI457" s="132">
        <f t="shared" si="187"/>
        <v>41365</v>
      </c>
      <c r="AJ457" s="132">
        <f t="shared" si="187"/>
        <v>41395</v>
      </c>
      <c r="AK457" s="132">
        <f t="shared" si="187"/>
        <v>41426</v>
      </c>
      <c r="AL457" s="132">
        <f t="shared" si="187"/>
        <v>41456</v>
      </c>
      <c r="AM457" s="132">
        <f t="shared" si="187"/>
        <v>41487</v>
      </c>
      <c r="AN457" s="133">
        <f t="shared" si="187"/>
        <v>41518</v>
      </c>
      <c r="AP457" s="151"/>
    </row>
    <row r="458" spans="1:42" s="152" customFormat="1">
      <c r="A458" s="136" t="str">
        <f t="shared" ref="A458:M473" si="188">A404</f>
        <v>CET-ET-TP-RN-524301-I</v>
      </c>
      <c r="B458" s="137" t="str">
        <f t="shared" si="188"/>
        <v>I: TRTP 6-2: New Vincent-Duarte 500kV: Construct new 27 miles single-circuit 500kV T/L on existing row vacated by Antelope-Mesa line. PIN 5243.</v>
      </c>
      <c r="C458" s="138" t="str">
        <f t="shared" si="188"/>
        <v>5243</v>
      </c>
      <c r="D458" s="138" t="str">
        <f t="shared" si="188"/>
        <v>High</v>
      </c>
      <c r="E458" s="140">
        <f t="shared" si="188"/>
        <v>41671</v>
      </c>
      <c r="F458" s="138" t="str">
        <f t="shared" si="188"/>
        <v>TR-LINEINC</v>
      </c>
      <c r="G458" s="141">
        <f t="shared" si="188"/>
        <v>0</v>
      </c>
      <c r="H458" s="141">
        <f t="shared" si="188"/>
        <v>0</v>
      </c>
      <c r="I458" s="142">
        <f t="shared" si="188"/>
        <v>1</v>
      </c>
      <c r="J458" s="143"/>
      <c r="K458" s="144">
        <f t="shared" si="188"/>
        <v>43966.1423</v>
      </c>
      <c r="L458" s="145">
        <f t="shared" si="188"/>
        <v>40640</v>
      </c>
      <c r="M458" s="145">
        <f t="shared" si="188"/>
        <v>51884</v>
      </c>
      <c r="N458" s="145">
        <f t="shared" ref="N458:N489" si="189">$K458*$I458*(1-$G458)</f>
        <v>43966.1423</v>
      </c>
      <c r="O458" s="145">
        <f t="shared" ref="O458:O489" si="190">$L458*$I458*(1-$H458)*(1-$G458)</f>
        <v>40640</v>
      </c>
      <c r="P458" s="145">
        <f t="shared" ref="P458:P489" si="191">$M458*$I458*(1-$H458)*(1-$G458)</f>
        <v>51884</v>
      </c>
      <c r="Q458" s="145">
        <f t="shared" ref="Q458:R508" si="192">IF(OR(RIGHT($F458,3)="RGT",RIGHT($F458,3)="INC"),O458*(1+$B$4),O458*(1+$B$4+$B$5))</f>
        <v>43396.323645449542</v>
      </c>
      <c r="R458" s="146">
        <f t="shared" si="192"/>
        <v>55402.924606803739</v>
      </c>
      <c r="S458" s="138"/>
      <c r="T458" s="147">
        <f>IF(T$457&lt;$E458,SUM($T404:T404)+$K458,0)</f>
        <v>44933.863250000002</v>
      </c>
      <c r="U458" s="148">
        <f>IF(U$457&lt;$E458,SUM($T404:U404)+$K458,0)</f>
        <v>46839.476329999998</v>
      </c>
      <c r="V458" s="148">
        <f>IF(V$457&lt;$E458,SUM($T404:V404)+$K458,0)</f>
        <v>49469.222869999998</v>
      </c>
      <c r="W458" s="148">
        <f>IF(W$457&lt;$E458,SUM($T404:W404)+$K458,0)</f>
        <v>50367.26194937557</v>
      </c>
      <c r="X458" s="148">
        <f>IF(X$457&lt;$E458,SUM($T404:X404)+$K458,0)</f>
        <v>51288.793133086765</v>
      </c>
      <c r="Y458" s="148">
        <f>IF(Y$457&lt;$E458,SUM($T404:Y404)+$K458,0)</f>
        <v>60339.66023984932</v>
      </c>
      <c r="Z458" s="148">
        <f>IF(Z$457&lt;$E458,SUM($T404:Z404)+$K458,0)</f>
        <v>61744.915208289567</v>
      </c>
      <c r="AA458" s="148">
        <f>IF(AA$457&lt;$E458,SUM($T404:AA404)+$K458,0)</f>
        <v>62745.465288402418</v>
      </c>
      <c r="AB458" s="148">
        <f>IF(AB$457&lt;$E458,SUM($T404:AB404)+$K458,0)</f>
        <v>67747.147866042316</v>
      </c>
      <c r="AC458" s="148">
        <f>IF(AC$457&lt;$E458,SUM($T404:AC404)+$K458,0)</f>
        <v>76154.117749423822</v>
      </c>
      <c r="AD458" s="148">
        <f>IF(AD$457&lt;$E458,SUM($T404:AD404)+$K458,0)</f>
        <v>83072.54247626604</v>
      </c>
      <c r="AE458" s="149">
        <f>IF(AE$457&lt;$E458,SUM($T404:AE404)+$K458,0)</f>
        <v>87391.171959850763</v>
      </c>
      <c r="AF458" s="148">
        <f>IF(AF$457&lt;$E458,SUM($T404:AF404)+$K458,0)</f>
        <v>98527.497237862408</v>
      </c>
      <c r="AG458" s="148">
        <f>IF(AG$457&lt;$E458,SUM($T404:AG404)+$K458,0)</f>
        <v>108503.09899710919</v>
      </c>
      <c r="AH458" s="148">
        <f>IF(AH$457&lt;$E458,SUM($T404:AH404)+$K458,0)</f>
        <v>116188.22058363233</v>
      </c>
      <c r="AI458" s="148">
        <f>IF(AI$457&lt;$E458,SUM($T404:AI404)+$K458,0)</f>
        <v>122650.68492177851</v>
      </c>
      <c r="AJ458" s="148">
        <f>IF(AJ$457&lt;$E458,SUM($T404:AJ404)+$K458,0)</f>
        <v>128171.32944065091</v>
      </c>
      <c r="AK458" s="148">
        <f>IF(AK$457&lt;$E458,SUM($T404:AK404)+$K458,0)</f>
        <v>130925.24476254103</v>
      </c>
      <c r="AL458" s="148">
        <f>IF(AL$457&lt;$E458,SUM($T404:AL404)+$K458,0)</f>
        <v>134155.40910868975</v>
      </c>
      <c r="AM458" s="148">
        <f>IF(AM$457&lt;$E458,SUM($T404:AM404)+$K458,0)</f>
        <v>140457.70000818392</v>
      </c>
      <c r="AN458" s="170">
        <f>IF(AN$457&lt;$E458,SUM($T404:AN404)+$K458,0)</f>
        <v>142794.09656665448</v>
      </c>
      <c r="AP458" s="135"/>
    </row>
    <row r="459" spans="1:42" s="152" customFormat="1">
      <c r="A459" s="136" t="str">
        <f t="shared" si="188"/>
        <v>CET-ET-TP-RN-524300-I</v>
      </c>
      <c r="B459" s="153" t="str">
        <f t="shared" si="188"/>
        <v>I: TRTP 6-4: New Vincent-ANF 500kV: Construct 5 miles single-circuit 500kV T/L between Vincent SS and ANF boundary (M0-T1). PIN 5243.</v>
      </c>
      <c r="C459" s="138" t="str">
        <f t="shared" si="188"/>
        <v>5243</v>
      </c>
      <c r="D459" s="138" t="str">
        <f t="shared" si="188"/>
        <v>High</v>
      </c>
      <c r="E459" s="140">
        <f t="shared" si="188"/>
        <v>41671</v>
      </c>
      <c r="F459" s="138" t="str">
        <f t="shared" si="188"/>
        <v>TR-LINEINC</v>
      </c>
      <c r="G459" s="141">
        <f t="shared" si="188"/>
        <v>0</v>
      </c>
      <c r="H459" s="141">
        <f t="shared" si="188"/>
        <v>0</v>
      </c>
      <c r="I459" s="142">
        <f t="shared" si="188"/>
        <v>1</v>
      </c>
      <c r="J459" s="143"/>
      <c r="K459" s="144">
        <f t="shared" si="188"/>
        <v>10746.67823317761</v>
      </c>
      <c r="L459" s="145">
        <f t="shared" si="188"/>
        <v>6104</v>
      </c>
      <c r="M459" s="145">
        <f t="shared" si="188"/>
        <v>10683</v>
      </c>
      <c r="N459" s="145">
        <f t="shared" si="189"/>
        <v>10746.67823317761</v>
      </c>
      <c r="O459" s="145">
        <f t="shared" si="190"/>
        <v>6104</v>
      </c>
      <c r="P459" s="145">
        <f t="shared" si="191"/>
        <v>10683</v>
      </c>
      <c r="Q459" s="145">
        <f t="shared" si="192"/>
        <v>6517.9911302122046</v>
      </c>
      <c r="R459" s="146">
        <f t="shared" si="192"/>
        <v>11407.552300795705</v>
      </c>
      <c r="S459" s="138"/>
      <c r="T459" s="147">
        <f>IF(T$457&lt;$E459,SUM($T405:T405)+$K459,0)</f>
        <v>10866.070489987611</v>
      </c>
      <c r="U459" s="148">
        <f>IF(U$457&lt;$E459,SUM($T405:U405)+$K459,0)</f>
        <v>11567.12234391361</v>
      </c>
      <c r="V459" s="148">
        <f>IF(V$457&lt;$E459,SUM($T405:V405)+$K459,0)</f>
        <v>12018.94709391361</v>
      </c>
      <c r="W459" s="148">
        <f>IF(W$457&lt;$E459,SUM($T405:W405)+$K459,0)</f>
        <v>12311.530575184603</v>
      </c>
      <c r="X459" s="148">
        <f>IF(X$457&lt;$E459,SUM($T405:X405)+$K459,0)</f>
        <v>12627.606160791223</v>
      </c>
      <c r="Y459" s="148">
        <f>IF(Y$457&lt;$E459,SUM($T405:Y405)+$K459,0)</f>
        <v>13231.993935971452</v>
      </c>
      <c r="Z459" s="148">
        <f>IF(Z$457&lt;$E459,SUM($T405:Z405)+$K459,0)</f>
        <v>13836.38171115168</v>
      </c>
      <c r="AA459" s="148">
        <f>IF(AA$457&lt;$E459,SUM($T405:AA405)+$K459,0)</f>
        <v>14458.9224760458</v>
      </c>
      <c r="AB459" s="148">
        <f>IF(AB$457&lt;$E459,SUM($T405:AB405)+$K459,0)</f>
        <v>15044.089438587787</v>
      </c>
      <c r="AC459" s="148">
        <f>IF(AC$457&lt;$E459,SUM($T405:AC405)+$K459,0)</f>
        <v>15685.851016120148</v>
      </c>
      <c r="AD459" s="148">
        <f>IF(AD$457&lt;$E459,SUM($T405:AD405)+$K459,0)</f>
        <v>16290.238791300377</v>
      </c>
      <c r="AE459" s="149">
        <f>IF(AE$457&lt;$E459,SUM($T405:AE405)+$K459,0)</f>
        <v>17222.738160891917</v>
      </c>
      <c r="AF459" s="148">
        <f>IF(AF$457&lt;$E459,SUM($T405:AF405)+$K459,0)</f>
        <v>18191.253553274364</v>
      </c>
      <c r="AG459" s="148">
        <f>IF(AG$457&lt;$E459,SUM($T405:AG405)+$K459,0)</f>
        <v>18853.303766369314</v>
      </c>
      <c r="AH459" s="148">
        <f>IF(AH$457&lt;$E459,SUM($T405:AH405)+$K459,0)</f>
        <v>19486.522760506901</v>
      </c>
      <c r="AI459" s="148">
        <f>IF(AI$457&lt;$E459,SUM($T405:AI405)+$K459,0)</f>
        <v>21354.145055189263</v>
      </c>
      <c r="AJ459" s="148">
        <f>IF(AJ$457&lt;$E459,SUM($T405:AJ405)+$K459,0)</f>
        <v>23788.781322699724</v>
      </c>
      <c r="AK459" s="148">
        <f>IF(AK$457&lt;$E459,SUM($T405:AK405)+$K459,0)</f>
        <v>26148.669985505912</v>
      </c>
      <c r="AL459" s="148">
        <f>IF(AL$457&lt;$E459,SUM($T405:AL405)+$K459,0)</f>
        <v>27763.218247118108</v>
      </c>
      <c r="AM459" s="148">
        <f>IF(AM$457&lt;$E459,SUM($T405:AM405)+$K459,0)</f>
        <v>28196.754354402867</v>
      </c>
      <c r="AN459" s="149">
        <f>IF(AN$457&lt;$E459,SUM($T405:AN405)+$K459,0)</f>
        <v>28630.290461687619</v>
      </c>
      <c r="AP459" s="151"/>
    </row>
    <row r="460" spans="1:42" s="152" customFormat="1">
      <c r="A460" s="136" t="str">
        <f t="shared" si="188"/>
        <v>CET-ET-TP-RN-547203-I</v>
      </c>
      <c r="B460" s="153" t="str">
        <f t="shared" si="188"/>
        <v>TRTP 4-11 &amp; 3C Preliminary Engineering</v>
      </c>
      <c r="C460" s="138" t="str">
        <f t="shared" si="188"/>
        <v>5472</v>
      </c>
      <c r="D460" s="138" t="str">
        <f t="shared" si="188"/>
        <v>High</v>
      </c>
      <c r="E460" s="140">
        <f t="shared" si="188"/>
        <v>42036</v>
      </c>
      <c r="F460" s="138" t="str">
        <f t="shared" si="188"/>
        <v>TR-LINEINC</v>
      </c>
      <c r="G460" s="141">
        <f t="shared" si="188"/>
        <v>0</v>
      </c>
      <c r="H460" s="141">
        <f t="shared" si="188"/>
        <v>0</v>
      </c>
      <c r="I460" s="142">
        <f t="shared" si="188"/>
        <v>1</v>
      </c>
      <c r="J460" s="143"/>
      <c r="K460" s="144">
        <f t="shared" si="188"/>
        <v>46854.026475823252</v>
      </c>
      <c r="L460" s="145">
        <f t="shared" si="188"/>
        <v>800.98400000000015</v>
      </c>
      <c r="M460" s="145">
        <f t="shared" si="188"/>
        <v>0</v>
      </c>
      <c r="N460" s="145">
        <f t="shared" si="189"/>
        <v>46854.026475823252</v>
      </c>
      <c r="O460" s="145">
        <f t="shared" si="190"/>
        <v>800.98400000000015</v>
      </c>
      <c r="P460" s="145">
        <f t="shared" si="191"/>
        <v>0</v>
      </c>
      <c r="Q460" s="145">
        <f t="shared" si="192"/>
        <v>855.30907723491043</v>
      </c>
      <c r="R460" s="146">
        <f t="shared" si="192"/>
        <v>0</v>
      </c>
      <c r="S460" s="138"/>
      <c r="T460" s="147">
        <f>IF(T$457&lt;$E460,SUM($T406:T406)+$K460,0)</f>
        <v>46918.182245823249</v>
      </c>
      <c r="U460" s="148">
        <f>IF(U$457&lt;$E460,SUM($T406:U406)+$K460,0)</f>
        <v>47265.844335823254</v>
      </c>
      <c r="V460" s="148">
        <f>IF(V$457&lt;$E460,SUM($T406:V406)+$K460,0)</f>
        <v>47269.37516582325</v>
      </c>
      <c r="W460" s="148">
        <f>IF(W$457&lt;$E460,SUM($T406:W406)+$K460,0)</f>
        <v>47338.634160696376</v>
      </c>
      <c r="X460" s="148">
        <f>IF(X$457&lt;$E460,SUM($T406:X406)+$K460,0)</f>
        <v>47407.893155569502</v>
      </c>
      <c r="Y460" s="148">
        <f>IF(Y$457&lt;$E460,SUM($T406:Y406)+$K460,0)</f>
        <v>47477.152150442627</v>
      </c>
      <c r="Z460" s="148">
        <f>IF(Z$457&lt;$E460,SUM($T406:Z406)+$K460,0)</f>
        <v>47546.41114531576</v>
      </c>
      <c r="AA460" s="148">
        <f>IF(AA$457&lt;$E460,SUM($T406:AA406)+$K460,0)</f>
        <v>47615.670140188886</v>
      </c>
      <c r="AB460" s="148">
        <f>IF(AB$457&lt;$E460,SUM($T406:AB406)+$K460,0)</f>
        <v>47684.929135062011</v>
      </c>
      <c r="AC460" s="148">
        <f>IF(AC$457&lt;$E460,SUM($T406:AC406)+$K460,0)</f>
        <v>47754.188129935137</v>
      </c>
      <c r="AD460" s="148">
        <f>IF(AD$457&lt;$E460,SUM($T406:AD406)+$K460,0)</f>
        <v>47823.447124808263</v>
      </c>
      <c r="AE460" s="149">
        <f>IF(AE$457&lt;$E460,SUM($T406:AE406)+$K460,0)</f>
        <v>47892.567815256225</v>
      </c>
      <c r="AF460" s="148">
        <f>IF(AF$457&lt;$E460,SUM($T406:AF406)+$K460,0)</f>
        <v>47892.567815256225</v>
      </c>
      <c r="AG460" s="148">
        <f>IF(AG$457&lt;$E460,SUM($T406:AG406)+$K460,0)</f>
        <v>47892.567815256225</v>
      </c>
      <c r="AH460" s="148">
        <f>IF(AH$457&lt;$E460,SUM($T406:AH406)+$K460,0)</f>
        <v>47892.567815256225</v>
      </c>
      <c r="AI460" s="148">
        <f>IF(AI$457&lt;$E460,SUM($T406:AI406)+$K460,0)</f>
        <v>47892.567815256225</v>
      </c>
      <c r="AJ460" s="148">
        <f>IF(AJ$457&lt;$E460,SUM($T406:AJ406)+$K460,0)</f>
        <v>47892.567815256225</v>
      </c>
      <c r="AK460" s="148">
        <f>IF(AK$457&lt;$E460,SUM($T406:AK406)+$K460,0)</f>
        <v>47892.567815256225</v>
      </c>
      <c r="AL460" s="148">
        <f>IF(AL$457&lt;$E460,SUM($T406:AL406)+$K460,0)</f>
        <v>47892.567815256225</v>
      </c>
      <c r="AM460" s="148">
        <f>IF(AM$457&lt;$E460,SUM($T406:AM406)+$K460,0)</f>
        <v>47892.567815256225</v>
      </c>
      <c r="AN460" s="149">
        <f>IF(AN$457&lt;$E460,SUM($T406:AN406)+$K460,0)</f>
        <v>47892.567815256225</v>
      </c>
      <c r="AP460" s="135"/>
    </row>
    <row r="461" spans="1:42" s="152" customFormat="1">
      <c r="A461" s="136" t="str">
        <f t="shared" si="188"/>
        <v>CET-ET-TP-RN-547200-I</v>
      </c>
      <c r="B461" s="153" t="str">
        <f t="shared" si="188"/>
        <v>I: TRTP: Antelope - Vincent - Windhub</v>
      </c>
      <c r="C461" s="138" t="str">
        <f t="shared" si="188"/>
        <v>5472</v>
      </c>
      <c r="D461" s="138" t="str">
        <f t="shared" si="188"/>
        <v>High</v>
      </c>
      <c r="E461" s="140">
        <f t="shared" si="188"/>
        <v>41214</v>
      </c>
      <c r="F461" s="138" t="str">
        <f t="shared" si="188"/>
        <v>TR-LINEINC</v>
      </c>
      <c r="G461" s="141">
        <f t="shared" si="188"/>
        <v>0</v>
      </c>
      <c r="H461" s="141">
        <f t="shared" si="188"/>
        <v>0</v>
      </c>
      <c r="I461" s="142">
        <f t="shared" si="188"/>
        <v>1</v>
      </c>
      <c r="J461" s="143"/>
      <c r="K461" s="144">
        <f t="shared" si="188"/>
        <v>5219.2394109173365</v>
      </c>
      <c r="L461" s="145">
        <f t="shared" si="188"/>
        <v>225.86399999999998</v>
      </c>
      <c r="M461" s="145">
        <f t="shared" si="188"/>
        <v>0</v>
      </c>
      <c r="N461" s="145">
        <f t="shared" si="189"/>
        <v>5219.2394109173365</v>
      </c>
      <c r="O461" s="145">
        <f t="shared" si="190"/>
        <v>225.86399999999998</v>
      </c>
      <c r="P461" s="145">
        <f t="shared" si="191"/>
        <v>0</v>
      </c>
      <c r="Q461" s="145">
        <f t="shared" si="192"/>
        <v>241.18275698464109</v>
      </c>
      <c r="R461" s="146">
        <f t="shared" si="192"/>
        <v>0</v>
      </c>
      <c r="S461" s="138"/>
      <c r="T461" s="147">
        <f>IF(T$457&lt;$E461,SUM($T407:T407)+$K461,0)</f>
        <v>5223.1244270353363</v>
      </c>
      <c r="U461" s="148">
        <f>IF(U$457&lt;$E461,SUM($T407:U407)+$K461,0)</f>
        <v>5333.1643271793364</v>
      </c>
      <c r="V461" s="148">
        <f>IF(V$457&lt;$E461,SUM($T407:V407)+$K461,0)</f>
        <v>5335.4294271793369</v>
      </c>
      <c r="W461" s="148">
        <f>IF(W$457&lt;$E461,SUM($T407:W407)+$K461,0)</f>
        <v>5060.2450526376479</v>
      </c>
      <c r="X461" s="148">
        <f>IF(X$457&lt;$E461,SUM($T407:X407)+$K461,0)</f>
        <v>5227.6209569143703</v>
      </c>
      <c r="Y461" s="148">
        <f>IF(Y$457&lt;$E461,SUM($T407:Y407)+$K461,0)</f>
        <v>5388.4807440901122</v>
      </c>
      <c r="Z461" s="148">
        <f>IF(Z$457&lt;$E461,SUM($T407:Z407)+$K461,0)</f>
        <v>5400.0239099023001</v>
      </c>
      <c r="AA461" s="148">
        <f>IF(AA$457&lt;$E461,SUM($T407:AA407)+$K461,0)</f>
        <v>5411.5670757144881</v>
      </c>
      <c r="AB461" s="148">
        <f>IF(AB$457&lt;$E461,SUM($T407:AB407)+$K461,0)</f>
        <v>5423.110241526676</v>
      </c>
      <c r="AC461" s="148">
        <f>IF(AC$457&lt;$E461,SUM($T407:AC407)+$K461,0)</f>
        <v>5434.653407338863</v>
      </c>
      <c r="AD461" s="148">
        <f>IF(AD$457&lt;$E461,SUM($T407:AD407)+$K461,0)</f>
        <v>0</v>
      </c>
      <c r="AE461" s="149">
        <f>IF(AE$457&lt;$E461,SUM($T407:AE407)+$K461,0)</f>
        <v>0</v>
      </c>
      <c r="AF461" s="148">
        <f>IF(AF$457&lt;$E461,SUM($T407:AF407)+$K461,0)</f>
        <v>0</v>
      </c>
      <c r="AG461" s="148">
        <f>IF(AG$457&lt;$E461,SUM($T407:AG407)+$K461,0)</f>
        <v>0</v>
      </c>
      <c r="AH461" s="148">
        <f>IF(AH$457&lt;$E461,SUM($T407:AH407)+$K461,0)</f>
        <v>0</v>
      </c>
      <c r="AI461" s="148">
        <f>IF(AI$457&lt;$E461,SUM($T407:AI407)+$K461,0)</f>
        <v>0</v>
      </c>
      <c r="AJ461" s="148">
        <f>IF(AJ$457&lt;$E461,SUM($T407:AJ407)+$K461,0)</f>
        <v>0</v>
      </c>
      <c r="AK461" s="148">
        <f>IF(AK$457&lt;$E461,SUM($T407:AK407)+$K461,0)</f>
        <v>0</v>
      </c>
      <c r="AL461" s="148">
        <f>IF(AL$457&lt;$E461,SUM($T407:AL407)+$K461,0)</f>
        <v>0</v>
      </c>
      <c r="AM461" s="148">
        <f>IF(AM$457&lt;$E461,SUM($T407:AM407)+$K461,0)</f>
        <v>0</v>
      </c>
      <c r="AN461" s="149">
        <f>IF(AN$457&lt;$E461,SUM($T407:AN407)+$K461,0)</f>
        <v>0</v>
      </c>
      <c r="AP461" s="135"/>
    </row>
    <row r="462" spans="1:42" s="152" customFormat="1">
      <c r="A462" s="136" t="str">
        <f t="shared" si="188"/>
        <v>CET-ET-TP-RN-547202-I</v>
      </c>
      <c r="B462" s="153" t="str">
        <f t="shared" si="188"/>
        <v>I: TRTP: Antelope - Vincent #2 500kV</v>
      </c>
      <c r="C462" s="138" t="str">
        <f t="shared" si="188"/>
        <v>5472</v>
      </c>
      <c r="D462" s="138" t="str">
        <f t="shared" si="188"/>
        <v>High</v>
      </c>
      <c r="E462" s="140">
        <f t="shared" si="188"/>
        <v>41214</v>
      </c>
      <c r="F462" s="138" t="str">
        <f t="shared" si="188"/>
        <v>TR-LINEINC</v>
      </c>
      <c r="G462" s="141">
        <f t="shared" si="188"/>
        <v>0</v>
      </c>
      <c r="H462" s="141">
        <f t="shared" si="188"/>
        <v>0</v>
      </c>
      <c r="I462" s="142">
        <f t="shared" si="188"/>
        <v>1</v>
      </c>
      <c r="J462" s="143"/>
      <c r="K462" s="144">
        <f t="shared" si="188"/>
        <v>61048.268430000004</v>
      </c>
      <c r="L462" s="145">
        <f t="shared" si="188"/>
        <v>46016.911</v>
      </c>
      <c r="M462" s="145">
        <f t="shared" si="188"/>
        <v>3612.0000000000005</v>
      </c>
      <c r="N462" s="145">
        <f t="shared" si="189"/>
        <v>61048.268430000004</v>
      </c>
      <c r="O462" s="145">
        <f t="shared" si="190"/>
        <v>46016.911</v>
      </c>
      <c r="P462" s="145">
        <f t="shared" si="191"/>
        <v>3612.0000000000005</v>
      </c>
      <c r="Q462" s="145">
        <f t="shared" si="192"/>
        <v>49137.912473421435</v>
      </c>
      <c r="R462" s="146">
        <f t="shared" si="192"/>
        <v>3856.9764027402503</v>
      </c>
      <c r="S462" s="138"/>
      <c r="T462" s="147">
        <f>IF(T$457&lt;$E462,SUM($T408:T408)+$K462,0)</f>
        <v>65277.099820000003</v>
      </c>
      <c r="U462" s="148">
        <f>IF(U$457&lt;$E462,SUM($T408:U408)+$K462,0)</f>
        <v>72575.96762000001</v>
      </c>
      <c r="V462" s="148">
        <f>IF(V$457&lt;$E462,SUM($T408:V408)+$K462,0)</f>
        <v>77845.030650000001</v>
      </c>
      <c r="W462" s="148">
        <f>IF(W$457&lt;$E462,SUM($T408:W408)+$K462,0)</f>
        <v>79382.27994157745</v>
      </c>
      <c r="X462" s="148">
        <f>IF(X$457&lt;$E462,SUM($T408:X408)+$K462,0)</f>
        <v>83904.519462536875</v>
      </c>
      <c r="Y462" s="148">
        <f>IF(Y$457&lt;$E462,SUM($T408:Y408)+$K462,0)</f>
        <v>88342.86671732305</v>
      </c>
      <c r="Z462" s="148">
        <f>IF(Z$457&lt;$E462,SUM($T408:Z408)+$K462,0)</f>
        <v>92832.093938376202</v>
      </c>
      <c r="AA462" s="148">
        <f>IF(AA$457&lt;$E462,SUM($T408:AA408)+$K462,0)</f>
        <v>93784.405117881688</v>
      </c>
      <c r="AB462" s="148">
        <f>IF(AB$457&lt;$E462,SUM($T408:AB408)+$K462,0)</f>
        <v>97911.086895738801</v>
      </c>
      <c r="AC462" s="148">
        <f>IF(AC$457&lt;$E462,SUM($T408:AC408)+$K462,0)</f>
        <v>102031.93244896128</v>
      </c>
      <c r="AD462" s="148">
        <f>IF(AD$457&lt;$E462,SUM($T408:AD408)+$K462,0)</f>
        <v>0</v>
      </c>
      <c r="AE462" s="149">
        <f>IF(AE$457&lt;$E462,SUM($T408:AE408)+$K462,0)</f>
        <v>0</v>
      </c>
      <c r="AF462" s="148">
        <f>IF(AF$457&lt;$E462,SUM($T408:AF408)+$K462,0)</f>
        <v>0</v>
      </c>
      <c r="AG462" s="148">
        <f>IF(AG$457&lt;$E462,SUM($T408:AG408)+$K462,0)</f>
        <v>0</v>
      </c>
      <c r="AH462" s="148">
        <f>IF(AH$457&lt;$E462,SUM($T408:AH408)+$K462,0)</f>
        <v>0</v>
      </c>
      <c r="AI462" s="148">
        <f>IF(AI$457&lt;$E462,SUM($T408:AI408)+$K462,0)</f>
        <v>0</v>
      </c>
      <c r="AJ462" s="148">
        <f>IF(AJ$457&lt;$E462,SUM($T408:AJ408)+$K462,0)</f>
        <v>0</v>
      </c>
      <c r="AK462" s="148">
        <f>IF(AK$457&lt;$E462,SUM($T408:AK408)+$K462,0)</f>
        <v>0</v>
      </c>
      <c r="AL462" s="148">
        <f>IF(AL$457&lt;$E462,SUM($T408:AL408)+$K462,0)</f>
        <v>0</v>
      </c>
      <c r="AM462" s="148">
        <f>IF(AM$457&lt;$E462,SUM($T408:AM408)+$K462,0)</f>
        <v>0</v>
      </c>
      <c r="AN462" s="149">
        <f>IF(AN$457&lt;$E462,SUM($T408:AN408)+$K462,0)</f>
        <v>0</v>
      </c>
      <c r="AP462" s="151"/>
    </row>
    <row r="463" spans="1:42" s="152" customFormat="1">
      <c r="A463" s="136" t="str">
        <f t="shared" si="188"/>
        <v>CET-ET-TP-RN-547206-I</v>
      </c>
      <c r="B463" s="153" t="str">
        <f t="shared" si="188"/>
        <v>TRTP 4-11: Licensing</v>
      </c>
      <c r="C463" s="138" t="str">
        <f t="shared" si="188"/>
        <v>5472</v>
      </c>
      <c r="D463" s="138" t="str">
        <f t="shared" si="188"/>
        <v>High</v>
      </c>
      <c r="E463" s="140">
        <f t="shared" si="188"/>
        <v>42036</v>
      </c>
      <c r="F463" s="138" t="str">
        <f t="shared" si="188"/>
        <v>TR-LINEINC</v>
      </c>
      <c r="G463" s="141">
        <f t="shared" si="188"/>
        <v>0</v>
      </c>
      <c r="H463" s="141">
        <f t="shared" si="188"/>
        <v>0</v>
      </c>
      <c r="I463" s="142">
        <f t="shared" si="188"/>
        <v>1</v>
      </c>
      <c r="J463" s="143"/>
      <c r="K463" s="144">
        <f t="shared" si="188"/>
        <v>7097.7899900000002</v>
      </c>
      <c r="L463" s="145">
        <f t="shared" si="188"/>
        <v>1299.5159999999998</v>
      </c>
      <c r="M463" s="145">
        <f t="shared" si="188"/>
        <v>0</v>
      </c>
      <c r="N463" s="145">
        <f t="shared" si="189"/>
        <v>7097.7899900000002</v>
      </c>
      <c r="O463" s="145">
        <f t="shared" si="190"/>
        <v>1299.5159999999998</v>
      </c>
      <c r="P463" s="145">
        <f t="shared" si="191"/>
        <v>0</v>
      </c>
      <c r="Q463" s="145">
        <f t="shared" si="192"/>
        <v>1387.652975355315</v>
      </c>
      <c r="R463" s="146">
        <f t="shared" si="192"/>
        <v>0</v>
      </c>
      <c r="S463" s="138"/>
      <c r="T463" s="147">
        <f>IF(T$457&lt;$E463,SUM($T409:T409)+$K463,0)</f>
        <v>7219.98333</v>
      </c>
      <c r="U463" s="148">
        <f>IF(U$457&lt;$E463,SUM($T409:U409)+$K463,0)</f>
        <v>7392.9082900000003</v>
      </c>
      <c r="V463" s="148">
        <f>IF(V$457&lt;$E463,SUM($T409:V409)+$K463,0)</f>
        <v>7901.1280000000006</v>
      </c>
      <c r="W463" s="148">
        <f>IF(W$457&lt;$E463,SUM($T409:W409)+$K463,0)</f>
        <v>8031.0062344653634</v>
      </c>
      <c r="X463" s="148">
        <f>IF(X$457&lt;$E463,SUM($T409:X409)+$K463,0)</f>
        <v>8088.722063526302</v>
      </c>
      <c r="Y463" s="148">
        <f>IF(Y$457&lt;$E463,SUM($T409:Y409)+$K463,0)</f>
        <v>8146.4378925872406</v>
      </c>
      <c r="Z463" s="148">
        <f>IF(Z$457&lt;$E463,SUM($T409:Z409)+$K463,0)</f>
        <v>8204.1537216481793</v>
      </c>
      <c r="AA463" s="148">
        <f>IF(AA$457&lt;$E463,SUM($T409:AA409)+$K463,0)</f>
        <v>8261.8695507091179</v>
      </c>
      <c r="AB463" s="148">
        <f>IF(AB$457&lt;$E463,SUM($T409:AB409)+$K463,0)</f>
        <v>8319.5853797700565</v>
      </c>
      <c r="AC463" s="148">
        <f>IF(AC$457&lt;$E463,SUM($T409:AC409)+$K463,0)</f>
        <v>8377.3012088309952</v>
      </c>
      <c r="AD463" s="148">
        <f>IF(AD$457&lt;$E463,SUM($T409:AD409)+$K463,0)</f>
        <v>8435.0170378919338</v>
      </c>
      <c r="AE463" s="149">
        <f>IF(AE$457&lt;$E463,SUM($T409:AE409)+$K463,0)</f>
        <v>8492.3456102911296</v>
      </c>
      <c r="AF463" s="148">
        <f>IF(AF$457&lt;$E463,SUM($T409:AF409)+$K463,0)</f>
        <v>8492.3456102911296</v>
      </c>
      <c r="AG463" s="148">
        <f>IF(AG$457&lt;$E463,SUM($T409:AG409)+$K463,0)</f>
        <v>8492.3456102911296</v>
      </c>
      <c r="AH463" s="148">
        <f>IF(AH$457&lt;$E463,SUM($T409:AH409)+$K463,0)</f>
        <v>8492.3456102911296</v>
      </c>
      <c r="AI463" s="148">
        <f>IF(AI$457&lt;$E463,SUM($T409:AI409)+$K463,0)</f>
        <v>8492.3456102911296</v>
      </c>
      <c r="AJ463" s="148">
        <f>IF(AJ$457&lt;$E463,SUM($T409:AJ409)+$K463,0)</f>
        <v>8492.3456102911296</v>
      </c>
      <c r="AK463" s="148">
        <f>IF(AK$457&lt;$E463,SUM($T409:AK409)+$K463,0)</f>
        <v>8492.3456102911296</v>
      </c>
      <c r="AL463" s="148">
        <f>IF(AL$457&lt;$E463,SUM($T409:AL409)+$K463,0)</f>
        <v>8492.3456102911296</v>
      </c>
      <c r="AM463" s="148">
        <f>IF(AM$457&lt;$E463,SUM($T409:AM409)+$K463,0)</f>
        <v>8492.3456102911296</v>
      </c>
      <c r="AN463" s="149">
        <f>IF(AN$457&lt;$E463,SUM($T409:AN409)+$K463,0)</f>
        <v>8492.3456102911296</v>
      </c>
      <c r="AP463" s="135"/>
    </row>
    <row r="464" spans="1:42" s="152" customFormat="1">
      <c r="A464" s="136" t="str">
        <f t="shared" si="188"/>
        <v>CET-ET-TP-RN-643500-I</v>
      </c>
      <c r="B464" s="153" t="str">
        <f t="shared" si="188"/>
        <v>I: TRTP: Antelope - Whirlwind 500kV T/L</v>
      </c>
      <c r="C464" s="138" t="str">
        <f t="shared" si="188"/>
        <v>6435</v>
      </c>
      <c r="D464" s="138" t="str">
        <f t="shared" si="188"/>
        <v>High</v>
      </c>
      <c r="E464" s="140">
        <f t="shared" si="188"/>
        <v>41000</v>
      </c>
      <c r="F464" s="138" t="str">
        <f t="shared" si="188"/>
        <v>TR-LINEINC</v>
      </c>
      <c r="G464" s="141">
        <f t="shared" si="188"/>
        <v>0</v>
      </c>
      <c r="H464" s="141">
        <f t="shared" si="188"/>
        <v>0</v>
      </c>
      <c r="I464" s="142">
        <f t="shared" si="188"/>
        <v>1</v>
      </c>
      <c r="J464" s="143"/>
      <c r="K464" s="144">
        <f t="shared" si="188"/>
        <v>55000.376123650087</v>
      </c>
      <c r="L464" s="145">
        <f t="shared" si="188"/>
        <v>15019.884295</v>
      </c>
      <c r="M464" s="145">
        <f t="shared" si="188"/>
        <v>2728.8399999999997</v>
      </c>
      <c r="N464" s="145">
        <f t="shared" si="189"/>
        <v>55000.376123650087</v>
      </c>
      <c r="O464" s="145">
        <f t="shared" si="190"/>
        <v>15019.884295</v>
      </c>
      <c r="P464" s="145">
        <f t="shared" si="191"/>
        <v>2728.8399999999997</v>
      </c>
      <c r="Q464" s="145">
        <f t="shared" si="192"/>
        <v>16038.576771235845</v>
      </c>
      <c r="R464" s="146">
        <f t="shared" si="192"/>
        <v>2913.9179088742253</v>
      </c>
      <c r="S464" s="138"/>
      <c r="T464" s="147">
        <f>IF(T$457&lt;$E464,SUM($T410:T410)+$K464,0)</f>
        <v>55031.897260514088</v>
      </c>
      <c r="U464" s="148">
        <f>IF(U$457&lt;$E464,SUM($T410:U410)+$K464,0)</f>
        <v>58544.681667170087</v>
      </c>
      <c r="V464" s="148">
        <f>IF(V$457&lt;$E464,SUM($T410:V410)+$K464,0)</f>
        <v>60335.800857170085</v>
      </c>
      <c r="W464" s="148">
        <f>IF(W$457&lt;$E464,SUM($T410:W410)+$K464,0)</f>
        <v>0</v>
      </c>
      <c r="X464" s="148">
        <f>IF(X$457&lt;$E464,SUM($T410:X410)+$K464,0)</f>
        <v>0</v>
      </c>
      <c r="Y464" s="148">
        <f>IF(Y$457&lt;$E464,SUM($T410:Y410)+$K464,0)</f>
        <v>0</v>
      </c>
      <c r="Z464" s="148">
        <f>IF(Z$457&lt;$E464,SUM($T410:Z410)+$K464,0)</f>
        <v>0</v>
      </c>
      <c r="AA464" s="148">
        <f>IF(AA$457&lt;$E464,SUM($T410:AA410)+$K464,0)</f>
        <v>0</v>
      </c>
      <c r="AB464" s="148">
        <f>IF(AB$457&lt;$E464,SUM($T410:AB410)+$K464,0)</f>
        <v>0</v>
      </c>
      <c r="AC464" s="148">
        <f>IF(AC$457&lt;$E464,SUM($T410:AC410)+$K464,0)</f>
        <v>0</v>
      </c>
      <c r="AD464" s="148">
        <f>IF(AD$457&lt;$E464,SUM($T410:AD410)+$K464,0)</f>
        <v>0</v>
      </c>
      <c r="AE464" s="149">
        <f>IF(AE$457&lt;$E464,SUM($T410:AE410)+$K464,0)</f>
        <v>0</v>
      </c>
      <c r="AF464" s="148">
        <f>IF(AF$457&lt;$E464,SUM($T410:AF410)+$K464,0)</f>
        <v>0</v>
      </c>
      <c r="AG464" s="148">
        <f>IF(AG$457&lt;$E464,SUM($T410:AG410)+$K464,0)</f>
        <v>0</v>
      </c>
      <c r="AH464" s="148">
        <f>IF(AH$457&lt;$E464,SUM($T410:AH410)+$K464,0)</f>
        <v>0</v>
      </c>
      <c r="AI464" s="148">
        <f>IF(AI$457&lt;$E464,SUM($T410:AI410)+$K464,0)</f>
        <v>0</v>
      </c>
      <c r="AJ464" s="148">
        <f>IF(AJ$457&lt;$E464,SUM($T410:AJ410)+$K464,0)</f>
        <v>0</v>
      </c>
      <c r="AK464" s="148">
        <f>IF(AK$457&lt;$E464,SUM($T410:AK410)+$K464,0)</f>
        <v>0</v>
      </c>
      <c r="AL464" s="148">
        <f>IF(AL$457&lt;$E464,SUM($T410:AL410)+$K464,0)</f>
        <v>0</v>
      </c>
      <c r="AM464" s="148">
        <f>IF(AM$457&lt;$E464,SUM($T410:AM410)+$K464,0)</f>
        <v>0</v>
      </c>
      <c r="AN464" s="149">
        <f>IF(AN$457&lt;$E464,SUM($T410:AN410)+$K464,0)</f>
        <v>0</v>
      </c>
      <c r="AP464" s="151"/>
    </row>
    <row r="465" spans="1:42" s="152" customFormat="1" hidden="1">
      <c r="A465" s="136">
        <f t="shared" si="188"/>
        <v>0</v>
      </c>
      <c r="B465" s="153">
        <f t="shared" si="188"/>
        <v>0</v>
      </c>
      <c r="C465" s="138">
        <f t="shared" si="188"/>
        <v>0</v>
      </c>
      <c r="D465" s="138">
        <f t="shared" si="188"/>
        <v>0</v>
      </c>
      <c r="E465" s="140">
        <f t="shared" si="188"/>
        <v>0</v>
      </c>
      <c r="F465" s="138">
        <f t="shared" si="188"/>
        <v>0</v>
      </c>
      <c r="G465" s="141">
        <f t="shared" si="188"/>
        <v>0</v>
      </c>
      <c r="H465" s="141">
        <f t="shared" si="188"/>
        <v>0</v>
      </c>
      <c r="I465" s="142">
        <f t="shared" si="188"/>
        <v>0</v>
      </c>
      <c r="J465" s="143"/>
      <c r="K465" s="144">
        <f t="shared" si="188"/>
        <v>0</v>
      </c>
      <c r="L465" s="145">
        <f t="shared" si="188"/>
        <v>0</v>
      </c>
      <c r="M465" s="145">
        <f t="shared" si="188"/>
        <v>0</v>
      </c>
      <c r="N465" s="145">
        <f t="shared" si="189"/>
        <v>0</v>
      </c>
      <c r="O465" s="145">
        <f t="shared" si="190"/>
        <v>0</v>
      </c>
      <c r="P465" s="145">
        <f t="shared" si="191"/>
        <v>0</v>
      </c>
      <c r="Q465" s="145">
        <f t="shared" si="192"/>
        <v>0</v>
      </c>
      <c r="R465" s="146">
        <f t="shared" si="192"/>
        <v>0</v>
      </c>
      <c r="S465" s="138"/>
      <c r="T465" s="147">
        <f>IF(T$457&lt;$E465,SUM($T411:T411)+$K465,0)</f>
        <v>0</v>
      </c>
      <c r="U465" s="148">
        <f>IF(U$457&lt;$E465,SUM($T411:U411)+$K465,0)</f>
        <v>0</v>
      </c>
      <c r="V465" s="148">
        <f>IF(V$457&lt;$E465,SUM($T411:V411)+$K465,0)</f>
        <v>0</v>
      </c>
      <c r="W465" s="148">
        <f>IF(W$457&lt;$E465,SUM($T411:W411)+$K465,0)</f>
        <v>0</v>
      </c>
      <c r="X465" s="148">
        <f>IF(X$457&lt;$E465,SUM($T411:X411)+$K465,0)</f>
        <v>0</v>
      </c>
      <c r="Y465" s="148">
        <f>IF(Y$457&lt;$E465,SUM($T411:Y411)+$K465,0)</f>
        <v>0</v>
      </c>
      <c r="Z465" s="148">
        <f>IF(Z$457&lt;$E465,SUM($T411:Z411)+$K465,0)</f>
        <v>0</v>
      </c>
      <c r="AA465" s="148">
        <f>IF(AA$457&lt;$E465,SUM($T411:AA411)+$K465,0)</f>
        <v>0</v>
      </c>
      <c r="AB465" s="148">
        <f>IF(AB$457&lt;$E465,SUM($T411:AB411)+$K465,0)</f>
        <v>0</v>
      </c>
      <c r="AC465" s="148">
        <f>IF(AC$457&lt;$E465,SUM($T411:AC411)+$K465,0)</f>
        <v>0</v>
      </c>
      <c r="AD465" s="148">
        <f>IF(AD$457&lt;$E465,SUM($T411:AD411)+$K465,0)</f>
        <v>0</v>
      </c>
      <c r="AE465" s="149">
        <f>IF(AE$457&lt;$E465,SUM($T411:AE411)+$K465,0)</f>
        <v>0</v>
      </c>
      <c r="AF465" s="148">
        <f>IF(AF$457&lt;$E465,SUM($T411:AF411)+$K465,0)</f>
        <v>0</v>
      </c>
      <c r="AG465" s="148">
        <f>IF(AG$457&lt;$E465,SUM($T411:AG411)+$K465,0)</f>
        <v>0</v>
      </c>
      <c r="AH465" s="148">
        <f>IF(AH$457&lt;$E465,SUM($T411:AH411)+$K465,0)</f>
        <v>0</v>
      </c>
      <c r="AI465" s="148">
        <f>IF(AI$457&lt;$E465,SUM($T411:AI411)+$K465,0)</f>
        <v>0</v>
      </c>
      <c r="AJ465" s="148">
        <f>IF(AJ$457&lt;$E465,SUM($T411:AJ411)+$K465,0)</f>
        <v>0</v>
      </c>
      <c r="AK465" s="148">
        <f>IF(AK$457&lt;$E465,SUM($T411:AK411)+$K465,0)</f>
        <v>0</v>
      </c>
      <c r="AL465" s="148">
        <f>IF(AL$457&lt;$E465,SUM($T411:AL411)+$K465,0)</f>
        <v>0</v>
      </c>
      <c r="AM465" s="148">
        <f>IF(AM$457&lt;$E465,SUM($T411:AM411)+$K465,0)</f>
        <v>0</v>
      </c>
      <c r="AN465" s="149">
        <f>IF(AN$457&lt;$E465,SUM($T411:AN411)+$K465,0)</f>
        <v>0</v>
      </c>
      <c r="AP465" s="135"/>
    </row>
    <row r="466" spans="1:42" s="152" customFormat="1">
      <c r="A466" s="136" t="str">
        <f t="shared" si="188"/>
        <v>CET-ET-TP-RN-643502-I</v>
      </c>
      <c r="B466" s="153" t="str">
        <f t="shared" si="188"/>
        <v>I: TRTP: Path 26 Loop</v>
      </c>
      <c r="C466" s="138" t="str">
        <f t="shared" si="188"/>
        <v>6435</v>
      </c>
      <c r="D466" s="138" t="str">
        <f t="shared" si="188"/>
        <v>High</v>
      </c>
      <c r="E466" s="140">
        <f t="shared" si="188"/>
        <v>41214</v>
      </c>
      <c r="F466" s="138" t="str">
        <f t="shared" si="188"/>
        <v>TR-LINEINC</v>
      </c>
      <c r="G466" s="141">
        <f t="shared" si="188"/>
        <v>0</v>
      </c>
      <c r="H466" s="141">
        <f t="shared" si="188"/>
        <v>0</v>
      </c>
      <c r="I466" s="142">
        <f t="shared" si="188"/>
        <v>1</v>
      </c>
      <c r="J466" s="143"/>
      <c r="K466" s="144">
        <f t="shared" si="188"/>
        <v>9333.7226183597468</v>
      </c>
      <c r="L466" s="145">
        <f t="shared" si="188"/>
        <v>2088.9780000000001</v>
      </c>
      <c r="M466" s="145">
        <f t="shared" si="188"/>
        <v>219.2</v>
      </c>
      <c r="N466" s="145">
        <f t="shared" si="189"/>
        <v>9333.7226183597468</v>
      </c>
      <c r="O466" s="145">
        <f t="shared" si="190"/>
        <v>2088.9780000000001</v>
      </c>
      <c r="P466" s="145">
        <f t="shared" si="191"/>
        <v>219.2</v>
      </c>
      <c r="Q466" s="145">
        <f t="shared" si="192"/>
        <v>2230.6585968559029</v>
      </c>
      <c r="R466" s="146">
        <f t="shared" si="192"/>
        <v>234.06678501679477</v>
      </c>
      <c r="S466" s="138"/>
      <c r="T466" s="147">
        <f>IF(T$457&lt;$E466,SUM($T412:T412)+$K466,0)</f>
        <v>9872.8102307277477</v>
      </c>
      <c r="U466" s="148">
        <f>IF(U$457&lt;$E466,SUM($T412:U412)+$K466,0)</f>
        <v>10024.384381996748</v>
      </c>
      <c r="V466" s="148">
        <f>IF(V$457&lt;$E466,SUM($T412:V412)+$K466,0)</f>
        <v>10088.939781996747</v>
      </c>
      <c r="W466" s="148">
        <f>IF(W$457&lt;$E466,SUM($T412:W412)+$K466,0)</f>
        <v>9694.0428472294752</v>
      </c>
      <c r="X466" s="148">
        <f>IF(X$457&lt;$E466,SUM($T412:X412)+$K466,0)</f>
        <v>10098.053650656046</v>
      </c>
      <c r="Y466" s="148">
        <f>IF(Y$457&lt;$E466,SUM($T412:Y412)+$K466,0)</f>
        <v>10452.431149723372</v>
      </c>
      <c r="Z466" s="148">
        <f>IF(Z$457&lt;$E466,SUM($T412:Z412)+$K466,0)</f>
        <v>10738.871346403066</v>
      </c>
      <c r="AA466" s="148">
        <f>IF(AA$457&lt;$E466,SUM($T412:AA412)+$K466,0)</f>
        <v>11097.166595947048</v>
      </c>
      <c r="AB466" s="148">
        <f>IF(AB$457&lt;$E466,SUM($T412:AB412)+$K466,0)</f>
        <v>11212.598254068926</v>
      </c>
      <c r="AC466" s="148">
        <f>IF(AC$457&lt;$E466,SUM($T412:AC412)+$K466,0)</f>
        <v>11328.029912190803</v>
      </c>
      <c r="AD466" s="148">
        <f>IF(AD$457&lt;$E466,SUM($T412:AD412)+$K466,0)</f>
        <v>0</v>
      </c>
      <c r="AE466" s="149">
        <f>IF(AE$457&lt;$E466,SUM($T412:AE412)+$K466,0)</f>
        <v>0</v>
      </c>
      <c r="AF466" s="148">
        <f>IF(AF$457&lt;$E466,SUM($T412:AF412)+$K466,0)</f>
        <v>0</v>
      </c>
      <c r="AG466" s="148">
        <f>IF(AG$457&lt;$E466,SUM($T412:AG412)+$K466,0)</f>
        <v>0</v>
      </c>
      <c r="AH466" s="148">
        <f>IF(AH$457&lt;$E466,SUM($T412:AH412)+$K466,0)</f>
        <v>0</v>
      </c>
      <c r="AI466" s="148">
        <f>IF(AI$457&lt;$E466,SUM($T412:AI412)+$K466,0)</f>
        <v>0</v>
      </c>
      <c r="AJ466" s="148">
        <f>IF(AJ$457&lt;$E466,SUM($T412:AJ412)+$K466,0)</f>
        <v>0</v>
      </c>
      <c r="AK466" s="148">
        <f>IF(AK$457&lt;$E466,SUM($T412:AK412)+$K466,0)</f>
        <v>0</v>
      </c>
      <c r="AL466" s="148">
        <f>IF(AL$457&lt;$E466,SUM($T412:AL412)+$K466,0)</f>
        <v>0</v>
      </c>
      <c r="AM466" s="148">
        <f>IF(AM$457&lt;$E466,SUM($T412:AM412)+$K466,0)</f>
        <v>0</v>
      </c>
      <c r="AN466" s="149">
        <f>IF(AN$457&lt;$E466,SUM($T412:AN412)+$K466,0)</f>
        <v>0</v>
      </c>
      <c r="AP466" s="151"/>
    </row>
    <row r="467" spans="1:42" s="152" customFormat="1">
      <c r="A467" s="136" t="str">
        <f t="shared" si="188"/>
        <v>CET-ET-TP-RN-643803-I</v>
      </c>
      <c r="B467" s="153" t="str">
        <f t="shared" si="188"/>
        <v>I: TRTP 7-2: Vincent-Rio Hondo #2: Construct 0.61 mile DC 500kV T/L cutover to connect new 27-miles 500kV T/L to existing Vincent-Rio Hondo #2. PIN 6438.</v>
      </c>
      <c r="C467" s="138" t="str">
        <f t="shared" si="188"/>
        <v>6438</v>
      </c>
      <c r="D467" s="138" t="str">
        <f t="shared" si="188"/>
        <v>High</v>
      </c>
      <c r="E467" s="140">
        <f t="shared" si="188"/>
        <v>41883</v>
      </c>
      <c r="F467" s="138" t="str">
        <f t="shared" si="188"/>
        <v>TR-LINEINC</v>
      </c>
      <c r="G467" s="141">
        <f t="shared" si="188"/>
        <v>0</v>
      </c>
      <c r="H467" s="141">
        <f t="shared" si="188"/>
        <v>0</v>
      </c>
      <c r="I467" s="142">
        <f t="shared" si="188"/>
        <v>1</v>
      </c>
      <c r="J467" s="143"/>
      <c r="K467" s="144">
        <f t="shared" si="188"/>
        <v>9070.0715831503785</v>
      </c>
      <c r="L467" s="145">
        <f t="shared" si="188"/>
        <v>9271.3382267199977</v>
      </c>
      <c r="M467" s="145">
        <f t="shared" si="188"/>
        <v>1351.44535</v>
      </c>
      <c r="N467" s="145">
        <f t="shared" si="189"/>
        <v>9070.0715831503785</v>
      </c>
      <c r="O467" s="145">
        <f t="shared" si="190"/>
        <v>9271.3382267199977</v>
      </c>
      <c r="P467" s="145">
        <f t="shared" si="191"/>
        <v>1351.44535</v>
      </c>
      <c r="Q467" s="145">
        <f t="shared" si="192"/>
        <v>9900.147497863416</v>
      </c>
      <c r="R467" s="146">
        <f t="shared" si="192"/>
        <v>1443.1043257317378</v>
      </c>
      <c r="S467" s="138"/>
      <c r="T467" s="147">
        <f>IF(T$457&lt;$E467,SUM($T413:T413)+$K467,0)</f>
        <v>9060.8019275723782</v>
      </c>
      <c r="U467" s="148">
        <f>IF(U$457&lt;$E467,SUM($T413:U413)+$K467,0)</f>
        <v>9802.4860436053787</v>
      </c>
      <c r="V467" s="148">
        <f>IF(V$457&lt;$E467,SUM($T413:V413)+$K467,0)</f>
        <v>13974.023243605378</v>
      </c>
      <c r="W467" s="148">
        <f>IF(W$457&lt;$E467,SUM($T413:W413)+$K467,0)</f>
        <v>13978.98762712827</v>
      </c>
      <c r="X467" s="148">
        <f>IF(X$457&lt;$E467,SUM($T413:X413)+$K467,0)</f>
        <v>14081.391845573118</v>
      </c>
      <c r="Y467" s="148">
        <f>IF(Y$457&lt;$E467,SUM($T413:Y413)+$K467,0)</f>
        <v>14524.538359176997</v>
      </c>
      <c r="Z467" s="148">
        <f>IF(Z$457&lt;$E467,SUM($T413:Z413)+$K467,0)</f>
        <v>14754.974546251011</v>
      </c>
      <c r="AA467" s="148">
        <f>IF(AA$457&lt;$E467,SUM($T413:AA413)+$K467,0)</f>
        <v>14759.938929773904</v>
      </c>
      <c r="AB467" s="148">
        <f>IF(AB$457&lt;$E467,SUM($T413:AB413)+$K467,0)</f>
        <v>15571.69791686226</v>
      </c>
      <c r="AC467" s="148">
        <f>IF(AC$457&lt;$E467,SUM($T413:AC413)+$K467,0)</f>
        <v>17002.260288609523</v>
      </c>
      <c r="AD467" s="148">
        <f>IF(AD$457&lt;$E467,SUM($T413:AD413)+$K467,0)</f>
        <v>18417.339227953758</v>
      </c>
      <c r="AE467" s="149">
        <f>IF(AE$457&lt;$E467,SUM($T413:AE413)+$K467,0)</f>
        <v>18716.834296382414</v>
      </c>
      <c r="AF467" s="148">
        <f>IF(AF$457&lt;$E467,SUM($T413:AF413)+$K467,0)</f>
        <v>18734.880503803874</v>
      </c>
      <c r="AG467" s="148">
        <f>IF(AG$457&lt;$E467,SUM($T413:AG413)+$K467,0)</f>
        <v>19005.573615125759</v>
      </c>
      <c r="AH467" s="148">
        <f>IF(AH$457&lt;$E467,SUM($T413:AH413)+$K467,0)</f>
        <v>19010.537998648651</v>
      </c>
      <c r="AI467" s="148">
        <f>IF(AI$457&lt;$E467,SUM($T413:AI413)+$K467,0)</f>
        <v>19015.502382171544</v>
      </c>
      <c r="AJ467" s="148">
        <f>IF(AJ$457&lt;$E467,SUM($T413:AJ413)+$K467,0)</f>
        <v>19509.584049266759</v>
      </c>
      <c r="AK467" s="148">
        <f>IF(AK$457&lt;$E467,SUM($T413:AK413)+$K467,0)</f>
        <v>20145.045471545476</v>
      </c>
      <c r="AL467" s="148">
        <f>IF(AL$457&lt;$E467,SUM($T413:AL413)+$K467,0)</f>
        <v>20150.009855068369</v>
      </c>
      <c r="AM467" s="148">
        <f>IF(AM$457&lt;$E467,SUM($T413:AM413)+$K467,0)</f>
        <v>20154.974238591261</v>
      </c>
      <c r="AN467" s="149">
        <f>IF(AN$457&lt;$E467,SUM($T413:AN413)+$K467,0)</f>
        <v>20159.938622114154</v>
      </c>
      <c r="AP467" s="135"/>
    </row>
    <row r="468" spans="1:42" s="152" customFormat="1">
      <c r="A468" s="136" t="str">
        <f t="shared" si="188"/>
        <v>CET-ET-TP-RN-643801-I</v>
      </c>
      <c r="B468" s="153" t="str">
        <f t="shared" si="188"/>
        <v>I: TRTP 7-3: Antelope-Mesa 230kV T/L: Construct new 16-mile double-circuit 500kV T/L (2B-2156 ACSR)between the City of Duarte and near the Mesa SS. PIN 6438.</v>
      </c>
      <c r="C468" s="138" t="str">
        <f t="shared" si="188"/>
        <v>6438</v>
      </c>
      <c r="D468" s="138" t="str">
        <f t="shared" si="188"/>
        <v>High</v>
      </c>
      <c r="E468" s="140">
        <f t="shared" si="188"/>
        <v>41913</v>
      </c>
      <c r="F468" s="138" t="str">
        <f t="shared" si="188"/>
        <v>TR-LINEINC</v>
      </c>
      <c r="G468" s="141">
        <f t="shared" si="188"/>
        <v>0</v>
      </c>
      <c r="H468" s="141">
        <f t="shared" si="188"/>
        <v>0</v>
      </c>
      <c r="I468" s="142">
        <f t="shared" si="188"/>
        <v>1</v>
      </c>
      <c r="J468" s="143"/>
      <c r="K468" s="144">
        <f t="shared" si="188"/>
        <v>60034.855620000002</v>
      </c>
      <c r="L468" s="145">
        <f t="shared" si="188"/>
        <v>29099.332329539997</v>
      </c>
      <c r="M468" s="145">
        <f t="shared" si="188"/>
        <v>22442.899970948034</v>
      </c>
      <c r="N468" s="145">
        <f t="shared" si="189"/>
        <v>60034.855620000002</v>
      </c>
      <c r="O468" s="145">
        <f t="shared" si="190"/>
        <v>29099.332329539997</v>
      </c>
      <c r="P468" s="145">
        <f t="shared" si="191"/>
        <v>22442.899970948034</v>
      </c>
      <c r="Q468" s="145">
        <f t="shared" si="192"/>
        <v>31072.934144665622</v>
      </c>
      <c r="R468" s="146">
        <f t="shared" si="192"/>
        <v>23965.043077798007</v>
      </c>
      <c r="S468" s="138"/>
      <c r="T468" s="147">
        <f>IF(T$457&lt;$E468,SUM($T414:T414)+$K468,0)</f>
        <v>61732.593990000001</v>
      </c>
      <c r="U468" s="148">
        <f>IF(U$457&lt;$E468,SUM($T414:U414)+$K468,0)</f>
        <v>66609.499890000006</v>
      </c>
      <c r="V468" s="148">
        <f>IF(V$457&lt;$E468,SUM($T414:V414)+$K468,0)</f>
        <v>68457.139490000001</v>
      </c>
      <c r="W468" s="148">
        <f>IF(W$457&lt;$E468,SUM($T414:W414)+$K468,0)</f>
        <v>73440.135166463835</v>
      </c>
      <c r="X468" s="148">
        <f>IF(X$457&lt;$E468,SUM($T414:X414)+$K468,0)</f>
        <v>76637.090219665406</v>
      </c>
      <c r="Y468" s="148">
        <f>IF(Y$457&lt;$E468,SUM($T414:Y414)+$K468,0)</f>
        <v>78420.247721031934</v>
      </c>
      <c r="Z468" s="148">
        <f>IF(Z$457&lt;$E468,SUM($T414:Z414)+$K468,0)</f>
        <v>79321.597051472985</v>
      </c>
      <c r="AA468" s="148">
        <f>IF(AA$457&lt;$E468,SUM($T414:AA414)+$K468,0)</f>
        <v>80059.783039073853</v>
      </c>
      <c r="AB468" s="148">
        <f>IF(AB$457&lt;$E468,SUM($T414:AB414)+$K468,0)</f>
        <v>81759.970699218655</v>
      </c>
      <c r="AC468" s="148">
        <f>IF(AC$457&lt;$E468,SUM($T414:AC414)+$K468,0)</f>
        <v>84151.680485170364</v>
      </c>
      <c r="AD468" s="148">
        <f>IF(AD$457&lt;$E468,SUM($T414:AD414)+$K468,0)</f>
        <v>86045.037312329485</v>
      </c>
      <c r="AE468" s="149">
        <f>IF(AE$457&lt;$E468,SUM($T414:AE414)+$K468,0)</f>
        <v>91033.727111333283</v>
      </c>
      <c r="AF468" s="148">
        <f>IF(AF$457&lt;$E468,SUM($T414:AF414)+$K468,0)</f>
        <v>95772.51168499903</v>
      </c>
      <c r="AG468" s="148">
        <f>IF(AG$457&lt;$E468,SUM($T414:AG414)+$K468,0)</f>
        <v>99470.700156612715</v>
      </c>
      <c r="AH468" s="148">
        <f>IF(AH$457&lt;$E468,SUM($T414:AH414)+$K468,0)</f>
        <v>102913.81143264446</v>
      </c>
      <c r="AI468" s="148">
        <f>IF(AI$457&lt;$E468,SUM($T414:AI414)+$K468,0)</f>
        <v>106957.68083042209</v>
      </c>
      <c r="AJ468" s="148">
        <f>IF(AJ$457&lt;$E468,SUM($T414:AJ414)+$K468,0)</f>
        <v>110704.08652441905</v>
      </c>
      <c r="AK468" s="148">
        <f>IF(AK$457&lt;$E468,SUM($T414:AK414)+$K468,0)</f>
        <v>112782.26480595779</v>
      </c>
      <c r="AL468" s="148">
        <f>IF(AL$457&lt;$E468,SUM($T414:AL414)+$K468,0)</f>
        <v>113470.42820135114</v>
      </c>
      <c r="AM468" s="148">
        <f>IF(AM$457&lt;$E468,SUM($T414:AM414)+$K468,0)</f>
        <v>114158.59159674447</v>
      </c>
      <c r="AN468" s="149">
        <f>IF(AN$457&lt;$E468,SUM($T414:AN414)+$K468,0)</f>
        <v>114998.77018913129</v>
      </c>
      <c r="AP468" s="151"/>
    </row>
    <row r="469" spans="1:42" s="152" customFormat="1">
      <c r="A469" s="136" t="str">
        <f t="shared" si="188"/>
        <v>CET-ET-TP-RN-643905-I</v>
      </c>
      <c r="B469" s="153" t="str">
        <f t="shared" si="188"/>
        <v>I: TRTP 8-2: MA1-T4 to MA1-T2: Construct 1.33 miles double-circuit 220kV T/L at Rose Hills from MA1-T4 to MA1-T2. PIN 6439.</v>
      </c>
      <c r="C469" s="138" t="str">
        <f t="shared" si="188"/>
        <v>6439</v>
      </c>
      <c r="D469" s="138" t="str">
        <f t="shared" si="188"/>
        <v>High</v>
      </c>
      <c r="E469" s="140">
        <f t="shared" si="188"/>
        <v>41699</v>
      </c>
      <c r="F469" s="138" t="str">
        <f t="shared" si="188"/>
        <v>TR-LINEINC</v>
      </c>
      <c r="G469" s="141">
        <f t="shared" si="188"/>
        <v>0</v>
      </c>
      <c r="H469" s="141">
        <f t="shared" si="188"/>
        <v>0</v>
      </c>
      <c r="I469" s="142">
        <f t="shared" si="188"/>
        <v>1</v>
      </c>
      <c r="J469" s="143"/>
      <c r="K469" s="144">
        <f t="shared" si="188"/>
        <v>3451.3898660166001</v>
      </c>
      <c r="L469" s="145">
        <f t="shared" si="188"/>
        <v>1066.1882881654353</v>
      </c>
      <c r="M469" s="145">
        <f t="shared" si="188"/>
        <v>35.665379999999999</v>
      </c>
      <c r="N469" s="145">
        <f t="shared" si="189"/>
        <v>3451.3898660166001</v>
      </c>
      <c r="O469" s="145">
        <f t="shared" si="190"/>
        <v>1066.1882881654353</v>
      </c>
      <c r="P469" s="145">
        <f t="shared" si="191"/>
        <v>35.665379999999999</v>
      </c>
      <c r="Q469" s="145">
        <f t="shared" si="192"/>
        <v>1138.500295773008</v>
      </c>
      <c r="R469" s="146">
        <f t="shared" si="192"/>
        <v>38.084310369535999</v>
      </c>
      <c r="S469" s="138"/>
      <c r="T469" s="147">
        <f>IF(T$457&lt;$E469,SUM($T415:T415)+$K469,0)</f>
        <v>3801.6596004186003</v>
      </c>
      <c r="U469" s="148">
        <f>IF(U$457&lt;$E469,SUM($T415:U415)+$K469,0)</f>
        <v>4287.5914881566005</v>
      </c>
      <c r="V469" s="148">
        <f>IF(V$457&lt;$E469,SUM($T415:V415)+$K469,0)</f>
        <v>4445.3385681565996</v>
      </c>
      <c r="W469" s="148">
        <f>IF(W$457&lt;$E469,SUM($T415:W415)+$K469,0)</f>
        <v>4486.5542154949462</v>
      </c>
      <c r="X469" s="148">
        <f>IF(X$457&lt;$E469,SUM($T415:X415)+$K469,0)</f>
        <v>4490.7858055360057</v>
      </c>
      <c r="Y469" s="148">
        <f>IF(Y$457&lt;$E469,SUM($T415:Y415)+$K469,0)</f>
        <v>4495.0173955770651</v>
      </c>
      <c r="Z469" s="148">
        <f>IF(Z$457&lt;$E469,SUM($T415:Z415)+$K469,0)</f>
        <v>4499.2489856181246</v>
      </c>
      <c r="AA469" s="148">
        <f>IF(AA$457&lt;$E469,SUM($T415:AA415)+$K469,0)</f>
        <v>4503.4805756591841</v>
      </c>
      <c r="AB469" s="148">
        <f>IF(AB$457&lt;$E469,SUM($T415:AB415)+$K469,0)</f>
        <v>4507.7121657002435</v>
      </c>
      <c r="AC469" s="148">
        <f>IF(AC$457&lt;$E469,SUM($T415:AC415)+$K469,0)</f>
        <v>4511.943755741303</v>
      </c>
      <c r="AD469" s="148">
        <f>IF(AD$457&lt;$E469,SUM($T415:AD415)+$K469,0)</f>
        <v>4535.3720069366755</v>
      </c>
      <c r="AE469" s="149">
        <f>IF(AE$457&lt;$E469,SUM($T415:AE415)+$K469,0)</f>
        <v>4557.6095645674832</v>
      </c>
      <c r="AF469" s="148">
        <f>IF(AF$457&lt;$E469,SUM($T415:AF415)+$K469,0)</f>
        <v>4561.8411546085426</v>
      </c>
      <c r="AG469" s="148">
        <f>IF(AG$457&lt;$E469,SUM($T415:AG415)+$K469,0)</f>
        <v>4566.0727446496021</v>
      </c>
      <c r="AH469" s="148">
        <f>IF(AH$457&lt;$E469,SUM($T415:AH415)+$K469,0)</f>
        <v>4570.3043346906616</v>
      </c>
      <c r="AI469" s="148">
        <f>IF(AI$457&lt;$E469,SUM($T415:AI415)+$K469,0)</f>
        <v>4574.535924731721</v>
      </c>
      <c r="AJ469" s="148">
        <f>IF(AJ$457&lt;$E469,SUM($T415:AJ415)+$K469,0)</f>
        <v>4578.7675147727805</v>
      </c>
      <c r="AK469" s="148">
        <f>IF(AK$457&lt;$E469,SUM($T415:AK415)+$K469,0)</f>
        <v>4582.9991048138399</v>
      </c>
      <c r="AL469" s="148">
        <f>IF(AL$457&lt;$E469,SUM($T415:AL415)+$K469,0)</f>
        <v>4587.2306948548994</v>
      </c>
      <c r="AM469" s="148">
        <f>IF(AM$457&lt;$E469,SUM($T415:AM415)+$K469,0)</f>
        <v>4591.4622848959589</v>
      </c>
      <c r="AN469" s="149">
        <f>IF(AN$457&lt;$E469,SUM($T415:AN415)+$K469,0)</f>
        <v>4595.6938749370183</v>
      </c>
      <c r="AP469" s="135"/>
    </row>
    <row r="470" spans="1:42" s="152" customFormat="1">
      <c r="A470" s="136" t="str">
        <f t="shared" si="188"/>
        <v>CET-ET-TP-RN-643904-I</v>
      </c>
      <c r="B470" s="153" t="str">
        <f t="shared" si="188"/>
        <v>I: TRTP 8-4: Construct 0.44 miles 220kV T/L at water tank/ Fullerton Rd. PIN 6439.</v>
      </c>
      <c r="C470" s="138" t="str">
        <f t="shared" si="188"/>
        <v>6439</v>
      </c>
      <c r="D470" s="138" t="str">
        <f t="shared" si="188"/>
        <v>High</v>
      </c>
      <c r="E470" s="140">
        <f t="shared" si="188"/>
        <v>40848</v>
      </c>
      <c r="F470" s="138" t="str">
        <f t="shared" si="188"/>
        <v>TR-LINEINC</v>
      </c>
      <c r="G470" s="141">
        <f t="shared" si="188"/>
        <v>0</v>
      </c>
      <c r="H470" s="141">
        <f t="shared" si="188"/>
        <v>0</v>
      </c>
      <c r="I470" s="142">
        <f t="shared" si="188"/>
        <v>1</v>
      </c>
      <c r="J470" s="143"/>
      <c r="K470" s="144">
        <f t="shared" si="188"/>
        <v>0</v>
      </c>
      <c r="L470" s="145">
        <f t="shared" si="188"/>
        <v>55.889730699999987</v>
      </c>
      <c r="M470" s="145">
        <f t="shared" si="188"/>
        <v>0</v>
      </c>
      <c r="N470" s="145">
        <f t="shared" si="189"/>
        <v>0</v>
      </c>
      <c r="O470" s="145">
        <f t="shared" si="190"/>
        <v>55.889730699999987</v>
      </c>
      <c r="P470" s="145">
        <f t="shared" si="191"/>
        <v>0</v>
      </c>
      <c r="Q470" s="145">
        <f t="shared" si="192"/>
        <v>59.680335677023045</v>
      </c>
      <c r="R470" s="146">
        <f t="shared" si="192"/>
        <v>0</v>
      </c>
      <c r="S470" s="138"/>
      <c r="T470" s="147">
        <f>IF(T$457&lt;$E470,SUM($T416:T416)+$K470,0)</f>
        <v>0</v>
      </c>
      <c r="U470" s="148">
        <f>IF(U$457&lt;$E470,SUM($T416:U416)+$K470,0)</f>
        <v>0</v>
      </c>
      <c r="V470" s="148">
        <f>IF(V$457&lt;$E470,SUM($T416:V416)+$K470,0)</f>
        <v>0</v>
      </c>
      <c r="W470" s="148">
        <f>IF(W$457&lt;$E470,SUM($T416:W416)+$K470,0)</f>
        <v>0</v>
      </c>
      <c r="X470" s="148">
        <f>IF(X$457&lt;$E470,SUM($T416:X416)+$K470,0)</f>
        <v>0</v>
      </c>
      <c r="Y470" s="148">
        <f>IF(Y$457&lt;$E470,SUM($T416:Y416)+$K470,0)</f>
        <v>0</v>
      </c>
      <c r="Z470" s="148">
        <f>IF(Z$457&lt;$E470,SUM($T416:Z416)+$K470,0)</f>
        <v>0</v>
      </c>
      <c r="AA470" s="148">
        <f>IF(AA$457&lt;$E470,SUM($T416:AA416)+$K470,0)</f>
        <v>0</v>
      </c>
      <c r="AB470" s="148">
        <f>IF(AB$457&lt;$E470,SUM($T416:AB416)+$K470,0)</f>
        <v>0</v>
      </c>
      <c r="AC470" s="148">
        <f>IF(AC$457&lt;$E470,SUM($T416:AC416)+$K470,0)</f>
        <v>0</v>
      </c>
      <c r="AD470" s="148">
        <f>IF(AD$457&lt;$E470,SUM($T416:AD416)+$K470,0)</f>
        <v>0</v>
      </c>
      <c r="AE470" s="149">
        <f>IF(AE$457&lt;$E470,SUM($T416:AE416)+$K470,0)</f>
        <v>0</v>
      </c>
      <c r="AF470" s="148">
        <f>IF(AF$457&lt;$E470,SUM($T416:AF416)+$K470,0)</f>
        <v>0</v>
      </c>
      <c r="AG470" s="148">
        <f>IF(AG$457&lt;$E470,SUM($T416:AG416)+$K470,0)</f>
        <v>0</v>
      </c>
      <c r="AH470" s="148">
        <f>IF(AH$457&lt;$E470,SUM($T416:AH416)+$K470,0)</f>
        <v>0</v>
      </c>
      <c r="AI470" s="148">
        <f>IF(AI$457&lt;$E470,SUM($T416:AI416)+$K470,0)</f>
        <v>0</v>
      </c>
      <c r="AJ470" s="148">
        <f>IF(AJ$457&lt;$E470,SUM($T416:AJ416)+$K470,0)</f>
        <v>0</v>
      </c>
      <c r="AK470" s="148">
        <f>IF(AK$457&lt;$E470,SUM($T416:AK416)+$K470,0)</f>
        <v>0</v>
      </c>
      <c r="AL470" s="148">
        <f>IF(AL$457&lt;$E470,SUM($T416:AL416)+$K470,0)</f>
        <v>0</v>
      </c>
      <c r="AM470" s="148">
        <f>IF(AM$457&lt;$E470,SUM($T416:AM416)+$K470,0)</f>
        <v>0</v>
      </c>
      <c r="AN470" s="149">
        <f>IF(AN$457&lt;$E470,SUM($T416:AN416)+$K470,0)</f>
        <v>0</v>
      </c>
      <c r="AP470" s="151"/>
    </row>
    <row r="471" spans="1:42" s="152" customFormat="1">
      <c r="A471" s="136" t="str">
        <f t="shared" si="188"/>
        <v>CET-ET-TP-RN-643902-I</v>
      </c>
      <c r="B471" s="153" t="str">
        <f t="shared" si="188"/>
        <v>I: TRTP 8-7: Chino-Mira Loma #1 &amp; #2: Construct 7.26 miles Chino-Mira Loma #1 &amp; #2 220kV T/L. PIN 6439.</v>
      </c>
      <c r="C471" s="138" t="str">
        <f t="shared" si="188"/>
        <v>6439</v>
      </c>
      <c r="D471" s="138" t="str">
        <f t="shared" si="188"/>
        <v>High</v>
      </c>
      <c r="E471" s="140">
        <f t="shared" si="188"/>
        <v>40695</v>
      </c>
      <c r="F471" s="138" t="str">
        <f t="shared" si="188"/>
        <v>TR-LINEINC</v>
      </c>
      <c r="G471" s="141">
        <f t="shared" si="188"/>
        <v>0</v>
      </c>
      <c r="H471" s="141">
        <f t="shared" si="188"/>
        <v>0</v>
      </c>
      <c r="I471" s="142">
        <f t="shared" si="188"/>
        <v>1</v>
      </c>
      <c r="J471" s="143"/>
      <c r="K471" s="144">
        <f t="shared" si="188"/>
        <v>0</v>
      </c>
      <c r="L471" s="145">
        <f t="shared" si="188"/>
        <v>548.33934999999985</v>
      </c>
      <c r="M471" s="145">
        <f t="shared" si="188"/>
        <v>0</v>
      </c>
      <c r="N471" s="145">
        <f t="shared" si="189"/>
        <v>0</v>
      </c>
      <c r="O471" s="145">
        <f t="shared" si="190"/>
        <v>548.33934999999985</v>
      </c>
      <c r="P471" s="145">
        <f t="shared" si="191"/>
        <v>0</v>
      </c>
      <c r="Q471" s="145">
        <f t="shared" si="192"/>
        <v>585.52932825136384</v>
      </c>
      <c r="R471" s="146">
        <f t="shared" si="192"/>
        <v>0</v>
      </c>
      <c r="S471" s="138"/>
      <c r="T471" s="147">
        <f>IF(T$457&lt;$E471,SUM($T417:T417)+$K471,0)</f>
        <v>0</v>
      </c>
      <c r="U471" s="148">
        <f>IF(U$457&lt;$E471,SUM($T417:U417)+$K471,0)</f>
        <v>0</v>
      </c>
      <c r="V471" s="148">
        <f>IF(V$457&lt;$E471,SUM($T417:V417)+$K471,0)</f>
        <v>0</v>
      </c>
      <c r="W471" s="148">
        <f>IF(W$457&lt;$E471,SUM($T417:W417)+$K471,0)</f>
        <v>0</v>
      </c>
      <c r="X471" s="148">
        <f>IF(X$457&lt;$E471,SUM($T417:X417)+$K471,0)</f>
        <v>0</v>
      </c>
      <c r="Y471" s="148">
        <f>IF(Y$457&lt;$E471,SUM($T417:Y417)+$K471,0)</f>
        <v>0</v>
      </c>
      <c r="Z471" s="148">
        <f>IF(Z$457&lt;$E471,SUM($T417:Z417)+$K471,0)</f>
        <v>0</v>
      </c>
      <c r="AA471" s="148">
        <f>IF(AA$457&lt;$E471,SUM($T417:AA417)+$K471,0)</f>
        <v>0</v>
      </c>
      <c r="AB471" s="148">
        <f>IF(AB$457&lt;$E471,SUM($T417:AB417)+$K471,0)</f>
        <v>0</v>
      </c>
      <c r="AC471" s="148">
        <f>IF(AC$457&lt;$E471,SUM($T417:AC417)+$K471,0)</f>
        <v>0</v>
      </c>
      <c r="AD471" s="148">
        <f>IF(AD$457&lt;$E471,SUM($T417:AD417)+$K471,0)</f>
        <v>0</v>
      </c>
      <c r="AE471" s="149">
        <f>IF(AE$457&lt;$E471,SUM($T417:AE417)+$K471,0)</f>
        <v>0</v>
      </c>
      <c r="AF471" s="148">
        <f>IF(AF$457&lt;$E471,SUM($T417:AF417)+$K471,0)</f>
        <v>0</v>
      </c>
      <c r="AG471" s="148">
        <f>IF(AG$457&lt;$E471,SUM($T417:AG417)+$K471,0)</f>
        <v>0</v>
      </c>
      <c r="AH471" s="148">
        <f>IF(AH$457&lt;$E471,SUM($T417:AH417)+$K471,0)</f>
        <v>0</v>
      </c>
      <c r="AI471" s="148">
        <f>IF(AI$457&lt;$E471,SUM($T417:AI417)+$K471,0)</f>
        <v>0</v>
      </c>
      <c r="AJ471" s="148">
        <f>IF(AJ$457&lt;$E471,SUM($T417:AJ417)+$K471,0)</f>
        <v>0</v>
      </c>
      <c r="AK471" s="148">
        <f>IF(AK$457&lt;$E471,SUM($T417:AK417)+$K471,0)</f>
        <v>0</v>
      </c>
      <c r="AL471" s="148">
        <f>IF(AL$457&lt;$E471,SUM($T417:AL417)+$K471,0)</f>
        <v>0</v>
      </c>
      <c r="AM471" s="148">
        <f>IF(AM$457&lt;$E471,SUM($T417:AM417)+$K471,0)</f>
        <v>0</v>
      </c>
      <c r="AN471" s="149">
        <f>IF(AN$457&lt;$E471,SUM($T417:AN417)+$K471,0)</f>
        <v>0</v>
      </c>
      <c r="AP471" s="135"/>
    </row>
    <row r="472" spans="1:42" s="152" customFormat="1">
      <c r="A472" s="136" t="str">
        <f t="shared" si="188"/>
        <v>CET-ET-TP-RN-643907-I</v>
      </c>
      <c r="B472" s="153" t="str">
        <f t="shared" si="188"/>
        <v>I: TRTP 8-8: Mira Loma-Vincent: Construct new 33 miles 500kV T/L between Mesa and Mira Loma (Section of Mira Loma and Vincent). PIN 6439.</v>
      </c>
      <c r="C472" s="138" t="str">
        <f t="shared" si="188"/>
        <v>6439</v>
      </c>
      <c r="D472" s="138" t="str">
        <f t="shared" si="188"/>
        <v>High</v>
      </c>
      <c r="E472" s="140">
        <f t="shared" si="188"/>
        <v>41883</v>
      </c>
      <c r="F472" s="138" t="str">
        <f t="shared" si="188"/>
        <v>TR-LINEINC</v>
      </c>
      <c r="G472" s="141">
        <f t="shared" si="188"/>
        <v>0</v>
      </c>
      <c r="H472" s="141">
        <f t="shared" si="188"/>
        <v>0</v>
      </c>
      <c r="I472" s="142">
        <f t="shared" si="188"/>
        <v>1</v>
      </c>
      <c r="J472" s="143"/>
      <c r="K472" s="144">
        <f t="shared" si="188"/>
        <v>127372.24029000002</v>
      </c>
      <c r="L472" s="145">
        <f t="shared" si="188"/>
        <v>63964.548180486163</v>
      </c>
      <c r="M472" s="145">
        <f t="shared" si="188"/>
        <v>55017.106916388453</v>
      </c>
      <c r="N472" s="145">
        <f t="shared" si="189"/>
        <v>127372.24029000002</v>
      </c>
      <c r="O472" s="145">
        <f t="shared" si="190"/>
        <v>63964.548180486163</v>
      </c>
      <c r="P472" s="145">
        <f t="shared" si="191"/>
        <v>55017.106916388453</v>
      </c>
      <c r="Q472" s="145">
        <f t="shared" si="192"/>
        <v>68302.81089260157</v>
      </c>
      <c r="R472" s="146">
        <f t="shared" si="192"/>
        <v>58748.527996552504</v>
      </c>
      <c r="S472" s="138"/>
      <c r="T472" s="147">
        <f>IF(T$457&lt;$E472,SUM($T418:T418)+$K472,0)</f>
        <v>131201.70001000003</v>
      </c>
      <c r="U472" s="148">
        <f>IF(U$457&lt;$E472,SUM($T418:U418)+$K472,0)</f>
        <v>133701.16383</v>
      </c>
      <c r="V472" s="148">
        <f>IF(V$457&lt;$E472,SUM($T418:V418)+$K472,0)</f>
        <v>137403.62965000002</v>
      </c>
      <c r="W472" s="148">
        <f>IF(W$457&lt;$E472,SUM($T418:W418)+$K472,0)</f>
        <v>138575.21718515732</v>
      </c>
      <c r="X472" s="148">
        <f>IF(X$457&lt;$E472,SUM($T418:X418)+$K472,0)</f>
        <v>144915.81084719647</v>
      </c>
      <c r="Y472" s="148">
        <f>IF(Y$457&lt;$E472,SUM($T418:Y418)+$K472,0)</f>
        <v>149377.66412441619</v>
      </c>
      <c r="Z472" s="148">
        <f>IF(Z$457&lt;$E472,SUM($T418:Z418)+$K472,0)</f>
        <v>152805.28657306894</v>
      </c>
      <c r="AA472" s="148">
        <f>IF(AA$457&lt;$E472,SUM($T418:AA418)+$K472,0)</f>
        <v>156323.61683424667</v>
      </c>
      <c r="AB472" s="148">
        <f>IF(AB$457&lt;$E472,SUM($T418:AB418)+$K472,0)</f>
        <v>168382.28010544274</v>
      </c>
      <c r="AC472" s="148">
        <f>IF(AC$457&lt;$E472,SUM($T418:AC418)+$K472,0)</f>
        <v>171524.49371931344</v>
      </c>
      <c r="AD472" s="148">
        <f>IF(AD$457&lt;$E472,SUM($T418:AD418)+$K472,0)</f>
        <v>177389.14741143674</v>
      </c>
      <c r="AE472" s="149">
        <f>IF(AE$457&lt;$E472,SUM($T418:AE418)+$K472,0)</f>
        <v>195661.27260786103</v>
      </c>
      <c r="AF472" s="148">
        <f>IF(AF$457&lt;$E472,SUM($T418:AF418)+$K472,0)</f>
        <v>204983.8277873373</v>
      </c>
      <c r="AG472" s="148">
        <f>IF(AG$457&lt;$E472,SUM($T418:AG418)+$K472,0)</f>
        <v>213430.18899573403</v>
      </c>
      <c r="AH472" s="148">
        <f>IF(AH$457&lt;$E472,SUM($T418:AH418)+$K472,0)</f>
        <v>222637.17341468984</v>
      </c>
      <c r="AI472" s="148">
        <f>IF(AI$457&lt;$E472,SUM($T418:AI418)+$K472,0)</f>
        <v>228736.26263897115</v>
      </c>
      <c r="AJ472" s="148">
        <f>IF(AJ$457&lt;$E472,SUM($T418:AJ418)+$K472,0)</f>
        <v>234865.98555156367</v>
      </c>
      <c r="AK472" s="148">
        <f>IF(AK$457&lt;$E472,SUM($T418:AK418)+$K472,0)</f>
        <v>239027.85469317646</v>
      </c>
      <c r="AL472" s="148">
        <f>IF(AL$457&lt;$E472,SUM($T418:AL418)+$K472,0)</f>
        <v>243980.27980306663</v>
      </c>
      <c r="AM472" s="148">
        <f>IF(AM$457&lt;$E472,SUM($T418:AM418)+$K472,0)</f>
        <v>249583.82711243175</v>
      </c>
      <c r="AN472" s="149">
        <f>IF(AN$457&lt;$E472,SUM($T418:AN418)+$K472,0)</f>
        <v>254409.80060441353</v>
      </c>
      <c r="AP472" s="151"/>
    </row>
    <row r="473" spans="1:42" s="152" customFormat="1">
      <c r="A473" s="136" t="str">
        <f t="shared" si="188"/>
        <v>CET-ET-TP-RN-643907-I</v>
      </c>
      <c r="B473" s="153" t="str">
        <f t="shared" si="188"/>
        <v xml:space="preserve">TRTP Segment 8: Licensing efforts associated with the construction of Segment 8 (between Tonner Canyon and Mira Loma Substation) in conjunction with the Assign Commissioner Ruling (ACR) to review alternate routes of construction.  </v>
      </c>
      <c r="C473" s="138" t="str">
        <f t="shared" si="188"/>
        <v>6439</v>
      </c>
      <c r="D473" s="138" t="str">
        <f t="shared" si="188"/>
        <v>High</v>
      </c>
      <c r="E473" s="140">
        <f t="shared" si="188"/>
        <v>41609</v>
      </c>
      <c r="F473" s="138" t="str">
        <f t="shared" si="188"/>
        <v>TR-LINEINC</v>
      </c>
      <c r="G473" s="141">
        <f t="shared" si="188"/>
        <v>0</v>
      </c>
      <c r="H473" s="141">
        <f t="shared" si="188"/>
        <v>0</v>
      </c>
      <c r="I473" s="142">
        <f t="shared" si="188"/>
        <v>1</v>
      </c>
      <c r="J473" s="143"/>
      <c r="K473" s="144">
        <f t="shared" si="188"/>
        <v>114.596</v>
      </c>
      <c r="L473" s="145">
        <f t="shared" si="188"/>
        <v>696.54243566000014</v>
      </c>
      <c r="M473" s="145">
        <f t="shared" si="188"/>
        <v>447.66232000000008</v>
      </c>
      <c r="N473" s="145">
        <f t="shared" si="189"/>
        <v>114.596</v>
      </c>
      <c r="O473" s="145">
        <f t="shared" si="190"/>
        <v>696.54243566000014</v>
      </c>
      <c r="P473" s="145">
        <f t="shared" si="191"/>
        <v>447.66232000000008</v>
      </c>
      <c r="Q473" s="145">
        <f t="shared" si="192"/>
        <v>743.78398057802849</v>
      </c>
      <c r="R473" s="146">
        <f t="shared" si="192"/>
        <v>478.02408766222447</v>
      </c>
      <c r="S473" s="138"/>
      <c r="T473" s="147">
        <f>IF(T$457&lt;$E473,SUM($T419:T419)+$K473,0)</f>
        <v>178.8603</v>
      </c>
      <c r="U473" s="148">
        <f>IF(U$457&lt;$E473,SUM($T419:U419)+$K473,0)</f>
        <v>370.15232000000003</v>
      </c>
      <c r="V473" s="148">
        <f>IF(V$457&lt;$E473,SUM($T419:V419)+$K473,0)</f>
        <v>383.84471000000002</v>
      </c>
      <c r="W473" s="148">
        <f>IF(W$457&lt;$E473,SUM($T419:W419)+$K473,0)</f>
        <v>436.94663281886557</v>
      </c>
      <c r="X473" s="148">
        <f>IF(X$457&lt;$E473,SUM($T419:X419)+$K473,0)</f>
        <v>490.04855563773111</v>
      </c>
      <c r="Y473" s="148">
        <f>IF(Y$457&lt;$E473,SUM($T419:Y419)+$K473,0)</f>
        <v>543.1504784565966</v>
      </c>
      <c r="Z473" s="148">
        <f>IF(Z$457&lt;$E473,SUM($T419:Z419)+$K473,0)</f>
        <v>596.25240127546226</v>
      </c>
      <c r="AA473" s="148">
        <f>IF(AA$457&lt;$E473,SUM($T419:AA419)+$K473,0)</f>
        <v>649.35432409432769</v>
      </c>
      <c r="AB473" s="148">
        <f>IF(AB$457&lt;$E473,SUM($T419:AB419)+$K473,0)</f>
        <v>702.45624691319324</v>
      </c>
      <c r="AC473" s="148">
        <f>IF(AC$457&lt;$E473,SUM($T419:AC419)+$K473,0)</f>
        <v>755.55816973205879</v>
      </c>
      <c r="AD473" s="148">
        <f>IF(AD$457&lt;$E473,SUM($T419:AD419)+$K473,0)</f>
        <v>808.66009255092433</v>
      </c>
      <c r="AE473" s="149">
        <f>IF(AE$457&lt;$E473,SUM($T419:AE419)+$K473,0)</f>
        <v>860.18934248891901</v>
      </c>
      <c r="AF473" s="148">
        <f>IF(AF$457&lt;$E473,SUM($T419:AF419)+$K473,0)</f>
        <v>913.29126530778456</v>
      </c>
      <c r="AG473" s="148">
        <f>IF(AG$457&lt;$E473,SUM($T419:AG419)+$K473,0)</f>
        <v>966.3931881266501</v>
      </c>
      <c r="AH473" s="148">
        <f>IF(AH$457&lt;$E473,SUM($T419:AH419)+$K473,0)</f>
        <v>1019.4951109455156</v>
      </c>
      <c r="AI473" s="148">
        <f>IF(AI$457&lt;$E473,SUM($T419:AI419)+$K473,0)</f>
        <v>1072.5970337643812</v>
      </c>
      <c r="AJ473" s="148">
        <f>IF(AJ$457&lt;$E473,SUM($T419:AJ419)+$K473,0)</f>
        <v>1125.6989565832469</v>
      </c>
      <c r="AK473" s="148">
        <f>IF(AK$457&lt;$E473,SUM($T419:AK419)+$K473,0)</f>
        <v>1178.8008794021123</v>
      </c>
      <c r="AL473" s="148">
        <f>IF(AL$457&lt;$E473,SUM($T419:AL419)+$K473,0)</f>
        <v>1231.9028022209777</v>
      </c>
      <c r="AM473" s="148">
        <f>IF(AM$457&lt;$E473,SUM($T419:AM419)+$K473,0)</f>
        <v>1285.0047250398432</v>
      </c>
      <c r="AN473" s="149">
        <f>IF(AN$457&lt;$E473,SUM($T419:AN419)+$K473,0)</f>
        <v>1338.2134301511435</v>
      </c>
      <c r="AP473" s="135"/>
    </row>
    <row r="474" spans="1:42" s="152" customFormat="1">
      <c r="A474" s="136" t="str">
        <f t="shared" ref="A474:M489" si="193">A420</f>
        <v>CET-ET-TP-RN-644001</v>
      </c>
      <c r="B474" s="153" t="str">
        <f t="shared" si="193"/>
        <v>800148391 Antelope - Construct addition to station</v>
      </c>
      <c r="C474" s="138" t="str">
        <f t="shared" si="193"/>
        <v>6440</v>
      </c>
      <c r="D474" s="138" t="str">
        <f t="shared" si="193"/>
        <v>High</v>
      </c>
      <c r="E474" s="140">
        <f t="shared" si="193"/>
        <v>41030</v>
      </c>
      <c r="F474" s="138" t="str">
        <f t="shared" si="193"/>
        <v>TR-LINEINC</v>
      </c>
      <c r="G474" s="141">
        <f t="shared" si="193"/>
        <v>0</v>
      </c>
      <c r="H474" s="141">
        <f t="shared" si="193"/>
        <v>0</v>
      </c>
      <c r="I474" s="142">
        <f t="shared" si="193"/>
        <v>1</v>
      </c>
      <c r="J474" s="143"/>
      <c r="K474" s="144">
        <f t="shared" si="193"/>
        <v>744.68520086589899</v>
      </c>
      <c r="L474" s="145">
        <f t="shared" si="193"/>
        <v>-24.30536</v>
      </c>
      <c r="M474" s="145">
        <f t="shared" si="193"/>
        <v>0</v>
      </c>
      <c r="N474" s="145">
        <f t="shared" si="189"/>
        <v>744.68520086589899</v>
      </c>
      <c r="O474" s="145">
        <f t="shared" si="190"/>
        <v>-24.30536</v>
      </c>
      <c r="P474" s="145">
        <f t="shared" si="191"/>
        <v>0</v>
      </c>
      <c r="Q474" s="145">
        <f t="shared" si="192"/>
        <v>-25.953820592499103</v>
      </c>
      <c r="R474" s="146">
        <f t="shared" si="192"/>
        <v>0</v>
      </c>
      <c r="S474" s="138"/>
      <c r="T474" s="147">
        <f>IF(T$457&lt;$E474,SUM($T420:T420)+$K474,0)</f>
        <v>720.166510865899</v>
      </c>
      <c r="U474" s="148">
        <f>IF(U$457&lt;$E474,SUM($T420:U420)+$K474,0)</f>
        <v>725.82466086589898</v>
      </c>
      <c r="V474" s="148">
        <f>IF(V$457&lt;$E474,SUM($T420:V420)+$K474,0)</f>
        <v>731.19433086589902</v>
      </c>
      <c r="W474" s="148">
        <f>IF(W$457&lt;$E474,SUM($T420:W420)+$K474,0)</f>
        <v>731.19433086589902</v>
      </c>
      <c r="X474" s="148">
        <f>IF(X$457&lt;$E474,SUM($T420:X420)+$K474,0)</f>
        <v>0</v>
      </c>
      <c r="Y474" s="148">
        <f>IF(Y$457&lt;$E474,SUM($T420:Y420)+$K474,0)</f>
        <v>0</v>
      </c>
      <c r="Z474" s="148">
        <f>IF(Z$457&lt;$E474,SUM($T420:Z420)+$K474,0)</f>
        <v>0</v>
      </c>
      <c r="AA474" s="148">
        <f>IF(AA$457&lt;$E474,SUM($T420:AA420)+$K474,0)</f>
        <v>0</v>
      </c>
      <c r="AB474" s="148">
        <f>IF(AB$457&lt;$E474,SUM($T420:AB420)+$K474,0)</f>
        <v>0</v>
      </c>
      <c r="AC474" s="148">
        <f>IF(AC$457&lt;$E474,SUM($T420:AC420)+$K474,0)</f>
        <v>0</v>
      </c>
      <c r="AD474" s="148">
        <f>IF(AD$457&lt;$E474,SUM($T420:AD420)+$K474,0)</f>
        <v>0</v>
      </c>
      <c r="AE474" s="149">
        <f>IF(AE$457&lt;$E474,SUM($T420:AE420)+$K474,0)</f>
        <v>0</v>
      </c>
      <c r="AF474" s="148">
        <f>IF(AF$457&lt;$E474,SUM($T420:AF420)+$K474,0)</f>
        <v>0</v>
      </c>
      <c r="AG474" s="148">
        <f>IF(AG$457&lt;$E474,SUM($T420:AG420)+$K474,0)</f>
        <v>0</v>
      </c>
      <c r="AH474" s="148">
        <f>IF(AH$457&lt;$E474,SUM($T420:AH420)+$K474,0)</f>
        <v>0</v>
      </c>
      <c r="AI474" s="148">
        <f>IF(AI$457&lt;$E474,SUM($T420:AI420)+$K474,0)</f>
        <v>0</v>
      </c>
      <c r="AJ474" s="148">
        <f>IF(AJ$457&lt;$E474,SUM($T420:AJ420)+$K474,0)</f>
        <v>0</v>
      </c>
      <c r="AK474" s="148">
        <f>IF(AK$457&lt;$E474,SUM($T420:AK420)+$K474,0)</f>
        <v>0</v>
      </c>
      <c r="AL474" s="148">
        <f>IF(AL$457&lt;$E474,SUM($T420:AL420)+$K474,0)</f>
        <v>0</v>
      </c>
      <c r="AM474" s="148">
        <f>IF(AM$457&lt;$E474,SUM($T420:AM420)+$K474,0)</f>
        <v>0</v>
      </c>
      <c r="AN474" s="149">
        <f>IF(AN$457&lt;$E474,SUM($T420:AN420)+$K474,0)</f>
        <v>0</v>
      </c>
      <c r="AP474" s="151"/>
    </row>
    <row r="475" spans="1:42" s="152" customFormat="1">
      <c r="A475" s="136" t="str">
        <f t="shared" si="193"/>
        <v>CET-ET-TP-RN-644011</v>
      </c>
      <c r="B475" s="153" t="str">
        <f t="shared" si="193"/>
        <v>800157254 Windhub - Construct 500kV switchyard</v>
      </c>
      <c r="C475" s="138" t="str">
        <f t="shared" si="193"/>
        <v>6440</v>
      </c>
      <c r="D475" s="138" t="str">
        <f t="shared" si="193"/>
        <v>High</v>
      </c>
      <c r="E475" s="140">
        <f t="shared" si="193"/>
        <v>41030</v>
      </c>
      <c r="F475" s="138" t="str">
        <f t="shared" si="193"/>
        <v>TR-LINEINC</v>
      </c>
      <c r="G475" s="141">
        <f t="shared" si="193"/>
        <v>0</v>
      </c>
      <c r="H475" s="141">
        <f t="shared" si="193"/>
        <v>0</v>
      </c>
      <c r="I475" s="142">
        <f t="shared" si="193"/>
        <v>1</v>
      </c>
      <c r="J475" s="143"/>
      <c r="K475" s="144">
        <f t="shared" si="193"/>
        <v>2735.5201526678602</v>
      </c>
      <c r="L475" s="145">
        <f t="shared" si="193"/>
        <v>51.00709999999998</v>
      </c>
      <c r="M475" s="145">
        <f t="shared" si="193"/>
        <v>0</v>
      </c>
      <c r="N475" s="145">
        <f t="shared" si="189"/>
        <v>2735.5201526678602</v>
      </c>
      <c r="O475" s="145">
        <f t="shared" si="190"/>
        <v>51.00709999999998</v>
      </c>
      <c r="P475" s="145">
        <f t="shared" si="191"/>
        <v>0</v>
      </c>
      <c r="Q475" s="145">
        <f t="shared" si="192"/>
        <v>54.466550684444101</v>
      </c>
      <c r="R475" s="146">
        <f t="shared" si="192"/>
        <v>0</v>
      </c>
      <c r="S475" s="138"/>
      <c r="T475" s="147">
        <f>IF(T$457&lt;$E475,SUM($T421:T421)+$K475,0)</f>
        <v>2736.11015256986</v>
      </c>
      <c r="U475" s="148">
        <f>IF(U$457&lt;$E475,SUM($T421:U421)+$K475,0)</f>
        <v>2786.8271633438603</v>
      </c>
      <c r="V475" s="148">
        <f>IF(V$457&lt;$E475,SUM($T421:V421)+$K475,0)</f>
        <v>2799.49127334386</v>
      </c>
      <c r="W475" s="148">
        <f>IF(W$457&lt;$E475,SUM($T421:W421)+$K475,0)</f>
        <v>2799.49127334386</v>
      </c>
      <c r="X475" s="148">
        <f>IF(X$457&lt;$E475,SUM($T421:X421)+$K475,0)</f>
        <v>0</v>
      </c>
      <c r="Y475" s="148">
        <f>IF(Y$457&lt;$E475,SUM($T421:Y421)+$K475,0)</f>
        <v>0</v>
      </c>
      <c r="Z475" s="148">
        <f>IF(Z$457&lt;$E475,SUM($T421:Z421)+$K475,0)</f>
        <v>0</v>
      </c>
      <c r="AA475" s="148">
        <f>IF(AA$457&lt;$E475,SUM($T421:AA421)+$K475,0)</f>
        <v>0</v>
      </c>
      <c r="AB475" s="148">
        <f>IF(AB$457&lt;$E475,SUM($T421:AB421)+$K475,0)</f>
        <v>0</v>
      </c>
      <c r="AC475" s="148">
        <f>IF(AC$457&lt;$E475,SUM($T421:AC421)+$K475,0)</f>
        <v>0</v>
      </c>
      <c r="AD475" s="148">
        <f>IF(AD$457&lt;$E475,SUM($T421:AD421)+$K475,0)</f>
        <v>0</v>
      </c>
      <c r="AE475" s="149">
        <f>IF(AE$457&lt;$E475,SUM($T421:AE421)+$K475,0)</f>
        <v>0</v>
      </c>
      <c r="AF475" s="148">
        <f>IF(AF$457&lt;$E475,SUM($T421:AF421)+$K475,0)</f>
        <v>0</v>
      </c>
      <c r="AG475" s="148">
        <f>IF(AG$457&lt;$E475,SUM($T421:AG421)+$K475,0)</f>
        <v>0</v>
      </c>
      <c r="AH475" s="148">
        <f>IF(AH$457&lt;$E475,SUM($T421:AH421)+$K475,0)</f>
        <v>0</v>
      </c>
      <c r="AI475" s="148">
        <f>IF(AI$457&lt;$E475,SUM($T421:AI421)+$K475,0)</f>
        <v>0</v>
      </c>
      <c r="AJ475" s="148">
        <f>IF(AJ$457&lt;$E475,SUM($T421:AJ421)+$K475,0)</f>
        <v>0</v>
      </c>
      <c r="AK475" s="148">
        <f>IF(AK$457&lt;$E475,SUM($T421:AK421)+$K475,0)</f>
        <v>0</v>
      </c>
      <c r="AL475" s="148">
        <f>IF(AL$457&lt;$E475,SUM($T421:AL421)+$K475,0)</f>
        <v>0</v>
      </c>
      <c r="AM475" s="148">
        <f>IF(AM$457&lt;$E475,SUM($T421:AM421)+$K475,0)</f>
        <v>0</v>
      </c>
      <c r="AN475" s="149">
        <f>IF(AN$457&lt;$E475,SUM($T421:AN421)+$K475,0)</f>
        <v>0</v>
      </c>
      <c r="AP475" s="151"/>
    </row>
    <row r="476" spans="1:42" s="152" customFormat="1">
      <c r="A476" s="136" t="str">
        <f t="shared" si="193"/>
        <v>CET-ET-TP-RN-644014</v>
      </c>
      <c r="B476" s="153" t="str">
        <f t="shared" si="193"/>
        <v>800157256 Whirlwind - Construct new substation</v>
      </c>
      <c r="C476" s="138" t="str">
        <f t="shared" si="193"/>
        <v>6440</v>
      </c>
      <c r="D476" s="138" t="str">
        <f t="shared" si="193"/>
        <v>High</v>
      </c>
      <c r="E476" s="140">
        <f t="shared" si="193"/>
        <v>41030</v>
      </c>
      <c r="F476" s="138" t="str">
        <f t="shared" si="193"/>
        <v>TR-LINEINC</v>
      </c>
      <c r="G476" s="141">
        <f t="shared" si="193"/>
        <v>0</v>
      </c>
      <c r="H476" s="141">
        <f t="shared" si="193"/>
        <v>0</v>
      </c>
      <c r="I476" s="142">
        <f t="shared" si="193"/>
        <v>1</v>
      </c>
      <c r="J476" s="143"/>
      <c r="K476" s="144">
        <f t="shared" si="193"/>
        <v>1449.93160747811</v>
      </c>
      <c r="L476" s="145">
        <f t="shared" si="193"/>
        <v>-190.95916000000005</v>
      </c>
      <c r="M476" s="145">
        <f t="shared" si="193"/>
        <v>0</v>
      </c>
      <c r="N476" s="145">
        <f t="shared" si="189"/>
        <v>1449.93160747811</v>
      </c>
      <c r="O476" s="145">
        <f t="shared" si="190"/>
        <v>-190.95916000000005</v>
      </c>
      <c r="P476" s="145">
        <f t="shared" si="191"/>
        <v>0</v>
      </c>
      <c r="Q476" s="145">
        <f t="shared" si="192"/>
        <v>-203.91056866198781</v>
      </c>
      <c r="R476" s="146">
        <f t="shared" si="192"/>
        <v>0</v>
      </c>
      <c r="S476" s="138"/>
      <c r="T476" s="147">
        <f>IF(T$457&lt;$E476,SUM($T422:T422)+$K476,0)</f>
        <v>1249.4000406861101</v>
      </c>
      <c r="U476" s="148">
        <f>IF(U$457&lt;$E476,SUM($T422:U422)+$K476,0)</f>
        <v>1337.93976961411</v>
      </c>
      <c r="V476" s="148">
        <f>IF(V$457&lt;$E476,SUM($T422:V422)+$K476,0)</f>
        <v>1234.3396796141101</v>
      </c>
      <c r="W476" s="148">
        <f>IF(W$457&lt;$E476,SUM($T422:W422)+$K476,0)</f>
        <v>1234.3396796141101</v>
      </c>
      <c r="X476" s="148">
        <f>IF(X$457&lt;$E476,SUM($T422:X422)+$K476,0)</f>
        <v>0</v>
      </c>
      <c r="Y476" s="148">
        <f>IF(Y$457&lt;$E476,SUM($T422:Y422)+$K476,0)</f>
        <v>0</v>
      </c>
      <c r="Z476" s="148">
        <f>IF(Z$457&lt;$E476,SUM($T422:Z422)+$K476,0)</f>
        <v>0</v>
      </c>
      <c r="AA476" s="148">
        <f>IF(AA$457&lt;$E476,SUM($T422:AA422)+$K476,0)</f>
        <v>0</v>
      </c>
      <c r="AB476" s="148">
        <f>IF(AB$457&lt;$E476,SUM($T422:AB422)+$K476,0)</f>
        <v>0</v>
      </c>
      <c r="AC476" s="148">
        <f>IF(AC$457&lt;$E476,SUM($T422:AC422)+$K476,0)</f>
        <v>0</v>
      </c>
      <c r="AD476" s="148">
        <f>IF(AD$457&lt;$E476,SUM($T422:AD422)+$K476,0)</f>
        <v>0</v>
      </c>
      <c r="AE476" s="149">
        <f>IF(AE$457&lt;$E476,SUM($T422:AE422)+$K476,0)</f>
        <v>0</v>
      </c>
      <c r="AF476" s="148">
        <f>IF(AF$457&lt;$E476,SUM($T422:AF422)+$K476,0)</f>
        <v>0</v>
      </c>
      <c r="AG476" s="148">
        <f>IF(AG$457&lt;$E476,SUM($T422:AG422)+$K476,0)</f>
        <v>0</v>
      </c>
      <c r="AH476" s="148">
        <f>IF(AH$457&lt;$E476,SUM($T422:AH422)+$K476,0)</f>
        <v>0</v>
      </c>
      <c r="AI476" s="148">
        <f>IF(AI$457&lt;$E476,SUM($T422:AI422)+$K476,0)</f>
        <v>0</v>
      </c>
      <c r="AJ476" s="148">
        <f>IF(AJ$457&lt;$E476,SUM($T422:AJ422)+$K476,0)</f>
        <v>0</v>
      </c>
      <c r="AK476" s="148">
        <f>IF(AK$457&lt;$E476,SUM($T422:AK422)+$K476,0)</f>
        <v>0</v>
      </c>
      <c r="AL476" s="148">
        <f>IF(AL$457&lt;$E476,SUM($T422:AL422)+$K476,0)</f>
        <v>0</v>
      </c>
      <c r="AM476" s="148">
        <f>IF(AM$457&lt;$E476,SUM($T422:AM422)+$K476,0)</f>
        <v>0</v>
      </c>
      <c r="AN476" s="149">
        <f>IF(AN$457&lt;$E476,SUM($T422:AN422)+$K476,0)</f>
        <v>0</v>
      </c>
      <c r="AP476" s="151"/>
    </row>
    <row r="477" spans="1:42" s="152" customFormat="1">
      <c r="A477" s="136" t="str">
        <f t="shared" si="193"/>
        <v>CET-ET-TP-RN-644017-I</v>
      </c>
      <c r="B477" s="153" t="str">
        <f t="shared" si="193"/>
        <v>TRTP SEGMENT 9: WHIRLWIND - CONSTRUCT NEW SUBSTATION</v>
      </c>
      <c r="C477" s="138" t="str">
        <f t="shared" si="193"/>
        <v>6440</v>
      </c>
      <c r="D477" s="138" t="str">
        <f t="shared" si="193"/>
        <v>High</v>
      </c>
      <c r="E477" s="140">
        <f t="shared" si="193"/>
        <v>40940</v>
      </c>
      <c r="F477" s="138" t="str">
        <f t="shared" si="193"/>
        <v>TR-LINEINC</v>
      </c>
      <c r="G477" s="141">
        <f t="shared" si="193"/>
        <v>0</v>
      </c>
      <c r="H477" s="141">
        <f t="shared" si="193"/>
        <v>0</v>
      </c>
      <c r="I477" s="142">
        <f t="shared" si="193"/>
        <v>1</v>
      </c>
      <c r="J477" s="143"/>
      <c r="K477" s="144">
        <f t="shared" si="193"/>
        <v>118761.73112685219</v>
      </c>
      <c r="L477" s="145">
        <f t="shared" si="193"/>
        <v>14312.044760000001</v>
      </c>
      <c r="M477" s="145">
        <f t="shared" si="193"/>
        <v>3445.6510000000003</v>
      </c>
      <c r="N477" s="145">
        <f t="shared" si="189"/>
        <v>118761.73112685219</v>
      </c>
      <c r="O477" s="145">
        <f t="shared" si="190"/>
        <v>14312.044760000001</v>
      </c>
      <c r="P477" s="145">
        <f t="shared" si="191"/>
        <v>3445.6510000000003</v>
      </c>
      <c r="Q477" s="145">
        <f t="shared" si="192"/>
        <v>15282.729489003943</v>
      </c>
      <c r="R477" s="146">
        <f t="shared" si="192"/>
        <v>3679.3451270981022</v>
      </c>
      <c r="S477" s="138"/>
      <c r="T477" s="147">
        <f>IF(T$457&lt;$E477,SUM($T423:T423)+$K477,0)</f>
        <v>118641.82753667019</v>
      </c>
      <c r="U477" s="148">
        <f>IF(U$457&lt;$E477,SUM($T423:U423)+$K477,0)</f>
        <v>0</v>
      </c>
      <c r="V477" s="148">
        <f>IF(V$457&lt;$E477,SUM($T423:V423)+$K477,0)</f>
        <v>0</v>
      </c>
      <c r="W477" s="148">
        <f>IF(W$457&lt;$E477,SUM($T423:W423)+$K477,0)</f>
        <v>0</v>
      </c>
      <c r="X477" s="148">
        <f>IF(X$457&lt;$E477,SUM($T423:X423)+$K477,0)</f>
        <v>0</v>
      </c>
      <c r="Y477" s="148">
        <f>IF(Y$457&lt;$E477,SUM($T423:Y423)+$K477,0)</f>
        <v>0</v>
      </c>
      <c r="Z477" s="148">
        <f>IF(Z$457&lt;$E477,SUM($T423:Z423)+$K477,0)</f>
        <v>0</v>
      </c>
      <c r="AA477" s="148">
        <f>IF(AA$457&lt;$E477,SUM($T423:AA423)+$K477,0)</f>
        <v>0</v>
      </c>
      <c r="AB477" s="148">
        <f>IF(AB$457&lt;$E477,SUM($T423:AB423)+$K477,0)</f>
        <v>0</v>
      </c>
      <c r="AC477" s="148">
        <f>IF(AC$457&lt;$E477,SUM($T423:AC423)+$K477,0)</f>
        <v>0</v>
      </c>
      <c r="AD477" s="148">
        <f>IF(AD$457&lt;$E477,SUM($T423:AD423)+$K477,0)</f>
        <v>0</v>
      </c>
      <c r="AE477" s="149">
        <f>IF(AE$457&lt;$E477,SUM($T423:AE423)+$K477,0)</f>
        <v>0</v>
      </c>
      <c r="AF477" s="148">
        <f>IF(AF$457&lt;$E477,SUM($T423:AF423)+$K477,0)</f>
        <v>0</v>
      </c>
      <c r="AG477" s="148">
        <f>IF(AG$457&lt;$E477,SUM($T423:AG423)+$K477,0)</f>
        <v>0</v>
      </c>
      <c r="AH477" s="148">
        <f>IF(AH$457&lt;$E477,SUM($T423:AH423)+$K477,0)</f>
        <v>0</v>
      </c>
      <c r="AI477" s="148">
        <f>IF(AI$457&lt;$E477,SUM($T423:AI423)+$K477,0)</f>
        <v>0</v>
      </c>
      <c r="AJ477" s="148">
        <f>IF(AJ$457&lt;$E477,SUM($T423:AJ423)+$K477,0)</f>
        <v>0</v>
      </c>
      <c r="AK477" s="148">
        <f>IF(AK$457&lt;$E477,SUM($T423:AK423)+$K477,0)</f>
        <v>0</v>
      </c>
      <c r="AL477" s="148">
        <f>IF(AL$457&lt;$E477,SUM($T423:AL423)+$K477,0)</f>
        <v>0</v>
      </c>
      <c r="AM477" s="148">
        <f>IF(AM$457&lt;$E477,SUM($T423:AM423)+$K477,0)</f>
        <v>0</v>
      </c>
      <c r="AN477" s="149">
        <f>IF(AN$457&lt;$E477,SUM($T423:AN423)+$K477,0)</f>
        <v>0</v>
      </c>
      <c r="AP477" s="151"/>
    </row>
    <row r="478" spans="1:42" s="152" customFormat="1">
      <c r="A478" s="136" t="str">
        <f t="shared" si="193"/>
        <v>CET-ET-TP-RN-644009-I</v>
      </c>
      <c r="B478" s="153" t="str">
        <f t="shared" si="193"/>
        <v>TRTP SEGMENT 9: ANTELOPE - CONSTRUCT ADDITION TO EXISTING SUBSTATION</v>
      </c>
      <c r="C478" s="138" t="str">
        <f t="shared" si="193"/>
        <v>6440</v>
      </c>
      <c r="D478" s="138" t="str">
        <f t="shared" si="193"/>
        <v>High</v>
      </c>
      <c r="E478" s="140">
        <f t="shared" si="193"/>
        <v>40940</v>
      </c>
      <c r="F478" s="138" t="str">
        <f t="shared" si="193"/>
        <v>TR-LINEINC</v>
      </c>
      <c r="G478" s="141">
        <f t="shared" si="193"/>
        <v>0</v>
      </c>
      <c r="H478" s="141">
        <f t="shared" si="193"/>
        <v>0</v>
      </c>
      <c r="I478" s="142">
        <f t="shared" si="193"/>
        <v>1</v>
      </c>
      <c r="J478" s="143"/>
      <c r="K478" s="144">
        <f t="shared" si="193"/>
        <v>27820.405270970597</v>
      </c>
      <c r="L478" s="145">
        <f t="shared" si="193"/>
        <v>2502.82449</v>
      </c>
      <c r="M478" s="145">
        <f t="shared" si="193"/>
        <v>0</v>
      </c>
      <c r="N478" s="145">
        <f t="shared" si="189"/>
        <v>27820.405270970597</v>
      </c>
      <c r="O478" s="145">
        <f t="shared" si="190"/>
        <v>2502.82449</v>
      </c>
      <c r="P478" s="145">
        <f t="shared" si="191"/>
        <v>0</v>
      </c>
      <c r="Q478" s="145">
        <f t="shared" si="192"/>
        <v>2672.5733660383166</v>
      </c>
      <c r="R478" s="146">
        <f t="shared" si="192"/>
        <v>0</v>
      </c>
      <c r="S478" s="138"/>
      <c r="T478" s="147">
        <f>IF(T$457&lt;$E478,SUM($T424:T424)+$K478,0)</f>
        <v>27970.887252496599</v>
      </c>
      <c r="U478" s="148">
        <f>IF(U$457&lt;$E478,SUM($T424:U424)+$K478,0)</f>
        <v>0</v>
      </c>
      <c r="V478" s="148">
        <f>IF(V$457&lt;$E478,SUM($T424:V424)+$K478,0)</f>
        <v>0</v>
      </c>
      <c r="W478" s="148">
        <f>IF(W$457&lt;$E478,SUM($T424:W424)+$K478,0)</f>
        <v>0</v>
      </c>
      <c r="X478" s="148">
        <f>IF(X$457&lt;$E478,SUM($T424:X424)+$K478,0)</f>
        <v>0</v>
      </c>
      <c r="Y478" s="148">
        <f>IF(Y$457&lt;$E478,SUM($T424:Y424)+$K478,0)</f>
        <v>0</v>
      </c>
      <c r="Z478" s="148">
        <f>IF(Z$457&lt;$E478,SUM($T424:Z424)+$K478,0)</f>
        <v>0</v>
      </c>
      <c r="AA478" s="148">
        <f>IF(AA$457&lt;$E478,SUM($T424:AA424)+$K478,0)</f>
        <v>0</v>
      </c>
      <c r="AB478" s="148">
        <f>IF(AB$457&lt;$E478,SUM($T424:AB424)+$K478,0)</f>
        <v>0</v>
      </c>
      <c r="AC478" s="148">
        <f>IF(AC$457&lt;$E478,SUM($T424:AC424)+$K478,0)</f>
        <v>0</v>
      </c>
      <c r="AD478" s="148">
        <f>IF(AD$457&lt;$E478,SUM($T424:AD424)+$K478,0)</f>
        <v>0</v>
      </c>
      <c r="AE478" s="149">
        <f>IF(AE$457&lt;$E478,SUM($T424:AE424)+$K478,0)</f>
        <v>0</v>
      </c>
      <c r="AF478" s="148">
        <f>IF(AF$457&lt;$E478,SUM($T424:AF424)+$K478,0)</f>
        <v>0</v>
      </c>
      <c r="AG478" s="148">
        <f>IF(AG$457&lt;$E478,SUM($T424:AG424)+$K478,0)</f>
        <v>0</v>
      </c>
      <c r="AH478" s="148">
        <f>IF(AH$457&lt;$E478,SUM($T424:AH424)+$K478,0)</f>
        <v>0</v>
      </c>
      <c r="AI478" s="148">
        <f>IF(AI$457&lt;$E478,SUM($T424:AI424)+$K478,0)</f>
        <v>0</v>
      </c>
      <c r="AJ478" s="148">
        <f>IF(AJ$457&lt;$E478,SUM($T424:AJ424)+$K478,0)</f>
        <v>0</v>
      </c>
      <c r="AK478" s="148">
        <f>IF(AK$457&lt;$E478,SUM($T424:AK424)+$K478,0)</f>
        <v>0</v>
      </c>
      <c r="AL478" s="148">
        <f>IF(AL$457&lt;$E478,SUM($T424:AL424)+$K478,0)</f>
        <v>0</v>
      </c>
      <c r="AM478" s="148">
        <f>IF(AM$457&lt;$E478,SUM($T424:AM424)+$K478,0)</f>
        <v>0</v>
      </c>
      <c r="AN478" s="149">
        <f>IF(AN$457&lt;$E478,SUM($T424:AN424)+$K478,0)</f>
        <v>0</v>
      </c>
      <c r="AP478" s="135"/>
    </row>
    <row r="479" spans="1:42" s="152" customFormat="1">
      <c r="A479" s="136" t="str">
        <f t="shared" si="193"/>
        <v>CET-ET-TP-RN-644006-I</v>
      </c>
      <c r="B479" s="153" t="str">
        <f t="shared" si="193"/>
        <v>TRTP SEGMENT 9: VINCENT - EXTEND 500KV SWITCHRACK ADDING FOUR BAY POSITIONS. EXTEND 220KV SWITCHRACK ADDING ONE BAY POSITION.</v>
      </c>
      <c r="C479" s="138" t="str">
        <f t="shared" si="193"/>
        <v>6440</v>
      </c>
      <c r="D479" s="138" t="str">
        <f t="shared" si="193"/>
        <v>High</v>
      </c>
      <c r="E479" s="140">
        <f t="shared" si="193"/>
        <v>41030</v>
      </c>
      <c r="F479" s="138" t="str">
        <f t="shared" si="193"/>
        <v>TR-LINEINC</v>
      </c>
      <c r="G479" s="141">
        <f t="shared" si="193"/>
        <v>0</v>
      </c>
      <c r="H479" s="141">
        <f t="shared" si="193"/>
        <v>0</v>
      </c>
      <c r="I479" s="142">
        <f t="shared" si="193"/>
        <v>1</v>
      </c>
      <c r="J479" s="143"/>
      <c r="K479" s="144">
        <f t="shared" si="193"/>
        <v>63695.791051658438</v>
      </c>
      <c r="L479" s="145">
        <f t="shared" si="193"/>
        <v>16032.512710000005</v>
      </c>
      <c r="M479" s="145">
        <f t="shared" si="193"/>
        <v>8238.133319999999</v>
      </c>
      <c r="N479" s="145">
        <f t="shared" si="189"/>
        <v>63695.791051658438</v>
      </c>
      <c r="O479" s="145">
        <f t="shared" si="190"/>
        <v>16032.512710000005</v>
      </c>
      <c r="P479" s="145">
        <f t="shared" si="191"/>
        <v>8238.133319999999</v>
      </c>
      <c r="Q479" s="145">
        <f t="shared" si="192"/>
        <v>17119.884606617703</v>
      </c>
      <c r="R479" s="146">
        <f t="shared" si="192"/>
        <v>8796.8676129203177</v>
      </c>
      <c r="S479" s="138"/>
      <c r="T479" s="147">
        <f>IF(T$457&lt;$E479,SUM($T425:T425)+$K479,0)</f>
        <v>64593.347304030438</v>
      </c>
      <c r="U479" s="148">
        <f>IF(U$457&lt;$E479,SUM($T425:U425)+$K479,0)</f>
        <v>67305.380865871441</v>
      </c>
      <c r="V479" s="148">
        <f>IF(V$457&lt;$E479,SUM($T425:V425)+$K479,0)</f>
        <v>67545.46124587144</v>
      </c>
      <c r="W479" s="148">
        <f>IF(W$457&lt;$E479,SUM($T425:W425)+$K479,0)</f>
        <v>69231.781783782644</v>
      </c>
      <c r="X479" s="148">
        <f>IF(X$457&lt;$E479,SUM($T425:X425)+$K479,0)</f>
        <v>0</v>
      </c>
      <c r="Y479" s="148">
        <f>IF(Y$457&lt;$E479,SUM($T425:Y425)+$K479,0)</f>
        <v>0</v>
      </c>
      <c r="Z479" s="148">
        <f>IF(Z$457&lt;$E479,SUM($T425:Z425)+$K479,0)</f>
        <v>0</v>
      </c>
      <c r="AA479" s="148">
        <f>IF(AA$457&lt;$E479,SUM($T425:AA425)+$K479,0)</f>
        <v>0</v>
      </c>
      <c r="AB479" s="148">
        <f>IF(AB$457&lt;$E479,SUM($T425:AB425)+$K479,0)</f>
        <v>0</v>
      </c>
      <c r="AC479" s="148">
        <f>IF(AC$457&lt;$E479,SUM($T425:AC425)+$K479,0)</f>
        <v>0</v>
      </c>
      <c r="AD479" s="148">
        <f>IF(AD$457&lt;$E479,SUM($T425:AD425)+$K479,0)</f>
        <v>0</v>
      </c>
      <c r="AE479" s="149">
        <f>IF(AE$457&lt;$E479,SUM($T425:AE425)+$K479,0)</f>
        <v>0</v>
      </c>
      <c r="AF479" s="148">
        <f>IF(AF$457&lt;$E479,SUM($T425:AF425)+$K479,0)</f>
        <v>0</v>
      </c>
      <c r="AG479" s="148">
        <f>IF(AG$457&lt;$E479,SUM($T425:AG425)+$K479,0)</f>
        <v>0</v>
      </c>
      <c r="AH479" s="148">
        <f>IF(AH$457&lt;$E479,SUM($T425:AH425)+$K479,0)</f>
        <v>0</v>
      </c>
      <c r="AI479" s="148">
        <f>IF(AI$457&lt;$E479,SUM($T425:AI425)+$K479,0)</f>
        <v>0</v>
      </c>
      <c r="AJ479" s="148">
        <f>IF(AJ$457&lt;$E479,SUM($T425:AJ425)+$K479,0)</f>
        <v>0</v>
      </c>
      <c r="AK479" s="148">
        <f>IF(AK$457&lt;$E479,SUM($T425:AK425)+$K479,0)</f>
        <v>0</v>
      </c>
      <c r="AL479" s="148">
        <f>IF(AL$457&lt;$E479,SUM($T425:AL425)+$K479,0)</f>
        <v>0</v>
      </c>
      <c r="AM479" s="148">
        <f>IF(AM$457&lt;$E479,SUM($T425:AM425)+$K479,0)</f>
        <v>0</v>
      </c>
      <c r="AN479" s="149">
        <f>IF(AN$457&lt;$E479,SUM($T425:AN425)+$K479,0)</f>
        <v>0</v>
      </c>
      <c r="AP479" s="151"/>
    </row>
    <row r="480" spans="1:42" s="152" customFormat="1">
      <c r="A480" s="136" t="str">
        <f t="shared" si="193"/>
        <v>CET-ET-TP-RN-644010-I</v>
      </c>
      <c r="B480" s="153" t="str">
        <f t="shared" si="193"/>
        <v>TRTP SEGMENT 9: WINDHUB - CONSTRUCT 500kV SWITCHYARD &amp; AA TRANSFORMER BANK</v>
      </c>
      <c r="C480" s="138" t="str">
        <f t="shared" si="193"/>
        <v>6440</v>
      </c>
      <c r="D480" s="138" t="str">
        <f t="shared" si="193"/>
        <v>High</v>
      </c>
      <c r="E480" s="140">
        <f t="shared" si="193"/>
        <v>41030</v>
      </c>
      <c r="F480" s="138" t="str">
        <f t="shared" si="193"/>
        <v>TR-LINEINC</v>
      </c>
      <c r="G480" s="141">
        <f t="shared" si="193"/>
        <v>0</v>
      </c>
      <c r="H480" s="141">
        <f t="shared" si="193"/>
        <v>0</v>
      </c>
      <c r="I480" s="142">
        <f t="shared" si="193"/>
        <v>1</v>
      </c>
      <c r="J480" s="143"/>
      <c r="K480" s="144">
        <f t="shared" si="193"/>
        <v>7135.1763390135575</v>
      </c>
      <c r="L480" s="145">
        <f t="shared" si="193"/>
        <v>834.03688</v>
      </c>
      <c r="M480" s="145">
        <f t="shared" si="193"/>
        <v>0</v>
      </c>
      <c r="N480" s="145">
        <f t="shared" si="189"/>
        <v>7135.1763390135575</v>
      </c>
      <c r="O480" s="145">
        <f t="shared" si="190"/>
        <v>834.03688</v>
      </c>
      <c r="P480" s="145">
        <f t="shared" si="191"/>
        <v>0</v>
      </c>
      <c r="Q480" s="145">
        <f t="shared" si="192"/>
        <v>890.60370021459062</v>
      </c>
      <c r="R480" s="146">
        <f t="shared" si="192"/>
        <v>0</v>
      </c>
      <c r="S480" s="138"/>
      <c r="T480" s="147">
        <f>IF(T$457&lt;$E480,SUM($T426:T426)+$K480,0)</f>
        <v>7203.7876884975576</v>
      </c>
      <c r="U480" s="148">
        <f>IF(U$457&lt;$E480,SUM($T426:U426)+$K480,0)</f>
        <v>7799.1539215505572</v>
      </c>
      <c r="V480" s="148">
        <f>IF(V$457&lt;$E480,SUM($T426:V426)+$K480,0)</f>
        <v>7674.1733215505574</v>
      </c>
      <c r="W480" s="148">
        <f>IF(W$457&lt;$E480,SUM($T426:W426)+$K480,0)</f>
        <v>7762.186319592317</v>
      </c>
      <c r="X480" s="148">
        <f>IF(X$457&lt;$E480,SUM($T426:X426)+$K480,0)</f>
        <v>0</v>
      </c>
      <c r="Y480" s="148">
        <f>IF(Y$457&lt;$E480,SUM($T426:Y426)+$K480,0)</f>
        <v>0</v>
      </c>
      <c r="Z480" s="148">
        <f>IF(Z$457&lt;$E480,SUM($T426:Z426)+$K480,0)</f>
        <v>0</v>
      </c>
      <c r="AA480" s="148">
        <f>IF(AA$457&lt;$E480,SUM($T426:AA426)+$K480,0)</f>
        <v>0</v>
      </c>
      <c r="AB480" s="148">
        <f>IF(AB$457&lt;$E480,SUM($T426:AB426)+$K480,0)</f>
        <v>0</v>
      </c>
      <c r="AC480" s="148">
        <f>IF(AC$457&lt;$E480,SUM($T426:AC426)+$K480,0)</f>
        <v>0</v>
      </c>
      <c r="AD480" s="148">
        <f>IF(AD$457&lt;$E480,SUM($T426:AD426)+$K480,0)</f>
        <v>0</v>
      </c>
      <c r="AE480" s="149">
        <f>IF(AE$457&lt;$E480,SUM($T426:AE426)+$K480,0)</f>
        <v>0</v>
      </c>
      <c r="AF480" s="148">
        <f>IF(AF$457&lt;$E480,SUM($T426:AF426)+$K480,0)</f>
        <v>0</v>
      </c>
      <c r="AG480" s="148">
        <f>IF(AG$457&lt;$E480,SUM($T426:AG426)+$K480,0)</f>
        <v>0</v>
      </c>
      <c r="AH480" s="148">
        <f>IF(AH$457&lt;$E480,SUM($T426:AH426)+$K480,0)</f>
        <v>0</v>
      </c>
      <c r="AI480" s="148">
        <f>IF(AI$457&lt;$E480,SUM($T426:AI426)+$K480,0)</f>
        <v>0</v>
      </c>
      <c r="AJ480" s="148">
        <f>IF(AJ$457&lt;$E480,SUM($T426:AJ426)+$K480,0)</f>
        <v>0</v>
      </c>
      <c r="AK480" s="148">
        <f>IF(AK$457&lt;$E480,SUM($T426:AK426)+$K480,0)</f>
        <v>0</v>
      </c>
      <c r="AL480" s="148">
        <f>IF(AL$457&lt;$E480,SUM($T426:AL426)+$K480,0)</f>
        <v>0</v>
      </c>
      <c r="AM480" s="148">
        <f>IF(AM$457&lt;$E480,SUM($T426:AM426)+$K480,0)</f>
        <v>0</v>
      </c>
      <c r="AN480" s="149">
        <f>IF(AN$457&lt;$E480,SUM($T426:AN426)+$K480,0)</f>
        <v>0</v>
      </c>
      <c r="AP480" s="135"/>
    </row>
    <row r="481" spans="1:42" s="152" customFormat="1">
      <c r="A481" s="136" t="str">
        <f t="shared" si="193"/>
        <v>CET-ET-TP-RN-644016-I</v>
      </c>
      <c r="B481" s="153" t="str">
        <f t="shared" si="193"/>
        <v>TRTP SEGMENT 9: MESA SUB - EQUIP 220KV LP</v>
      </c>
      <c r="C481" s="138" t="str">
        <f t="shared" si="193"/>
        <v>6440</v>
      </c>
      <c r="D481" s="138" t="str">
        <f t="shared" si="193"/>
        <v>High</v>
      </c>
      <c r="E481" s="140">
        <f t="shared" si="193"/>
        <v>41275</v>
      </c>
      <c r="F481" s="138" t="str">
        <f t="shared" si="193"/>
        <v>TR-LINEINC</v>
      </c>
      <c r="G481" s="141">
        <f t="shared" si="193"/>
        <v>0</v>
      </c>
      <c r="H481" s="141">
        <f t="shared" si="193"/>
        <v>0</v>
      </c>
      <c r="I481" s="142">
        <f t="shared" si="193"/>
        <v>1</v>
      </c>
      <c r="J481" s="143"/>
      <c r="K481" s="144">
        <f t="shared" si="193"/>
        <v>2226.9603212143452</v>
      </c>
      <c r="L481" s="145">
        <f t="shared" si="193"/>
        <v>394.03426000000007</v>
      </c>
      <c r="M481" s="145">
        <f t="shared" si="193"/>
        <v>165.16000000000005</v>
      </c>
      <c r="N481" s="145">
        <f t="shared" si="189"/>
        <v>2226.9603212143452</v>
      </c>
      <c r="O481" s="145">
        <f t="shared" si="190"/>
        <v>394.03426000000007</v>
      </c>
      <c r="P481" s="145">
        <f t="shared" si="191"/>
        <v>165.16000000000005</v>
      </c>
      <c r="Q481" s="145">
        <f t="shared" si="192"/>
        <v>420.75881580598463</v>
      </c>
      <c r="R481" s="146">
        <f t="shared" si="192"/>
        <v>176.36163418509963</v>
      </c>
      <c r="S481" s="138"/>
      <c r="T481" s="147">
        <f>IF(T$457&lt;$E481,SUM($T427:T427)+$K481,0)</f>
        <v>2224.6178406783451</v>
      </c>
      <c r="U481" s="148">
        <f>IF(U$457&lt;$E481,SUM($T427:U427)+$K481,0)</f>
        <v>2238.7314430483452</v>
      </c>
      <c r="V481" s="148">
        <f>IF(V$457&lt;$E481,SUM($T427:V427)+$K481,0)</f>
        <v>2252.1522230483451</v>
      </c>
      <c r="W481" s="148">
        <f>IF(W$457&lt;$E481,SUM($T427:W427)+$K481,0)</f>
        <v>2320.1084739537687</v>
      </c>
      <c r="X481" s="148">
        <f>IF(X$457&lt;$E481,SUM($T427:X427)+$K481,0)</f>
        <v>2388.0647248591922</v>
      </c>
      <c r="Y481" s="148">
        <f>IF(Y$457&lt;$E481,SUM($T427:Y427)+$K481,0)</f>
        <v>2456.9595280457406</v>
      </c>
      <c r="Z481" s="148">
        <f>IF(Z$457&lt;$E481,SUM($T427:Z427)+$K481,0)</f>
        <v>2522.4811426836536</v>
      </c>
      <c r="AA481" s="148">
        <f>IF(AA$457&lt;$E481,SUM($T427:AA427)+$K481,0)</f>
        <v>2582.0656618621992</v>
      </c>
      <c r="AB481" s="148">
        <f>IF(AB$457&lt;$E481,SUM($T427:AB427)+$K481,0)</f>
        <v>2595.392091958046</v>
      </c>
      <c r="AC481" s="148">
        <f>IF(AC$457&lt;$E481,SUM($T427:AC427)+$K481,0)</f>
        <v>2608.7185220538927</v>
      </c>
      <c r="AD481" s="148">
        <f>IF(AD$457&lt;$E481,SUM($T427:AD427)+$K481,0)</f>
        <v>2621.6469852240643</v>
      </c>
      <c r="AE481" s="149">
        <f>IF(AE$457&lt;$E481,SUM($T427:AE427)+$K481,0)</f>
        <v>2637.1393019138222</v>
      </c>
      <c r="AF481" s="148">
        <f>IF(AF$457&lt;$E481,SUM($T427:AF427)+$K481,0)</f>
        <v>0</v>
      </c>
      <c r="AG481" s="148">
        <f>IF(AG$457&lt;$E481,SUM($T427:AG427)+$K481,0)</f>
        <v>0</v>
      </c>
      <c r="AH481" s="148">
        <f>IF(AH$457&lt;$E481,SUM($T427:AH427)+$K481,0)</f>
        <v>0</v>
      </c>
      <c r="AI481" s="148">
        <f>IF(AI$457&lt;$E481,SUM($T427:AI427)+$K481,0)</f>
        <v>0</v>
      </c>
      <c r="AJ481" s="148">
        <f>IF(AJ$457&lt;$E481,SUM($T427:AJ427)+$K481,0)</f>
        <v>0</v>
      </c>
      <c r="AK481" s="148">
        <f>IF(AK$457&lt;$E481,SUM($T427:AK427)+$K481,0)</f>
        <v>0</v>
      </c>
      <c r="AL481" s="148">
        <f>IF(AL$457&lt;$E481,SUM($T427:AL427)+$K481,0)</f>
        <v>0</v>
      </c>
      <c r="AM481" s="148">
        <f>IF(AM$457&lt;$E481,SUM($T427:AM427)+$K481,0)</f>
        <v>0</v>
      </c>
      <c r="AN481" s="149">
        <f>IF(AN$457&lt;$E481,SUM($T427:AN427)+$K481,0)</f>
        <v>0</v>
      </c>
      <c r="AP481" s="151"/>
    </row>
    <row r="482" spans="1:42" s="152" customFormat="1">
      <c r="A482" s="136" t="str">
        <f t="shared" si="193"/>
        <v>CET-ET-TP-RN-644007-I</v>
      </c>
      <c r="B482" s="153" t="str">
        <f t="shared" si="193"/>
        <v>TRTP SEGMENT 9: MIRA LOMA SUB - EQUIP 1 500KV LP</v>
      </c>
      <c r="C482" s="138" t="str">
        <f t="shared" si="193"/>
        <v>6440</v>
      </c>
      <c r="D482" s="138" t="str">
        <f t="shared" si="193"/>
        <v>High</v>
      </c>
      <c r="E482" s="140">
        <f t="shared" si="193"/>
        <v>41395</v>
      </c>
      <c r="F482" s="138" t="str">
        <f t="shared" si="193"/>
        <v>TR-LINEINC</v>
      </c>
      <c r="G482" s="141">
        <f t="shared" si="193"/>
        <v>0</v>
      </c>
      <c r="H482" s="141">
        <f t="shared" si="193"/>
        <v>0</v>
      </c>
      <c r="I482" s="142">
        <f t="shared" si="193"/>
        <v>1</v>
      </c>
      <c r="J482" s="143"/>
      <c r="K482" s="144">
        <f t="shared" si="193"/>
        <v>18340.473963314878</v>
      </c>
      <c r="L482" s="145">
        <f t="shared" si="193"/>
        <v>2177.0304199999991</v>
      </c>
      <c r="M482" s="145">
        <f t="shared" si="193"/>
        <v>272.45999999999998</v>
      </c>
      <c r="N482" s="145">
        <f t="shared" si="189"/>
        <v>18340.473963314878</v>
      </c>
      <c r="O482" s="145">
        <f t="shared" si="190"/>
        <v>2177.0304199999991</v>
      </c>
      <c r="P482" s="145">
        <f t="shared" si="191"/>
        <v>272.45999999999998</v>
      </c>
      <c r="Q482" s="145">
        <f t="shared" si="192"/>
        <v>2324.6829894761049</v>
      </c>
      <c r="R482" s="146">
        <f t="shared" si="192"/>
        <v>290.93903396749954</v>
      </c>
      <c r="S482" s="138"/>
      <c r="T482" s="147">
        <f>IF(T$457&lt;$E482,SUM($T428:T428)+$K482,0)</f>
        <v>18586.965427850879</v>
      </c>
      <c r="U482" s="148">
        <f>IF(U$457&lt;$E482,SUM($T428:U428)+$K482,0)</f>
        <v>19006.63404220088</v>
      </c>
      <c r="V482" s="148">
        <f>IF(V$457&lt;$E482,SUM($T428:V428)+$K482,0)</f>
        <v>19340.741412200878</v>
      </c>
      <c r="W482" s="148">
        <f>IF(W$457&lt;$E482,SUM($T428:W428)+$K482,0)</f>
        <v>19670.210999737999</v>
      </c>
      <c r="X482" s="148">
        <f>IF(X$457&lt;$E482,SUM($T428:X428)+$K482,0)</f>
        <v>19944.351043459676</v>
      </c>
      <c r="Y482" s="148">
        <f>IF(Y$457&lt;$E482,SUM($T428:Y428)+$K482,0)</f>
        <v>20222.629360177052</v>
      </c>
      <c r="Z482" s="148">
        <f>IF(Z$457&lt;$E482,SUM($T428:Z428)+$K482,0)</f>
        <v>20363.785419912474</v>
      </c>
      <c r="AA482" s="148">
        <f>IF(AA$457&lt;$E482,SUM($T428:AA428)+$K482,0)</f>
        <v>20494.598426565812</v>
      </c>
      <c r="AB482" s="148">
        <f>IF(AB$457&lt;$E482,SUM($T428:AB428)+$K482,0)</f>
        <v>20618.399680768718</v>
      </c>
      <c r="AC482" s="148">
        <f>IF(AC$457&lt;$E482,SUM($T428:AC428)+$K482,0)</f>
        <v>20707.419721253969</v>
      </c>
      <c r="AD482" s="148">
        <f>IF(AD$457&lt;$E482,SUM($T428:AD428)+$K482,0)</f>
        <v>20797.65099328231</v>
      </c>
      <c r="AE482" s="149">
        <f>IF(AE$457&lt;$E482,SUM($T428:AE428)+$K482,0)</f>
        <v>20797.653083438901</v>
      </c>
      <c r="AF482" s="148">
        <f>IF(AF$457&lt;$E482,SUM($T428:AF428)+$K482,0)</f>
        <v>20859.736308260417</v>
      </c>
      <c r="AG482" s="148">
        <f>IF(AG$457&lt;$E482,SUM($T428:AG428)+$K482,0)</f>
        <v>20921.819533081933</v>
      </c>
      <c r="AH482" s="148">
        <f>IF(AH$457&lt;$E482,SUM($T428:AH428)+$K482,0)</f>
        <v>20983.902757903448</v>
      </c>
      <c r="AI482" s="148">
        <f>IF(AI$457&lt;$E482,SUM($T428:AI428)+$K482,0)</f>
        <v>20997.293257374757</v>
      </c>
      <c r="AJ482" s="148">
        <f>IF(AJ$457&lt;$E482,SUM($T428:AJ428)+$K482,0)</f>
        <v>0</v>
      </c>
      <c r="AK482" s="148">
        <f>IF(AK$457&lt;$E482,SUM($T428:AK428)+$K482,0)</f>
        <v>0</v>
      </c>
      <c r="AL482" s="148">
        <f>IF(AL$457&lt;$E482,SUM($T428:AL428)+$K482,0)</f>
        <v>0</v>
      </c>
      <c r="AM482" s="148">
        <f>IF(AM$457&lt;$E482,SUM($T428:AM428)+$K482,0)</f>
        <v>0</v>
      </c>
      <c r="AN482" s="149">
        <f>IF(AN$457&lt;$E482,SUM($T428:AN428)+$K482,0)</f>
        <v>0</v>
      </c>
      <c r="AP482" s="135"/>
    </row>
    <row r="483" spans="1:42" s="152" customFormat="1">
      <c r="A483" s="136" t="str">
        <f t="shared" si="193"/>
        <v>CET-ET-TP-RN-644008-I</v>
      </c>
      <c r="B483" s="153" t="str">
        <f t="shared" si="193"/>
        <v>TRTP SEGMENT 9: VINCENT - EXTEND 500KV SWITCHRACK ADDING FOUR BAY POSITIONS. EXTEND 220KV SWITCHRACK ADDING ONE BAY POSITION. REMOVE MIDWAY NO. 3 SERIES CAPACITOR.</v>
      </c>
      <c r="C483" s="138" t="str">
        <f t="shared" si="193"/>
        <v>6440</v>
      </c>
      <c r="D483" s="138" t="str">
        <f t="shared" si="193"/>
        <v>High</v>
      </c>
      <c r="E483" s="140">
        <f t="shared" si="193"/>
        <v>40940</v>
      </c>
      <c r="F483" s="138" t="str">
        <f t="shared" si="193"/>
        <v>TR-LINEINC</v>
      </c>
      <c r="G483" s="141">
        <f t="shared" si="193"/>
        <v>0</v>
      </c>
      <c r="H483" s="141">
        <f t="shared" si="193"/>
        <v>0</v>
      </c>
      <c r="I483" s="142">
        <f t="shared" si="193"/>
        <v>1</v>
      </c>
      <c r="J483" s="143"/>
      <c r="K483" s="144">
        <f t="shared" si="193"/>
        <v>924.51554176108425</v>
      </c>
      <c r="L483" s="145">
        <f t="shared" si="193"/>
        <v>-112.47527000000002</v>
      </c>
      <c r="M483" s="145">
        <f t="shared" si="193"/>
        <v>0</v>
      </c>
      <c r="N483" s="145">
        <f t="shared" si="189"/>
        <v>924.51554176108425</v>
      </c>
      <c r="O483" s="145">
        <f t="shared" si="190"/>
        <v>-112.47527000000002</v>
      </c>
      <c r="P483" s="145">
        <f t="shared" si="191"/>
        <v>0</v>
      </c>
      <c r="Q483" s="145">
        <f t="shared" si="192"/>
        <v>-120.10367172808373</v>
      </c>
      <c r="R483" s="146">
        <f t="shared" si="192"/>
        <v>0</v>
      </c>
      <c r="S483" s="138"/>
      <c r="T483" s="147">
        <f>IF(T$457&lt;$E483,SUM($T429:T429)+$K483,0)</f>
        <v>924.0813903530842</v>
      </c>
      <c r="U483" s="148">
        <f>IF(U$457&lt;$E483,SUM($T429:U429)+$K483,0)</f>
        <v>0</v>
      </c>
      <c r="V483" s="148">
        <f>IF(V$457&lt;$E483,SUM($T429:V429)+$K483,0)</f>
        <v>0</v>
      </c>
      <c r="W483" s="148">
        <f>IF(W$457&lt;$E483,SUM($T429:W429)+$K483,0)</f>
        <v>0</v>
      </c>
      <c r="X483" s="148">
        <f>IF(X$457&lt;$E483,SUM($T429:X429)+$K483,0)</f>
        <v>0</v>
      </c>
      <c r="Y483" s="148">
        <f>IF(Y$457&lt;$E483,SUM($T429:Y429)+$K483,0)</f>
        <v>0</v>
      </c>
      <c r="Z483" s="148">
        <f>IF(Z$457&lt;$E483,SUM($T429:Z429)+$K483,0)</f>
        <v>0</v>
      </c>
      <c r="AA483" s="148">
        <f>IF(AA$457&lt;$E483,SUM($T429:AA429)+$K483,0)</f>
        <v>0</v>
      </c>
      <c r="AB483" s="148">
        <f>IF(AB$457&lt;$E483,SUM($T429:AB429)+$K483,0)</f>
        <v>0</v>
      </c>
      <c r="AC483" s="148">
        <f>IF(AC$457&lt;$E483,SUM($T429:AC429)+$K483,0)</f>
        <v>0</v>
      </c>
      <c r="AD483" s="148">
        <f>IF(AD$457&lt;$E483,SUM($T429:AD429)+$K483,0)</f>
        <v>0</v>
      </c>
      <c r="AE483" s="149">
        <f>IF(AE$457&lt;$E483,SUM($T429:AE429)+$K483,0)</f>
        <v>0</v>
      </c>
      <c r="AF483" s="148">
        <f>IF(AF$457&lt;$E483,SUM($T429:AF429)+$K483,0)</f>
        <v>0</v>
      </c>
      <c r="AG483" s="148">
        <f>IF(AG$457&lt;$E483,SUM($T429:AG429)+$K483,0)</f>
        <v>0</v>
      </c>
      <c r="AH483" s="148">
        <f>IF(AH$457&lt;$E483,SUM($T429:AH429)+$K483,0)</f>
        <v>0</v>
      </c>
      <c r="AI483" s="148">
        <f>IF(AI$457&lt;$E483,SUM($T429:AI429)+$K483,0)</f>
        <v>0</v>
      </c>
      <c r="AJ483" s="148">
        <f>IF(AJ$457&lt;$E483,SUM($T429:AJ429)+$K483,0)</f>
        <v>0</v>
      </c>
      <c r="AK483" s="148">
        <f>IF(AK$457&lt;$E483,SUM($T429:AK429)+$K483,0)</f>
        <v>0</v>
      </c>
      <c r="AL483" s="148">
        <f>IF(AL$457&lt;$E483,SUM($T429:AL429)+$K483,0)</f>
        <v>0</v>
      </c>
      <c r="AM483" s="148">
        <f>IF(AM$457&lt;$E483,SUM($T429:AM429)+$K483,0)</f>
        <v>0</v>
      </c>
      <c r="AN483" s="149">
        <f>IF(AN$457&lt;$E483,SUM($T429:AN429)+$K483,0)</f>
        <v>0</v>
      </c>
      <c r="AP483" s="151"/>
    </row>
    <row r="484" spans="1:42" s="152" customFormat="1">
      <c r="A484" s="136" t="str">
        <f t="shared" si="193"/>
        <v>CET-ET-TP-RN-644000-I</v>
      </c>
      <c r="B484" s="153" t="str">
        <f t="shared" si="193"/>
        <v>TRTP SEGMENT 9: GOULD - ADD CB'S ON TRANSFORMERS TO COMPLY WITH L&amp;B CRITERIA. ADD NEW 220KV LINE POSITION (PART OF SEGMENT 9-1)</v>
      </c>
      <c r="C484" s="138" t="str">
        <f t="shared" si="193"/>
        <v>6440</v>
      </c>
      <c r="D484" s="138" t="str">
        <f t="shared" si="193"/>
        <v>High</v>
      </c>
      <c r="E484" s="140">
        <f t="shared" si="193"/>
        <v>41030</v>
      </c>
      <c r="F484" s="138" t="str">
        <f t="shared" si="193"/>
        <v>TR-LINEINC</v>
      </c>
      <c r="G484" s="141">
        <f t="shared" si="193"/>
        <v>0</v>
      </c>
      <c r="H484" s="141">
        <f t="shared" si="193"/>
        <v>0</v>
      </c>
      <c r="I484" s="142">
        <f t="shared" si="193"/>
        <v>1</v>
      </c>
      <c r="J484" s="143"/>
      <c r="K484" s="144">
        <f t="shared" si="193"/>
        <v>6578.191229655049</v>
      </c>
      <c r="L484" s="145">
        <f t="shared" si="193"/>
        <v>1056.0145599999998</v>
      </c>
      <c r="M484" s="145">
        <f t="shared" si="193"/>
        <v>96.586240000000004</v>
      </c>
      <c r="N484" s="145">
        <f t="shared" si="189"/>
        <v>6578.191229655049</v>
      </c>
      <c r="O484" s="145">
        <f t="shared" si="190"/>
        <v>1056.0145599999998</v>
      </c>
      <c r="P484" s="145">
        <f t="shared" si="191"/>
        <v>96.586240000000004</v>
      </c>
      <c r="Q484" s="145">
        <f t="shared" si="192"/>
        <v>1127.6365556118844</v>
      </c>
      <c r="R484" s="146">
        <f t="shared" si="192"/>
        <v>103.13700124845138</v>
      </c>
      <c r="S484" s="138"/>
      <c r="T484" s="147">
        <f>IF(T$457&lt;$E484,SUM($T430:T430)+$K484,0)</f>
        <v>6705.4090811670494</v>
      </c>
      <c r="U484" s="148">
        <f>IF(U$457&lt;$E484,SUM($T430:U430)+$K484,0)</f>
        <v>6778.3486183740488</v>
      </c>
      <c r="V484" s="148">
        <f>IF(V$457&lt;$E484,SUM($T430:V430)+$K484,0)</f>
        <v>6928.8384883740491</v>
      </c>
      <c r="W484" s="148">
        <f>IF(W$457&lt;$E484,SUM($T430:W430)+$K484,0)</f>
        <v>7086.743700283072</v>
      </c>
      <c r="X484" s="148">
        <f>IF(X$457&lt;$E484,SUM($T430:X430)+$K484,0)</f>
        <v>0</v>
      </c>
      <c r="Y484" s="148">
        <f>IF(Y$457&lt;$E484,SUM($T430:Y430)+$K484,0)</f>
        <v>0</v>
      </c>
      <c r="Z484" s="148">
        <f>IF(Z$457&lt;$E484,SUM($T430:Z430)+$K484,0)</f>
        <v>0</v>
      </c>
      <c r="AA484" s="148">
        <f>IF(AA$457&lt;$E484,SUM($T430:AA430)+$K484,0)</f>
        <v>0</v>
      </c>
      <c r="AB484" s="148">
        <f>IF(AB$457&lt;$E484,SUM($T430:AB430)+$K484,0)</f>
        <v>0</v>
      </c>
      <c r="AC484" s="148">
        <f>IF(AC$457&lt;$E484,SUM($T430:AC430)+$K484,0)</f>
        <v>0</v>
      </c>
      <c r="AD484" s="148">
        <f>IF(AD$457&lt;$E484,SUM($T430:AD430)+$K484,0)</f>
        <v>0</v>
      </c>
      <c r="AE484" s="149">
        <f>IF(AE$457&lt;$E484,SUM($T430:AE430)+$K484,0)</f>
        <v>0</v>
      </c>
      <c r="AF484" s="148">
        <f>IF(AF$457&lt;$E484,SUM($T430:AF430)+$K484,0)</f>
        <v>0</v>
      </c>
      <c r="AG484" s="148">
        <f>IF(AG$457&lt;$E484,SUM($T430:AG430)+$K484,0)</f>
        <v>0</v>
      </c>
      <c r="AH484" s="148">
        <f>IF(AH$457&lt;$E484,SUM($T430:AH430)+$K484,0)</f>
        <v>0</v>
      </c>
      <c r="AI484" s="148">
        <f>IF(AI$457&lt;$E484,SUM($T430:AI430)+$K484,0)</f>
        <v>0</v>
      </c>
      <c r="AJ484" s="148">
        <f>IF(AJ$457&lt;$E484,SUM($T430:AJ430)+$K484,0)</f>
        <v>0</v>
      </c>
      <c r="AK484" s="148">
        <f>IF(AK$457&lt;$E484,SUM($T430:AK430)+$K484,0)</f>
        <v>0</v>
      </c>
      <c r="AL484" s="148">
        <f>IF(AL$457&lt;$E484,SUM($T430:AL430)+$K484,0)</f>
        <v>0</v>
      </c>
      <c r="AM484" s="148">
        <f>IF(AM$457&lt;$E484,SUM($T430:AM430)+$K484,0)</f>
        <v>0</v>
      </c>
      <c r="AN484" s="149">
        <f>IF(AN$457&lt;$E484,SUM($T430:AN430)+$K484,0)</f>
        <v>0</v>
      </c>
      <c r="AP484" s="135"/>
    </row>
    <row r="485" spans="1:42" s="152" customFormat="1">
      <c r="A485" s="136" t="str">
        <f t="shared" si="193"/>
        <v>CET-ET-TP-RN-644022-I</v>
      </c>
      <c r="B485" s="153" t="str">
        <f t="shared" si="193"/>
        <v>TRTP SEGMENT 9: CHINO SUB - PROTECTION CHANGES</v>
      </c>
      <c r="C485" s="138" t="str">
        <f t="shared" si="193"/>
        <v>6440</v>
      </c>
      <c r="D485" s="138" t="str">
        <f t="shared" si="193"/>
        <v>High</v>
      </c>
      <c r="E485" s="140">
        <f t="shared" si="193"/>
        <v>41244</v>
      </c>
      <c r="F485" s="138" t="str">
        <f t="shared" si="193"/>
        <v>TR-LINEINC</v>
      </c>
      <c r="G485" s="141">
        <f t="shared" si="193"/>
        <v>0</v>
      </c>
      <c r="H485" s="141">
        <f t="shared" si="193"/>
        <v>0</v>
      </c>
      <c r="I485" s="142">
        <f t="shared" si="193"/>
        <v>1</v>
      </c>
      <c r="J485" s="143"/>
      <c r="K485" s="144">
        <f t="shared" si="193"/>
        <v>302.55928000000006</v>
      </c>
      <c r="L485" s="145">
        <f t="shared" si="193"/>
        <v>613.38799999999992</v>
      </c>
      <c r="M485" s="145">
        <f t="shared" si="193"/>
        <v>0</v>
      </c>
      <c r="N485" s="145">
        <f t="shared" si="189"/>
        <v>302.55928000000006</v>
      </c>
      <c r="O485" s="145">
        <f t="shared" si="190"/>
        <v>613.38799999999992</v>
      </c>
      <c r="P485" s="145">
        <f t="shared" si="191"/>
        <v>0</v>
      </c>
      <c r="Q485" s="145">
        <f t="shared" si="192"/>
        <v>654.98976791916834</v>
      </c>
      <c r="R485" s="146">
        <f t="shared" si="192"/>
        <v>0</v>
      </c>
      <c r="S485" s="138"/>
      <c r="T485" s="147">
        <f>IF(T$457&lt;$E485,SUM($T431:T431)+$K485,0)</f>
        <v>303.36683000000005</v>
      </c>
      <c r="U485" s="148">
        <f>IF(U$457&lt;$E485,SUM($T431:U431)+$K485,0)</f>
        <v>304.36472000000003</v>
      </c>
      <c r="V485" s="148">
        <f>IF(V$457&lt;$E485,SUM($T431:V431)+$K485,0)</f>
        <v>306.84006000000005</v>
      </c>
      <c r="W485" s="148">
        <f>IF(W$457&lt;$E485,SUM($T431:W431)+$K485,0)</f>
        <v>328.55957828121177</v>
      </c>
      <c r="X485" s="148">
        <f>IF(X$457&lt;$E485,SUM($T431:X431)+$K485,0)</f>
        <v>428.04462512839746</v>
      </c>
      <c r="Y485" s="148">
        <f>IF(Y$457&lt;$E485,SUM($T431:Y431)+$K485,0)</f>
        <v>656.42173993562494</v>
      </c>
      <c r="Z485" s="148">
        <f>IF(Z$457&lt;$E485,SUM($T431:Z431)+$K485,0)</f>
        <v>807.25172799959512</v>
      </c>
      <c r="AA485" s="148">
        <f>IF(AA$457&lt;$E485,SUM($T431:AA431)+$K485,0)</f>
        <v>837.41772561238918</v>
      </c>
      <c r="AB485" s="148">
        <f>IF(AB$457&lt;$E485,SUM($T431:AB431)+$K485,0)</f>
        <v>843.45092513494797</v>
      </c>
      <c r="AC485" s="148">
        <f>IF(AC$457&lt;$E485,SUM($T431:AC431)+$K485,0)</f>
        <v>849.48412465750675</v>
      </c>
      <c r="AD485" s="148">
        <f>IF(AD$457&lt;$E485,SUM($T431:AD431)+$K485,0)</f>
        <v>849.48412465750675</v>
      </c>
      <c r="AE485" s="149">
        <f>IF(AE$457&lt;$E485,SUM($T431:AE431)+$K485,0)</f>
        <v>0</v>
      </c>
      <c r="AF485" s="148">
        <f>IF(AF$457&lt;$E485,SUM($T431:AF431)+$K485,0)</f>
        <v>0</v>
      </c>
      <c r="AG485" s="148">
        <f>IF(AG$457&lt;$E485,SUM($T431:AG431)+$K485,0)</f>
        <v>0</v>
      </c>
      <c r="AH485" s="148">
        <f>IF(AH$457&lt;$E485,SUM($T431:AH431)+$K485,0)</f>
        <v>0</v>
      </c>
      <c r="AI485" s="148">
        <f>IF(AI$457&lt;$E485,SUM($T431:AI431)+$K485,0)</f>
        <v>0</v>
      </c>
      <c r="AJ485" s="148">
        <f>IF(AJ$457&lt;$E485,SUM($T431:AJ431)+$K485,0)</f>
        <v>0</v>
      </c>
      <c r="AK485" s="148">
        <f>IF(AK$457&lt;$E485,SUM($T431:AK431)+$K485,0)</f>
        <v>0</v>
      </c>
      <c r="AL485" s="148">
        <f>IF(AL$457&lt;$E485,SUM($T431:AL431)+$K485,0)</f>
        <v>0</v>
      </c>
      <c r="AM485" s="148">
        <f>IF(AM$457&lt;$E485,SUM($T431:AM431)+$K485,0)</f>
        <v>0</v>
      </c>
      <c r="AN485" s="149">
        <f>IF(AN$457&lt;$E485,SUM($T431:AN431)+$K485,0)</f>
        <v>0</v>
      </c>
      <c r="AP485" s="151"/>
    </row>
    <row r="486" spans="1:42" s="152" customFormat="1">
      <c r="A486" s="136" t="str">
        <f t="shared" si="193"/>
        <v>CET-ET-TP-RL-644002-I</v>
      </c>
      <c r="B486" s="153" t="str">
        <f t="shared" si="193"/>
        <v>TRTP SEGMENT 9: VINCENT - RAS to support Whirlwind Acceleration</v>
      </c>
      <c r="C486" s="138" t="str">
        <f t="shared" si="193"/>
        <v>6440</v>
      </c>
      <c r="D486" s="138" t="str">
        <f t="shared" si="193"/>
        <v>High</v>
      </c>
      <c r="E486" s="140">
        <f t="shared" si="193"/>
        <v>41244</v>
      </c>
      <c r="F486" s="138" t="str">
        <f t="shared" si="193"/>
        <v>TR-LINEINC</v>
      </c>
      <c r="G486" s="141">
        <f t="shared" si="193"/>
        <v>0</v>
      </c>
      <c r="H486" s="141">
        <f t="shared" si="193"/>
        <v>0</v>
      </c>
      <c r="I486" s="142">
        <f t="shared" si="193"/>
        <v>1</v>
      </c>
      <c r="J486" s="143"/>
      <c r="K486" s="144">
        <f t="shared" si="193"/>
        <v>126.86050662515802</v>
      </c>
      <c r="L486" s="145">
        <f t="shared" si="193"/>
        <v>95.57056</v>
      </c>
      <c r="M486" s="145">
        <f t="shared" si="193"/>
        <v>0</v>
      </c>
      <c r="N486" s="145">
        <f t="shared" si="189"/>
        <v>126.86050662515802</v>
      </c>
      <c r="O486" s="145">
        <f t="shared" si="190"/>
        <v>95.57056</v>
      </c>
      <c r="P486" s="145">
        <f t="shared" si="191"/>
        <v>0</v>
      </c>
      <c r="Q486" s="145">
        <f t="shared" si="192"/>
        <v>102.05243486065093</v>
      </c>
      <c r="R486" s="146">
        <f t="shared" si="192"/>
        <v>0</v>
      </c>
      <c r="S486" s="138"/>
      <c r="T486" s="147">
        <f>IF(T$457&lt;$E486,SUM($T432:T432)+$K486,0)</f>
        <v>148.74339335715803</v>
      </c>
      <c r="U486" s="148">
        <f>IF(U$457&lt;$E486,SUM($T432:U432)+$K486,0)</f>
        <v>184.81559391515805</v>
      </c>
      <c r="V486" s="148">
        <f>IF(V$457&lt;$E486,SUM($T432:V432)+$K486,0)</f>
        <v>202.37132391515803</v>
      </c>
      <c r="W486" s="148">
        <f>IF(W$457&lt;$E486,SUM($T432:W432)+$K486,0)</f>
        <v>218.31619527917672</v>
      </c>
      <c r="X486" s="148">
        <f>IF(X$457&lt;$E486,SUM($T432:X432)+$K486,0)</f>
        <v>228.51833684642889</v>
      </c>
      <c r="Y486" s="148">
        <f>IF(Y$457&lt;$E486,SUM($T432:Y432)+$K486,0)</f>
        <v>235.9397061706384</v>
      </c>
      <c r="Z486" s="148">
        <f>IF(Z$457&lt;$E486,SUM($T432:Z432)+$K486,0)</f>
        <v>243.36107549484791</v>
      </c>
      <c r="AA486" s="148">
        <f>IF(AA$457&lt;$E486,SUM($T432:AA432)+$K486,0)</f>
        <v>248.32945961632646</v>
      </c>
      <c r="AB486" s="148">
        <f>IF(AB$457&lt;$E486,SUM($T432:AB432)+$K486,0)</f>
        <v>248.32945961632646</v>
      </c>
      <c r="AC486" s="148">
        <f>IF(AC$457&lt;$E486,SUM($T432:AC432)+$K486,0)</f>
        <v>248.32945961632646</v>
      </c>
      <c r="AD486" s="148">
        <f>IF(AD$457&lt;$E486,SUM($T432:AD432)+$K486,0)</f>
        <v>248.32945961632646</v>
      </c>
      <c r="AE486" s="149">
        <f>IF(AE$457&lt;$E486,SUM($T432:AE432)+$K486,0)</f>
        <v>0</v>
      </c>
      <c r="AF486" s="148">
        <f>IF(AF$457&lt;$E486,SUM($T432:AF432)+$K486,0)</f>
        <v>0</v>
      </c>
      <c r="AG486" s="148">
        <f>IF(AG$457&lt;$E486,SUM($T432:AG432)+$K486,0)</f>
        <v>0</v>
      </c>
      <c r="AH486" s="148">
        <f>IF(AH$457&lt;$E486,SUM($T432:AH432)+$K486,0)</f>
        <v>0</v>
      </c>
      <c r="AI486" s="148">
        <f>IF(AI$457&lt;$E486,SUM($T432:AI432)+$K486,0)</f>
        <v>0</v>
      </c>
      <c r="AJ486" s="148">
        <f>IF(AJ$457&lt;$E486,SUM($T432:AJ432)+$K486,0)</f>
        <v>0</v>
      </c>
      <c r="AK486" s="148">
        <f>IF(AK$457&lt;$E486,SUM($T432:AK432)+$K486,0)</f>
        <v>0</v>
      </c>
      <c r="AL486" s="148">
        <f>IF(AL$457&lt;$E486,SUM($T432:AL432)+$K486,0)</f>
        <v>0</v>
      </c>
      <c r="AM486" s="148">
        <f>IF(AM$457&lt;$E486,SUM($T432:AM432)+$K486,0)</f>
        <v>0</v>
      </c>
      <c r="AN486" s="149">
        <f>IF(AN$457&lt;$E486,SUM($T432:AN432)+$K486,0)</f>
        <v>0</v>
      </c>
      <c r="AP486" s="151"/>
    </row>
    <row r="487" spans="1:42" s="152" customFormat="1">
      <c r="A487" s="136" t="str">
        <f t="shared" si="193"/>
        <v>CET-ET-TP-RN-644028-I</v>
      </c>
      <c r="B487" s="153" t="str">
        <f t="shared" si="193"/>
        <v>TRTP SEGMENT 9: LUGO SUB (Relace Eagel Rock)</v>
      </c>
      <c r="C487" s="138" t="str">
        <f t="shared" si="193"/>
        <v>6440</v>
      </c>
      <c r="D487" s="138" t="str">
        <f t="shared" si="193"/>
        <v>High</v>
      </c>
      <c r="E487" s="140">
        <f t="shared" si="193"/>
        <v>41395</v>
      </c>
      <c r="F487" s="138" t="str">
        <f t="shared" si="193"/>
        <v>TR-LINEINC</v>
      </c>
      <c r="G487" s="141">
        <f t="shared" si="193"/>
        <v>0</v>
      </c>
      <c r="H487" s="141">
        <f t="shared" si="193"/>
        <v>0</v>
      </c>
      <c r="I487" s="142">
        <f t="shared" si="193"/>
        <v>1</v>
      </c>
      <c r="J487" s="143"/>
      <c r="K487" s="144">
        <f t="shared" si="193"/>
        <v>23.367201900569913</v>
      </c>
      <c r="L487" s="145">
        <f t="shared" si="193"/>
        <v>846.1636299999999</v>
      </c>
      <c r="M487" s="145">
        <f t="shared" si="193"/>
        <v>0</v>
      </c>
      <c r="N487" s="145">
        <f t="shared" si="189"/>
        <v>23.367201900569913</v>
      </c>
      <c r="O487" s="145">
        <f t="shared" si="190"/>
        <v>846.1636299999999</v>
      </c>
      <c r="P487" s="145">
        <f t="shared" si="191"/>
        <v>0</v>
      </c>
      <c r="Q487" s="145">
        <f t="shared" si="192"/>
        <v>903.55292186241172</v>
      </c>
      <c r="R487" s="146">
        <f t="shared" si="192"/>
        <v>0</v>
      </c>
      <c r="S487" s="138"/>
      <c r="T487" s="147">
        <f>IF(T$457&lt;$E487,SUM($T433:T433)+$K487,0)</f>
        <v>25.457730604569914</v>
      </c>
      <c r="U487" s="148">
        <f>IF(U$457&lt;$E487,SUM($T433:U433)+$K487,0)</f>
        <v>30.888430809569915</v>
      </c>
      <c r="V487" s="148">
        <f>IF(V$457&lt;$E487,SUM($T433:V433)+$K487,0)</f>
        <v>36.545330809569919</v>
      </c>
      <c r="W487" s="148">
        <f>IF(W$457&lt;$E487,SUM($T433:W433)+$K487,0)</f>
        <v>215.73045431919542</v>
      </c>
      <c r="X487" s="148">
        <f>IF(X$457&lt;$E487,SUM($T433:X433)+$K487,0)</f>
        <v>419.10545639347708</v>
      </c>
      <c r="Y487" s="148">
        <f>IF(Y$457&lt;$E487,SUM($T433:Y433)+$K487,0)</f>
        <v>625.4701117175423</v>
      </c>
      <c r="Z487" s="148">
        <f>IF(Z$457&lt;$E487,SUM($T433:Z433)+$K487,0)</f>
        <v>762.78082545716734</v>
      </c>
      <c r="AA487" s="148">
        <f>IF(AA$457&lt;$E487,SUM($T433:AA433)+$K487,0)</f>
        <v>854.70164962932449</v>
      </c>
      <c r="AB487" s="148">
        <f>IF(AB$457&lt;$E487,SUM($T433:AB433)+$K487,0)</f>
        <v>903.76601473100868</v>
      </c>
      <c r="AC487" s="148">
        <f>IF(AC$457&lt;$E487,SUM($T433:AC433)+$K487,0)</f>
        <v>924.91623389833421</v>
      </c>
      <c r="AD487" s="148">
        <f>IF(AD$457&lt;$E487,SUM($T433:AD433)+$K487,0)</f>
        <v>928.72503546984251</v>
      </c>
      <c r="AE487" s="149">
        <f>IF(AE$457&lt;$E487,SUM($T433:AE433)+$K487,0)</f>
        <v>929.05305540233405</v>
      </c>
      <c r="AF487" s="148">
        <f>IF(AF$457&lt;$E487,SUM($T433:AF433)+$K487,0)</f>
        <v>929.05305540233405</v>
      </c>
      <c r="AG487" s="148">
        <f>IF(AG$457&lt;$E487,SUM($T433:AG433)+$K487,0)</f>
        <v>929.05305540233405</v>
      </c>
      <c r="AH487" s="148">
        <f>IF(AH$457&lt;$E487,SUM($T433:AH433)+$K487,0)</f>
        <v>929.05305540233405</v>
      </c>
      <c r="AI487" s="148">
        <f>IF(AI$457&lt;$E487,SUM($T433:AI433)+$K487,0)</f>
        <v>929.05305540233405</v>
      </c>
      <c r="AJ487" s="148">
        <f>IF(AJ$457&lt;$E487,SUM($T433:AJ433)+$K487,0)</f>
        <v>0</v>
      </c>
      <c r="AK487" s="148">
        <f>IF(AK$457&lt;$E487,SUM($T433:AK433)+$K487,0)</f>
        <v>0</v>
      </c>
      <c r="AL487" s="148">
        <f>IF(AL$457&lt;$E487,SUM($T433:AL433)+$K487,0)</f>
        <v>0</v>
      </c>
      <c r="AM487" s="148">
        <f>IF(AM$457&lt;$E487,SUM($T433:AM433)+$K487,0)</f>
        <v>0</v>
      </c>
      <c r="AN487" s="149">
        <f>IF(AN$457&lt;$E487,SUM($T433:AN433)+$K487,0)</f>
        <v>0</v>
      </c>
      <c r="AP487" s="135"/>
    </row>
    <row r="488" spans="1:42" s="152" customFormat="1">
      <c r="A488" s="136" t="str">
        <f t="shared" si="193"/>
        <v>CET-ET-TP-RN-644100-I</v>
      </c>
      <c r="B488" s="153" t="str">
        <f t="shared" si="193"/>
        <v>I: TRTP: Whirlwind - Windhub 500kV</v>
      </c>
      <c r="C488" s="138" t="str">
        <f t="shared" si="193"/>
        <v>6441</v>
      </c>
      <c r="D488" s="138" t="str">
        <f t="shared" si="193"/>
        <v>High</v>
      </c>
      <c r="E488" s="140">
        <f t="shared" si="193"/>
        <v>41000</v>
      </c>
      <c r="F488" s="138" t="str">
        <f t="shared" si="193"/>
        <v>TR-LINEINC</v>
      </c>
      <c r="G488" s="141">
        <f t="shared" si="193"/>
        <v>0</v>
      </c>
      <c r="H488" s="141">
        <f t="shared" si="193"/>
        <v>0</v>
      </c>
      <c r="I488" s="142">
        <f t="shared" si="193"/>
        <v>1</v>
      </c>
      <c r="J488" s="143"/>
      <c r="K488" s="144">
        <f t="shared" si="193"/>
        <v>47746.108093004397</v>
      </c>
      <c r="L488" s="145">
        <f t="shared" si="193"/>
        <v>13676.641000000005</v>
      </c>
      <c r="M488" s="145">
        <f t="shared" si="193"/>
        <v>2766.9999999999995</v>
      </c>
      <c r="N488" s="145">
        <f t="shared" si="189"/>
        <v>47746.108093004397</v>
      </c>
      <c r="O488" s="145">
        <f t="shared" si="190"/>
        <v>13676.641000000005</v>
      </c>
      <c r="P488" s="145">
        <f t="shared" si="191"/>
        <v>2766.9999999999995</v>
      </c>
      <c r="Q488" s="145">
        <f t="shared" si="192"/>
        <v>14604.230787859864</v>
      </c>
      <c r="R488" s="146">
        <f t="shared" si="192"/>
        <v>2954.6660316672946</v>
      </c>
      <c r="S488" s="138"/>
      <c r="T488" s="147">
        <f>IF(T$457&lt;$E488,SUM($T434:T434)+$K488,0)</f>
        <v>51000.2572580384</v>
      </c>
      <c r="U488" s="148">
        <f>IF(U$457&lt;$E488,SUM($T434:U434)+$K488,0)</f>
        <v>52037.840791056398</v>
      </c>
      <c r="V488" s="148">
        <f>IF(V$457&lt;$E488,SUM($T434:V434)+$K488,0)</f>
        <v>52969.505641056399</v>
      </c>
      <c r="W488" s="148">
        <f>IF(W$457&lt;$E488,SUM($T434:W434)+$K488,0)</f>
        <v>0</v>
      </c>
      <c r="X488" s="148">
        <f>IF(X$457&lt;$E488,SUM($T434:X434)+$K488,0)</f>
        <v>0</v>
      </c>
      <c r="Y488" s="148">
        <f>IF(Y$457&lt;$E488,SUM($T434:Y434)+$K488,0)</f>
        <v>0</v>
      </c>
      <c r="Z488" s="148">
        <f>IF(Z$457&lt;$E488,SUM($T434:Z434)+$K488,0)</f>
        <v>0</v>
      </c>
      <c r="AA488" s="148">
        <f>IF(AA$457&lt;$E488,SUM($T434:AA434)+$K488,0)</f>
        <v>0</v>
      </c>
      <c r="AB488" s="148">
        <f>IF(AB$457&lt;$E488,SUM($T434:AB434)+$K488,0)</f>
        <v>0</v>
      </c>
      <c r="AC488" s="148">
        <f>IF(AC$457&lt;$E488,SUM($T434:AC434)+$K488,0)</f>
        <v>0</v>
      </c>
      <c r="AD488" s="148">
        <f>IF(AD$457&lt;$E488,SUM($T434:AD434)+$K488,0)</f>
        <v>0</v>
      </c>
      <c r="AE488" s="149">
        <f>IF(AE$457&lt;$E488,SUM($T434:AE434)+$K488,0)</f>
        <v>0</v>
      </c>
      <c r="AF488" s="148">
        <f>IF(AF$457&lt;$E488,SUM($T434:AF434)+$K488,0)</f>
        <v>0</v>
      </c>
      <c r="AG488" s="148">
        <f>IF(AG$457&lt;$E488,SUM($T434:AG434)+$K488,0)</f>
        <v>0</v>
      </c>
      <c r="AH488" s="148">
        <f>IF(AH$457&lt;$E488,SUM($T434:AH434)+$K488,0)</f>
        <v>0</v>
      </c>
      <c r="AI488" s="148">
        <f>IF(AI$457&lt;$E488,SUM($T434:AI434)+$K488,0)</f>
        <v>0</v>
      </c>
      <c r="AJ488" s="148">
        <f>IF(AJ$457&lt;$E488,SUM($T434:AJ434)+$K488,0)</f>
        <v>0</v>
      </c>
      <c r="AK488" s="148">
        <f>IF(AK$457&lt;$E488,SUM($T434:AK434)+$K488,0)</f>
        <v>0</v>
      </c>
      <c r="AL488" s="148">
        <f>IF(AL$457&lt;$E488,SUM($T434:AL434)+$K488,0)</f>
        <v>0</v>
      </c>
      <c r="AM488" s="148">
        <f>IF(AM$457&lt;$E488,SUM($T434:AM434)+$K488,0)</f>
        <v>0</v>
      </c>
      <c r="AN488" s="149">
        <f>IF(AN$457&lt;$E488,SUM($T434:AN434)+$K488,0)</f>
        <v>0</v>
      </c>
      <c r="AP488" s="151"/>
    </row>
    <row r="489" spans="1:42" s="152" customFormat="1">
      <c r="A489" s="136" t="str">
        <f t="shared" si="193"/>
        <v>CET-ET-TP-RN-644203-I</v>
      </c>
      <c r="B489" s="153" t="str">
        <f t="shared" si="193"/>
        <v>I: TRTP 11-1: Mesa-Vincent #1 500kV: Construct 18.6 miles Mesa-Vincent #1 500kV T/L. Construct approx. 18 miles of new single-circuit 500kV T/L from Vincent SS to the Gould SS area. PIN 6442.</v>
      </c>
      <c r="C489" s="138" t="str">
        <f t="shared" si="193"/>
        <v>6442</v>
      </c>
      <c r="D489" s="138" t="str">
        <f t="shared" si="193"/>
        <v>High</v>
      </c>
      <c r="E489" s="140">
        <f t="shared" si="193"/>
        <v>42125</v>
      </c>
      <c r="F489" s="138" t="str">
        <f t="shared" si="193"/>
        <v>TR-SUBINC</v>
      </c>
      <c r="G489" s="141">
        <f t="shared" si="193"/>
        <v>0</v>
      </c>
      <c r="H489" s="141">
        <f t="shared" si="193"/>
        <v>0</v>
      </c>
      <c r="I489" s="142">
        <f t="shared" si="193"/>
        <v>1</v>
      </c>
      <c r="J489" s="143"/>
      <c r="K489" s="144">
        <f t="shared" si="193"/>
        <v>20143.760490000001</v>
      </c>
      <c r="L489" s="145">
        <f t="shared" si="193"/>
        <v>11430</v>
      </c>
      <c r="M489" s="145">
        <f t="shared" si="193"/>
        <v>5348</v>
      </c>
      <c r="N489" s="145">
        <f t="shared" si="189"/>
        <v>20143.760490000001</v>
      </c>
      <c r="O489" s="145">
        <f t="shared" si="190"/>
        <v>11430</v>
      </c>
      <c r="P489" s="145">
        <f t="shared" si="191"/>
        <v>5348</v>
      </c>
      <c r="Q489" s="145">
        <f t="shared" si="192"/>
        <v>12205.216025282683</v>
      </c>
      <c r="R489" s="146">
        <f t="shared" si="192"/>
        <v>5710.716999406106</v>
      </c>
      <c r="S489" s="138"/>
      <c r="T489" s="147">
        <f>IF(T$457&lt;$E489,SUM($T435:T435)+$K489,0)</f>
        <v>20655.57084</v>
      </c>
      <c r="U489" s="148">
        <f>IF(U$457&lt;$E489,SUM($T435:U435)+$K489,0)</f>
        <v>21038.198489999999</v>
      </c>
      <c r="V489" s="148">
        <f>IF(V$457&lt;$E489,SUM($T435:V435)+$K489,0)</f>
        <v>21468.221570000002</v>
      </c>
      <c r="W489" s="148">
        <f>IF(W$457&lt;$E489,SUM($T435:W435)+$K489,0)</f>
        <v>22150.560418657537</v>
      </c>
      <c r="X489" s="148">
        <f>IF(X$457&lt;$E489,SUM($T435:X435)+$K489,0)</f>
        <v>22565.943536228398</v>
      </c>
      <c r="Y489" s="148">
        <f>IF(Y$457&lt;$E489,SUM($T435:Y435)+$K489,0)</f>
        <v>22693.014464225656</v>
      </c>
      <c r="Z489" s="148">
        <f>IF(Z$457&lt;$E489,SUM($T435:Z435)+$K489,0)</f>
        <v>22820.085392222911</v>
      </c>
      <c r="AA489" s="148">
        <f>IF(AA$457&lt;$E489,SUM($T435:AA435)+$K489,0)</f>
        <v>22947.156320220169</v>
      </c>
      <c r="AB489" s="148">
        <f>IF(AB$457&lt;$E489,SUM($T435:AB435)+$K489,0)</f>
        <v>23074.227248217423</v>
      </c>
      <c r="AC489" s="148">
        <f>IF(AC$457&lt;$E489,SUM($T435:AC435)+$K489,0)</f>
        <v>23315.555229119775</v>
      </c>
      <c r="AD489" s="148">
        <f>IF(AD$457&lt;$E489,SUM($T435:AD435)+$K489,0)</f>
        <v>32366.422335882333</v>
      </c>
      <c r="AE489" s="149">
        <f>IF(AE$457&lt;$E489,SUM($T435:AE435)+$K489,0)</f>
        <v>32409.041455290528</v>
      </c>
      <c r="AF489" s="148">
        <f>IF(AF$457&lt;$E489,SUM($T435:AF435)+$K489,0)</f>
        <v>32987.801480286435</v>
      </c>
      <c r="AG489" s="148">
        <f>IF(AG$457&lt;$E489,SUM($T435:AG435)+$K489,0)</f>
        <v>33566.561505282341</v>
      </c>
      <c r="AH489" s="148">
        <f>IF(AH$457&lt;$E489,SUM($T435:AH435)+$K489,0)</f>
        <v>34145.321530278248</v>
      </c>
      <c r="AI489" s="148">
        <f>IF(AI$457&lt;$E489,SUM($T435:AI435)+$K489,0)</f>
        <v>34724.081555274155</v>
      </c>
      <c r="AJ489" s="148">
        <f>IF(AJ$457&lt;$E489,SUM($T435:AJ435)+$K489,0)</f>
        <v>35302.841580270062</v>
      </c>
      <c r="AK489" s="148">
        <f>IF(AK$457&lt;$E489,SUM($T435:AK435)+$K489,0)</f>
        <v>35881.601605265969</v>
      </c>
      <c r="AL489" s="148">
        <f>IF(AL$457&lt;$E489,SUM($T435:AL435)+$K489,0)</f>
        <v>36460.361630261876</v>
      </c>
      <c r="AM489" s="148">
        <f>IF(AM$457&lt;$E489,SUM($T435:AM435)+$K489,0)</f>
        <v>37540.998429700725</v>
      </c>
      <c r="AN489" s="149">
        <f>IF(AN$457&lt;$E489,SUM($T435:AN435)+$K489,0)</f>
        <v>38119.758454696632</v>
      </c>
      <c r="AP489" s="135"/>
    </row>
    <row r="490" spans="1:42" s="152" customFormat="1">
      <c r="A490" s="136" t="str">
        <f t="shared" ref="A490:M505" si="194">A436</f>
        <v>CET-ET-TP-RN-644202-I</v>
      </c>
      <c r="B490" s="153" t="str">
        <f t="shared" si="194"/>
        <v>I: TRTP 11-2: Mesa-Gould 220kV: String approx. 18 miles of new 220kV conductor on vacant position of existing 220kV double-circuit tower line between Mesa and Gould area. PIN 6442.</v>
      </c>
      <c r="C490" s="138" t="str">
        <f t="shared" si="194"/>
        <v>6442</v>
      </c>
      <c r="D490" s="138" t="str">
        <f t="shared" si="194"/>
        <v>High</v>
      </c>
      <c r="E490" s="140">
        <f t="shared" si="194"/>
        <v>42125</v>
      </c>
      <c r="F490" s="138" t="str">
        <f t="shared" si="194"/>
        <v>TR-LINEINC</v>
      </c>
      <c r="G490" s="141">
        <f t="shared" si="194"/>
        <v>0</v>
      </c>
      <c r="H490" s="141">
        <f t="shared" si="194"/>
        <v>0</v>
      </c>
      <c r="I490" s="142">
        <f t="shared" si="194"/>
        <v>1</v>
      </c>
      <c r="J490" s="143"/>
      <c r="K490" s="144">
        <f t="shared" si="194"/>
        <v>6733.7429093941892</v>
      </c>
      <c r="L490" s="145">
        <f t="shared" si="194"/>
        <v>1838</v>
      </c>
      <c r="M490" s="145">
        <f t="shared" si="194"/>
        <v>432</v>
      </c>
      <c r="N490" s="145">
        <f t="shared" ref="N490:N508" si="195">$K490*$I490*(1-$G490)</f>
        <v>6733.7429093941892</v>
      </c>
      <c r="O490" s="145">
        <f t="shared" ref="O490:O508" si="196">$L490*$I490*(1-$H490)*(1-$G490)</f>
        <v>1838</v>
      </c>
      <c r="P490" s="145">
        <f t="shared" ref="P490:P508" si="197">$M490*$I490*(1-$H490)*(1-$G490)</f>
        <v>432</v>
      </c>
      <c r="Q490" s="145">
        <f t="shared" si="192"/>
        <v>1962.6585349492188</v>
      </c>
      <c r="R490" s="146">
        <f t="shared" si="192"/>
        <v>461.2995033177707</v>
      </c>
      <c r="S490" s="138"/>
      <c r="T490" s="147">
        <f>IF(T$457&lt;$E490,SUM($T436:T436)+$K490,0)</f>
        <v>7058.9577748621896</v>
      </c>
      <c r="U490" s="148">
        <f>IF(U$457&lt;$E490,SUM($T436:U436)+$K490,0)</f>
        <v>7340.4299009221895</v>
      </c>
      <c r="V490" s="148">
        <f>IF(V$457&lt;$E490,SUM($T436:V436)+$K490,0)</f>
        <v>7758.9525009221888</v>
      </c>
      <c r="W490" s="148">
        <f>IF(W$457&lt;$E490,SUM($T436:W436)+$K490,0)</f>
        <v>7810.20800129083</v>
      </c>
      <c r="X490" s="148">
        <f>IF(X$457&lt;$E490,SUM($T436:X436)+$K490,0)</f>
        <v>7861.4635016594711</v>
      </c>
      <c r="Y490" s="148">
        <f>IF(Y$457&lt;$E490,SUM($T436:Y436)+$K490,0)</f>
        <v>7878.5486684490188</v>
      </c>
      <c r="Z490" s="148">
        <f>IF(Z$457&lt;$E490,SUM($T436:Z436)+$K490,0)</f>
        <v>7895.6338352385656</v>
      </c>
      <c r="AA490" s="148">
        <f>IF(AA$457&lt;$E490,SUM($T436:AA436)+$K490,0)</f>
        <v>7912.7190020281123</v>
      </c>
      <c r="AB490" s="148">
        <f>IF(AB$457&lt;$E490,SUM($T436:AB436)+$K490,0)</f>
        <v>7929.80416881766</v>
      </c>
      <c r="AC490" s="148">
        <f>IF(AC$457&lt;$E490,SUM($T436:AC436)+$K490,0)</f>
        <v>7981.0596691863011</v>
      </c>
      <c r="AD490" s="148">
        <f>IF(AD$457&lt;$E490,SUM($T436:AD436)+$K490,0)</f>
        <v>8613.2108403995426</v>
      </c>
      <c r="AE490" s="149">
        <f>IF(AE$457&lt;$E490,SUM($T436:AE436)+$K490,0)</f>
        <v>8698.8013326422115</v>
      </c>
      <c r="AF490" s="148">
        <f>IF(AF$457&lt;$E490,SUM($T436:AF436)+$K490,0)</f>
        <v>8750.0568330108526</v>
      </c>
      <c r="AG490" s="148">
        <f>IF(AG$457&lt;$E490,SUM($T436:AG436)+$K490,0)</f>
        <v>8801.3123333794938</v>
      </c>
      <c r="AH490" s="148">
        <f>IF(AH$457&lt;$E490,SUM($T436:AH436)+$K490,0)</f>
        <v>8852.5678337481349</v>
      </c>
      <c r="AI490" s="148">
        <f>IF(AI$457&lt;$E490,SUM($T436:AI436)+$K490,0)</f>
        <v>8903.8233341167761</v>
      </c>
      <c r="AJ490" s="148">
        <f>IF(AJ$457&lt;$E490,SUM($T436:AJ436)+$K490,0)</f>
        <v>8955.0788344854172</v>
      </c>
      <c r="AK490" s="148">
        <f>IF(AK$457&lt;$E490,SUM($T436:AK436)+$K490,0)</f>
        <v>9006.3343348540584</v>
      </c>
      <c r="AL490" s="148">
        <f>IF(AL$457&lt;$E490,SUM($T436:AL436)+$K490,0)</f>
        <v>9057.5898352226995</v>
      </c>
      <c r="AM490" s="148">
        <f>IF(AM$457&lt;$E490,SUM($T436:AM436)+$K490,0)</f>
        <v>9108.8453355913407</v>
      </c>
      <c r="AN490" s="149">
        <f>IF(AN$457&lt;$E490,SUM($T436:AN436)+$K490,0)</f>
        <v>9160.1008359599819</v>
      </c>
      <c r="AP490" s="151"/>
    </row>
    <row r="491" spans="1:42" s="152" customFormat="1">
      <c r="A491" s="136" t="str">
        <f t="shared" si="194"/>
        <v>CET-ET-TP-RN-644200-I</v>
      </c>
      <c r="B491" s="153" t="str">
        <f t="shared" si="194"/>
        <v>I: TRTP 11-4: Eagle Rock-Pardee 230kV: Construct 2 miles single-circuit T/L to terminate Eagle Rock-Pardee 230kV T/L into Vincent. Construct approx. 0.2 miles single-circuit T/L to connect Eagle Rock-Pardee T/L into Gould SS. PIN 6442.</v>
      </c>
      <c r="C491" s="138" t="str">
        <f t="shared" si="194"/>
        <v>6442</v>
      </c>
      <c r="D491" s="138" t="str">
        <f t="shared" si="194"/>
        <v>High</v>
      </c>
      <c r="E491" s="140">
        <f t="shared" si="194"/>
        <v>42125</v>
      </c>
      <c r="F491" s="138" t="str">
        <f t="shared" si="194"/>
        <v>TR-LINEINC</v>
      </c>
      <c r="G491" s="141">
        <f t="shared" si="194"/>
        <v>0</v>
      </c>
      <c r="H491" s="141">
        <f t="shared" si="194"/>
        <v>0</v>
      </c>
      <c r="I491" s="142">
        <f t="shared" si="194"/>
        <v>1</v>
      </c>
      <c r="J491" s="143"/>
      <c r="K491" s="144">
        <f t="shared" si="194"/>
        <v>1342.5003362161638</v>
      </c>
      <c r="L491" s="145">
        <f t="shared" si="194"/>
        <v>238</v>
      </c>
      <c r="M491" s="145">
        <f t="shared" si="194"/>
        <v>189</v>
      </c>
      <c r="N491" s="145">
        <f t="shared" si="195"/>
        <v>1342.5003362161638</v>
      </c>
      <c r="O491" s="145">
        <f t="shared" si="196"/>
        <v>238</v>
      </c>
      <c r="P491" s="145">
        <f t="shared" si="197"/>
        <v>189</v>
      </c>
      <c r="Q491" s="145">
        <f t="shared" si="192"/>
        <v>254.14185599451255</v>
      </c>
      <c r="R491" s="146">
        <f t="shared" si="192"/>
        <v>201.81853270152467</v>
      </c>
      <c r="S491" s="138"/>
      <c r="T491" s="147">
        <f>IF(T$457&lt;$E491,SUM($T437:T437)+$K491,0)</f>
        <v>1559.5596696561638</v>
      </c>
      <c r="U491" s="148">
        <f>IF(U$457&lt;$E491,SUM($T437:U437)+$K491,0)</f>
        <v>1590.0778093641638</v>
      </c>
      <c r="V491" s="148">
        <f>IF(V$457&lt;$E491,SUM($T437:V437)+$K491,0)</f>
        <v>1631.6092093641637</v>
      </c>
      <c r="W491" s="148">
        <f>IF(W$457&lt;$E491,SUM($T437:W437)+$K491,0)</f>
        <v>1654.0334907754443</v>
      </c>
      <c r="X491" s="148">
        <f>IF(X$457&lt;$E491,SUM($T437:X437)+$K491,0)</f>
        <v>1676.4577721867247</v>
      </c>
      <c r="Y491" s="148">
        <f>IF(Y$457&lt;$E491,SUM($T437:Y437)+$K491,0)</f>
        <v>1681.7968868084581</v>
      </c>
      <c r="Z491" s="148">
        <f>IF(Z$457&lt;$E491,SUM($T437:Z437)+$K491,0)</f>
        <v>1687.1360014301918</v>
      </c>
      <c r="AA491" s="148">
        <f>IF(AA$457&lt;$E491,SUM($T437:AA437)+$K491,0)</f>
        <v>1692.4751160519252</v>
      </c>
      <c r="AB491" s="148">
        <f>IF(AB$457&lt;$E491,SUM($T437:AB437)+$K491,0)</f>
        <v>1697.8142306736586</v>
      </c>
      <c r="AC491" s="148">
        <f>IF(AC$457&lt;$E491,SUM($T437:AC437)+$K491,0)</f>
        <v>1720.2385120849392</v>
      </c>
      <c r="AD491" s="148">
        <f>IF(AD$457&lt;$E491,SUM($T437:AD437)+$K491,0)</f>
        <v>1742.6627934962196</v>
      </c>
      <c r="AE491" s="149">
        <f>IF(AE$457&lt;$E491,SUM($T437:AE437)+$K491,0)</f>
        <v>1596.7942310856415</v>
      </c>
      <c r="AF491" s="148">
        <f>IF(AF$457&lt;$E491,SUM($T437:AF437)+$K491,0)</f>
        <v>1619.2185124969219</v>
      </c>
      <c r="AG491" s="148">
        <f>IF(AG$457&lt;$E491,SUM($T437:AG437)+$K491,0)</f>
        <v>1641.6427939082025</v>
      </c>
      <c r="AH491" s="148">
        <f>IF(AH$457&lt;$E491,SUM($T437:AH437)+$K491,0)</f>
        <v>1664.0670753194831</v>
      </c>
      <c r="AI491" s="148">
        <f>IF(AI$457&lt;$E491,SUM($T437:AI437)+$K491,0)</f>
        <v>1686.4913567307635</v>
      </c>
      <c r="AJ491" s="148">
        <f>IF(AJ$457&lt;$E491,SUM($T437:AJ437)+$K491,0)</f>
        <v>1708.9156381420439</v>
      </c>
      <c r="AK491" s="148">
        <f>IF(AK$457&lt;$E491,SUM($T437:AK437)+$K491,0)</f>
        <v>1731.3399195533245</v>
      </c>
      <c r="AL491" s="148">
        <f>IF(AL$457&lt;$E491,SUM($T437:AL437)+$K491,0)</f>
        <v>1753.7642009646052</v>
      </c>
      <c r="AM491" s="148">
        <f>IF(AM$457&lt;$E491,SUM($T437:AM437)+$K491,0)</f>
        <v>1776.1884823758855</v>
      </c>
      <c r="AN491" s="149">
        <f>IF(AN$457&lt;$E491,SUM($T437:AN437)+$K491,0)</f>
        <v>1798.6127637871659</v>
      </c>
      <c r="AP491" s="135"/>
    </row>
    <row r="492" spans="1:42" s="152" customFormat="1">
      <c r="A492" s="136" t="str">
        <f t="shared" si="194"/>
        <v>COS-00-RE-LR-524300-I</v>
      </c>
      <c r="B492" s="153" t="str">
        <f t="shared" si="194"/>
        <v>I: TRTP 6-6: Land Acquisition. Real Properties. PIN 5243.</v>
      </c>
      <c r="C492" s="138" t="str">
        <f t="shared" si="194"/>
        <v>5243</v>
      </c>
      <c r="D492" s="138" t="str">
        <f t="shared" si="194"/>
        <v>High</v>
      </c>
      <c r="E492" s="140">
        <f t="shared" si="194"/>
        <v>41061</v>
      </c>
      <c r="F492" s="138" t="str">
        <f t="shared" si="194"/>
        <v>TR-LINEINC</v>
      </c>
      <c r="G492" s="141">
        <f t="shared" si="194"/>
        <v>0</v>
      </c>
      <c r="H492" s="141">
        <f t="shared" si="194"/>
        <v>0</v>
      </c>
      <c r="I492" s="142">
        <f t="shared" si="194"/>
        <v>1</v>
      </c>
      <c r="J492" s="143"/>
      <c r="K492" s="144">
        <f t="shared" si="194"/>
        <v>958.91949999999997</v>
      </c>
      <c r="L492" s="145">
        <f t="shared" si="194"/>
        <v>31</v>
      </c>
      <c r="M492" s="145">
        <f t="shared" si="194"/>
        <v>0</v>
      </c>
      <c r="N492" s="145">
        <f t="shared" si="195"/>
        <v>958.91949999999997</v>
      </c>
      <c r="O492" s="145">
        <f t="shared" si="196"/>
        <v>31</v>
      </c>
      <c r="P492" s="145">
        <f t="shared" si="197"/>
        <v>0</v>
      </c>
      <c r="Q492" s="145">
        <f t="shared" si="192"/>
        <v>33.102510654747434</v>
      </c>
      <c r="R492" s="146">
        <f t="shared" si="192"/>
        <v>0</v>
      </c>
      <c r="S492" s="138"/>
      <c r="T492" s="147">
        <f>IF(T$457&lt;$E492,SUM($T438:T438)+$K492,0)</f>
        <v>960.7663</v>
      </c>
      <c r="U492" s="148">
        <f>IF(U$457&lt;$E492,SUM($T438:U438)+$K492,0)</f>
        <v>962.52909</v>
      </c>
      <c r="V492" s="148">
        <f>IF(V$457&lt;$E492,SUM($T438:V438)+$K492,0)</f>
        <v>962.69382999999993</v>
      </c>
      <c r="W492" s="148">
        <f>IF(W$457&lt;$E492,SUM($T438:W438)+$K492,0)</f>
        <v>965.89729877304001</v>
      </c>
      <c r="X492" s="148">
        <f>IF(X$457&lt;$E492,SUM($T438:X438)+$K492,0)</f>
        <v>969.10076754608008</v>
      </c>
      <c r="Y492" s="148">
        <f>IF(Y$457&lt;$E492,SUM($T438:Y438)+$K492,0)</f>
        <v>0</v>
      </c>
      <c r="Z492" s="148">
        <f>IF(Z$457&lt;$E492,SUM($T438:Z438)+$K492,0)</f>
        <v>0</v>
      </c>
      <c r="AA492" s="148">
        <f>IF(AA$457&lt;$E492,SUM($T438:AA438)+$K492,0)</f>
        <v>0</v>
      </c>
      <c r="AB492" s="148">
        <f>IF(AB$457&lt;$E492,SUM($T438:AB438)+$K492,0)</f>
        <v>0</v>
      </c>
      <c r="AC492" s="148">
        <f>IF(AC$457&lt;$E492,SUM($T438:AC438)+$K492,0)</f>
        <v>0</v>
      </c>
      <c r="AD492" s="148">
        <f>IF(AD$457&lt;$E492,SUM($T438:AD438)+$K492,0)</f>
        <v>0</v>
      </c>
      <c r="AE492" s="149">
        <f>IF(AE$457&lt;$E492,SUM($T438:AE438)+$K492,0)</f>
        <v>0</v>
      </c>
      <c r="AF492" s="148">
        <f>IF(AF$457&lt;$E492,SUM($T438:AF438)+$K492,0)</f>
        <v>0</v>
      </c>
      <c r="AG492" s="148">
        <f>IF(AG$457&lt;$E492,SUM($T438:AG438)+$K492,0)</f>
        <v>0</v>
      </c>
      <c r="AH492" s="148">
        <f>IF(AH$457&lt;$E492,SUM($T438:AH438)+$K492,0)</f>
        <v>0</v>
      </c>
      <c r="AI492" s="148">
        <f>IF(AI$457&lt;$E492,SUM($T438:AI438)+$K492,0)</f>
        <v>0</v>
      </c>
      <c r="AJ492" s="148">
        <f>IF(AJ$457&lt;$E492,SUM($T438:AJ438)+$K492,0)</f>
        <v>0</v>
      </c>
      <c r="AK492" s="148">
        <f>IF(AK$457&lt;$E492,SUM($T438:AK438)+$K492,0)</f>
        <v>0</v>
      </c>
      <c r="AL492" s="148">
        <f>IF(AL$457&lt;$E492,SUM($T438:AL438)+$K492,0)</f>
        <v>0</v>
      </c>
      <c r="AM492" s="148">
        <f>IF(AM$457&lt;$E492,SUM($T438:AM438)+$K492,0)</f>
        <v>0</v>
      </c>
      <c r="AN492" s="149">
        <f>IF(AN$457&lt;$E492,SUM($T438:AN438)+$K492,0)</f>
        <v>0</v>
      </c>
      <c r="AP492" s="151"/>
    </row>
    <row r="493" spans="1:42" s="152" customFormat="1">
      <c r="A493" s="136" t="str">
        <f t="shared" si="194"/>
        <v>COS-00-RE-LR-547200-I</v>
      </c>
      <c r="B493" s="153" t="str">
        <f t="shared" si="194"/>
        <v>TRTP: Segment 5 Real Properties</v>
      </c>
      <c r="C493" s="138" t="str">
        <f t="shared" si="194"/>
        <v>5472</v>
      </c>
      <c r="D493" s="138" t="str">
        <f t="shared" si="194"/>
        <v>High</v>
      </c>
      <c r="E493" s="140">
        <f t="shared" si="194"/>
        <v>41244</v>
      </c>
      <c r="F493" s="138" t="str">
        <f t="shared" si="194"/>
        <v>TR-LINEINC</v>
      </c>
      <c r="G493" s="141">
        <f t="shared" si="194"/>
        <v>0</v>
      </c>
      <c r="H493" s="141">
        <f t="shared" si="194"/>
        <v>0</v>
      </c>
      <c r="I493" s="142">
        <f t="shared" si="194"/>
        <v>1</v>
      </c>
      <c r="J493" s="143"/>
      <c r="K493" s="144">
        <f t="shared" si="194"/>
        <v>3028.6037200000001</v>
      </c>
      <c r="L493" s="145">
        <f t="shared" si="194"/>
        <v>182.70215012999995</v>
      </c>
      <c r="M493" s="145">
        <f t="shared" si="194"/>
        <v>0</v>
      </c>
      <c r="N493" s="145">
        <f t="shared" si="195"/>
        <v>3028.6037200000001</v>
      </c>
      <c r="O493" s="145">
        <f t="shared" si="196"/>
        <v>182.70215012999995</v>
      </c>
      <c r="P493" s="145">
        <f t="shared" si="197"/>
        <v>0</v>
      </c>
      <c r="Q493" s="145">
        <f t="shared" si="192"/>
        <v>195.09354423624481</v>
      </c>
      <c r="R493" s="146">
        <f t="shared" si="192"/>
        <v>0</v>
      </c>
      <c r="S493" s="138"/>
      <c r="T493" s="147">
        <f>IF(T$457&lt;$E493,SUM($T439:T439)+$K493,0)</f>
        <v>3049.05573</v>
      </c>
      <c r="U493" s="148">
        <f>IF(U$457&lt;$E493,SUM($T439:U439)+$K493,0)</f>
        <v>3053.2392300000001</v>
      </c>
      <c r="V493" s="148">
        <f>IF(V$457&lt;$E493,SUM($T439:V439)+$K493,0)</f>
        <v>3053.5568200000002</v>
      </c>
      <c r="W493" s="148">
        <f>IF(W$457&lt;$E493,SUM($T439:W439)+$K493,0)</f>
        <v>3178.4515248774378</v>
      </c>
      <c r="X493" s="148">
        <f>IF(X$457&lt;$E493,SUM($T439:X439)+$K493,0)</f>
        <v>3183.8974217916057</v>
      </c>
      <c r="Y493" s="148">
        <f>IF(Y$457&lt;$E493,SUM($T439:Y439)+$K493,0)</f>
        <v>3189.343318705774</v>
      </c>
      <c r="Z493" s="148">
        <f>IF(Z$457&lt;$E493,SUM($T439:Z439)+$K493,0)</f>
        <v>3194.7892156199423</v>
      </c>
      <c r="AA493" s="148">
        <f>IF(AA$457&lt;$E493,SUM($T439:AA439)+$K493,0)</f>
        <v>3200.2351125341102</v>
      </c>
      <c r="AB493" s="148">
        <f>IF(AB$457&lt;$E493,SUM($T439:AB439)+$K493,0)</f>
        <v>3205.6810094482785</v>
      </c>
      <c r="AC493" s="148">
        <f>IF(AC$457&lt;$E493,SUM($T439:AC439)+$K493,0)</f>
        <v>3211.1269063624463</v>
      </c>
      <c r="AD493" s="148">
        <f>IF(AD$457&lt;$E493,SUM($T439:AD439)+$K493,0)</f>
        <v>3216.5728032766146</v>
      </c>
      <c r="AE493" s="149">
        <f>IF(AE$457&lt;$E493,SUM($T439:AE439)+$K493,0)</f>
        <v>0</v>
      </c>
      <c r="AF493" s="148">
        <f>IF(AF$457&lt;$E493,SUM($T439:AF439)+$K493,0)</f>
        <v>0</v>
      </c>
      <c r="AG493" s="148">
        <f>IF(AG$457&lt;$E493,SUM($T439:AG439)+$K493,0)</f>
        <v>0</v>
      </c>
      <c r="AH493" s="148">
        <f>IF(AH$457&lt;$E493,SUM($T439:AH439)+$K493,0)</f>
        <v>0</v>
      </c>
      <c r="AI493" s="148">
        <f>IF(AI$457&lt;$E493,SUM($T439:AI439)+$K493,0)</f>
        <v>0</v>
      </c>
      <c r="AJ493" s="148">
        <f>IF(AJ$457&lt;$E493,SUM($T439:AJ439)+$K493,0)</f>
        <v>0</v>
      </c>
      <c r="AK493" s="148">
        <f>IF(AK$457&lt;$E493,SUM($T439:AK439)+$K493,0)</f>
        <v>0</v>
      </c>
      <c r="AL493" s="148">
        <f>IF(AL$457&lt;$E493,SUM($T439:AL439)+$K493,0)</f>
        <v>0</v>
      </c>
      <c r="AM493" s="148">
        <f>IF(AM$457&lt;$E493,SUM($T439:AM439)+$K493,0)</f>
        <v>0</v>
      </c>
      <c r="AN493" s="149">
        <f>IF(AN$457&lt;$E493,SUM($T439:AN439)+$K493,0)</f>
        <v>0</v>
      </c>
      <c r="AP493" s="135"/>
    </row>
    <row r="494" spans="1:42" s="152" customFormat="1">
      <c r="A494" s="136" t="str">
        <f t="shared" si="194"/>
        <v>COS-00-RE-LR-643500-I</v>
      </c>
      <c r="B494" s="153" t="str">
        <f t="shared" si="194"/>
        <v>TRTP: Segment 4 Real Properties</v>
      </c>
      <c r="C494" s="138" t="str">
        <f t="shared" si="194"/>
        <v>6435</v>
      </c>
      <c r="D494" s="138" t="str">
        <f t="shared" si="194"/>
        <v>High</v>
      </c>
      <c r="E494" s="140">
        <f t="shared" si="194"/>
        <v>41365</v>
      </c>
      <c r="F494" s="138" t="str">
        <f t="shared" si="194"/>
        <v>TR-LINEINC</v>
      </c>
      <c r="G494" s="141">
        <f t="shared" si="194"/>
        <v>0</v>
      </c>
      <c r="H494" s="141">
        <f t="shared" si="194"/>
        <v>0</v>
      </c>
      <c r="I494" s="142">
        <f t="shared" si="194"/>
        <v>1</v>
      </c>
      <c r="J494" s="143"/>
      <c r="K494" s="144">
        <f t="shared" si="194"/>
        <v>12958.65461</v>
      </c>
      <c r="L494" s="145">
        <f t="shared" si="194"/>
        <v>270.22766000000001</v>
      </c>
      <c r="M494" s="145">
        <f t="shared" si="194"/>
        <v>0</v>
      </c>
      <c r="N494" s="145">
        <f t="shared" si="195"/>
        <v>12958.65461</v>
      </c>
      <c r="O494" s="145">
        <f t="shared" si="196"/>
        <v>270.22766000000001</v>
      </c>
      <c r="P494" s="145">
        <f t="shared" si="197"/>
        <v>0</v>
      </c>
      <c r="Q494" s="145">
        <f t="shared" si="192"/>
        <v>288.5552901405635</v>
      </c>
      <c r="R494" s="146">
        <f t="shared" si="192"/>
        <v>0</v>
      </c>
      <c r="S494" s="138"/>
      <c r="T494" s="147">
        <f>IF(T$457&lt;$E494,SUM($T440:T440)+$K494,0)</f>
        <v>13037.012049999999</v>
      </c>
      <c r="U494" s="148">
        <f>IF(U$457&lt;$E494,SUM($T440:U440)+$K494,0)</f>
        <v>13109.58503</v>
      </c>
      <c r="V494" s="148">
        <f>IF(V$457&lt;$E494,SUM($T440:V440)+$K494,0)</f>
        <v>13183.35701</v>
      </c>
      <c r="W494" s="148">
        <f>IF(W$457&lt;$E494,SUM($T440:W440)+$K494,0)</f>
        <v>13188.802906914168</v>
      </c>
      <c r="X494" s="148">
        <f>IF(X$457&lt;$E494,SUM($T440:X440)+$K494,0)</f>
        <v>13194.248803828335</v>
      </c>
      <c r="Y494" s="148">
        <f>IF(Y$457&lt;$E494,SUM($T440:Y440)+$K494,0)</f>
        <v>13199.694700742504</v>
      </c>
      <c r="Z494" s="148">
        <f>IF(Z$457&lt;$E494,SUM($T440:Z440)+$K494,0)</f>
        <v>13205.140597656671</v>
      </c>
      <c r="AA494" s="148">
        <f>IF(AA$457&lt;$E494,SUM($T440:AA440)+$K494,0)</f>
        <v>13210.58649457084</v>
      </c>
      <c r="AB494" s="148">
        <f>IF(AB$457&lt;$E494,SUM($T440:AB440)+$K494,0)</f>
        <v>13216.032391485009</v>
      </c>
      <c r="AC494" s="148">
        <f>IF(AC$457&lt;$E494,SUM($T440:AC440)+$K494,0)</f>
        <v>13221.478288399176</v>
      </c>
      <c r="AD494" s="148">
        <f>IF(AD$457&lt;$E494,SUM($T440:AD440)+$K494,0)</f>
        <v>13226.924185313344</v>
      </c>
      <c r="AE494" s="149">
        <f>IF(AE$457&lt;$E494,SUM($T440:AE440)+$K494,0)</f>
        <v>13231.969926264843</v>
      </c>
      <c r="AF494" s="148">
        <f>IF(AF$457&lt;$E494,SUM($T440:AF440)+$K494,0)</f>
        <v>13231.969926264843</v>
      </c>
      <c r="AG494" s="148">
        <f>IF(AG$457&lt;$E494,SUM($T440:AG440)+$K494,0)</f>
        <v>13231.969926264843</v>
      </c>
      <c r="AH494" s="148">
        <f>IF(AH$457&lt;$E494,SUM($T440:AH440)+$K494,0)</f>
        <v>13231.969926264843</v>
      </c>
      <c r="AI494" s="148">
        <f>IF(AI$457&lt;$E494,SUM($T440:AI440)+$K494,0)</f>
        <v>0</v>
      </c>
      <c r="AJ494" s="148">
        <f>IF(AJ$457&lt;$E494,SUM($T440:AJ440)+$K494,0)</f>
        <v>0</v>
      </c>
      <c r="AK494" s="148">
        <f>IF(AK$457&lt;$E494,SUM($T440:AK440)+$K494,0)</f>
        <v>0</v>
      </c>
      <c r="AL494" s="148">
        <f>IF(AL$457&lt;$E494,SUM($T440:AL440)+$K494,0)</f>
        <v>0</v>
      </c>
      <c r="AM494" s="148">
        <f>IF(AM$457&lt;$E494,SUM($T440:AM440)+$K494,0)</f>
        <v>0</v>
      </c>
      <c r="AN494" s="149">
        <f>IF(AN$457&lt;$E494,SUM($T440:AN440)+$K494,0)</f>
        <v>0</v>
      </c>
      <c r="AP494" s="151"/>
    </row>
    <row r="495" spans="1:42" s="152" customFormat="1">
      <c r="A495" s="136" t="str">
        <f t="shared" si="194"/>
        <v>COS-00-RE-LR-643800-I</v>
      </c>
      <c r="B495" s="153" t="str">
        <f t="shared" si="194"/>
        <v>I: TRTP 7-7: Land Acquisition. Real Properties. PIN 6438.</v>
      </c>
      <c r="C495" s="138" t="str">
        <f t="shared" si="194"/>
        <v>6438</v>
      </c>
      <c r="D495" s="138" t="str">
        <f t="shared" si="194"/>
        <v>High</v>
      </c>
      <c r="E495" s="140">
        <f t="shared" si="194"/>
        <v>41609</v>
      </c>
      <c r="F495" s="138" t="str">
        <f t="shared" si="194"/>
        <v>TR-LINEINC</v>
      </c>
      <c r="G495" s="141">
        <f t="shared" si="194"/>
        <v>0</v>
      </c>
      <c r="H495" s="141">
        <f t="shared" si="194"/>
        <v>0</v>
      </c>
      <c r="I495" s="142">
        <f t="shared" si="194"/>
        <v>1</v>
      </c>
      <c r="J495" s="143"/>
      <c r="K495" s="144">
        <f t="shared" si="194"/>
        <v>1578.3938300000002</v>
      </c>
      <c r="L495" s="145">
        <f t="shared" si="194"/>
        <v>15.296144967738663</v>
      </c>
      <c r="M495" s="145">
        <f t="shared" si="194"/>
        <v>9.6952223414474066</v>
      </c>
      <c r="N495" s="145">
        <f t="shared" si="195"/>
        <v>1578.3938300000002</v>
      </c>
      <c r="O495" s="145">
        <f t="shared" si="196"/>
        <v>15.296144967738663</v>
      </c>
      <c r="P495" s="145">
        <f t="shared" si="197"/>
        <v>9.6952223414474066</v>
      </c>
      <c r="Q495" s="145">
        <f t="shared" si="192"/>
        <v>16.333574250681629</v>
      </c>
      <c r="R495" s="146">
        <f t="shared" si="192"/>
        <v>10.352780672835747</v>
      </c>
      <c r="S495" s="138"/>
      <c r="T495" s="147">
        <f>IF(T$457&lt;$E495,SUM($T441:T441)+$K495,0)</f>
        <v>1578.1346000000003</v>
      </c>
      <c r="U495" s="148">
        <f>IF(U$457&lt;$E495,SUM($T441:U441)+$K495,0)</f>
        <v>1578.2924500000001</v>
      </c>
      <c r="V495" s="148">
        <f>IF(V$457&lt;$E495,SUM($T441:V441)+$K495,0)</f>
        <v>1580.3903100000002</v>
      </c>
      <c r="W495" s="148">
        <f>IF(W$457&lt;$E495,SUM($T441:W441)+$K495,0)</f>
        <v>1581.6096819131799</v>
      </c>
      <c r="X495" s="148">
        <f>IF(X$457&lt;$E495,SUM($T441:X441)+$K495,0)</f>
        <v>1582.7279464195328</v>
      </c>
      <c r="Y495" s="148">
        <f>IF(Y$457&lt;$E495,SUM($T441:Y441)+$K495,0)</f>
        <v>1584.1647061191411</v>
      </c>
      <c r="Z495" s="148">
        <f>IF(Z$457&lt;$E495,SUM($T441:Z441)+$K495,0)</f>
        <v>1585.4228381588548</v>
      </c>
      <c r="AA495" s="148">
        <f>IF(AA$457&lt;$E495,SUM($T441:AA441)+$K495,0)</f>
        <v>1586.6938902407464</v>
      </c>
      <c r="AB495" s="148">
        <f>IF(AB$457&lt;$E495,SUM($T441:AB441)+$K495,0)</f>
        <v>1588.0158715144842</v>
      </c>
      <c r="AC495" s="148">
        <f>IF(AC$457&lt;$E495,SUM($T441:AC441)+$K495,0)</f>
        <v>1589.2995933129318</v>
      </c>
      <c r="AD495" s="148">
        <f>IF(AD$457&lt;$E495,SUM($T441:AD441)+$K495,0)</f>
        <v>1590.5918450309575</v>
      </c>
      <c r="AE495" s="149">
        <f>IF(AE$457&lt;$E495,SUM($T441:AE441)+$K495,0)</f>
        <v>1594.5919971386822</v>
      </c>
      <c r="AF495" s="148">
        <f>IF(AF$457&lt;$E495,SUM($T441:AF441)+$K495,0)</f>
        <v>1595.8837610653079</v>
      </c>
      <c r="AG495" s="148">
        <f>IF(AG$457&lt;$E495,SUM($T441:AG441)+$K495,0)</f>
        <v>1597.1782057013263</v>
      </c>
      <c r="AH495" s="148">
        <f>IF(AH$457&lt;$E495,SUM($T441:AH441)+$K495,0)</f>
        <v>1598.4733813100088</v>
      </c>
      <c r="AI495" s="148">
        <f>IF(AI$457&lt;$E495,SUM($T441:AI441)+$K495,0)</f>
        <v>1599.7671760337844</v>
      </c>
      <c r="AJ495" s="148">
        <f>IF(AJ$457&lt;$E495,SUM($T441:AJ441)+$K495,0)</f>
        <v>1601.0616476899434</v>
      </c>
      <c r="AK495" s="148">
        <f>IF(AK$457&lt;$E495,SUM($T441:AK441)+$K495,0)</f>
        <v>1602.3561283528156</v>
      </c>
      <c r="AL495" s="148">
        <f>IF(AL$457&lt;$E495,SUM($T441:AL441)+$K495,0)</f>
        <v>1603.6503773670845</v>
      </c>
      <c r="AM495" s="148">
        <f>IF(AM$457&lt;$E495,SUM($T441:AM441)+$K495,0)</f>
        <v>1604.944777811518</v>
      </c>
      <c r="AN495" s="149">
        <f>IF(AN$457&lt;$E495,SUM($T441:AN441)+$K495,0)</f>
        <v>1604.944777811518</v>
      </c>
      <c r="AP495" s="135"/>
    </row>
    <row r="496" spans="1:42" s="152" customFormat="1">
      <c r="A496" s="136" t="str">
        <f t="shared" si="194"/>
        <v>COS-00-RE-LR-643900-I</v>
      </c>
      <c r="B496" s="153" t="str">
        <f t="shared" si="194"/>
        <v>I: TRTP 8-12: Land Acquisition. Real Properties. PIN 6439.</v>
      </c>
      <c r="C496" s="138" t="str">
        <f t="shared" si="194"/>
        <v>6439</v>
      </c>
      <c r="D496" s="138" t="str">
        <f t="shared" si="194"/>
        <v>High</v>
      </c>
      <c r="E496" s="140">
        <f t="shared" si="194"/>
        <v>41609</v>
      </c>
      <c r="F496" s="138" t="str">
        <f t="shared" si="194"/>
        <v>TR-LINEINC</v>
      </c>
      <c r="G496" s="141">
        <f t="shared" si="194"/>
        <v>0</v>
      </c>
      <c r="H496" s="141">
        <f t="shared" si="194"/>
        <v>0</v>
      </c>
      <c r="I496" s="142">
        <f t="shared" si="194"/>
        <v>1</v>
      </c>
      <c r="J496" s="143"/>
      <c r="K496" s="144">
        <f t="shared" si="194"/>
        <v>12249.400810000001</v>
      </c>
      <c r="L496" s="145">
        <f t="shared" si="194"/>
        <v>1618.4575213290661</v>
      </c>
      <c r="M496" s="145">
        <f t="shared" si="194"/>
        <v>1285.5247788088991</v>
      </c>
      <c r="N496" s="145">
        <f t="shared" si="195"/>
        <v>12249.400810000001</v>
      </c>
      <c r="O496" s="145">
        <f t="shared" si="196"/>
        <v>1618.4575213290661</v>
      </c>
      <c r="P496" s="145">
        <f t="shared" si="197"/>
        <v>1285.5247788088991</v>
      </c>
      <c r="Q496" s="145">
        <f t="shared" si="192"/>
        <v>1728.2260433565011</v>
      </c>
      <c r="R496" s="146">
        <f t="shared" si="192"/>
        <v>1372.7128286278523</v>
      </c>
      <c r="S496" s="138"/>
      <c r="T496" s="147">
        <f>IF(T$457&lt;$E496,SUM($T442:T442)+$K496,0)</f>
        <v>12320.008350000002</v>
      </c>
      <c r="U496" s="148">
        <f>IF(U$457&lt;$E496,SUM($T442:U442)+$K496,0)</f>
        <v>12477.083200000001</v>
      </c>
      <c r="V496" s="148">
        <f>IF(V$457&lt;$E496,SUM($T442:V442)+$K496,0)</f>
        <v>12499.335440000001</v>
      </c>
      <c r="W496" s="148">
        <f>IF(W$457&lt;$E496,SUM($T442:W442)+$K496,0)</f>
        <v>12586.91384478978</v>
      </c>
      <c r="X496" s="148">
        <f>IF(X$457&lt;$E496,SUM($T442:X442)+$K496,0)</f>
        <v>12678.881863175784</v>
      </c>
      <c r="Y496" s="148">
        <f>IF(Y$457&lt;$E496,SUM($T442:Y442)+$K496,0)</f>
        <v>12745.959768029497</v>
      </c>
      <c r="Z496" s="148">
        <f>IF(Z$457&lt;$E496,SUM($T442:Z442)+$K496,0)</f>
        <v>12828.167877372662</v>
      </c>
      <c r="AA496" s="148">
        <f>IF(AA$457&lt;$E496,SUM($T442:AA442)+$K496,0)</f>
        <v>12908.585888233622</v>
      </c>
      <c r="AB496" s="148">
        <f>IF(AB$457&lt;$E496,SUM($T442:AB442)+$K496,0)</f>
        <v>12985.153896586235</v>
      </c>
      <c r="AC496" s="148">
        <f>IF(AC$457&lt;$E496,SUM($T442:AC442)+$K496,0)</f>
        <v>13064.885272771815</v>
      </c>
      <c r="AD496" s="148">
        <f>IF(AD$457&lt;$E496,SUM($T442:AD442)+$K496,0)</f>
        <v>13143.791071238198</v>
      </c>
      <c r="AE496" s="149">
        <f>IF(AE$457&lt;$E496,SUM($T442:AE442)+$K496,0)</f>
        <v>13960.675555854394</v>
      </c>
      <c r="AF496" s="148">
        <f>IF(AF$457&lt;$E496,SUM($T442:AF442)+$K496,0)</f>
        <v>14781.894864205478</v>
      </c>
      <c r="AG496" s="148">
        <f>IF(AG$457&lt;$E496,SUM($T442:AG442)+$K496,0)</f>
        <v>14860.668362063689</v>
      </c>
      <c r="AH496" s="148">
        <f>IF(AH$457&lt;$E496,SUM($T442:AH442)+$K496,0)</f>
        <v>14939.397759719173</v>
      </c>
      <c r="AI496" s="148">
        <f>IF(AI$457&lt;$E496,SUM($T442:AI442)+$K496,0)</f>
        <v>15018.236380703755</v>
      </c>
      <c r="AJ496" s="148">
        <f>IF(AJ$457&lt;$E496,SUM($T442:AJ442)+$K496,0)</f>
        <v>15097.016886203181</v>
      </c>
      <c r="AK496" s="148">
        <f>IF(AK$457&lt;$E496,SUM($T442:AK442)+$K496,0)</f>
        <v>15175.799727583011</v>
      </c>
      <c r="AL496" s="148">
        <f>IF(AL$457&lt;$E496,SUM($T442:AL442)+$K496,0)</f>
        <v>15254.600383537623</v>
      </c>
      <c r="AM496" s="148">
        <f>IF(AM$457&lt;$E496,SUM($T442:AM442)+$K496,0)</f>
        <v>15333.388384482247</v>
      </c>
      <c r="AN496" s="149">
        <f>IF(AN$457&lt;$E496,SUM($T442:AN442)+$K496,0)</f>
        <v>15333.388384482247</v>
      </c>
      <c r="AP496" s="151"/>
    </row>
    <row r="497" spans="1:42" s="152" customFormat="1">
      <c r="A497" s="136" t="str">
        <f t="shared" si="194"/>
        <v>COS-00-RE-LR-644000-I</v>
      </c>
      <c r="B497" s="153" t="str">
        <f t="shared" si="194"/>
        <v>TOTAL SEGMENT 9 CRE COST</v>
      </c>
      <c r="C497" s="138" t="str">
        <f t="shared" si="194"/>
        <v>6440</v>
      </c>
      <c r="D497" s="138" t="str">
        <f t="shared" si="194"/>
        <v>High</v>
      </c>
      <c r="E497" s="140">
        <f t="shared" si="194"/>
        <v>41061</v>
      </c>
      <c r="F497" s="138" t="str">
        <f t="shared" si="194"/>
        <v>TR-SUBINC</v>
      </c>
      <c r="G497" s="141">
        <f t="shared" si="194"/>
        <v>0</v>
      </c>
      <c r="H497" s="141">
        <f t="shared" si="194"/>
        <v>0</v>
      </c>
      <c r="I497" s="142">
        <f t="shared" si="194"/>
        <v>1</v>
      </c>
      <c r="J497" s="143"/>
      <c r="K497" s="144">
        <f t="shared" si="194"/>
        <v>4088.1507500000002</v>
      </c>
      <c r="L497" s="145">
        <f t="shared" si="194"/>
        <v>8.4852299999999996</v>
      </c>
      <c r="M497" s="145">
        <f t="shared" si="194"/>
        <v>0</v>
      </c>
      <c r="N497" s="145">
        <f t="shared" si="195"/>
        <v>4088.1507500000002</v>
      </c>
      <c r="O497" s="145">
        <f t="shared" si="196"/>
        <v>8.4852299999999996</v>
      </c>
      <c r="P497" s="145">
        <f t="shared" si="197"/>
        <v>0</v>
      </c>
      <c r="Q497" s="145">
        <f t="shared" si="192"/>
        <v>9.0607231123542764</v>
      </c>
      <c r="R497" s="146">
        <f t="shared" si="192"/>
        <v>0</v>
      </c>
      <c r="S497" s="138"/>
      <c r="T497" s="147">
        <f>IF(T$457&lt;$E497,SUM($T443:T443)+$K497,0)</f>
        <v>4090.7417300000002</v>
      </c>
      <c r="U497" s="148">
        <f>IF(U$457&lt;$E497,SUM($T443:U443)+$K497,0)</f>
        <v>4095.1317900000004</v>
      </c>
      <c r="V497" s="148">
        <f>IF(V$457&lt;$E497,SUM($T443:V443)+$K497,0)</f>
        <v>4096.6163900000001</v>
      </c>
      <c r="W497" s="148">
        <f>IF(W$457&lt;$E497,SUM($T443:W443)+$K497,0)</f>
        <v>4096.6163900000001</v>
      </c>
      <c r="X497" s="148">
        <f>IF(X$457&lt;$E497,SUM($T443:X443)+$K497,0)</f>
        <v>4096.6163900000001</v>
      </c>
      <c r="Y497" s="148">
        <f>IF(Y$457&lt;$E497,SUM($T443:Y443)+$K497,0)</f>
        <v>0</v>
      </c>
      <c r="Z497" s="148">
        <f>IF(Z$457&lt;$E497,SUM($T443:Z443)+$K497,0)</f>
        <v>0</v>
      </c>
      <c r="AA497" s="148">
        <f>IF(AA$457&lt;$E497,SUM($T443:AA443)+$K497,0)</f>
        <v>0</v>
      </c>
      <c r="AB497" s="148">
        <f>IF(AB$457&lt;$E497,SUM($T443:AB443)+$K497,0)</f>
        <v>0</v>
      </c>
      <c r="AC497" s="148">
        <f>IF(AC$457&lt;$E497,SUM($T443:AC443)+$K497,0)</f>
        <v>0</v>
      </c>
      <c r="AD497" s="148">
        <f>IF(AD$457&lt;$E497,SUM($T443:AD443)+$K497,0)</f>
        <v>0</v>
      </c>
      <c r="AE497" s="149">
        <f>IF(AE$457&lt;$E497,SUM($T443:AE443)+$K497,0)</f>
        <v>0</v>
      </c>
      <c r="AF497" s="148">
        <f>IF(AF$457&lt;$E497,SUM($T443:AF443)+$K497,0)</f>
        <v>0</v>
      </c>
      <c r="AG497" s="148">
        <f>IF(AG$457&lt;$E497,SUM($T443:AG443)+$K497,0)</f>
        <v>0</v>
      </c>
      <c r="AH497" s="148">
        <f>IF(AH$457&lt;$E497,SUM($T443:AH443)+$K497,0)</f>
        <v>0</v>
      </c>
      <c r="AI497" s="148">
        <f>IF(AI$457&lt;$E497,SUM($T443:AI443)+$K497,0)</f>
        <v>0</v>
      </c>
      <c r="AJ497" s="148">
        <f>IF(AJ$457&lt;$E497,SUM($T443:AJ443)+$K497,0)</f>
        <v>0</v>
      </c>
      <c r="AK497" s="148">
        <f>IF(AK$457&lt;$E497,SUM($T443:AK443)+$K497,0)</f>
        <v>0</v>
      </c>
      <c r="AL497" s="148">
        <f>IF(AL$457&lt;$E497,SUM($T443:AL443)+$K497,0)</f>
        <v>0</v>
      </c>
      <c r="AM497" s="148">
        <f>IF(AM$457&lt;$E497,SUM($T443:AM443)+$K497,0)</f>
        <v>0</v>
      </c>
      <c r="AN497" s="149">
        <f>IF(AN$457&lt;$E497,SUM($T443:AN443)+$K497,0)</f>
        <v>0</v>
      </c>
      <c r="AP497" s="135"/>
    </row>
    <row r="498" spans="1:42" s="152" customFormat="1">
      <c r="A498" s="136" t="str">
        <f t="shared" si="194"/>
        <v>COS-00-RE-LR-644100-I</v>
      </c>
      <c r="B498" s="153" t="str">
        <f t="shared" si="194"/>
        <v>TRTP: Segment 10 Real Properties</v>
      </c>
      <c r="C498" s="138" t="str">
        <f t="shared" si="194"/>
        <v>6441</v>
      </c>
      <c r="D498" s="138" t="str">
        <f t="shared" si="194"/>
        <v>High</v>
      </c>
      <c r="E498" s="140">
        <f t="shared" si="194"/>
        <v>41365</v>
      </c>
      <c r="F498" s="138" t="str">
        <f t="shared" si="194"/>
        <v>TR-SUBINC</v>
      </c>
      <c r="G498" s="141">
        <f t="shared" si="194"/>
        <v>0</v>
      </c>
      <c r="H498" s="141">
        <f t="shared" si="194"/>
        <v>0</v>
      </c>
      <c r="I498" s="142">
        <f t="shared" si="194"/>
        <v>1</v>
      </c>
      <c r="J498" s="143"/>
      <c r="K498" s="144">
        <f t="shared" si="194"/>
        <v>8677.6674800000001</v>
      </c>
      <c r="L498" s="145">
        <f t="shared" si="194"/>
        <v>58.363940000000007</v>
      </c>
      <c r="M498" s="145">
        <f t="shared" si="194"/>
        <v>0</v>
      </c>
      <c r="N498" s="145">
        <f t="shared" si="195"/>
        <v>8677.6674800000001</v>
      </c>
      <c r="O498" s="145">
        <f t="shared" si="196"/>
        <v>58.363940000000007</v>
      </c>
      <c r="P498" s="145">
        <f t="shared" si="197"/>
        <v>0</v>
      </c>
      <c r="Q498" s="145">
        <f t="shared" si="192"/>
        <v>62.322353087194848</v>
      </c>
      <c r="R498" s="146">
        <f t="shared" si="192"/>
        <v>0</v>
      </c>
      <c r="S498" s="138"/>
      <c r="T498" s="147">
        <f>IF(T$457&lt;$E498,SUM($T444:T444)+$K498,0)</f>
        <v>8679.3037500000009</v>
      </c>
      <c r="U498" s="148">
        <f>IF(U$457&lt;$E498,SUM($T444:U444)+$K498,0)</f>
        <v>8688.0328800000007</v>
      </c>
      <c r="V498" s="148">
        <f>IF(V$457&lt;$E498,SUM($T444:V444)+$K498,0)</f>
        <v>8690.7994600000002</v>
      </c>
      <c r="W498" s="148">
        <f>IF(W$457&lt;$E498,SUM($T444:W444)+$K498,0)</f>
        <v>8696.245356914169</v>
      </c>
      <c r="X498" s="148">
        <f>IF(X$457&lt;$E498,SUM($T444:X444)+$K498,0)</f>
        <v>8701.6912538283359</v>
      </c>
      <c r="Y498" s="148">
        <f>IF(Y$457&lt;$E498,SUM($T444:Y444)+$K498,0)</f>
        <v>8707.1371507425047</v>
      </c>
      <c r="Z498" s="148">
        <f>IF(Z$457&lt;$E498,SUM($T444:Z444)+$K498,0)</f>
        <v>8712.5830476566734</v>
      </c>
      <c r="AA498" s="148">
        <f>IF(AA$457&lt;$E498,SUM($T444:AA444)+$K498,0)</f>
        <v>8718.0289445708404</v>
      </c>
      <c r="AB498" s="148">
        <f>IF(AB$457&lt;$E498,SUM($T444:AB444)+$K498,0)</f>
        <v>8723.4748414850092</v>
      </c>
      <c r="AC498" s="148">
        <f>IF(AC$457&lt;$E498,SUM($T444:AC444)+$K498,0)</f>
        <v>8728.9207383991761</v>
      </c>
      <c r="AD498" s="148">
        <f>IF(AD$457&lt;$E498,SUM($T444:AD444)+$K498,0)</f>
        <v>8734.3666353133449</v>
      </c>
      <c r="AE498" s="149">
        <f>IF(AE$457&lt;$E498,SUM($T444:AE444)+$K498,0)</f>
        <v>8739.0991838011323</v>
      </c>
      <c r="AF498" s="148">
        <f>IF(AF$457&lt;$E498,SUM($T444:AF444)+$K498,0)</f>
        <v>8739.0991838011323</v>
      </c>
      <c r="AG498" s="148">
        <f>IF(AG$457&lt;$E498,SUM($T444:AG444)+$K498,0)</f>
        <v>8739.0991838011323</v>
      </c>
      <c r="AH498" s="148">
        <f>IF(AH$457&lt;$E498,SUM($T444:AH444)+$K498,0)</f>
        <v>8739.0991838011323</v>
      </c>
      <c r="AI498" s="148">
        <f>IF(AI$457&lt;$E498,SUM($T444:AI444)+$K498,0)</f>
        <v>0</v>
      </c>
      <c r="AJ498" s="148">
        <f>IF(AJ$457&lt;$E498,SUM($T444:AJ444)+$K498,0)</f>
        <v>0</v>
      </c>
      <c r="AK498" s="148">
        <f>IF(AK$457&lt;$E498,SUM($T444:AK444)+$K498,0)</f>
        <v>0</v>
      </c>
      <c r="AL498" s="148">
        <f>IF(AL$457&lt;$E498,SUM($T444:AL444)+$K498,0)</f>
        <v>0</v>
      </c>
      <c r="AM498" s="148">
        <f>IF(AM$457&lt;$E498,SUM($T444:AM444)+$K498,0)</f>
        <v>0</v>
      </c>
      <c r="AN498" s="149">
        <f>IF(AN$457&lt;$E498,SUM($T444:AN444)+$K498,0)</f>
        <v>0</v>
      </c>
      <c r="AP498" s="151"/>
    </row>
    <row r="499" spans="1:42" s="152" customFormat="1">
      <c r="A499" s="136" t="str">
        <f t="shared" si="194"/>
        <v>COS-00-RE-LR-644200-I</v>
      </c>
      <c r="B499" s="153" t="str">
        <f t="shared" si="194"/>
        <v>I: TRTP 11-9: Land Acquisition. Real Properties. PIN 6442.</v>
      </c>
      <c r="C499" s="138" t="str">
        <f t="shared" si="194"/>
        <v>6442</v>
      </c>
      <c r="D499" s="138" t="str">
        <f t="shared" si="194"/>
        <v>High</v>
      </c>
      <c r="E499" s="140">
        <f t="shared" si="194"/>
        <v>41061</v>
      </c>
      <c r="F499" s="138" t="str">
        <f t="shared" si="194"/>
        <v>TR-SUBINC</v>
      </c>
      <c r="G499" s="141">
        <f t="shared" si="194"/>
        <v>0</v>
      </c>
      <c r="H499" s="141">
        <f t="shared" si="194"/>
        <v>0</v>
      </c>
      <c r="I499" s="142">
        <f t="shared" si="194"/>
        <v>1</v>
      </c>
      <c r="J499" s="143"/>
      <c r="K499" s="144">
        <f t="shared" si="194"/>
        <v>1037.7679499999999</v>
      </c>
      <c r="L499" s="145">
        <f t="shared" si="194"/>
        <v>3157</v>
      </c>
      <c r="M499" s="145">
        <f t="shared" si="194"/>
        <v>0</v>
      </c>
      <c r="N499" s="145">
        <f t="shared" si="195"/>
        <v>1037.7679499999999</v>
      </c>
      <c r="O499" s="145">
        <f t="shared" si="196"/>
        <v>3157</v>
      </c>
      <c r="P499" s="145">
        <f t="shared" si="197"/>
        <v>0</v>
      </c>
      <c r="Q499" s="145">
        <f t="shared" si="192"/>
        <v>3371.1169721625051</v>
      </c>
      <c r="R499" s="146">
        <f t="shared" si="192"/>
        <v>0</v>
      </c>
      <c r="S499" s="138"/>
      <c r="T499" s="147">
        <f>IF(T$457&lt;$E499,SUM($T445:T445)+$K499,0)</f>
        <v>1097.1941199999999</v>
      </c>
      <c r="U499" s="148">
        <f>IF(U$457&lt;$E499,SUM($T445:U445)+$K499,0)</f>
        <v>4060.3629700000001</v>
      </c>
      <c r="V499" s="148">
        <f>IF(V$457&lt;$E499,SUM($T445:V445)+$K499,0)</f>
        <v>4063.7562800000001</v>
      </c>
      <c r="W499" s="148">
        <f>IF(W$457&lt;$E499,SUM($T445:W445)+$K499,0)</f>
        <v>4079.7736238652005</v>
      </c>
      <c r="X499" s="148">
        <f>IF(X$457&lt;$E499,SUM($T445:X445)+$K499,0)</f>
        <v>4095.790967730401</v>
      </c>
      <c r="Y499" s="148">
        <f>IF(Y$457&lt;$E499,SUM($T445:Y445)+$K499,0)</f>
        <v>0</v>
      </c>
      <c r="Z499" s="148">
        <f>IF(Z$457&lt;$E499,SUM($T445:Z445)+$K499,0)</f>
        <v>0</v>
      </c>
      <c r="AA499" s="148">
        <f>IF(AA$457&lt;$E499,SUM($T445:AA445)+$K499,0)</f>
        <v>0</v>
      </c>
      <c r="AB499" s="148">
        <f>IF(AB$457&lt;$E499,SUM($T445:AB445)+$K499,0)</f>
        <v>0</v>
      </c>
      <c r="AC499" s="148">
        <f>IF(AC$457&lt;$E499,SUM($T445:AC445)+$K499,0)</f>
        <v>0</v>
      </c>
      <c r="AD499" s="148">
        <f>IF(AD$457&lt;$E499,SUM($T445:AD445)+$K499,0)</f>
        <v>0</v>
      </c>
      <c r="AE499" s="149">
        <f>IF(AE$457&lt;$E499,SUM($T445:AE445)+$K499,0)</f>
        <v>0</v>
      </c>
      <c r="AF499" s="148">
        <f>IF(AF$457&lt;$E499,SUM($T445:AF445)+$K499,0)</f>
        <v>0</v>
      </c>
      <c r="AG499" s="148">
        <f>IF(AG$457&lt;$E499,SUM($T445:AG445)+$K499,0)</f>
        <v>0</v>
      </c>
      <c r="AH499" s="148">
        <f>IF(AH$457&lt;$E499,SUM($T445:AH445)+$K499,0)</f>
        <v>0</v>
      </c>
      <c r="AI499" s="148">
        <f>IF(AI$457&lt;$E499,SUM($T445:AI445)+$K499,0)</f>
        <v>0</v>
      </c>
      <c r="AJ499" s="148">
        <f>IF(AJ$457&lt;$E499,SUM($T445:AJ445)+$K499,0)</f>
        <v>0</v>
      </c>
      <c r="AK499" s="148">
        <f>IF(AK$457&lt;$E499,SUM($T445:AK445)+$K499,0)</f>
        <v>0</v>
      </c>
      <c r="AL499" s="148">
        <f>IF(AL$457&lt;$E499,SUM($T445:AL445)+$K499,0)</f>
        <v>0</v>
      </c>
      <c r="AM499" s="148">
        <f>IF(AM$457&lt;$E499,SUM($T445:AM445)+$K499,0)</f>
        <v>0</v>
      </c>
      <c r="AN499" s="149">
        <f>IF(AN$457&lt;$E499,SUM($T445:AN445)+$K499,0)</f>
        <v>0</v>
      </c>
      <c r="AP499" s="135"/>
    </row>
    <row r="500" spans="1:42" s="152" customFormat="1">
      <c r="A500" s="136" t="str">
        <f t="shared" si="194"/>
        <v>CET-ET-TP-RN-643500</v>
      </c>
      <c r="B500" s="153" t="str">
        <f t="shared" si="194"/>
        <v xml:space="preserve">I: TRTP: Antelope - Windhub 500kV </v>
      </c>
      <c r="C500" s="138" t="str">
        <f t="shared" si="194"/>
        <v>6435</v>
      </c>
      <c r="D500" s="138" t="str">
        <f t="shared" si="194"/>
        <v>High</v>
      </c>
      <c r="E500" s="140">
        <f t="shared" si="194"/>
        <v>41061</v>
      </c>
      <c r="F500" s="138" t="str">
        <f t="shared" si="194"/>
        <v>TR-LINEINC</v>
      </c>
      <c r="G500" s="141">
        <f t="shared" si="194"/>
        <v>0</v>
      </c>
      <c r="H500" s="141">
        <f t="shared" si="194"/>
        <v>0</v>
      </c>
      <c r="I500" s="142">
        <f t="shared" si="194"/>
        <v>1</v>
      </c>
      <c r="J500" s="143"/>
      <c r="K500" s="144">
        <f t="shared" si="194"/>
        <v>2.1397345594847179</v>
      </c>
      <c r="L500" s="145">
        <f t="shared" si="194"/>
        <v>0</v>
      </c>
      <c r="M500" s="145">
        <f t="shared" si="194"/>
        <v>0</v>
      </c>
      <c r="N500" s="145">
        <f t="shared" si="195"/>
        <v>2.1397345594847179</v>
      </c>
      <c r="O500" s="145">
        <f t="shared" si="196"/>
        <v>0</v>
      </c>
      <c r="P500" s="145">
        <f t="shared" si="197"/>
        <v>0</v>
      </c>
      <c r="Q500" s="145">
        <f t="shared" si="192"/>
        <v>0</v>
      </c>
      <c r="R500" s="146">
        <f t="shared" si="192"/>
        <v>0</v>
      </c>
      <c r="S500" s="138"/>
      <c r="T500" s="147">
        <f>IF(T$457&lt;$E500,SUM($T446:T446)+$K500,0)</f>
        <v>2.1397345594847179</v>
      </c>
      <c r="U500" s="148">
        <f>IF(U$457&lt;$E500,SUM($T446:U446)+$K500,0)</f>
        <v>2.1397345594847179</v>
      </c>
      <c r="V500" s="148">
        <f>IF(V$457&lt;$E500,SUM($T446:V446)+$K500,0)</f>
        <v>2.1397345594847179</v>
      </c>
      <c r="W500" s="148">
        <f>IF(W$457&lt;$E500,SUM($T446:W446)+$K500,0)</f>
        <v>2.1397345594847179</v>
      </c>
      <c r="X500" s="148">
        <f>IF(X$457&lt;$E500,SUM($T446:X446)+$K500,0)</f>
        <v>2.1397345594847179</v>
      </c>
      <c r="Y500" s="148">
        <f>IF(Y$457&lt;$E500,SUM($T446:Y446)+$K500,0)</f>
        <v>0</v>
      </c>
      <c r="Z500" s="148">
        <f>IF(Z$457&lt;$E500,SUM($T446:Z446)+$K500,0)</f>
        <v>0</v>
      </c>
      <c r="AA500" s="148">
        <f>IF(AA$457&lt;$E500,SUM($T446:AA446)+$K500,0)</f>
        <v>0</v>
      </c>
      <c r="AB500" s="148">
        <f>IF(AB$457&lt;$E500,SUM($T446:AB446)+$K500,0)</f>
        <v>0</v>
      </c>
      <c r="AC500" s="148">
        <f>IF(AC$457&lt;$E500,SUM($T446:AC446)+$K500,0)</f>
        <v>0</v>
      </c>
      <c r="AD500" s="148">
        <f>IF(AD$457&lt;$E500,SUM($T446:AD446)+$K500,0)</f>
        <v>0</v>
      </c>
      <c r="AE500" s="149">
        <f>IF(AE$457&lt;$E500,SUM($T446:AE446)+$K500,0)</f>
        <v>0</v>
      </c>
      <c r="AF500" s="148">
        <f>IF(AF$457&lt;$E500,SUM($T446:AF446)+$K500,0)</f>
        <v>0</v>
      </c>
      <c r="AG500" s="148">
        <f>IF(AG$457&lt;$E500,SUM($T446:AG446)+$K500,0)</f>
        <v>0</v>
      </c>
      <c r="AH500" s="148">
        <f>IF(AH$457&lt;$E500,SUM($T446:AH446)+$K500,0)</f>
        <v>0</v>
      </c>
      <c r="AI500" s="148">
        <f>IF(AI$457&lt;$E500,SUM($T446:AI446)+$K500,0)</f>
        <v>0</v>
      </c>
      <c r="AJ500" s="148">
        <f>IF(AJ$457&lt;$E500,SUM($T446:AJ446)+$K500,0)</f>
        <v>0</v>
      </c>
      <c r="AK500" s="148">
        <f>IF(AK$457&lt;$E500,SUM($T446:AK446)+$K500,0)</f>
        <v>0</v>
      </c>
      <c r="AL500" s="148">
        <f>IF(AL$457&lt;$E500,SUM($T446:AL446)+$K500,0)</f>
        <v>0</v>
      </c>
      <c r="AM500" s="148">
        <f>IF(AM$457&lt;$E500,SUM($T446:AM446)+$K500,0)</f>
        <v>0</v>
      </c>
      <c r="AN500" s="149">
        <f>IF(AN$457&lt;$E500,SUM($T446:AN446)+$K500,0)</f>
        <v>0</v>
      </c>
      <c r="AP500" s="135"/>
    </row>
    <row r="501" spans="1:42" s="152" customFormat="1">
      <c r="A501" s="136" t="str">
        <f t="shared" si="194"/>
        <v>CET-ET-TP-RN-643501</v>
      </c>
      <c r="B501" s="153" t="str">
        <f t="shared" si="194"/>
        <v>I: TRTP: Midway - Vincent No.3</v>
      </c>
      <c r="C501" s="138" t="str">
        <f t="shared" si="194"/>
        <v>6435</v>
      </c>
      <c r="D501" s="138" t="str">
        <f t="shared" si="194"/>
        <v>High</v>
      </c>
      <c r="E501" s="140">
        <f t="shared" si="194"/>
        <v>41153</v>
      </c>
      <c r="F501" s="138" t="str">
        <f t="shared" si="194"/>
        <v>TR-LINEINC</v>
      </c>
      <c r="G501" s="141">
        <f t="shared" si="194"/>
        <v>0</v>
      </c>
      <c r="H501" s="141">
        <f t="shared" si="194"/>
        <v>0</v>
      </c>
      <c r="I501" s="142">
        <f t="shared" si="194"/>
        <v>1</v>
      </c>
      <c r="J501" s="143"/>
      <c r="K501" s="144">
        <f t="shared" si="194"/>
        <v>2.2358694760350692</v>
      </c>
      <c r="L501" s="145">
        <f t="shared" si="194"/>
        <v>0</v>
      </c>
      <c r="M501" s="145">
        <f t="shared" si="194"/>
        <v>0</v>
      </c>
      <c r="N501" s="145">
        <f t="shared" si="195"/>
        <v>2.2358694760350692</v>
      </c>
      <c r="O501" s="145">
        <f t="shared" si="196"/>
        <v>0</v>
      </c>
      <c r="P501" s="145">
        <f t="shared" si="197"/>
        <v>0</v>
      </c>
      <c r="Q501" s="145">
        <f t="shared" si="192"/>
        <v>0</v>
      </c>
      <c r="R501" s="146">
        <f t="shared" si="192"/>
        <v>0</v>
      </c>
      <c r="S501" s="138"/>
      <c r="T501" s="147">
        <f>IF(T$457&lt;$E501,SUM($T447:T447)+$K501,0)</f>
        <v>2.3388890400350695</v>
      </c>
      <c r="U501" s="148">
        <f>IF(U$457&lt;$E501,SUM($T447:U447)+$K501,0)</f>
        <v>2.3433475660350691</v>
      </c>
      <c r="V501" s="148">
        <f>IF(V$457&lt;$E501,SUM($T447:V447)+$K501,0)</f>
        <v>2.3433475660350691</v>
      </c>
      <c r="W501" s="148">
        <f>IF(W$457&lt;$E501,SUM($T447:W447)+$K501,0)</f>
        <v>2.3433475660350691</v>
      </c>
      <c r="X501" s="148">
        <f>IF(X$457&lt;$E501,SUM($T447:X447)+$K501,0)</f>
        <v>2.3433475660350691</v>
      </c>
      <c r="Y501" s="148">
        <f>IF(Y$457&lt;$E501,SUM($T447:Y447)+$K501,0)</f>
        <v>2.3433475660350691</v>
      </c>
      <c r="Z501" s="148">
        <f>IF(Z$457&lt;$E501,SUM($T447:Z447)+$K501,0)</f>
        <v>2.3433475660350691</v>
      </c>
      <c r="AA501" s="148">
        <f>IF(AA$457&lt;$E501,SUM($T447:AA447)+$K501,0)</f>
        <v>2.3433475660350691</v>
      </c>
      <c r="AB501" s="148">
        <f>IF(AB$457&lt;$E501,SUM($T447:AB447)+$K501,0)</f>
        <v>0</v>
      </c>
      <c r="AC501" s="148">
        <f>IF(AC$457&lt;$E501,SUM($T447:AC447)+$K501,0)</f>
        <v>0</v>
      </c>
      <c r="AD501" s="148">
        <f>IF(AD$457&lt;$E501,SUM($T447:AD447)+$K501,0)</f>
        <v>0</v>
      </c>
      <c r="AE501" s="149">
        <f>IF(AE$457&lt;$E501,SUM($T447:AE447)+$K501,0)</f>
        <v>0</v>
      </c>
      <c r="AF501" s="148">
        <f>IF(AF$457&lt;$E501,SUM($T447:AF447)+$K501,0)</f>
        <v>0</v>
      </c>
      <c r="AG501" s="148">
        <f>IF(AG$457&lt;$E501,SUM($T447:AG447)+$K501,0)</f>
        <v>0</v>
      </c>
      <c r="AH501" s="148">
        <f>IF(AH$457&lt;$E501,SUM($T447:AH447)+$K501,0)</f>
        <v>0</v>
      </c>
      <c r="AI501" s="148">
        <f>IF(AI$457&lt;$E501,SUM($T447:AI447)+$K501,0)</f>
        <v>0</v>
      </c>
      <c r="AJ501" s="148">
        <f>IF(AJ$457&lt;$E501,SUM($T447:AJ447)+$K501,0)</f>
        <v>0</v>
      </c>
      <c r="AK501" s="148">
        <f>IF(AK$457&lt;$E501,SUM($T447:AK447)+$K501,0)</f>
        <v>0</v>
      </c>
      <c r="AL501" s="148">
        <f>IF(AL$457&lt;$E501,SUM($T447:AL447)+$K501,0)</f>
        <v>0</v>
      </c>
      <c r="AM501" s="148">
        <f>IF(AM$457&lt;$E501,SUM($T447:AM447)+$K501,0)</f>
        <v>0</v>
      </c>
      <c r="AN501" s="149">
        <f>IF(AN$457&lt;$E501,SUM($T447:AN447)+$K501,0)</f>
        <v>0</v>
      </c>
      <c r="AP501" s="135"/>
    </row>
    <row r="502" spans="1:42" s="152" customFormat="1">
      <c r="A502" s="136" t="str">
        <f t="shared" si="194"/>
        <v>CET-ET-TP-RN-643911</v>
      </c>
      <c r="B502" s="153" t="str">
        <f t="shared" si="194"/>
        <v>I: TRTP 8: Chino Hills State Park 500kV reroute alternative 4CM. PIN 6439.</v>
      </c>
      <c r="C502" s="138" t="str">
        <f t="shared" si="194"/>
        <v>6439</v>
      </c>
      <c r="D502" s="138" t="str">
        <f t="shared" si="194"/>
        <v>High</v>
      </c>
      <c r="E502" s="140">
        <f t="shared" si="194"/>
        <v>41609</v>
      </c>
      <c r="F502" s="138" t="str">
        <f t="shared" si="194"/>
        <v>TR-LINEINC</v>
      </c>
      <c r="G502" s="141">
        <f t="shared" si="194"/>
        <v>0</v>
      </c>
      <c r="H502" s="141">
        <f t="shared" si="194"/>
        <v>0</v>
      </c>
      <c r="I502" s="142">
        <f t="shared" si="194"/>
        <v>1</v>
      </c>
      <c r="J502" s="143"/>
      <c r="K502" s="144">
        <f t="shared" si="194"/>
        <v>120.18727698268233</v>
      </c>
      <c r="L502" s="145">
        <f t="shared" si="194"/>
        <v>0</v>
      </c>
      <c r="M502" s="145">
        <f t="shared" si="194"/>
        <v>0</v>
      </c>
      <c r="N502" s="145">
        <f t="shared" si="195"/>
        <v>120.18727698268233</v>
      </c>
      <c r="O502" s="145">
        <f t="shared" si="196"/>
        <v>0</v>
      </c>
      <c r="P502" s="145">
        <f t="shared" si="197"/>
        <v>0</v>
      </c>
      <c r="Q502" s="145">
        <f t="shared" si="192"/>
        <v>0</v>
      </c>
      <c r="R502" s="146">
        <f t="shared" si="192"/>
        <v>0</v>
      </c>
      <c r="S502" s="138"/>
      <c r="T502" s="147">
        <f>IF(T$457&lt;$E502,SUM($T448:T448)+$K502,0)</f>
        <v>120.18727698268233</v>
      </c>
      <c r="U502" s="148">
        <f>IF(U$457&lt;$E502,SUM($T448:U448)+$K502,0)</f>
        <v>120.18727698268233</v>
      </c>
      <c r="V502" s="148">
        <f>IF(V$457&lt;$E502,SUM($T448:V448)+$K502,0)</f>
        <v>120.18727698268233</v>
      </c>
      <c r="W502" s="148">
        <f>IF(W$457&lt;$E502,SUM($T448:W448)+$K502,0)</f>
        <v>120.18727698268233</v>
      </c>
      <c r="X502" s="148">
        <f>IF(X$457&lt;$E502,SUM($T448:X448)+$K502,0)</f>
        <v>120.18727698268233</v>
      </c>
      <c r="Y502" s="148">
        <f>IF(Y$457&lt;$E502,SUM($T448:Y448)+$K502,0)</f>
        <v>120.18727698268233</v>
      </c>
      <c r="Z502" s="148">
        <f>IF(Z$457&lt;$E502,SUM($T448:Z448)+$K502,0)</f>
        <v>120.18727698268233</v>
      </c>
      <c r="AA502" s="148">
        <f>IF(AA$457&lt;$E502,SUM($T448:AA448)+$K502,0)</f>
        <v>120.18727698268233</v>
      </c>
      <c r="AB502" s="148">
        <f>IF(AB$457&lt;$E502,SUM($T448:AB448)+$K502,0)</f>
        <v>120.18727698268233</v>
      </c>
      <c r="AC502" s="148">
        <f>IF(AC$457&lt;$E502,SUM($T448:AC448)+$K502,0)</f>
        <v>120.18727698268233</v>
      </c>
      <c r="AD502" s="148">
        <f>IF(AD$457&lt;$E502,SUM($T448:AD448)+$K502,0)</f>
        <v>120.18727698268233</v>
      </c>
      <c r="AE502" s="149">
        <f>IF(AE$457&lt;$E502,SUM($T448:AE448)+$K502,0)</f>
        <v>120.18727698268233</v>
      </c>
      <c r="AF502" s="148">
        <f>IF(AF$457&lt;$E502,SUM($T448:AF448)+$K502,0)</f>
        <v>120.18727698268233</v>
      </c>
      <c r="AG502" s="148">
        <f>IF(AG$457&lt;$E502,SUM($T448:AG448)+$K502,0)</f>
        <v>120.18727698268233</v>
      </c>
      <c r="AH502" s="148">
        <f>IF(AH$457&lt;$E502,SUM($T448:AH448)+$K502,0)</f>
        <v>120.18727698268233</v>
      </c>
      <c r="AI502" s="148">
        <f>IF(AI$457&lt;$E502,SUM($T448:AI448)+$K502,0)</f>
        <v>120.18727698268233</v>
      </c>
      <c r="AJ502" s="148">
        <f>IF(AJ$457&lt;$E502,SUM($T448:AJ448)+$K502,0)</f>
        <v>120.18727698268233</v>
      </c>
      <c r="AK502" s="148">
        <f>IF(AK$457&lt;$E502,SUM($T448:AK448)+$K502,0)</f>
        <v>120.18727698268233</v>
      </c>
      <c r="AL502" s="148">
        <f>IF(AL$457&lt;$E502,SUM($T448:AL448)+$K502,0)</f>
        <v>120.18727698268233</v>
      </c>
      <c r="AM502" s="148">
        <f>IF(AM$457&lt;$E502,SUM($T448:AM448)+$K502,0)</f>
        <v>120.18727698268233</v>
      </c>
      <c r="AN502" s="149">
        <f>IF(AN$457&lt;$E502,SUM($T448:AN448)+$K502,0)</f>
        <v>120.18727698268233</v>
      </c>
      <c r="AP502" s="135"/>
    </row>
    <row r="503" spans="1:42" s="152" customFormat="1">
      <c r="A503" s="136" t="str">
        <f t="shared" si="194"/>
        <v>CET-ET-TP-RL-644000</v>
      </c>
      <c r="B503" s="153" t="str">
        <f t="shared" si="194"/>
        <v>TRTP SEGMENT 9: WHIRLWIND - ACCELERATION</v>
      </c>
      <c r="C503" s="138" t="str">
        <f t="shared" si="194"/>
        <v>6440</v>
      </c>
      <c r="D503" s="138" t="str">
        <f t="shared" si="194"/>
        <v>High</v>
      </c>
      <c r="E503" s="140">
        <f t="shared" si="194"/>
        <v>41244</v>
      </c>
      <c r="F503" s="138" t="str">
        <f t="shared" si="194"/>
        <v>TR-LINEINC</v>
      </c>
      <c r="G503" s="141">
        <f t="shared" si="194"/>
        <v>0</v>
      </c>
      <c r="H503" s="141">
        <f t="shared" si="194"/>
        <v>0</v>
      </c>
      <c r="I503" s="142">
        <f t="shared" si="194"/>
        <v>1</v>
      </c>
      <c r="J503" s="143"/>
      <c r="K503" s="144">
        <f t="shared" si="194"/>
        <v>0</v>
      </c>
      <c r="L503" s="145">
        <f t="shared" si="194"/>
        <v>0.60430000000000006</v>
      </c>
      <c r="M503" s="145">
        <f t="shared" si="194"/>
        <v>0.60430000000000006</v>
      </c>
      <c r="N503" s="145">
        <f t="shared" si="195"/>
        <v>0</v>
      </c>
      <c r="O503" s="145">
        <f t="shared" si="196"/>
        <v>0.60430000000000006</v>
      </c>
      <c r="P503" s="145">
        <f t="shared" si="197"/>
        <v>0.60430000000000006</v>
      </c>
      <c r="Q503" s="145">
        <f t="shared" si="192"/>
        <v>0.64528539318270572</v>
      </c>
      <c r="R503" s="146">
        <f t="shared" si="192"/>
        <v>0.64528539318270572</v>
      </c>
      <c r="S503" s="138"/>
      <c r="T503" s="147">
        <f>IF(T$457&lt;$E503,SUM($T449:T449)+$K503,0)</f>
        <v>0</v>
      </c>
      <c r="U503" s="148">
        <f>IF(U$457&lt;$E503,SUM($T449:U449)+$K503,0)</f>
        <v>0</v>
      </c>
      <c r="V503" s="148">
        <f>IF(V$457&lt;$E503,SUM($T449:V449)+$K503,0)</f>
        <v>0</v>
      </c>
      <c r="W503" s="148">
        <f>IF(W$457&lt;$E503,SUM($T449:W449)+$K503,0)</f>
        <v>0.61078937361168584</v>
      </c>
      <c r="X503" s="148">
        <f>IF(X$457&lt;$E503,SUM($T449:X449)+$K503,0)</f>
        <v>0.61078937361168584</v>
      </c>
      <c r="Y503" s="148">
        <f>IF(Y$457&lt;$E503,SUM($T449:Y449)+$K503,0)</f>
        <v>0.61078937361168584</v>
      </c>
      <c r="Z503" s="148">
        <f>IF(Z$457&lt;$E503,SUM($T449:Z449)+$K503,0)</f>
        <v>0.61078937361168584</v>
      </c>
      <c r="AA503" s="148">
        <f>IF(AA$457&lt;$E503,SUM($T449:AA449)+$K503,0)</f>
        <v>0.61078937361168584</v>
      </c>
      <c r="AB503" s="148">
        <f>IF(AB$457&lt;$E503,SUM($T449:AB449)+$K503,0)</f>
        <v>0.61078937361168584</v>
      </c>
      <c r="AC503" s="148">
        <f>IF(AC$457&lt;$E503,SUM($T449:AC449)+$K503,0)</f>
        <v>0.61078937361168584</v>
      </c>
      <c r="AD503" s="148">
        <f>IF(AD$457&lt;$E503,SUM($T449:AD449)+$K503,0)</f>
        <v>0.61078937361168584</v>
      </c>
      <c r="AE503" s="149">
        <f>IF(AE$457&lt;$E503,SUM($T449:AE449)+$K503,0)</f>
        <v>0</v>
      </c>
      <c r="AF503" s="148">
        <f>IF(AF$457&lt;$E503,SUM($T449:AF449)+$K503,0)</f>
        <v>0</v>
      </c>
      <c r="AG503" s="148">
        <f>IF(AG$457&lt;$E503,SUM($T449:AG449)+$K503,0)</f>
        <v>0</v>
      </c>
      <c r="AH503" s="148">
        <f>IF(AH$457&lt;$E503,SUM($T449:AH449)+$K503,0)</f>
        <v>0</v>
      </c>
      <c r="AI503" s="148">
        <f>IF(AI$457&lt;$E503,SUM($T449:AI449)+$K503,0)</f>
        <v>0</v>
      </c>
      <c r="AJ503" s="148">
        <f>IF(AJ$457&lt;$E503,SUM($T449:AJ449)+$K503,0)</f>
        <v>0</v>
      </c>
      <c r="AK503" s="148">
        <f>IF(AK$457&lt;$E503,SUM($T449:AK449)+$K503,0)</f>
        <v>0</v>
      </c>
      <c r="AL503" s="148">
        <f>IF(AL$457&lt;$E503,SUM($T449:AL449)+$K503,0)</f>
        <v>0</v>
      </c>
      <c r="AM503" s="148">
        <f>IF(AM$457&lt;$E503,SUM($T449:AM449)+$K503,0)</f>
        <v>0</v>
      </c>
      <c r="AN503" s="149">
        <f>IF(AN$457&lt;$E503,SUM($T449:AN449)+$K503,0)</f>
        <v>0</v>
      </c>
      <c r="AP503" s="135"/>
    </row>
    <row r="504" spans="1:42" s="161" customFormat="1">
      <c r="A504" s="136" t="str">
        <f t="shared" si="194"/>
        <v>CET-ET-TP-RL-644013</v>
      </c>
      <c r="B504" s="183" t="str">
        <f t="shared" si="194"/>
        <v>TRTP SEGMENT 9: PARDEE SUB - ADD PROTECTION</v>
      </c>
      <c r="C504" s="155" t="str">
        <f t="shared" si="194"/>
        <v>6440</v>
      </c>
      <c r="D504" s="155" t="str">
        <f t="shared" si="194"/>
        <v>High</v>
      </c>
      <c r="E504" s="174">
        <f t="shared" si="194"/>
        <v>40513</v>
      </c>
      <c r="F504" s="155" t="str">
        <f t="shared" si="194"/>
        <v>TR-LINEINC</v>
      </c>
      <c r="G504" s="156">
        <f t="shared" si="194"/>
        <v>0</v>
      </c>
      <c r="H504" s="156">
        <f t="shared" si="194"/>
        <v>0</v>
      </c>
      <c r="I504" s="157">
        <f t="shared" si="194"/>
        <v>1</v>
      </c>
      <c r="J504" s="143"/>
      <c r="K504" s="175">
        <f t="shared" si="194"/>
        <v>0</v>
      </c>
      <c r="L504" s="158">
        <f t="shared" si="194"/>
        <v>0</v>
      </c>
      <c r="M504" s="159">
        <f t="shared" si="194"/>
        <v>0</v>
      </c>
      <c r="N504" s="145">
        <f t="shared" si="195"/>
        <v>0</v>
      </c>
      <c r="O504" s="158">
        <f t="shared" si="196"/>
        <v>0</v>
      </c>
      <c r="P504" s="159">
        <f t="shared" si="197"/>
        <v>0</v>
      </c>
      <c r="Q504" s="159">
        <f t="shared" si="192"/>
        <v>0</v>
      </c>
      <c r="R504" s="160">
        <f t="shared" si="192"/>
        <v>0</v>
      </c>
      <c r="S504" s="158"/>
      <c r="T504" s="175">
        <f>IF(T$457&lt;$E504,SUM($T450:T450)+$K504,0)</f>
        <v>0</v>
      </c>
      <c r="U504" s="159">
        <f>IF(U$457&lt;$E504,SUM($T450:U450)+$K504,0)</f>
        <v>0</v>
      </c>
      <c r="V504" s="159">
        <f>IF(V$457&lt;$E504,SUM($T450:V450)+$K504,0)</f>
        <v>0</v>
      </c>
      <c r="W504" s="159">
        <f>IF(W$457&lt;$E504,SUM($T450:W450)+$K504,0)</f>
        <v>0</v>
      </c>
      <c r="X504" s="159">
        <f>IF(X$457&lt;$E504,SUM($T450:X450)+$K504,0)</f>
        <v>0</v>
      </c>
      <c r="Y504" s="159">
        <f>IF(Y$457&lt;$E504,SUM($T450:Y450)+$K504,0)</f>
        <v>0</v>
      </c>
      <c r="Z504" s="159">
        <f>IF(Z$457&lt;$E504,SUM($T450:Z450)+$K504,0)</f>
        <v>0</v>
      </c>
      <c r="AA504" s="159">
        <f>IF(AA$457&lt;$E504,SUM($T450:AA450)+$K504,0)</f>
        <v>0</v>
      </c>
      <c r="AB504" s="159">
        <f>IF(AB$457&lt;$E504,SUM($T450:AB450)+$K504,0)</f>
        <v>0</v>
      </c>
      <c r="AC504" s="159">
        <f>IF(AC$457&lt;$E504,SUM($T450:AC450)+$K504,0)</f>
        <v>0</v>
      </c>
      <c r="AD504" s="159">
        <f>IF(AD$457&lt;$E504,SUM($T450:AD450)+$K504,0)</f>
        <v>0</v>
      </c>
      <c r="AE504" s="160">
        <f>IF(AE$457&lt;$E504,SUM($T450:AE450)+$K504,0)</f>
        <v>0</v>
      </c>
      <c r="AF504" s="158">
        <f>IF(AF$457&lt;$E504,SUM($T450:AF450)+$K504,0)</f>
        <v>0</v>
      </c>
      <c r="AG504" s="158">
        <f>IF(AG$457&lt;$E504,SUM($T450:AG450)+$K504,0)</f>
        <v>0</v>
      </c>
      <c r="AH504" s="158">
        <f>IF(AH$457&lt;$E504,SUM($T450:AH450)+$K504,0)</f>
        <v>0</v>
      </c>
      <c r="AI504" s="158">
        <f>IF(AI$457&lt;$E504,SUM($T450:AI450)+$K504,0)</f>
        <v>0</v>
      </c>
      <c r="AJ504" s="158">
        <f>IF(AJ$457&lt;$E504,SUM($T450:AJ450)+$K504,0)</f>
        <v>0</v>
      </c>
      <c r="AK504" s="158">
        <f>IF(AK$457&lt;$E504,SUM($T450:AK450)+$K504,0)</f>
        <v>0</v>
      </c>
      <c r="AL504" s="158">
        <f>IF(AL$457&lt;$E504,SUM($T450:AL450)+$K504,0)</f>
        <v>0</v>
      </c>
      <c r="AM504" s="158">
        <f>IF(AM$457&lt;$E504,SUM($T450:AM450)+$K504,0)</f>
        <v>0</v>
      </c>
      <c r="AN504" s="160">
        <f>IF(AN$457&lt;$E504,SUM($T450:AN450)+$K504,0)</f>
        <v>0</v>
      </c>
      <c r="AP504" s="151"/>
    </row>
    <row r="505" spans="1:42" s="152" customFormat="1" hidden="1" outlineLevel="1">
      <c r="A505" s="136">
        <f t="shared" si="194"/>
        <v>0</v>
      </c>
      <c r="B505" s="153">
        <f t="shared" si="194"/>
        <v>0</v>
      </c>
      <c r="C505" s="138">
        <f t="shared" si="194"/>
        <v>0</v>
      </c>
      <c r="D505" s="138">
        <f t="shared" si="194"/>
        <v>0</v>
      </c>
      <c r="E505" s="140">
        <f t="shared" si="194"/>
        <v>0</v>
      </c>
      <c r="F505" s="138">
        <f t="shared" si="194"/>
        <v>0</v>
      </c>
      <c r="G505" s="141">
        <f t="shared" si="194"/>
        <v>0</v>
      </c>
      <c r="H505" s="141">
        <f t="shared" si="194"/>
        <v>0</v>
      </c>
      <c r="I505" s="142">
        <f t="shared" si="194"/>
        <v>0</v>
      </c>
      <c r="J505" s="143"/>
      <c r="K505" s="144">
        <f t="shared" si="194"/>
        <v>0</v>
      </c>
      <c r="L505" s="145">
        <f t="shared" si="194"/>
        <v>0</v>
      </c>
      <c r="M505" s="145">
        <f t="shared" si="194"/>
        <v>0</v>
      </c>
      <c r="N505" s="145">
        <f t="shared" si="195"/>
        <v>0</v>
      </c>
      <c r="O505" s="145">
        <f t="shared" si="196"/>
        <v>0</v>
      </c>
      <c r="P505" s="145">
        <f t="shared" si="197"/>
        <v>0</v>
      </c>
      <c r="Q505" s="145">
        <f t="shared" si="192"/>
        <v>0</v>
      </c>
      <c r="R505" s="146">
        <f t="shared" si="192"/>
        <v>0</v>
      </c>
      <c r="S505" s="138"/>
      <c r="T505" s="147">
        <f>IF(T$457&lt;$E505,SUM($T451:T451)+$K505,0)</f>
        <v>0</v>
      </c>
      <c r="U505" s="148">
        <f>IF(U$457&lt;$E505,SUM($T451:U451)+$K505,0)</f>
        <v>0</v>
      </c>
      <c r="V505" s="148">
        <f>IF(V$457&lt;$E505,SUM($T451:V451)+$K505,0)</f>
        <v>0</v>
      </c>
      <c r="W505" s="148">
        <f>IF(W$457&lt;$E505,SUM($T451:W451)+$K505,0)</f>
        <v>0</v>
      </c>
      <c r="X505" s="148">
        <f>IF(X$457&lt;$E505,SUM($T451:X451)+$K505,0)</f>
        <v>0</v>
      </c>
      <c r="Y505" s="148">
        <f>IF(Y$457&lt;$E505,SUM($T451:Y451)+$K505,0)</f>
        <v>0</v>
      </c>
      <c r="Z505" s="148">
        <f>IF(Z$457&lt;$E505,SUM($T451:Z451)+$K505,0)</f>
        <v>0</v>
      </c>
      <c r="AA505" s="148">
        <f>IF(AA$457&lt;$E505,SUM($T451:AA451)+$K505,0)</f>
        <v>0</v>
      </c>
      <c r="AB505" s="148">
        <f>IF(AB$457&lt;$E505,SUM($T451:AB451)+$K505,0)</f>
        <v>0</v>
      </c>
      <c r="AC505" s="148">
        <f>IF(AC$457&lt;$E505,SUM($T451:AC451)+$K505,0)</f>
        <v>0</v>
      </c>
      <c r="AD505" s="148">
        <f>IF(AD$457&lt;$E505,SUM($T451:AD451)+$K505,0)</f>
        <v>0</v>
      </c>
      <c r="AE505" s="149">
        <f>IF(AE$457&lt;$E505,SUM($T451:AE451)+$K505,0)</f>
        <v>0</v>
      </c>
      <c r="AF505" s="148">
        <f>IF(AF$457&lt;$E505,SUM($T451:AF451)+$K505,0)</f>
        <v>0</v>
      </c>
      <c r="AG505" s="148">
        <f>IF(AG$457&lt;$E505,SUM($T451:AG451)+$K505,0)</f>
        <v>0</v>
      </c>
      <c r="AH505" s="148">
        <f>IF(AH$457&lt;$E505,SUM($T451:AH451)+$K505,0)</f>
        <v>0</v>
      </c>
      <c r="AI505" s="148">
        <f>IF(AI$457&lt;$E505,SUM($T451:AI451)+$K505,0)</f>
        <v>0</v>
      </c>
      <c r="AJ505" s="148">
        <f>IF(AJ$457&lt;$E505,SUM($T451:AJ451)+$K505,0)</f>
        <v>0</v>
      </c>
      <c r="AK505" s="148">
        <f>IF(AK$457&lt;$E505,SUM($T451:AK451)+$K505,0)</f>
        <v>0</v>
      </c>
      <c r="AL505" s="148">
        <f>IF(AL$457&lt;$E505,SUM($T451:AL451)+$K505,0)</f>
        <v>0</v>
      </c>
      <c r="AM505" s="148">
        <f>IF(AM$457&lt;$E505,SUM($T451:AM451)+$K505,0)</f>
        <v>0</v>
      </c>
      <c r="AN505" s="149">
        <f>IF(AN$457&lt;$E505,SUM($T451:AN451)+$K505,0)</f>
        <v>0</v>
      </c>
      <c r="AP505" s="135"/>
    </row>
    <row r="506" spans="1:42" s="152" customFormat="1" hidden="1" outlineLevel="2">
      <c r="A506" s="136">
        <f t="shared" ref="A506:M508" si="198">A452</f>
        <v>0</v>
      </c>
      <c r="B506" s="153">
        <f t="shared" si="198"/>
        <v>0</v>
      </c>
      <c r="C506" s="138">
        <f t="shared" si="198"/>
        <v>0</v>
      </c>
      <c r="D506" s="138">
        <f t="shared" si="198"/>
        <v>0</v>
      </c>
      <c r="E506" s="140">
        <f t="shared" si="198"/>
        <v>0</v>
      </c>
      <c r="F506" s="138">
        <f t="shared" si="198"/>
        <v>0</v>
      </c>
      <c r="G506" s="141">
        <f t="shared" si="198"/>
        <v>0</v>
      </c>
      <c r="H506" s="141">
        <f t="shared" si="198"/>
        <v>0</v>
      </c>
      <c r="I506" s="142">
        <f t="shared" si="198"/>
        <v>0</v>
      </c>
      <c r="J506" s="143"/>
      <c r="K506" s="144">
        <f t="shared" si="198"/>
        <v>0</v>
      </c>
      <c r="L506" s="145">
        <f t="shared" si="198"/>
        <v>0</v>
      </c>
      <c r="M506" s="145">
        <f t="shared" si="198"/>
        <v>0</v>
      </c>
      <c r="N506" s="145">
        <f t="shared" si="195"/>
        <v>0</v>
      </c>
      <c r="O506" s="145">
        <f t="shared" si="196"/>
        <v>0</v>
      </c>
      <c r="P506" s="145">
        <f t="shared" si="197"/>
        <v>0</v>
      </c>
      <c r="Q506" s="145">
        <f t="shared" si="192"/>
        <v>0</v>
      </c>
      <c r="R506" s="146">
        <f t="shared" si="192"/>
        <v>0</v>
      </c>
      <c r="S506" s="138"/>
      <c r="T506" s="147">
        <f>IF(T$457&lt;$E506,SUM($T452:T452)+$K506,0)</f>
        <v>0</v>
      </c>
      <c r="U506" s="148">
        <f>IF(U$457&lt;$E506,SUM($T452:U452)+$K506,0)</f>
        <v>0</v>
      </c>
      <c r="V506" s="148">
        <f>IF(V$457&lt;$E506,SUM($T452:V452)+$K506,0)</f>
        <v>0</v>
      </c>
      <c r="W506" s="148">
        <f>IF(W$457&lt;$E506,SUM($T452:W452)+$K506,0)</f>
        <v>0</v>
      </c>
      <c r="X506" s="148">
        <f>IF(X$457&lt;$E506,SUM($T452:X452)+$K506,0)</f>
        <v>0</v>
      </c>
      <c r="Y506" s="148">
        <f>IF(Y$457&lt;$E506,SUM($T452:Y452)+$K506,0)</f>
        <v>0</v>
      </c>
      <c r="Z506" s="148">
        <f>IF(Z$457&lt;$E506,SUM($T452:Z452)+$K506,0)</f>
        <v>0</v>
      </c>
      <c r="AA506" s="148">
        <f>IF(AA$457&lt;$E506,SUM($T452:AA452)+$K506,0)</f>
        <v>0</v>
      </c>
      <c r="AB506" s="148">
        <f>IF(AB$457&lt;$E506,SUM($T452:AB452)+$K506,0)</f>
        <v>0</v>
      </c>
      <c r="AC506" s="148">
        <f>IF(AC$457&lt;$E506,SUM($T452:AC452)+$K506,0)</f>
        <v>0</v>
      </c>
      <c r="AD506" s="148">
        <f>IF(AD$457&lt;$E506,SUM($T452:AD452)+$K506,0)</f>
        <v>0</v>
      </c>
      <c r="AE506" s="149">
        <f>IF(AE$457&lt;$E506,SUM($T452:AE452)+$K506,0)</f>
        <v>0</v>
      </c>
      <c r="AF506" s="148">
        <f>IF(AF$457&lt;$E506,SUM($T452:AF452)+$K506,0)</f>
        <v>0</v>
      </c>
      <c r="AG506" s="148">
        <f>IF(AG$457&lt;$E506,SUM($T452:AG452)+$K506,0)</f>
        <v>0</v>
      </c>
      <c r="AH506" s="148">
        <f>IF(AH$457&lt;$E506,SUM($T452:AH452)+$K506,0)</f>
        <v>0</v>
      </c>
      <c r="AI506" s="148">
        <f>IF(AI$457&lt;$E506,SUM($T452:AI452)+$K506,0)</f>
        <v>0</v>
      </c>
      <c r="AJ506" s="148">
        <f>IF(AJ$457&lt;$E506,SUM($T452:AJ452)+$K506,0)</f>
        <v>0</v>
      </c>
      <c r="AK506" s="148">
        <f>IF(AK$457&lt;$E506,SUM($T452:AK452)+$K506,0)</f>
        <v>0</v>
      </c>
      <c r="AL506" s="148">
        <f>IF(AL$457&lt;$E506,SUM($T452:AL452)+$K506,0)</f>
        <v>0</v>
      </c>
      <c r="AM506" s="148">
        <f>IF(AM$457&lt;$E506,SUM($T452:AM452)+$K506,0)</f>
        <v>0</v>
      </c>
      <c r="AN506" s="149">
        <f>IF(AN$457&lt;$E506,SUM($T452:AN452)+$K506,0)</f>
        <v>0</v>
      </c>
      <c r="AP506" s="135"/>
    </row>
    <row r="507" spans="1:42" s="152" customFormat="1" hidden="1" outlineLevel="2">
      <c r="A507" s="136">
        <f t="shared" si="198"/>
        <v>0</v>
      </c>
      <c r="B507" s="153">
        <f t="shared" si="198"/>
        <v>0</v>
      </c>
      <c r="C507" s="138">
        <f t="shared" si="198"/>
        <v>0</v>
      </c>
      <c r="D507" s="138">
        <f t="shared" si="198"/>
        <v>0</v>
      </c>
      <c r="E507" s="140">
        <f t="shared" si="198"/>
        <v>0</v>
      </c>
      <c r="F507" s="138">
        <f t="shared" si="198"/>
        <v>0</v>
      </c>
      <c r="G507" s="141">
        <f t="shared" si="198"/>
        <v>0</v>
      </c>
      <c r="H507" s="141">
        <f t="shared" si="198"/>
        <v>0</v>
      </c>
      <c r="I507" s="142">
        <f t="shared" si="198"/>
        <v>0</v>
      </c>
      <c r="J507" s="143"/>
      <c r="K507" s="144">
        <f t="shared" si="198"/>
        <v>0</v>
      </c>
      <c r="L507" s="145">
        <f t="shared" si="198"/>
        <v>0</v>
      </c>
      <c r="M507" s="145">
        <f t="shared" si="198"/>
        <v>0</v>
      </c>
      <c r="N507" s="145">
        <f t="shared" si="195"/>
        <v>0</v>
      </c>
      <c r="O507" s="145">
        <f t="shared" si="196"/>
        <v>0</v>
      </c>
      <c r="P507" s="145">
        <f t="shared" si="197"/>
        <v>0</v>
      </c>
      <c r="Q507" s="145">
        <f t="shared" si="192"/>
        <v>0</v>
      </c>
      <c r="R507" s="146">
        <f t="shared" si="192"/>
        <v>0</v>
      </c>
      <c r="S507" s="138"/>
      <c r="T507" s="147">
        <f>IF(T$457&lt;$E507,SUM($T453:T453)+$K507,0)</f>
        <v>0</v>
      </c>
      <c r="U507" s="148">
        <f>IF(U$457&lt;$E507,SUM($T453:U453)+$K507,0)</f>
        <v>0</v>
      </c>
      <c r="V507" s="148">
        <f>IF(V$457&lt;$E507,SUM($T453:V453)+$K507,0)</f>
        <v>0</v>
      </c>
      <c r="W507" s="148">
        <f>IF(W$457&lt;$E507,SUM($T453:W453)+$K507,0)</f>
        <v>0</v>
      </c>
      <c r="X507" s="148">
        <f>IF(X$457&lt;$E507,SUM($T453:X453)+$K507,0)</f>
        <v>0</v>
      </c>
      <c r="Y507" s="148">
        <f>IF(Y$457&lt;$E507,SUM($T453:Y453)+$K507,0)</f>
        <v>0</v>
      </c>
      <c r="Z507" s="148">
        <f>IF(Z$457&lt;$E507,SUM($T453:Z453)+$K507,0)</f>
        <v>0</v>
      </c>
      <c r="AA507" s="148">
        <f>IF(AA$457&lt;$E507,SUM($T453:AA453)+$K507,0)</f>
        <v>0</v>
      </c>
      <c r="AB507" s="148">
        <f>IF(AB$457&lt;$E507,SUM($T453:AB453)+$K507,0)</f>
        <v>0</v>
      </c>
      <c r="AC507" s="148">
        <f>IF(AC$457&lt;$E507,SUM($T453:AC453)+$K507,0)</f>
        <v>0</v>
      </c>
      <c r="AD507" s="148">
        <f>IF(AD$457&lt;$E507,SUM($T453:AD453)+$K507,0)</f>
        <v>0</v>
      </c>
      <c r="AE507" s="149">
        <f>IF(AE$457&lt;$E507,SUM($T453:AE453)+$K507,0)</f>
        <v>0</v>
      </c>
      <c r="AF507" s="148">
        <f>IF(AF$457&lt;$E507,SUM($T453:AF453)+$K507,0)</f>
        <v>0</v>
      </c>
      <c r="AG507" s="148">
        <f>IF(AG$457&lt;$E507,SUM($T453:AG453)+$K507,0)</f>
        <v>0</v>
      </c>
      <c r="AH507" s="148">
        <f>IF(AH$457&lt;$E507,SUM($T453:AH453)+$K507,0)</f>
        <v>0</v>
      </c>
      <c r="AI507" s="148">
        <f>IF(AI$457&lt;$E507,SUM($T453:AI453)+$K507,0)</f>
        <v>0</v>
      </c>
      <c r="AJ507" s="148">
        <f>IF(AJ$457&lt;$E507,SUM($T453:AJ453)+$K507,0)</f>
        <v>0</v>
      </c>
      <c r="AK507" s="148">
        <f>IF(AK$457&lt;$E507,SUM($T453:AK453)+$K507,0)</f>
        <v>0</v>
      </c>
      <c r="AL507" s="148">
        <f>IF(AL$457&lt;$E507,SUM($T453:AL453)+$K507,0)</f>
        <v>0</v>
      </c>
      <c r="AM507" s="148">
        <f>IF(AM$457&lt;$E507,SUM($T453:AM453)+$K507,0)</f>
        <v>0</v>
      </c>
      <c r="AN507" s="149">
        <f>IF(AN$457&lt;$E507,SUM($T453:AN453)+$K507,0)</f>
        <v>0</v>
      </c>
      <c r="AP507" s="135"/>
    </row>
    <row r="508" spans="1:42" s="161" customFormat="1" hidden="1" outlineLevel="2">
      <c r="A508" s="136">
        <f t="shared" si="198"/>
        <v>0</v>
      </c>
      <c r="B508" s="154">
        <f t="shared" si="198"/>
        <v>0</v>
      </c>
      <c r="C508" s="155">
        <f t="shared" si="198"/>
        <v>0</v>
      </c>
      <c r="D508" s="155">
        <f t="shared" si="198"/>
        <v>0</v>
      </c>
      <c r="E508" s="174">
        <f t="shared" si="198"/>
        <v>0</v>
      </c>
      <c r="F508" s="155">
        <f t="shared" si="198"/>
        <v>0</v>
      </c>
      <c r="G508" s="156">
        <f t="shared" si="198"/>
        <v>0</v>
      </c>
      <c r="H508" s="156">
        <f t="shared" si="198"/>
        <v>0</v>
      </c>
      <c r="I508" s="157">
        <f t="shared" si="198"/>
        <v>0</v>
      </c>
      <c r="J508" s="143"/>
      <c r="K508" s="175">
        <f t="shared" si="198"/>
        <v>0</v>
      </c>
      <c r="L508" s="158">
        <f t="shared" si="198"/>
        <v>0</v>
      </c>
      <c r="M508" s="159">
        <f t="shared" si="198"/>
        <v>0</v>
      </c>
      <c r="N508" s="145">
        <f t="shared" si="195"/>
        <v>0</v>
      </c>
      <c r="O508" s="158">
        <f t="shared" si="196"/>
        <v>0</v>
      </c>
      <c r="P508" s="159">
        <f t="shared" si="197"/>
        <v>0</v>
      </c>
      <c r="Q508" s="159">
        <f t="shared" si="192"/>
        <v>0</v>
      </c>
      <c r="R508" s="160">
        <f t="shared" si="192"/>
        <v>0</v>
      </c>
      <c r="S508" s="158"/>
      <c r="T508" s="175">
        <f>IF(T$457&lt;$E508,SUM($T454:T454)+$K508,0)</f>
        <v>0</v>
      </c>
      <c r="U508" s="159">
        <f>IF(U$457&lt;$E508,SUM($T454:U454)+$K508,0)</f>
        <v>0</v>
      </c>
      <c r="V508" s="159">
        <f>IF(V$457&lt;$E508,SUM($T454:V454)+$K508,0)</f>
        <v>0</v>
      </c>
      <c r="W508" s="159">
        <f>IF(W$457&lt;$E508,SUM($T454:W454)+$K508,0)</f>
        <v>0</v>
      </c>
      <c r="X508" s="159">
        <f>IF(X$457&lt;$E508,SUM($T454:X454)+$K508,0)</f>
        <v>0</v>
      </c>
      <c r="Y508" s="159">
        <f>IF(Y$457&lt;$E508,SUM($T454:Y454)+$K508,0)</f>
        <v>0</v>
      </c>
      <c r="Z508" s="159">
        <f>IF(Z$457&lt;$E508,SUM($T454:Z454)+$K508,0)</f>
        <v>0</v>
      </c>
      <c r="AA508" s="159">
        <f>IF(AA$457&lt;$E508,SUM($T454:AA454)+$K508,0)</f>
        <v>0</v>
      </c>
      <c r="AB508" s="159">
        <f>IF(AB$457&lt;$E508,SUM($T454:AB454)+$K508,0)</f>
        <v>0</v>
      </c>
      <c r="AC508" s="159">
        <f>IF(AC$457&lt;$E508,SUM($T454:AC454)+$K508,0)</f>
        <v>0</v>
      </c>
      <c r="AD508" s="159">
        <f>IF(AD$457&lt;$E508,SUM($T454:AD454)+$K508,0)</f>
        <v>0</v>
      </c>
      <c r="AE508" s="160">
        <f>IF(AE$457&lt;$E508,SUM($T454:AE454)+$K508,0)</f>
        <v>0</v>
      </c>
      <c r="AF508" s="158">
        <f>IF(AF$457&lt;$E508,SUM($T454:AF454)+$K508,0)</f>
        <v>0</v>
      </c>
      <c r="AG508" s="158">
        <f>IF(AG$457&lt;$E508,SUM($T454:AG454)+$K508,0)</f>
        <v>0</v>
      </c>
      <c r="AH508" s="158">
        <f>IF(AH$457&lt;$E508,SUM($T454:AH454)+$K508,0)</f>
        <v>0</v>
      </c>
      <c r="AI508" s="158">
        <f>IF(AI$457&lt;$E508,SUM($T454:AI454)+$K508,0)</f>
        <v>0</v>
      </c>
      <c r="AJ508" s="158">
        <f>IF(AJ$457&lt;$E508,SUM($T454:AJ454)+$K508,0)</f>
        <v>0</v>
      </c>
      <c r="AK508" s="158">
        <f>IF(AK$457&lt;$E508,SUM($T454:AK454)+$K508,0)</f>
        <v>0</v>
      </c>
      <c r="AL508" s="158">
        <f>IF(AL$457&lt;$E508,SUM($T454:AL454)+$K508,0)</f>
        <v>0</v>
      </c>
      <c r="AM508" s="158">
        <f>IF(AM$457&lt;$E508,SUM($T454:AM454)+$K508,0)</f>
        <v>0</v>
      </c>
      <c r="AN508" s="160">
        <f>IF(AN$457&lt;$E508,SUM($T454:AN454)+$K508,0)</f>
        <v>0</v>
      </c>
      <c r="AP508" s="151"/>
    </row>
    <row r="509" spans="1:42" s="56" customFormat="1" ht="15.75" collapsed="1" thickBot="1">
      <c r="A509" s="268" t="s">
        <v>267</v>
      </c>
      <c r="B509" s="269"/>
      <c r="C509" s="269"/>
      <c r="D509" s="269"/>
      <c r="E509" s="269"/>
      <c r="F509" s="269"/>
      <c r="G509" s="269"/>
      <c r="H509" s="269"/>
      <c r="I509" s="270"/>
      <c r="J509" s="162"/>
      <c r="K509" s="92">
        <f t="shared" ref="K509:R509" si="199">SUM(K458:K508)</f>
        <v>810843.79909470573</v>
      </c>
      <c r="L509" s="93">
        <f t="shared" si="199"/>
        <v>288009.98136269831</v>
      </c>
      <c r="M509" s="93">
        <f t="shared" si="199"/>
        <v>170671.63479848686</v>
      </c>
      <c r="N509" s="93">
        <f t="shared" si="199"/>
        <v>810843.79909470573</v>
      </c>
      <c r="O509" s="93">
        <f t="shared" si="199"/>
        <v>288009.98136269831</v>
      </c>
      <c r="P509" s="93">
        <f t="shared" si="199"/>
        <v>170671.63479848686</v>
      </c>
      <c r="Q509" s="93">
        <f t="shared" si="199"/>
        <v>307543.66053975298</v>
      </c>
      <c r="R509" s="94">
        <f t="shared" si="199"/>
        <v>182247.08417355074</v>
      </c>
      <c r="S509" s="95"/>
      <c r="T509" s="92">
        <f t="shared" ref="T509:AN509" si="200">SUM(T458:T508)</f>
        <v>828564.04313504568</v>
      </c>
      <c r="U509" s="93">
        <f t="shared" si="200"/>
        <v>712968.82608788973</v>
      </c>
      <c r="V509" s="93">
        <f t="shared" si="200"/>
        <v>736063.46301789011</v>
      </c>
      <c r="W509" s="93">
        <f t="shared" si="200"/>
        <v>634815.89806453546</v>
      </c>
      <c r="X509" s="93">
        <f t="shared" si="200"/>
        <v>563398.52141625364</v>
      </c>
      <c r="Y509" s="93">
        <f t="shared" si="200"/>
        <v>576739.86243243748</v>
      </c>
      <c r="Z509" s="93">
        <f t="shared" si="200"/>
        <v>589031.97094959999</v>
      </c>
      <c r="AA509" s="93">
        <f t="shared" si="200"/>
        <v>596987.97505339631</v>
      </c>
      <c r="AB509" s="93">
        <f t="shared" si="200"/>
        <v>622017.00424172706</v>
      </c>
      <c r="AC509" s="93">
        <f t="shared" si="200"/>
        <v>643004.24062884052</v>
      </c>
      <c r="AD509" s="93">
        <f t="shared" si="200"/>
        <v>551017.97865603131</v>
      </c>
      <c r="AE509" s="94">
        <f t="shared" si="200"/>
        <v>576543.46286873845</v>
      </c>
      <c r="AF509" s="93">
        <f t="shared" si="200"/>
        <v>601684.91781451704</v>
      </c>
      <c r="AG509" s="93">
        <f t="shared" si="200"/>
        <v>625589.7370651426</v>
      </c>
      <c r="AH509" s="93">
        <f t="shared" si="200"/>
        <v>647415.01884203521</v>
      </c>
      <c r="AI509" s="93">
        <f t="shared" si="200"/>
        <v>644725.25560519507</v>
      </c>
      <c r="AJ509" s="93">
        <f t="shared" si="200"/>
        <v>641914.24864927691</v>
      </c>
      <c r="AK509" s="93">
        <f t="shared" si="200"/>
        <v>654693.41212108184</v>
      </c>
      <c r="AL509" s="93">
        <f t="shared" si="200"/>
        <v>665973.54584225372</v>
      </c>
      <c r="AM509" s="93">
        <f t="shared" si="200"/>
        <v>680297.7804327819</v>
      </c>
      <c r="AN509" s="94">
        <f t="shared" si="200"/>
        <v>689448.70966835681</v>
      </c>
      <c r="AP509" s="135"/>
    </row>
    <row r="510" spans="1:42" s="48" customFormat="1" ht="15.75" thickTop="1">
      <c r="A510" s="182"/>
      <c r="B510" s="183"/>
      <c r="C510" s="182"/>
      <c r="D510" s="182"/>
      <c r="E510" s="184"/>
      <c r="F510" s="182"/>
      <c r="G510" s="182"/>
      <c r="H510" s="182"/>
      <c r="I510" s="68"/>
      <c r="J510" s="162"/>
      <c r="K510" s="186"/>
      <c r="L510" s="186"/>
      <c r="M510" s="114"/>
      <c r="N510" s="114"/>
      <c r="O510" s="186"/>
      <c r="P510" s="114"/>
      <c r="Q510" s="114"/>
      <c r="R510" s="114"/>
      <c r="S510" s="114"/>
      <c r="T510" s="114"/>
      <c r="U510" s="114"/>
      <c r="V510" s="114"/>
      <c r="W510" s="114"/>
      <c r="X510" s="114"/>
      <c r="Y510" s="114"/>
      <c r="Z510" s="114"/>
      <c r="AA510" s="114"/>
      <c r="AB510" s="114"/>
      <c r="AC510" s="114"/>
      <c r="AD510" s="114"/>
      <c r="AE510" s="114"/>
      <c r="AF510" s="114"/>
      <c r="AG510" s="114"/>
      <c r="AH510" s="114"/>
      <c r="AI510" s="114"/>
      <c r="AJ510" s="114"/>
      <c r="AK510" s="114"/>
      <c r="AL510" s="114"/>
      <c r="AM510" s="114"/>
      <c r="AN510" s="114"/>
      <c r="AP510" s="151"/>
    </row>
    <row r="511" spans="1:42" s="56" customFormat="1" ht="15.75" thickBot="1">
      <c r="A511" s="268" t="str">
        <f>"Total Incremental CWIP Balance - "&amp;A284</f>
        <v>Total Incremental CWIP Balance - Tehachapi Segments 4-11</v>
      </c>
      <c r="B511" s="269"/>
      <c r="C511" s="269"/>
      <c r="D511" s="269"/>
      <c r="E511" s="269"/>
      <c r="F511" s="269"/>
      <c r="G511" s="269"/>
      <c r="H511" s="269"/>
      <c r="I511" s="270"/>
      <c r="J511" s="162"/>
      <c r="K511" s="92"/>
      <c r="L511" s="93"/>
      <c r="M511" s="93"/>
      <c r="N511" s="93"/>
      <c r="O511" s="93"/>
      <c r="P511" s="93"/>
      <c r="Q511" s="93"/>
      <c r="R511" s="94"/>
      <c r="S511" s="95"/>
      <c r="T511" s="92">
        <f>T509</f>
        <v>828564.04313504568</v>
      </c>
      <c r="U511" s="93">
        <f t="shared" ref="U511:AN511" si="201">U509</f>
        <v>712968.82608788973</v>
      </c>
      <c r="V511" s="93">
        <f t="shared" si="201"/>
        <v>736063.46301789011</v>
      </c>
      <c r="W511" s="93">
        <f t="shared" si="201"/>
        <v>634815.89806453546</v>
      </c>
      <c r="X511" s="93">
        <f t="shared" si="201"/>
        <v>563398.52141625364</v>
      </c>
      <c r="Y511" s="93">
        <f t="shared" si="201"/>
        <v>576739.86243243748</v>
      </c>
      <c r="Z511" s="93">
        <f t="shared" si="201"/>
        <v>589031.97094959999</v>
      </c>
      <c r="AA511" s="93">
        <f t="shared" si="201"/>
        <v>596987.97505339631</v>
      </c>
      <c r="AB511" s="93">
        <f t="shared" si="201"/>
        <v>622017.00424172706</v>
      </c>
      <c r="AC511" s="93">
        <f t="shared" si="201"/>
        <v>643004.24062884052</v>
      </c>
      <c r="AD511" s="93">
        <f t="shared" si="201"/>
        <v>551017.97865603131</v>
      </c>
      <c r="AE511" s="94">
        <f t="shared" si="201"/>
        <v>576543.46286873845</v>
      </c>
      <c r="AF511" s="93">
        <f t="shared" si="201"/>
        <v>601684.91781451704</v>
      </c>
      <c r="AG511" s="93">
        <f t="shared" si="201"/>
        <v>625589.7370651426</v>
      </c>
      <c r="AH511" s="93">
        <f t="shared" si="201"/>
        <v>647415.01884203521</v>
      </c>
      <c r="AI511" s="93">
        <f t="shared" si="201"/>
        <v>644725.25560519507</v>
      </c>
      <c r="AJ511" s="93">
        <f t="shared" si="201"/>
        <v>641914.24864927691</v>
      </c>
      <c r="AK511" s="93">
        <f t="shared" si="201"/>
        <v>654693.41212108184</v>
      </c>
      <c r="AL511" s="93">
        <f t="shared" si="201"/>
        <v>665973.54584225372</v>
      </c>
      <c r="AM511" s="93">
        <f t="shared" si="201"/>
        <v>680297.7804327819</v>
      </c>
      <c r="AN511" s="94">
        <f t="shared" si="201"/>
        <v>689448.70966835681</v>
      </c>
      <c r="AP511" s="135"/>
    </row>
    <row r="512" spans="1:42" s="56" customFormat="1" ht="15.75" thickTop="1">
      <c r="A512" s="166"/>
      <c r="B512" s="166"/>
      <c r="C512" s="166"/>
      <c r="D512" s="166"/>
      <c r="E512" s="166"/>
      <c r="F512" s="166"/>
      <c r="G512" s="166"/>
      <c r="H512" s="166"/>
      <c r="I512" s="166"/>
      <c r="J512" s="120"/>
      <c r="K512" s="90"/>
      <c r="L512" s="90"/>
      <c r="M512" s="90"/>
      <c r="N512" s="90"/>
      <c r="O512" s="90"/>
      <c r="P512" s="90"/>
      <c r="Q512" s="90"/>
      <c r="R512" s="90"/>
      <c r="S512" s="95"/>
      <c r="T512" s="90"/>
      <c r="U512" s="90"/>
      <c r="V512" s="90"/>
      <c r="W512" s="90"/>
      <c r="X512" s="90"/>
      <c r="Y512" s="90"/>
      <c r="Z512" s="90"/>
      <c r="AA512" s="90"/>
      <c r="AB512" s="90"/>
      <c r="AC512" s="90"/>
      <c r="AD512" s="90"/>
      <c r="AE512" s="90"/>
      <c r="AF512" s="90"/>
      <c r="AG512" s="90"/>
      <c r="AH512" s="90"/>
      <c r="AI512" s="90"/>
      <c r="AJ512" s="90"/>
      <c r="AK512" s="90"/>
      <c r="AL512" s="90"/>
      <c r="AM512" s="90"/>
      <c r="AN512" s="90"/>
      <c r="AP512" s="151"/>
    </row>
    <row r="513" spans="1:42" s="56" customFormat="1">
      <c r="A513" s="166"/>
      <c r="B513" s="166"/>
      <c r="C513" s="166"/>
      <c r="D513" s="166"/>
      <c r="E513" s="166"/>
      <c r="F513" s="166"/>
      <c r="G513" s="166"/>
      <c r="H513" s="166"/>
      <c r="I513" s="166"/>
      <c r="J513" s="120"/>
      <c r="K513" s="90"/>
      <c r="L513" s="90"/>
      <c r="M513" s="90"/>
      <c r="N513" s="90"/>
      <c r="O513" s="90"/>
      <c r="P513" s="90"/>
      <c r="Q513" s="90"/>
      <c r="R513" s="90"/>
      <c r="S513" s="95"/>
      <c r="T513" s="90"/>
      <c r="U513" s="90"/>
      <c r="V513" s="90"/>
      <c r="W513" s="90"/>
      <c r="X513" s="90"/>
      <c r="Y513" s="90"/>
      <c r="Z513" s="90"/>
      <c r="AA513" s="90"/>
      <c r="AB513" s="90"/>
      <c r="AC513" s="90"/>
      <c r="AD513" s="90"/>
      <c r="AE513" s="90"/>
      <c r="AF513" s="90"/>
      <c r="AG513" s="90"/>
      <c r="AH513" s="90"/>
      <c r="AI513" s="90"/>
      <c r="AJ513" s="90"/>
      <c r="AK513" s="90"/>
      <c r="AL513" s="90"/>
      <c r="AM513" s="90"/>
      <c r="AN513" s="90"/>
      <c r="AP513" s="135"/>
    </row>
    <row r="514" spans="1:42" s="56" customFormat="1" ht="18.75">
      <c r="A514" s="121" t="s">
        <v>389</v>
      </c>
      <c r="B514" s="119"/>
      <c r="J514" s="120"/>
      <c r="K514" s="90"/>
      <c r="AP514" s="151"/>
    </row>
    <row r="515" spans="1:42" s="56" customFormat="1">
      <c r="B515" s="119"/>
      <c r="J515" s="120"/>
      <c r="K515" s="90"/>
      <c r="T515" s="90"/>
      <c r="U515" s="90"/>
      <c r="V515" s="90"/>
      <c r="W515" s="90"/>
      <c r="AP515" s="135"/>
    </row>
    <row r="516" spans="1:42" s="56" customFormat="1">
      <c r="A516" s="123" t="s">
        <v>231</v>
      </c>
      <c r="B516" s="119"/>
      <c r="J516" s="120"/>
      <c r="T516" s="90"/>
      <c r="U516" s="90"/>
      <c r="V516" s="90"/>
      <c r="W516" s="90"/>
      <c r="AP516" s="151"/>
    </row>
    <row r="517" spans="1:42" s="56" customFormat="1">
      <c r="A517" s="271" t="s">
        <v>232</v>
      </c>
      <c r="B517" s="271"/>
      <c r="C517" s="271"/>
      <c r="D517" s="271"/>
      <c r="E517" s="271"/>
      <c r="F517" s="271"/>
      <c r="G517" s="271"/>
      <c r="H517" s="271"/>
      <c r="I517" s="271"/>
      <c r="J517" s="208"/>
      <c r="T517" s="90"/>
      <c r="U517" s="90"/>
      <c r="V517" s="90"/>
      <c r="W517" s="90"/>
      <c r="AP517" s="135"/>
    </row>
    <row r="518" spans="1:42" s="56" customFormat="1" ht="15.75" thickBot="1">
      <c r="B518" s="119"/>
      <c r="J518" s="215"/>
      <c r="AP518" s="151"/>
    </row>
    <row r="519" spans="1:42" s="134" customFormat="1" ht="75.75" customHeight="1" thickBot="1">
      <c r="A519" s="124" t="s">
        <v>47</v>
      </c>
      <c r="B519" s="125" t="s">
        <v>48</v>
      </c>
      <c r="C519" s="126" t="s">
        <v>49</v>
      </c>
      <c r="D519" s="127" t="s">
        <v>50</v>
      </c>
      <c r="E519" s="126" t="s">
        <v>51</v>
      </c>
      <c r="F519" s="126" t="s">
        <v>52</v>
      </c>
      <c r="G519" s="126" t="s">
        <v>53</v>
      </c>
      <c r="H519" s="126" t="s">
        <v>54</v>
      </c>
      <c r="I519" s="128" t="s">
        <v>55</v>
      </c>
      <c r="J519" s="129"/>
      <c r="K519" s="124" t="str">
        <f>K$15</f>
        <v>2011 CWIP</v>
      </c>
      <c r="L519" s="126" t="str">
        <f t="shared" ref="L519:R519" si="202">L$15</f>
        <v>2012 Total Expenditures</v>
      </c>
      <c r="M519" s="126" t="str">
        <f t="shared" si="202"/>
        <v>2013 Total Expenditures</v>
      </c>
      <c r="N519" s="59" t="str">
        <f t="shared" si="202"/>
        <v>2011 ISO CWIP Less Collectible</v>
      </c>
      <c r="O519" s="126" t="str">
        <f t="shared" si="202"/>
        <v>2012 ISO Expenditures Less COR/Collectible</v>
      </c>
      <c r="P519" s="126" t="str">
        <f t="shared" si="202"/>
        <v>2013 ISO Expenditures Less COR/Collectible</v>
      </c>
      <c r="Q519" s="126" t="str">
        <f t="shared" si="202"/>
        <v>2012 Loaded</v>
      </c>
      <c r="R519" s="128" t="str">
        <f t="shared" si="202"/>
        <v>2013 Loaded</v>
      </c>
      <c r="S519" s="130"/>
      <c r="T519" s="131">
        <f>$B$3</f>
        <v>40909</v>
      </c>
      <c r="U519" s="132">
        <f t="shared" ref="U519:AN519" si="203">DATE(YEAR(T519),MONTH(T519)+1,DAY(T519))</f>
        <v>40940</v>
      </c>
      <c r="V519" s="132">
        <f t="shared" si="203"/>
        <v>40969</v>
      </c>
      <c r="W519" s="132">
        <f t="shared" si="203"/>
        <v>41000</v>
      </c>
      <c r="X519" s="132">
        <f t="shared" si="203"/>
        <v>41030</v>
      </c>
      <c r="Y519" s="132">
        <f t="shared" si="203"/>
        <v>41061</v>
      </c>
      <c r="Z519" s="132">
        <f t="shared" si="203"/>
        <v>41091</v>
      </c>
      <c r="AA519" s="132">
        <f t="shared" si="203"/>
        <v>41122</v>
      </c>
      <c r="AB519" s="132">
        <f t="shared" si="203"/>
        <v>41153</v>
      </c>
      <c r="AC519" s="132">
        <f t="shared" si="203"/>
        <v>41183</v>
      </c>
      <c r="AD519" s="132">
        <f t="shared" si="203"/>
        <v>41214</v>
      </c>
      <c r="AE519" s="133">
        <f t="shared" si="203"/>
        <v>41244</v>
      </c>
      <c r="AF519" s="132">
        <f t="shared" si="203"/>
        <v>41275</v>
      </c>
      <c r="AG519" s="132">
        <f t="shared" si="203"/>
        <v>41306</v>
      </c>
      <c r="AH519" s="132">
        <f t="shared" si="203"/>
        <v>41334</v>
      </c>
      <c r="AI519" s="132">
        <f t="shared" si="203"/>
        <v>41365</v>
      </c>
      <c r="AJ519" s="132">
        <f t="shared" si="203"/>
        <v>41395</v>
      </c>
      <c r="AK519" s="132">
        <f t="shared" si="203"/>
        <v>41426</v>
      </c>
      <c r="AL519" s="132">
        <f t="shared" si="203"/>
        <v>41456</v>
      </c>
      <c r="AM519" s="132">
        <f t="shared" si="203"/>
        <v>41487</v>
      </c>
      <c r="AN519" s="133">
        <f t="shared" si="203"/>
        <v>41518</v>
      </c>
      <c r="AP519" s="135"/>
    </row>
    <row r="520" spans="1:42" s="228" customFormat="1">
      <c r="A520" s="216" t="s">
        <v>390</v>
      </c>
      <c r="B520" s="192" t="s">
        <v>391</v>
      </c>
      <c r="C520" s="217" t="s">
        <v>392</v>
      </c>
      <c r="D520" s="218" t="s">
        <v>34</v>
      </c>
      <c r="E520" s="219">
        <v>41609</v>
      </c>
      <c r="F520" s="217" t="s">
        <v>242</v>
      </c>
      <c r="G520" s="220">
        <v>0</v>
      </c>
      <c r="H520" s="220">
        <v>0</v>
      </c>
      <c r="I520" s="221">
        <v>1</v>
      </c>
      <c r="J520" s="143"/>
      <c r="K520" s="222">
        <v>12776.26979811751</v>
      </c>
      <c r="L520" s="223">
        <f>SUM($T541:$AE541)</f>
        <v>84470.330999999991</v>
      </c>
      <c r="M520" s="223">
        <f>SUM($AF541:$AN541)</f>
        <v>56203.80999999999</v>
      </c>
      <c r="N520" s="223">
        <f t="shared" ref="N520:N531" si="204">$K520*$I520*(1-$G520)</f>
        <v>12776.26979811751</v>
      </c>
      <c r="O520" s="223">
        <f t="shared" ref="O520:O531" si="205">$L520*$I520*(1-$H520)*(1-$G520)</f>
        <v>84470.330999999991</v>
      </c>
      <c r="P520" s="223">
        <f t="shared" ref="P520:P531" si="206">$M520*$I520*(1-$H520)*(1-$G520)</f>
        <v>56203.80999999999</v>
      </c>
      <c r="Q520" s="223">
        <f t="shared" ref="Q520:R531" si="207">IF(OR(RIGHT($F520,3)="RGT",RIGHT($F520,3)="INC"),O520*(1+$B$4),O520*(1+$B$4+$B$5))</f>
        <v>90199.355868952975</v>
      </c>
      <c r="R520" s="224">
        <f t="shared" si="207"/>
        <v>60015.716753625813</v>
      </c>
      <c r="S520" s="217"/>
      <c r="T520" s="225">
        <f>IF(OR(RIGHT($F520,3)="RGT",RIGHT($F520,3)="INC"),IF($E520=T$519,SUM($T556:T556)+$N520,IF(T$519&gt;$E520,T556,0)),0)</f>
        <v>0</v>
      </c>
      <c r="U520" s="226">
        <f>IF(OR(RIGHT($F520,3)="RGT",RIGHT($F520,3)="INC"),IF($E520=U$519,SUM($T556:U556)+$N520,IF(U$519&gt;$E520,U556,0)),0)</f>
        <v>0</v>
      </c>
      <c r="V520" s="226">
        <f>IF(OR(RIGHT($F520,3)="RGT",RIGHT($F520,3)="INC"),IF($E520=V$519,SUM($T556:V556)+$N520,IF(V$519&gt;$E520,V556,0)),0)</f>
        <v>0</v>
      </c>
      <c r="W520" s="226">
        <f>IF(OR(RIGHT($F520,3)="RGT",RIGHT($F520,3)="INC"),IF($E520=W$519,SUM($T556:W556)+$N520,IF(W$519&gt;$E520,W556,0)),0)</f>
        <v>0</v>
      </c>
      <c r="X520" s="226">
        <f>IF(OR(RIGHT($F520,3)="RGT",RIGHT($F520,3)="INC"),IF($E520=X$519,SUM($T556:X556)+$N520,IF(X$519&gt;$E520,X556,0)),0)</f>
        <v>0</v>
      </c>
      <c r="Y520" s="226">
        <f>IF(OR(RIGHT($F520,3)="RGT",RIGHT($F520,3)="INC"),IF($E520=Y$519,SUM($T556:Y556)+$N520,IF(Y$519&gt;$E520,Y556,0)),0)</f>
        <v>0</v>
      </c>
      <c r="Z520" s="226">
        <f>IF(OR(RIGHT($F520,3)="RGT",RIGHT($F520,3)="INC"),IF($E520=Z$519,SUM($T556:Z556)+$N520,IF(Z$519&gt;$E520,Z556,0)),0)</f>
        <v>0</v>
      </c>
      <c r="AA520" s="226">
        <f>IF(OR(RIGHT($F520,3)="RGT",RIGHT($F520,3)="INC"),IF($E520=AA$519,SUM($T556:AA556)+$N520,IF(AA$519&gt;$E520,AA556,0)),0)</f>
        <v>0</v>
      </c>
      <c r="AB520" s="226">
        <f>IF(OR(RIGHT($F520,3)="RGT",RIGHT($F520,3)="INC"),IF($E520=AB$519,SUM($T556:AB556)+$N520,IF(AB$519&gt;$E520,AB556,0)),0)</f>
        <v>0</v>
      </c>
      <c r="AC520" s="226">
        <f>IF(OR(RIGHT($F520,3)="RGT",RIGHT($F520,3)="INC"),IF($E520=AC$519,SUM($T556:AC556)+$N520,IF(AC$519&gt;$E520,AC556,0)),0)</f>
        <v>0</v>
      </c>
      <c r="AD520" s="226">
        <f>IF(OR(RIGHT($F520,3)="RGT",RIGHT($F520,3)="INC"),IF($E520=AD$519,SUM($T556:AD556)+$N520,IF(AD$519&gt;$E520,AD556,0)),0)</f>
        <v>0</v>
      </c>
      <c r="AE520" s="227">
        <f>IF(OR(RIGHT($F520,3)="RGT",RIGHT($F520,3)="INC"),IF($E520=AE$519,SUM($T556:AE556)+$N520,IF(AE$519&gt;$E520,AE556,0)),0)</f>
        <v>0</v>
      </c>
      <c r="AF520" s="226">
        <f>IF(OR(RIGHT($F520,3)="RGT",RIGHT($F520,3)="INC"),IF($E520=AF$519,SUM($T556:AF556)+$N520,IF(AF$519&gt;$E520,AF556,0)),0)</f>
        <v>0</v>
      </c>
      <c r="AG520" s="226">
        <f>IF(OR(RIGHT($F520,3)="RGT",RIGHT($F520,3)="INC"),IF($E520=AG$519,SUM($T556:AG556)+$N520,IF(AG$519&gt;$E520,AG556,0)),0)</f>
        <v>0</v>
      </c>
      <c r="AH520" s="226">
        <f>IF(OR(RIGHT($F520,3)="RGT",RIGHT($F520,3)="INC"),IF($E520=AH$519,SUM($T556:AH556)+$N520,IF(AH$519&gt;$E520,AH556,0)),0)</f>
        <v>0</v>
      </c>
      <c r="AI520" s="226">
        <f>IF(OR(RIGHT($F520,3)="RGT",RIGHT($F520,3)="INC"),IF($E520=AI$519,SUM($T556:AI556)+$N520,IF(AI$519&gt;$E520,AI556,0)),0)</f>
        <v>0</v>
      </c>
      <c r="AJ520" s="226">
        <f>IF(OR(RIGHT($F520,3)="RGT",RIGHT($F520,3)="INC"),IF($E520=AJ$519,SUM($T556:AJ556)+$N520,IF(AJ$519&gt;$E520,AJ556,0)),0)</f>
        <v>0</v>
      </c>
      <c r="AK520" s="226">
        <f>IF(OR(RIGHT($F520,3)="RGT",RIGHT($F520,3)="INC"),IF($E520=AK$519,SUM($T556:AK556)+$N520,IF(AK$519&gt;$E520,AK556,0)),0)</f>
        <v>0</v>
      </c>
      <c r="AL520" s="226">
        <f>IF(OR(RIGHT($F520,3)="RGT",RIGHT($F520,3)="INC"),IF($E520=AL$519,SUM($T556:AL556)+$N520,IF(AL$519&gt;$E520,AL556,0)),0)</f>
        <v>0</v>
      </c>
      <c r="AM520" s="226">
        <f>IF(OR(RIGHT($F520,3)="RGT",RIGHT($F520,3)="INC"),IF($E520=AM$519,SUM($T556:AM556)+$N520,IF(AM$519&gt;$E520,AM556,0)),0)</f>
        <v>0</v>
      </c>
      <c r="AN520" s="227">
        <f>IF(OR(RIGHT($F520,3)="RGT",RIGHT($F520,3)="INC"),IF($E520=AN$519,SUM($T556:AN556)+$N520,IF(AN$519&gt;$E520,AN556,0)),0)</f>
        <v>0</v>
      </c>
      <c r="AP520" s="229"/>
    </row>
    <row r="521" spans="1:42" s="228" customFormat="1">
      <c r="A521" s="216" t="s">
        <v>393</v>
      </c>
      <c r="B521" s="206" t="s">
        <v>394</v>
      </c>
      <c r="C521" s="217" t="s">
        <v>392</v>
      </c>
      <c r="D521" s="218" t="s">
        <v>34</v>
      </c>
      <c r="E521" s="219">
        <v>41609</v>
      </c>
      <c r="F521" s="217" t="s">
        <v>242</v>
      </c>
      <c r="G521" s="220">
        <v>0</v>
      </c>
      <c r="H521" s="220">
        <v>0</v>
      </c>
      <c r="I521" s="221">
        <v>1</v>
      </c>
      <c r="J521" s="143"/>
      <c r="K521" s="222">
        <v>113.54402</v>
      </c>
      <c r="L521" s="223">
        <f t="shared" ref="L521:L531" si="208">SUM($T542:$AE542)</f>
        <v>2938.2919999999999</v>
      </c>
      <c r="M521" s="223">
        <f t="shared" ref="M521:M531" si="209">SUM($AF542:$AN542)</f>
        <v>6007.65</v>
      </c>
      <c r="N521" s="223">
        <f t="shared" si="204"/>
        <v>113.54402</v>
      </c>
      <c r="O521" s="223">
        <f t="shared" si="205"/>
        <v>2938.2919999999999</v>
      </c>
      <c r="P521" s="223">
        <f t="shared" si="206"/>
        <v>6007.65</v>
      </c>
      <c r="Q521" s="223">
        <f t="shared" si="207"/>
        <v>3137.5755560244888</v>
      </c>
      <c r="R521" s="224">
        <f t="shared" si="207"/>
        <v>6415.1063914514007</v>
      </c>
      <c r="S521" s="217"/>
      <c r="T521" s="225">
        <f>IF(OR(RIGHT($F521,3)="RGT",RIGHT($F521,3)="INC"),IF($E521=T$519,SUM($T557:T557)+$N521,IF(T$519&gt;$E521,T557,0)),0)</f>
        <v>0</v>
      </c>
      <c r="U521" s="226">
        <f>IF(OR(RIGHT($F521,3)="RGT",RIGHT($F521,3)="INC"),IF($E521=U$519,SUM($T557:U557)+$N521,IF(U$519&gt;$E521,U557,0)),0)</f>
        <v>0</v>
      </c>
      <c r="V521" s="226">
        <f>IF(OR(RIGHT($F521,3)="RGT",RIGHT($F521,3)="INC"),IF($E521=V$519,SUM($T557:V557)+$N521,IF(V$519&gt;$E521,V557,0)),0)</f>
        <v>0</v>
      </c>
      <c r="W521" s="226">
        <f>IF(OR(RIGHT($F521,3)="RGT",RIGHT($F521,3)="INC"),IF($E521=W$519,SUM($T557:W557)+$N521,IF(W$519&gt;$E521,W557,0)),0)</f>
        <v>0</v>
      </c>
      <c r="X521" s="226">
        <f>IF(OR(RIGHT($F521,3)="RGT",RIGHT($F521,3)="INC"),IF($E521=X$519,SUM($T557:X557)+$N521,IF(X$519&gt;$E521,X557,0)),0)</f>
        <v>0</v>
      </c>
      <c r="Y521" s="226">
        <f>IF(OR(RIGHT($F521,3)="RGT",RIGHT($F521,3)="INC"),IF($E521=Y$519,SUM($T557:Y557)+$N521,IF(Y$519&gt;$E521,Y557,0)),0)</f>
        <v>0</v>
      </c>
      <c r="Z521" s="226">
        <f>IF(OR(RIGHT($F521,3)="RGT",RIGHT($F521,3)="INC"),IF($E521=Z$519,SUM($T557:Z557)+$N521,IF(Z$519&gt;$E521,Z557,0)),0)</f>
        <v>0</v>
      </c>
      <c r="AA521" s="226">
        <f>IF(OR(RIGHT($F521,3)="RGT",RIGHT($F521,3)="INC"),IF($E521=AA$519,SUM($T557:AA557)+$N521,IF(AA$519&gt;$E521,AA557,0)),0)</f>
        <v>0</v>
      </c>
      <c r="AB521" s="226">
        <f>IF(OR(RIGHT($F521,3)="RGT",RIGHT($F521,3)="INC"),IF($E521=AB$519,SUM($T557:AB557)+$N521,IF(AB$519&gt;$E521,AB557,0)),0)</f>
        <v>0</v>
      </c>
      <c r="AC521" s="226">
        <f>IF(OR(RIGHT($F521,3)="RGT",RIGHT($F521,3)="INC"),IF($E521=AC$519,SUM($T557:AC557)+$N521,IF(AC$519&gt;$E521,AC557,0)),0)</f>
        <v>0</v>
      </c>
      <c r="AD521" s="226">
        <f>IF(OR(RIGHT($F521,3)="RGT",RIGHT($F521,3)="INC"),IF($E521=AD$519,SUM($T557:AD557)+$N521,IF(AD$519&gt;$E521,AD557,0)),0)</f>
        <v>0</v>
      </c>
      <c r="AE521" s="227">
        <f>IF(OR(RIGHT($F521,3)="RGT",RIGHT($F521,3)="INC"),IF($E521=AE$519,SUM($T557:AE557)+$N521,IF(AE$519&gt;$E521,AE557,0)),0)</f>
        <v>0</v>
      </c>
      <c r="AF521" s="226">
        <f>IF(OR(RIGHT($F521,3)="RGT",RIGHT($F521,3)="INC"),IF($E521=AF$519,SUM($T557:AF557)+$N521,IF(AF$519&gt;$E521,AF557,0)),0)</f>
        <v>0</v>
      </c>
      <c r="AG521" s="226">
        <f>IF(OR(RIGHT($F521,3)="RGT",RIGHT($F521,3)="INC"),IF($E521=AG$519,SUM($T557:AG557)+$N521,IF(AG$519&gt;$E521,AG557,0)),0)</f>
        <v>0</v>
      </c>
      <c r="AH521" s="226">
        <f>IF(OR(RIGHT($F521,3)="RGT",RIGHT($F521,3)="INC"),IF($E521=AH$519,SUM($T557:AH557)+$N521,IF(AH$519&gt;$E521,AH557,0)),0)</f>
        <v>0</v>
      </c>
      <c r="AI521" s="226">
        <f>IF(OR(RIGHT($F521,3)="RGT",RIGHT($F521,3)="INC"),IF($E521=AI$519,SUM($T557:AI557)+$N521,IF(AI$519&gt;$E521,AI557,0)),0)</f>
        <v>0</v>
      </c>
      <c r="AJ521" s="226">
        <f>IF(OR(RIGHT($F521,3)="RGT",RIGHT($F521,3)="INC"),IF($E521=AJ$519,SUM($T557:AJ557)+$N521,IF(AJ$519&gt;$E521,AJ557,0)),0)</f>
        <v>0</v>
      </c>
      <c r="AK521" s="226">
        <f>IF(OR(RIGHT($F521,3)="RGT",RIGHT($F521,3)="INC"),IF($E521=AK$519,SUM($T557:AK557)+$N521,IF(AK$519&gt;$E521,AK557,0)),0)</f>
        <v>0</v>
      </c>
      <c r="AL521" s="226">
        <f>IF(OR(RIGHT($F521,3)="RGT",RIGHT($F521,3)="INC"),IF($E521=AL$519,SUM($T557:AL557)+$N521,IF(AL$519&gt;$E521,AL557,0)),0)</f>
        <v>0</v>
      </c>
      <c r="AM521" s="226">
        <f>IF(OR(RIGHT($F521,3)="RGT",RIGHT($F521,3)="INC"),IF($E521=AM$519,SUM($T557:AM557)+$N521,IF(AM$519&gt;$E521,AM557,0)),0)</f>
        <v>0</v>
      </c>
      <c r="AN521" s="227">
        <f>IF(OR(RIGHT($F521,3)="RGT",RIGHT($F521,3)="INC"),IF($E521=AN$519,SUM($T557:AN557)+$N521,IF(AN$519&gt;$E521,AN557,0)),0)</f>
        <v>0</v>
      </c>
      <c r="AP521" s="230"/>
    </row>
    <row r="522" spans="1:42" s="228" customFormat="1">
      <c r="A522" s="216" t="s">
        <v>395</v>
      </c>
      <c r="B522" s="206" t="s">
        <v>396</v>
      </c>
      <c r="C522" s="217" t="s">
        <v>392</v>
      </c>
      <c r="D522" s="218" t="s">
        <v>34</v>
      </c>
      <c r="E522" s="219">
        <v>41609</v>
      </c>
      <c r="F522" s="217" t="s">
        <v>242</v>
      </c>
      <c r="G522" s="220">
        <v>0</v>
      </c>
      <c r="H522" s="220">
        <v>0</v>
      </c>
      <c r="I522" s="221">
        <v>1</v>
      </c>
      <c r="J522" s="143"/>
      <c r="K522" s="222">
        <v>163.51855290798937</v>
      </c>
      <c r="L522" s="223">
        <f t="shared" si="208"/>
        <v>594.60799999999995</v>
      </c>
      <c r="M522" s="223">
        <f t="shared" si="209"/>
        <v>308.18</v>
      </c>
      <c r="N522" s="223">
        <f t="shared" si="204"/>
        <v>163.51855290798937</v>
      </c>
      <c r="O522" s="223">
        <f t="shared" si="205"/>
        <v>594.60799999999995</v>
      </c>
      <c r="P522" s="223">
        <f t="shared" si="206"/>
        <v>308.18</v>
      </c>
      <c r="Q522" s="223">
        <f t="shared" si="207"/>
        <v>634.93605339993746</v>
      </c>
      <c r="R522" s="224">
        <f t="shared" si="207"/>
        <v>329.08166882516338</v>
      </c>
      <c r="S522" s="217"/>
      <c r="T522" s="225">
        <f>IF(OR(RIGHT($F522,3)="RGT",RIGHT($F522,3)="INC"),IF($E522=T$519,SUM($T558:T558)+$N522,IF(T$519&gt;$E522,T558,0)),0)</f>
        <v>0</v>
      </c>
      <c r="U522" s="226">
        <f>IF(OR(RIGHT($F522,3)="RGT",RIGHT($F522,3)="INC"),IF($E522=U$519,SUM($T558:U558)+$N522,IF(U$519&gt;$E522,U558,0)),0)</f>
        <v>0</v>
      </c>
      <c r="V522" s="226">
        <f>IF(OR(RIGHT($F522,3)="RGT",RIGHT($F522,3)="INC"),IF($E522=V$519,SUM($T558:V558)+$N522,IF(V$519&gt;$E522,V558,0)),0)</f>
        <v>0</v>
      </c>
      <c r="W522" s="226">
        <f>IF(OR(RIGHT($F522,3)="RGT",RIGHT($F522,3)="INC"),IF($E522=W$519,SUM($T558:W558)+$N522,IF(W$519&gt;$E522,W558,0)),0)</f>
        <v>0</v>
      </c>
      <c r="X522" s="226">
        <f>IF(OR(RIGHT($F522,3)="RGT",RIGHT($F522,3)="INC"),IF($E522=X$519,SUM($T558:X558)+$N522,IF(X$519&gt;$E522,X558,0)),0)</f>
        <v>0</v>
      </c>
      <c r="Y522" s="226">
        <f>IF(OR(RIGHT($F522,3)="RGT",RIGHT($F522,3)="INC"),IF($E522=Y$519,SUM($T558:Y558)+$N522,IF(Y$519&gt;$E522,Y558,0)),0)</f>
        <v>0</v>
      </c>
      <c r="Z522" s="226">
        <f>IF(OR(RIGHT($F522,3)="RGT",RIGHT($F522,3)="INC"),IF($E522=Z$519,SUM($T558:Z558)+$N522,IF(Z$519&gt;$E522,Z558,0)),0)</f>
        <v>0</v>
      </c>
      <c r="AA522" s="226">
        <f>IF(OR(RIGHT($F522,3)="RGT",RIGHT($F522,3)="INC"),IF($E522=AA$519,SUM($T558:AA558)+$N522,IF(AA$519&gt;$E522,AA558,0)),0)</f>
        <v>0</v>
      </c>
      <c r="AB522" s="226">
        <f>IF(OR(RIGHT($F522,3)="RGT",RIGHT($F522,3)="INC"),IF($E522=AB$519,SUM($T558:AB558)+$N522,IF(AB$519&gt;$E522,AB558,0)),0)</f>
        <v>0</v>
      </c>
      <c r="AC522" s="226">
        <f>IF(OR(RIGHT($F522,3)="RGT",RIGHT($F522,3)="INC"),IF($E522=AC$519,SUM($T558:AC558)+$N522,IF(AC$519&gt;$E522,AC558,0)),0)</f>
        <v>0</v>
      </c>
      <c r="AD522" s="226">
        <f>IF(OR(RIGHT($F522,3)="RGT",RIGHT($F522,3)="INC"),IF($E522=AD$519,SUM($T558:AD558)+$N522,IF(AD$519&gt;$E522,AD558,0)),0)</f>
        <v>0</v>
      </c>
      <c r="AE522" s="227">
        <f>IF(OR(RIGHT($F522,3)="RGT",RIGHT($F522,3)="INC"),IF($E522=AE$519,SUM($T558:AE558)+$N522,IF(AE$519&gt;$E522,AE558,0)),0)</f>
        <v>0</v>
      </c>
      <c r="AF522" s="226">
        <f>IF(OR(RIGHT($F522,3)="RGT",RIGHT($F522,3)="INC"),IF($E522=AF$519,SUM($T558:AF558)+$N522,IF(AF$519&gt;$E522,AF558,0)),0)</f>
        <v>0</v>
      </c>
      <c r="AG522" s="226">
        <f>IF(OR(RIGHT($F522,3)="RGT",RIGHT($F522,3)="INC"),IF($E522=AG$519,SUM($T558:AG558)+$N522,IF(AG$519&gt;$E522,AG558,0)),0)</f>
        <v>0</v>
      </c>
      <c r="AH522" s="226">
        <f>IF(OR(RIGHT($F522,3)="RGT",RIGHT($F522,3)="INC"),IF($E522=AH$519,SUM($T558:AH558)+$N522,IF(AH$519&gt;$E522,AH558,0)),0)</f>
        <v>0</v>
      </c>
      <c r="AI522" s="226">
        <f>IF(OR(RIGHT($F522,3)="RGT",RIGHT($F522,3)="INC"),IF($E522=AI$519,SUM($T558:AI558)+$N522,IF(AI$519&gt;$E522,AI558,0)),0)</f>
        <v>0</v>
      </c>
      <c r="AJ522" s="226">
        <f>IF(OR(RIGHT($F522,3)="RGT",RIGHT($F522,3)="INC"),IF($E522=AJ$519,SUM($T558:AJ558)+$N522,IF(AJ$519&gt;$E522,AJ558,0)),0)</f>
        <v>0</v>
      </c>
      <c r="AK522" s="226">
        <f>IF(OR(RIGHT($F522,3)="RGT",RIGHT($F522,3)="INC"),IF($E522=AK$519,SUM($T558:AK558)+$N522,IF(AK$519&gt;$E522,AK558,0)),0)</f>
        <v>0</v>
      </c>
      <c r="AL522" s="226">
        <f>IF(OR(RIGHT($F522,3)="RGT",RIGHT($F522,3)="INC"),IF($E522=AL$519,SUM($T558:AL558)+$N522,IF(AL$519&gt;$E522,AL558,0)),0)</f>
        <v>0</v>
      </c>
      <c r="AM522" s="226">
        <f>IF(OR(RIGHT($F522,3)="RGT",RIGHT($F522,3)="INC"),IF($E522=AM$519,SUM($T558:AM558)+$N522,IF(AM$519&gt;$E522,AM558,0)),0)</f>
        <v>0</v>
      </c>
      <c r="AN522" s="227">
        <f>IF(OR(RIGHT($F522,3)="RGT",RIGHT($F522,3)="INC"),IF($E522=AN$519,SUM($T558:AN558)+$N522,IF(AN$519&gt;$E522,AN558,0)),0)</f>
        <v>0</v>
      </c>
      <c r="AP522" s="229"/>
    </row>
    <row r="523" spans="1:42" s="228" customFormat="1">
      <c r="A523" s="216" t="s">
        <v>397</v>
      </c>
      <c r="B523" s="206" t="s">
        <v>398</v>
      </c>
      <c r="C523" s="217" t="s">
        <v>392</v>
      </c>
      <c r="D523" s="218" t="s">
        <v>34</v>
      </c>
      <c r="E523" s="219">
        <v>41609</v>
      </c>
      <c r="F523" s="217" t="s">
        <v>236</v>
      </c>
      <c r="G523" s="220">
        <v>0</v>
      </c>
      <c r="H523" s="220">
        <v>0</v>
      </c>
      <c r="I523" s="221">
        <v>1</v>
      </c>
      <c r="J523" s="143"/>
      <c r="K523" s="222">
        <v>703.23808999999994</v>
      </c>
      <c r="L523" s="223">
        <f t="shared" si="208"/>
        <v>6686.8739999999998</v>
      </c>
      <c r="M523" s="223">
        <f t="shared" si="209"/>
        <v>3367.9900000000002</v>
      </c>
      <c r="N523" s="223">
        <f t="shared" si="204"/>
        <v>703.23808999999994</v>
      </c>
      <c r="O523" s="223">
        <f t="shared" si="205"/>
        <v>6686.8739999999998</v>
      </c>
      <c r="P523" s="223">
        <f t="shared" si="206"/>
        <v>3367.9900000000002</v>
      </c>
      <c r="Q523" s="223">
        <f t="shared" si="207"/>
        <v>7140.3973494178581</v>
      </c>
      <c r="R523" s="224">
        <f t="shared" si="207"/>
        <v>3596.4169309704134</v>
      </c>
      <c r="S523" s="217"/>
      <c r="T523" s="225">
        <f>IF(OR(RIGHT($F523,3)="RGT",RIGHT($F523,3)="INC"),IF($E523=T$519,SUM($T559:T559)+$N523,IF(T$519&gt;$E523,T559,0)),0)</f>
        <v>0</v>
      </c>
      <c r="U523" s="226">
        <f>IF(OR(RIGHT($F523,3)="RGT",RIGHT($F523,3)="INC"),IF($E523=U$519,SUM($T559:U559)+$N523,IF(U$519&gt;$E523,U559,0)),0)</f>
        <v>0</v>
      </c>
      <c r="V523" s="226">
        <f>IF(OR(RIGHT($F523,3)="RGT",RIGHT($F523,3)="INC"),IF($E523=V$519,SUM($T559:V559)+$N523,IF(V$519&gt;$E523,V559,0)),0)</f>
        <v>0</v>
      </c>
      <c r="W523" s="226">
        <f>IF(OR(RIGHT($F523,3)="RGT",RIGHT($F523,3)="INC"),IF($E523=W$519,SUM($T559:W559)+$N523,IF(W$519&gt;$E523,W559,0)),0)</f>
        <v>0</v>
      </c>
      <c r="X523" s="226">
        <f>IF(OR(RIGHT($F523,3)="RGT",RIGHT($F523,3)="INC"),IF($E523=X$519,SUM($T559:X559)+$N523,IF(X$519&gt;$E523,X559,0)),0)</f>
        <v>0</v>
      </c>
      <c r="Y523" s="226">
        <f>IF(OR(RIGHT($F523,3)="RGT",RIGHT($F523,3)="INC"),IF($E523=Y$519,SUM($T559:Y559)+$N523,IF(Y$519&gt;$E523,Y559,0)),0)</f>
        <v>0</v>
      </c>
      <c r="Z523" s="226">
        <f>IF(OR(RIGHT($F523,3)="RGT",RIGHT($F523,3)="INC"),IF($E523=Z$519,SUM($T559:Z559)+$N523,IF(Z$519&gt;$E523,Z559,0)),0)</f>
        <v>0</v>
      </c>
      <c r="AA523" s="226">
        <f>IF(OR(RIGHT($F523,3)="RGT",RIGHT($F523,3)="INC"),IF($E523=AA$519,SUM($T559:AA559)+$N523,IF(AA$519&gt;$E523,AA559,0)),0)</f>
        <v>0</v>
      </c>
      <c r="AB523" s="226">
        <f>IF(OR(RIGHT($F523,3)="RGT",RIGHT($F523,3)="INC"),IF($E523=AB$519,SUM($T559:AB559)+$N523,IF(AB$519&gt;$E523,AB559,0)),0)</f>
        <v>0</v>
      </c>
      <c r="AC523" s="226">
        <f>IF(OR(RIGHT($F523,3)="RGT",RIGHT($F523,3)="INC"),IF($E523=AC$519,SUM($T559:AC559)+$N523,IF(AC$519&gt;$E523,AC559,0)),0)</f>
        <v>0</v>
      </c>
      <c r="AD523" s="226">
        <f>IF(OR(RIGHT($F523,3)="RGT",RIGHT($F523,3)="INC"),IF($E523=AD$519,SUM($T559:AD559)+$N523,IF(AD$519&gt;$E523,AD559,0)),0)</f>
        <v>0</v>
      </c>
      <c r="AE523" s="227">
        <f>IF(OR(RIGHT($F523,3)="RGT",RIGHT($F523,3)="INC"),IF($E523=AE$519,SUM($T559:AE559)+$N523,IF(AE$519&gt;$E523,AE559,0)),0)</f>
        <v>0</v>
      </c>
      <c r="AF523" s="226">
        <f>IF(OR(RIGHT($F523,3)="RGT",RIGHT($F523,3)="INC"),IF($E523=AF$519,SUM($T559:AF559)+$N523,IF(AF$519&gt;$E523,AF559,0)),0)</f>
        <v>0</v>
      </c>
      <c r="AG523" s="226">
        <f>IF(OR(RIGHT($F523,3)="RGT",RIGHT($F523,3)="INC"),IF($E523=AG$519,SUM($T559:AG559)+$N523,IF(AG$519&gt;$E523,AG559,0)),0)</f>
        <v>0</v>
      </c>
      <c r="AH523" s="226">
        <f>IF(OR(RIGHT($F523,3)="RGT",RIGHT($F523,3)="INC"),IF($E523=AH$519,SUM($T559:AH559)+$N523,IF(AH$519&gt;$E523,AH559,0)),0)</f>
        <v>0</v>
      </c>
      <c r="AI523" s="226">
        <f>IF(OR(RIGHT($F523,3)="RGT",RIGHT($F523,3)="INC"),IF($E523=AI$519,SUM($T559:AI559)+$N523,IF(AI$519&gt;$E523,AI559,0)),0)</f>
        <v>0</v>
      </c>
      <c r="AJ523" s="226">
        <f>IF(OR(RIGHT($F523,3)="RGT",RIGHT($F523,3)="INC"),IF($E523=AJ$519,SUM($T559:AJ559)+$N523,IF(AJ$519&gt;$E523,AJ559,0)),0)</f>
        <v>0</v>
      </c>
      <c r="AK523" s="226">
        <f>IF(OR(RIGHT($F523,3)="RGT",RIGHT($F523,3)="INC"),IF($E523=AK$519,SUM($T559:AK559)+$N523,IF(AK$519&gt;$E523,AK559,0)),0)</f>
        <v>0</v>
      </c>
      <c r="AL523" s="226">
        <f>IF(OR(RIGHT($F523,3)="RGT",RIGHT($F523,3)="INC"),IF($E523=AL$519,SUM($T559:AL559)+$N523,IF(AL$519&gt;$E523,AL559,0)),0)</f>
        <v>0</v>
      </c>
      <c r="AM523" s="226">
        <f>IF(OR(RIGHT($F523,3)="RGT",RIGHT($F523,3)="INC"),IF($E523=AM$519,SUM($T559:AM559)+$N523,IF(AM$519&gt;$E523,AM559,0)),0)</f>
        <v>0</v>
      </c>
      <c r="AN523" s="227">
        <f>IF(OR(RIGHT($F523,3)="RGT",RIGHT($F523,3)="INC"),IF($E523=AN$519,SUM($T559:AN559)+$N523,IF(AN$519&gt;$E523,AN559,0)),0)</f>
        <v>0</v>
      </c>
      <c r="AP523" s="230"/>
    </row>
    <row r="524" spans="1:42" s="228" customFormat="1">
      <c r="A524" s="216" t="s">
        <v>399</v>
      </c>
      <c r="B524" s="206" t="s">
        <v>400</v>
      </c>
      <c r="C524" s="217" t="s">
        <v>392</v>
      </c>
      <c r="D524" s="218" t="s">
        <v>34</v>
      </c>
      <c r="E524" s="219">
        <v>41609</v>
      </c>
      <c r="F524" s="217" t="s">
        <v>236</v>
      </c>
      <c r="G524" s="220">
        <v>0</v>
      </c>
      <c r="H524" s="220">
        <v>0</v>
      </c>
      <c r="I524" s="221">
        <v>1</v>
      </c>
      <c r="J524" s="143"/>
      <c r="K524" s="222">
        <v>921.63294000000008</v>
      </c>
      <c r="L524" s="223">
        <f t="shared" si="208"/>
        <v>5225.3860000000004</v>
      </c>
      <c r="M524" s="223">
        <f t="shared" si="209"/>
        <v>2324.77</v>
      </c>
      <c r="N524" s="223">
        <f t="shared" si="204"/>
        <v>921.63294000000008</v>
      </c>
      <c r="O524" s="223">
        <f t="shared" si="205"/>
        <v>5225.3860000000004</v>
      </c>
      <c r="P524" s="223">
        <f t="shared" si="206"/>
        <v>2324.77</v>
      </c>
      <c r="Q524" s="223">
        <f t="shared" si="207"/>
        <v>5579.7869593602609</v>
      </c>
      <c r="R524" s="224">
        <f t="shared" si="207"/>
        <v>2482.4426998334579</v>
      </c>
      <c r="S524" s="217"/>
      <c r="T524" s="225">
        <f>IF(OR(RIGHT($F524,3)="RGT",RIGHT($F524,3)="INC"),IF($E524=T$519,SUM($T560:T560)+$N524,IF(T$519&gt;$E524,T560,0)),0)</f>
        <v>0</v>
      </c>
      <c r="U524" s="226">
        <f>IF(OR(RIGHT($F524,3)="RGT",RIGHT($F524,3)="INC"),IF($E524=U$519,SUM($T560:U560)+$N524,IF(U$519&gt;$E524,U560,0)),0)</f>
        <v>0</v>
      </c>
      <c r="V524" s="226">
        <f>IF(OR(RIGHT($F524,3)="RGT",RIGHT($F524,3)="INC"),IF($E524=V$519,SUM($T560:V560)+$N524,IF(V$519&gt;$E524,V560,0)),0)</f>
        <v>0</v>
      </c>
      <c r="W524" s="226">
        <f>IF(OR(RIGHT($F524,3)="RGT",RIGHT($F524,3)="INC"),IF($E524=W$519,SUM($T560:W560)+$N524,IF(W$519&gt;$E524,W560,0)),0)</f>
        <v>0</v>
      </c>
      <c r="X524" s="226">
        <f>IF(OR(RIGHT($F524,3)="RGT",RIGHT($F524,3)="INC"),IF($E524=X$519,SUM($T560:X560)+$N524,IF(X$519&gt;$E524,X560,0)),0)</f>
        <v>0</v>
      </c>
      <c r="Y524" s="226">
        <f>IF(OR(RIGHT($F524,3)="RGT",RIGHT($F524,3)="INC"),IF($E524=Y$519,SUM($T560:Y560)+$N524,IF(Y$519&gt;$E524,Y560,0)),0)</f>
        <v>0</v>
      </c>
      <c r="Z524" s="226">
        <f>IF(OR(RIGHT($F524,3)="RGT",RIGHT($F524,3)="INC"),IF($E524=Z$519,SUM($T560:Z560)+$N524,IF(Z$519&gt;$E524,Z560,0)),0)</f>
        <v>0</v>
      </c>
      <c r="AA524" s="226">
        <f>IF(OR(RIGHT($F524,3)="RGT",RIGHT($F524,3)="INC"),IF($E524=AA$519,SUM($T560:AA560)+$N524,IF(AA$519&gt;$E524,AA560,0)),0)</f>
        <v>0</v>
      </c>
      <c r="AB524" s="226">
        <f>IF(OR(RIGHT($F524,3)="RGT",RIGHT($F524,3)="INC"),IF($E524=AB$519,SUM($T560:AB560)+$N524,IF(AB$519&gt;$E524,AB560,0)),0)</f>
        <v>0</v>
      </c>
      <c r="AC524" s="226">
        <f>IF(OR(RIGHT($F524,3)="RGT",RIGHT($F524,3)="INC"),IF($E524=AC$519,SUM($T560:AC560)+$N524,IF(AC$519&gt;$E524,AC560,0)),0)</f>
        <v>0</v>
      </c>
      <c r="AD524" s="226">
        <f>IF(OR(RIGHT($F524,3)="RGT",RIGHT($F524,3)="INC"),IF($E524=AD$519,SUM($T560:AD560)+$N524,IF(AD$519&gt;$E524,AD560,0)),0)</f>
        <v>0</v>
      </c>
      <c r="AE524" s="227">
        <f>IF(OR(RIGHT($F524,3)="RGT",RIGHT($F524,3)="INC"),IF($E524=AE$519,SUM($T560:AE560)+$N524,IF(AE$519&gt;$E524,AE560,0)),0)</f>
        <v>0</v>
      </c>
      <c r="AF524" s="226">
        <f>IF(OR(RIGHT($F524,3)="RGT",RIGHT($F524,3)="INC"),IF($E524=AF$519,SUM($T560:AF560)+$N524,IF(AF$519&gt;$E524,AF560,0)),0)</f>
        <v>0</v>
      </c>
      <c r="AG524" s="226">
        <f>IF(OR(RIGHT($F524,3)="RGT",RIGHT($F524,3)="INC"),IF($E524=AG$519,SUM($T560:AG560)+$N524,IF(AG$519&gt;$E524,AG560,0)),0)</f>
        <v>0</v>
      </c>
      <c r="AH524" s="226">
        <f>IF(OR(RIGHT($F524,3)="RGT",RIGHT($F524,3)="INC"),IF($E524=AH$519,SUM($T560:AH560)+$N524,IF(AH$519&gt;$E524,AH560,0)),0)</f>
        <v>0</v>
      </c>
      <c r="AI524" s="226">
        <f>IF(OR(RIGHT($F524,3)="RGT",RIGHT($F524,3)="INC"),IF($E524=AI$519,SUM($T560:AI560)+$N524,IF(AI$519&gt;$E524,AI560,0)),0)</f>
        <v>0</v>
      </c>
      <c r="AJ524" s="226">
        <f>IF(OR(RIGHT($F524,3)="RGT",RIGHT($F524,3)="INC"),IF($E524=AJ$519,SUM($T560:AJ560)+$N524,IF(AJ$519&gt;$E524,AJ560,0)),0)</f>
        <v>0</v>
      </c>
      <c r="AK524" s="226">
        <f>IF(OR(RIGHT($F524,3)="RGT",RIGHT($F524,3)="INC"),IF($E524=AK$519,SUM($T560:AK560)+$N524,IF(AK$519&gt;$E524,AK560,0)),0)</f>
        <v>0</v>
      </c>
      <c r="AL524" s="226">
        <f>IF(OR(RIGHT($F524,3)="RGT",RIGHT($F524,3)="INC"),IF($E524=AL$519,SUM($T560:AL560)+$N524,IF(AL$519&gt;$E524,AL560,0)),0)</f>
        <v>0</v>
      </c>
      <c r="AM524" s="226">
        <f>IF(OR(RIGHT($F524,3)="RGT",RIGHT($F524,3)="INC"),IF($E524=AM$519,SUM($T560:AM560)+$N524,IF(AM$519&gt;$E524,AM560,0)),0)</f>
        <v>0</v>
      </c>
      <c r="AN524" s="227">
        <f>IF(OR(RIGHT($F524,3)="RGT",RIGHT($F524,3)="INC"),IF($E524=AN$519,SUM($T560:AN560)+$N524,IF(AN$519&gt;$E524,AN560,0)),0)</f>
        <v>0</v>
      </c>
      <c r="AP524" s="229"/>
    </row>
    <row r="525" spans="1:42" s="228" customFormat="1" hidden="1" outlineLevel="1">
      <c r="A525" s="216"/>
      <c r="B525" s="206"/>
      <c r="C525" s="217"/>
      <c r="D525" s="218"/>
      <c r="E525" s="219"/>
      <c r="F525" s="217"/>
      <c r="G525" s="220"/>
      <c r="H525" s="220"/>
      <c r="I525" s="221"/>
      <c r="J525" s="215"/>
      <c r="K525" s="222"/>
      <c r="L525" s="223">
        <f t="shared" si="208"/>
        <v>0</v>
      </c>
      <c r="M525" s="223">
        <f t="shared" si="209"/>
        <v>0</v>
      </c>
      <c r="N525" s="223">
        <f t="shared" si="204"/>
        <v>0</v>
      </c>
      <c r="O525" s="223">
        <f t="shared" si="205"/>
        <v>0</v>
      </c>
      <c r="P525" s="223">
        <f t="shared" si="206"/>
        <v>0</v>
      </c>
      <c r="Q525" s="223">
        <f t="shared" si="207"/>
        <v>0</v>
      </c>
      <c r="R525" s="224">
        <f t="shared" si="207"/>
        <v>0</v>
      </c>
      <c r="S525" s="217"/>
      <c r="T525" s="225">
        <f>IF(OR(RIGHT($F525,3)="RGT",RIGHT($F525,3)="INC"),IF($E525=T$519,SUM($T561:T561)+$N525,IF(T$519&gt;$E525,T561,0)),0)</f>
        <v>0</v>
      </c>
      <c r="U525" s="226">
        <f>IF(OR(RIGHT($F525,3)="RGT",RIGHT($F525,3)="INC"),IF($E525=U$519,SUM($T561:U561)+$N525,IF(U$519&gt;$E525,U561,0)),0)</f>
        <v>0</v>
      </c>
      <c r="V525" s="226">
        <f>IF(OR(RIGHT($F525,3)="RGT",RIGHT($F525,3)="INC"),IF($E525=V$519,SUM($T561:V561)+$N525,IF(V$519&gt;$E525,V561,0)),0)</f>
        <v>0</v>
      </c>
      <c r="W525" s="226">
        <f>IF(OR(RIGHT($F525,3)="RGT",RIGHT($F525,3)="INC"),IF($E525=W$519,SUM($T561:W561)+$N525,IF(W$519&gt;$E525,W561,0)),0)</f>
        <v>0</v>
      </c>
      <c r="X525" s="226">
        <f>IF(OR(RIGHT($F525,3)="RGT",RIGHT($F525,3)="INC"),IF($E525=X$519,SUM($T561:X561)+$N525,IF(X$519&gt;$E525,X561,0)),0)</f>
        <v>0</v>
      </c>
      <c r="Y525" s="226">
        <f>IF(OR(RIGHT($F525,3)="RGT",RIGHT($F525,3)="INC"),IF($E525=Y$519,SUM($T561:Y561)+$N525,IF(Y$519&gt;$E525,Y561,0)),0)</f>
        <v>0</v>
      </c>
      <c r="Z525" s="226">
        <f>IF(OR(RIGHT($F525,3)="RGT",RIGHT($F525,3)="INC"),IF($E525=Z$519,SUM($T561:Z561)+$N525,IF(Z$519&gt;$E525,Z561,0)),0)</f>
        <v>0</v>
      </c>
      <c r="AA525" s="226">
        <f>IF(OR(RIGHT($F525,3)="RGT",RIGHT($F525,3)="INC"),IF($E525=AA$519,SUM($T561:AA561)+$N525,IF(AA$519&gt;$E525,AA561,0)),0)</f>
        <v>0</v>
      </c>
      <c r="AB525" s="226">
        <f>IF(OR(RIGHT($F525,3)="RGT",RIGHT($F525,3)="INC"),IF($E525=AB$519,SUM($T561:AB561)+$N525,IF(AB$519&gt;$E525,AB561,0)),0)</f>
        <v>0</v>
      </c>
      <c r="AC525" s="226">
        <f>IF(OR(RIGHT($F525,3)="RGT",RIGHT($F525,3)="INC"),IF($E525=AC$519,SUM($T561:AC561)+$N525,IF(AC$519&gt;$E525,AC561,0)),0)</f>
        <v>0</v>
      </c>
      <c r="AD525" s="226">
        <f>IF(OR(RIGHT($F525,3)="RGT",RIGHT($F525,3)="INC"),IF($E525=AD$519,SUM($T561:AD561)+$N525,IF(AD$519&gt;$E525,AD561,0)),0)</f>
        <v>0</v>
      </c>
      <c r="AE525" s="227">
        <f>IF(OR(RIGHT($F525,3)="RGT",RIGHT($F525,3)="INC"),IF($E525=AE$519,SUM($T561:AE561)+$N525,IF(AE$519&gt;$E525,AE561,0)),0)</f>
        <v>0</v>
      </c>
      <c r="AF525" s="226">
        <f>IF(OR(RIGHT($F525,3)="RGT",RIGHT($F525,3)="INC"),IF($E525=AF$519,SUM($T561:AF561)+$N525,IF(AF$519&gt;$E525,AF561,0)),0)</f>
        <v>0</v>
      </c>
      <c r="AG525" s="226">
        <f>IF(OR(RIGHT($F525,3)="RGT",RIGHT($F525,3)="INC"),IF($E525=AG$519,SUM($T561:AG561)+$N525,IF(AG$519&gt;$E525,AG561,0)),0)</f>
        <v>0</v>
      </c>
      <c r="AH525" s="226">
        <f>IF(OR(RIGHT($F525,3)="RGT",RIGHT($F525,3)="INC"),IF($E525=AH$519,SUM($T561:AH561)+$N525,IF(AH$519&gt;$E525,AH561,0)),0)</f>
        <v>0</v>
      </c>
      <c r="AI525" s="226">
        <f>IF(OR(RIGHT($F525,3)="RGT",RIGHT($F525,3)="INC"),IF($E525=AI$519,SUM($T561:AI561)+$N525,IF(AI$519&gt;$E525,AI561,0)),0)</f>
        <v>0</v>
      </c>
      <c r="AJ525" s="226">
        <f>IF(OR(RIGHT($F525,3)="RGT",RIGHT($F525,3)="INC"),IF($E525=AJ$519,SUM($T561:AJ561)+$N525,IF(AJ$519&gt;$E525,AJ561,0)),0)</f>
        <v>0</v>
      </c>
      <c r="AK525" s="226">
        <f>IF(OR(RIGHT($F525,3)="RGT",RIGHT($F525,3)="INC"),IF($E525=AK$519,SUM($T561:AK561)+$N525,IF(AK$519&gt;$E525,AK561,0)),0)</f>
        <v>0</v>
      </c>
      <c r="AL525" s="226">
        <f>IF(OR(RIGHT($F525,3)="RGT",RIGHT($F525,3)="INC"),IF($E525=AL$519,SUM($T561:AL561)+$N525,IF(AL$519&gt;$E525,AL561,0)),0)</f>
        <v>0</v>
      </c>
      <c r="AM525" s="226">
        <f>IF(OR(RIGHT($F525,3)="RGT",RIGHT($F525,3)="INC"),IF($E525=AM$519,SUM($T561:AM561)+$N525,IF(AM$519&gt;$E525,AM561,0)),0)</f>
        <v>0</v>
      </c>
      <c r="AN525" s="227">
        <f>IF(OR(RIGHT($F525,3)="RGT",RIGHT($F525,3)="INC"),IF($E525=AN$519,SUM($T561:AN561)+$N525,IF(AN$519&gt;$E525,AN561,0)),0)</f>
        <v>0</v>
      </c>
      <c r="AP525" s="230"/>
    </row>
    <row r="526" spans="1:42" s="228" customFormat="1" hidden="1" outlineLevel="1">
      <c r="A526" s="216"/>
      <c r="B526" s="206"/>
      <c r="C526" s="217"/>
      <c r="D526" s="218"/>
      <c r="E526" s="219"/>
      <c r="F526" s="217"/>
      <c r="G526" s="220"/>
      <c r="H526" s="220"/>
      <c r="I526" s="221"/>
      <c r="J526" s="209"/>
      <c r="K526" s="222"/>
      <c r="L526" s="223">
        <f t="shared" si="208"/>
        <v>0</v>
      </c>
      <c r="M526" s="223">
        <f t="shared" si="209"/>
        <v>0</v>
      </c>
      <c r="N526" s="223">
        <f t="shared" si="204"/>
        <v>0</v>
      </c>
      <c r="O526" s="223">
        <f t="shared" si="205"/>
        <v>0</v>
      </c>
      <c r="P526" s="223">
        <f t="shared" si="206"/>
        <v>0</v>
      </c>
      <c r="Q526" s="223">
        <f t="shared" si="207"/>
        <v>0</v>
      </c>
      <c r="R526" s="224">
        <f t="shared" si="207"/>
        <v>0</v>
      </c>
      <c r="S526" s="217"/>
      <c r="T526" s="225">
        <f>IF(OR(RIGHT($F526,3)="RGT",RIGHT($F526,3)="INC"),IF($E526=T$519,SUM($T562:T562)+$N526,IF(T$519&gt;$E526,T562,0)),0)</f>
        <v>0</v>
      </c>
      <c r="U526" s="226">
        <f>IF(OR(RIGHT($F526,3)="RGT",RIGHT($F526,3)="INC"),IF($E526=U$519,SUM($T562:U562)+$N526,IF(U$519&gt;$E526,U562,0)),0)</f>
        <v>0</v>
      </c>
      <c r="V526" s="226">
        <f>IF(OR(RIGHT($F526,3)="RGT",RIGHT($F526,3)="INC"),IF($E526=V$519,SUM($T562:V562)+$N526,IF(V$519&gt;$E526,V562,0)),0)</f>
        <v>0</v>
      </c>
      <c r="W526" s="226">
        <f>IF(OR(RIGHT($F526,3)="RGT",RIGHT($F526,3)="INC"),IF($E526=W$519,SUM($T562:W562)+$N526,IF(W$519&gt;$E526,W562,0)),0)</f>
        <v>0</v>
      </c>
      <c r="X526" s="226">
        <f>IF(OR(RIGHT($F526,3)="RGT",RIGHT($F526,3)="INC"),IF($E526=X$519,SUM($T562:X562)+$N526,IF(X$519&gt;$E526,X562,0)),0)</f>
        <v>0</v>
      </c>
      <c r="Y526" s="226">
        <f>IF(OR(RIGHT($F526,3)="RGT",RIGHT($F526,3)="INC"),IF($E526=Y$519,SUM($T562:Y562)+$N526,IF(Y$519&gt;$E526,Y562,0)),0)</f>
        <v>0</v>
      </c>
      <c r="Z526" s="226">
        <f>IF(OR(RIGHT($F526,3)="RGT",RIGHT($F526,3)="INC"),IF($E526=Z$519,SUM($T562:Z562)+$N526,IF(Z$519&gt;$E526,Z562,0)),0)</f>
        <v>0</v>
      </c>
      <c r="AA526" s="226">
        <f>IF(OR(RIGHT($F526,3)="RGT",RIGHT($F526,3)="INC"),IF($E526=AA$519,SUM($T562:AA562)+$N526,IF(AA$519&gt;$E526,AA562,0)),0)</f>
        <v>0</v>
      </c>
      <c r="AB526" s="226">
        <f>IF(OR(RIGHT($F526,3)="RGT",RIGHT($F526,3)="INC"),IF($E526=AB$519,SUM($T562:AB562)+$N526,IF(AB$519&gt;$E526,AB562,0)),0)</f>
        <v>0</v>
      </c>
      <c r="AC526" s="226">
        <f>IF(OR(RIGHT($F526,3)="RGT",RIGHT($F526,3)="INC"),IF($E526=AC$519,SUM($T562:AC562)+$N526,IF(AC$519&gt;$E526,AC562,0)),0)</f>
        <v>0</v>
      </c>
      <c r="AD526" s="226">
        <f>IF(OR(RIGHT($F526,3)="RGT",RIGHT($F526,3)="INC"),IF($E526=AD$519,SUM($T562:AD562)+$N526,IF(AD$519&gt;$E526,AD562,0)),0)</f>
        <v>0</v>
      </c>
      <c r="AE526" s="227">
        <f>IF(OR(RIGHT($F526,3)="RGT",RIGHT($F526,3)="INC"),IF($E526=AE$519,SUM($T562:AE562)+$N526,IF(AE$519&gt;$E526,AE562,0)),0)</f>
        <v>0</v>
      </c>
      <c r="AF526" s="226">
        <f>IF(OR(RIGHT($F526,3)="RGT",RIGHT($F526,3)="INC"),IF($E526=AF$519,SUM($T562:AF562)+$N526,IF(AF$519&gt;$E526,AF562,0)),0)</f>
        <v>0</v>
      </c>
      <c r="AG526" s="226">
        <f>IF(OR(RIGHT($F526,3)="RGT",RIGHT($F526,3)="INC"),IF($E526=AG$519,SUM($T562:AG562)+$N526,IF(AG$519&gt;$E526,AG562,0)),0)</f>
        <v>0</v>
      </c>
      <c r="AH526" s="226">
        <f>IF(OR(RIGHT($F526,3)="RGT",RIGHT($F526,3)="INC"),IF($E526=AH$519,SUM($T562:AH562)+$N526,IF(AH$519&gt;$E526,AH562,0)),0)</f>
        <v>0</v>
      </c>
      <c r="AI526" s="226">
        <f>IF(OR(RIGHT($F526,3)="RGT",RIGHT($F526,3)="INC"),IF($E526=AI$519,SUM($T562:AI562)+$N526,IF(AI$519&gt;$E526,AI562,0)),0)</f>
        <v>0</v>
      </c>
      <c r="AJ526" s="226">
        <f>IF(OR(RIGHT($F526,3)="RGT",RIGHT($F526,3)="INC"),IF($E526=AJ$519,SUM($T562:AJ562)+$N526,IF(AJ$519&gt;$E526,AJ562,0)),0)</f>
        <v>0</v>
      </c>
      <c r="AK526" s="226">
        <f>IF(OR(RIGHT($F526,3)="RGT",RIGHT($F526,3)="INC"),IF($E526=AK$519,SUM($T562:AK562)+$N526,IF(AK$519&gt;$E526,AK562,0)),0)</f>
        <v>0</v>
      </c>
      <c r="AL526" s="226">
        <f>IF(OR(RIGHT($F526,3)="RGT",RIGHT($F526,3)="INC"),IF($E526=AL$519,SUM($T562:AL562)+$N526,IF(AL$519&gt;$E526,AL562,0)),0)</f>
        <v>0</v>
      </c>
      <c r="AM526" s="226">
        <f>IF(OR(RIGHT($F526,3)="RGT",RIGHT($F526,3)="INC"),IF($E526=AM$519,SUM($T562:AM562)+$N526,IF(AM$519&gt;$E526,AM562,0)),0)</f>
        <v>0</v>
      </c>
      <c r="AN526" s="227">
        <f>IF(OR(RIGHT($F526,3)="RGT",RIGHT($F526,3)="INC"),IF($E526=AN$519,SUM($T562:AN562)+$N526,IF(AN$519&gt;$E526,AN562,0)),0)</f>
        <v>0</v>
      </c>
      <c r="AP526" s="229"/>
    </row>
    <row r="527" spans="1:42" s="152" customFormat="1" hidden="1" outlineLevel="1">
      <c r="A527" s="216"/>
      <c r="B527" s="206"/>
      <c r="C527" s="217"/>
      <c r="D527" s="218"/>
      <c r="E527" s="219"/>
      <c r="F527" s="217"/>
      <c r="G527" s="220"/>
      <c r="H527" s="220"/>
      <c r="I527" s="221"/>
      <c r="J527" s="209"/>
      <c r="K527" s="222"/>
      <c r="L527" s="223">
        <f t="shared" si="208"/>
        <v>0</v>
      </c>
      <c r="M527" s="223">
        <f t="shared" si="209"/>
        <v>0</v>
      </c>
      <c r="N527" s="223">
        <f t="shared" si="204"/>
        <v>0</v>
      </c>
      <c r="O527" s="223">
        <f t="shared" si="205"/>
        <v>0</v>
      </c>
      <c r="P527" s="223">
        <f t="shared" si="206"/>
        <v>0</v>
      </c>
      <c r="Q527" s="223">
        <f t="shared" si="207"/>
        <v>0</v>
      </c>
      <c r="R527" s="224">
        <f t="shared" si="207"/>
        <v>0</v>
      </c>
      <c r="S527" s="217"/>
      <c r="T527" s="225">
        <f>IF(OR(RIGHT($F527,3)="RGT",RIGHT($F527,3)="INC"),IF($E527=T$519,SUM($T563:T563)+$N527,IF(T$519&gt;$E527,T563,0)),0)</f>
        <v>0</v>
      </c>
      <c r="U527" s="226">
        <f>IF(OR(RIGHT($F527,3)="RGT",RIGHT($F527,3)="INC"),IF($E527=U$519,SUM($T563:U563)+$N527,IF(U$519&gt;$E527,U563,0)),0)</f>
        <v>0</v>
      </c>
      <c r="V527" s="226">
        <f>IF(OR(RIGHT($F527,3)="RGT",RIGHT($F527,3)="INC"),IF($E527=V$519,SUM($T563:V563)+$N527,IF(V$519&gt;$E527,V563,0)),0)</f>
        <v>0</v>
      </c>
      <c r="W527" s="226">
        <f>IF(OR(RIGHT($F527,3)="RGT",RIGHT($F527,3)="INC"),IF($E527=W$519,SUM($T563:W563)+$N527,IF(W$519&gt;$E527,W563,0)),0)</f>
        <v>0</v>
      </c>
      <c r="X527" s="226">
        <f>IF(OR(RIGHT($F527,3)="RGT",RIGHT($F527,3)="INC"),IF($E527=X$519,SUM($T563:X563)+$N527,IF(X$519&gt;$E527,X563,0)),0)</f>
        <v>0</v>
      </c>
      <c r="Y527" s="226">
        <f>IF(OR(RIGHT($F527,3)="RGT",RIGHT($F527,3)="INC"),IF($E527=Y$519,SUM($T563:Y563)+$N527,IF(Y$519&gt;$E527,Y563,0)),0)</f>
        <v>0</v>
      </c>
      <c r="Z527" s="226">
        <f>IF(OR(RIGHT($F527,3)="RGT",RIGHT($F527,3)="INC"),IF($E527=Z$519,SUM($T563:Z563)+$N527,IF(Z$519&gt;$E527,Z563,0)),0)</f>
        <v>0</v>
      </c>
      <c r="AA527" s="226">
        <f>IF(OR(RIGHT($F527,3)="RGT",RIGHT($F527,3)="INC"),IF($E527=AA$519,SUM($T563:AA563)+$N527,IF(AA$519&gt;$E527,AA563,0)),0)</f>
        <v>0</v>
      </c>
      <c r="AB527" s="226">
        <f>IF(OR(RIGHT($F527,3)="RGT",RIGHT($F527,3)="INC"),IF($E527=AB$519,SUM($T563:AB563)+$N527,IF(AB$519&gt;$E527,AB563,0)),0)</f>
        <v>0</v>
      </c>
      <c r="AC527" s="226">
        <f>IF(OR(RIGHT($F527,3)="RGT",RIGHT($F527,3)="INC"),IF($E527=AC$519,SUM($T563:AC563)+$N527,IF(AC$519&gt;$E527,AC563,0)),0)</f>
        <v>0</v>
      </c>
      <c r="AD527" s="226">
        <f>IF(OR(RIGHT($F527,3)="RGT",RIGHT($F527,3)="INC"),IF($E527=AD$519,SUM($T563:AD563)+$N527,IF(AD$519&gt;$E527,AD563,0)),0)</f>
        <v>0</v>
      </c>
      <c r="AE527" s="227">
        <f>IF(OR(RIGHT($F527,3)="RGT",RIGHT($F527,3)="INC"),IF($E527=AE$519,SUM($T563:AE563)+$N527,IF(AE$519&gt;$E527,AE563,0)),0)</f>
        <v>0</v>
      </c>
      <c r="AF527" s="226">
        <f>IF(OR(RIGHT($F527,3)="RGT",RIGHT($F527,3)="INC"),IF($E527=AF$519,SUM($T563:AF563)+$N527,IF(AF$519&gt;$E527,AF563,0)),0)</f>
        <v>0</v>
      </c>
      <c r="AG527" s="226">
        <f>IF(OR(RIGHT($F527,3)="RGT",RIGHT($F527,3)="INC"),IF($E527=AG$519,SUM($T563:AG563)+$N527,IF(AG$519&gt;$E527,AG563,0)),0)</f>
        <v>0</v>
      </c>
      <c r="AH527" s="226">
        <f>IF(OR(RIGHT($F527,3)="RGT",RIGHT($F527,3)="INC"),IF($E527=AH$519,SUM($T563:AH563)+$N527,IF(AH$519&gt;$E527,AH563,0)),0)</f>
        <v>0</v>
      </c>
      <c r="AI527" s="226">
        <f>IF(OR(RIGHT($F527,3)="RGT",RIGHT($F527,3)="INC"),IF($E527=AI$519,SUM($T563:AI563)+$N527,IF(AI$519&gt;$E527,AI563,0)),0)</f>
        <v>0</v>
      </c>
      <c r="AJ527" s="226">
        <f>IF(OR(RIGHT($F527,3)="RGT",RIGHT($F527,3)="INC"),IF($E527=AJ$519,SUM($T563:AJ563)+$N527,IF(AJ$519&gt;$E527,AJ563,0)),0)</f>
        <v>0</v>
      </c>
      <c r="AK527" s="226">
        <f>IF(OR(RIGHT($F527,3)="RGT",RIGHT($F527,3)="INC"),IF($E527=AK$519,SUM($T563:AK563)+$N527,IF(AK$519&gt;$E527,AK563,0)),0)</f>
        <v>0</v>
      </c>
      <c r="AL527" s="226">
        <f>IF(OR(RIGHT($F527,3)="RGT",RIGHT($F527,3)="INC"),IF($E527=AL$519,SUM($T563:AL563)+$N527,IF(AL$519&gt;$E527,AL563,0)),0)</f>
        <v>0</v>
      </c>
      <c r="AM527" s="226">
        <f>IF(OR(RIGHT($F527,3)="RGT",RIGHT($F527,3)="INC"),IF($E527=AM$519,SUM($T563:AM563)+$N527,IF(AM$519&gt;$E527,AM563,0)),0)</f>
        <v>0</v>
      </c>
      <c r="AN527" s="227">
        <f>IF(OR(RIGHT($F527,3)="RGT",RIGHT($F527,3)="INC"),IF($E527=AN$519,SUM($T563:AN563)+$N527,IF(AN$519&gt;$E527,AN563,0)),0)</f>
        <v>0</v>
      </c>
      <c r="AP527" s="135"/>
    </row>
    <row r="528" spans="1:42" s="152" customFormat="1" hidden="1" outlineLevel="1">
      <c r="A528" s="216"/>
      <c r="B528" s="206"/>
      <c r="C528" s="217"/>
      <c r="D528" s="218"/>
      <c r="E528" s="219"/>
      <c r="F528" s="217"/>
      <c r="G528" s="220"/>
      <c r="H528" s="220"/>
      <c r="I528" s="221"/>
      <c r="J528" s="209"/>
      <c r="K528" s="222"/>
      <c r="L528" s="145">
        <f t="shared" si="208"/>
        <v>0</v>
      </c>
      <c r="M528" s="145">
        <f t="shared" si="209"/>
        <v>0</v>
      </c>
      <c r="N528" s="145">
        <f t="shared" si="204"/>
        <v>0</v>
      </c>
      <c r="O528" s="145">
        <f t="shared" si="205"/>
        <v>0</v>
      </c>
      <c r="P528" s="145">
        <f t="shared" si="206"/>
        <v>0</v>
      </c>
      <c r="Q528" s="145">
        <f t="shared" si="207"/>
        <v>0</v>
      </c>
      <c r="R528" s="146">
        <f t="shared" si="207"/>
        <v>0</v>
      </c>
      <c r="S528" s="138"/>
      <c r="T528" s="225">
        <f>IF(OR(RIGHT($F528,3)="RGT",RIGHT($F528,3)="INC"),IF($E528=T$519,SUM($T564:T564)+$N528,IF(T$519&gt;$E528,T564,0)),0)</f>
        <v>0</v>
      </c>
      <c r="U528" s="226">
        <f>IF(OR(RIGHT($F528,3)="RGT",RIGHT($F528,3)="INC"),IF($E528=U$519,SUM($T564:U564)+$N528,IF(U$519&gt;$E528,U564,0)),0)</f>
        <v>0</v>
      </c>
      <c r="V528" s="226">
        <f>IF(OR(RIGHT($F528,3)="RGT",RIGHT($F528,3)="INC"),IF($E528=V$519,SUM($T564:V564)+$N528,IF(V$519&gt;$E528,V564,0)),0)</f>
        <v>0</v>
      </c>
      <c r="W528" s="226">
        <f>IF(OR(RIGHT($F528,3)="RGT",RIGHT($F528,3)="INC"),IF($E528=W$519,SUM($T564:W564)+$N528,IF(W$519&gt;$E528,W564,0)),0)</f>
        <v>0</v>
      </c>
      <c r="X528" s="226">
        <f>IF(OR(RIGHT($F528,3)="RGT",RIGHT($F528,3)="INC"),IF($E528=X$519,SUM($T564:X564)+$N528,IF(X$519&gt;$E528,X564,0)),0)</f>
        <v>0</v>
      </c>
      <c r="Y528" s="226">
        <f>IF(OR(RIGHT($F528,3)="RGT",RIGHT($F528,3)="INC"),IF($E528=Y$519,SUM($T564:Y564)+$N528,IF(Y$519&gt;$E528,Y564,0)),0)</f>
        <v>0</v>
      </c>
      <c r="Z528" s="226">
        <f>IF(OR(RIGHT($F528,3)="RGT",RIGHT($F528,3)="INC"),IF($E528=Z$519,SUM($T564:Z564)+$N528,IF(Z$519&gt;$E528,Z564,0)),0)</f>
        <v>0</v>
      </c>
      <c r="AA528" s="226">
        <f>IF(OR(RIGHT($F528,3)="RGT",RIGHT($F528,3)="INC"),IF($E528=AA$519,SUM($T564:AA564)+$N528,IF(AA$519&gt;$E528,AA564,0)),0)</f>
        <v>0</v>
      </c>
      <c r="AB528" s="226">
        <f>IF(OR(RIGHT($F528,3)="RGT",RIGHT($F528,3)="INC"),IF($E528=AB$519,SUM($T564:AB564)+$N528,IF(AB$519&gt;$E528,AB564,0)),0)</f>
        <v>0</v>
      </c>
      <c r="AC528" s="226">
        <f>IF(OR(RIGHT($F528,3)="RGT",RIGHT($F528,3)="INC"),IF($E528=AC$519,SUM($T564:AC564)+$N528,IF(AC$519&gt;$E528,AC564,0)),0)</f>
        <v>0</v>
      </c>
      <c r="AD528" s="226">
        <f>IF(OR(RIGHT($F528,3)="RGT",RIGHT($F528,3)="INC"),IF($E528=AD$519,SUM($T564:AD564)+$N528,IF(AD$519&gt;$E528,AD564,0)),0)</f>
        <v>0</v>
      </c>
      <c r="AE528" s="227">
        <f>IF(OR(RIGHT($F528,3)="RGT",RIGHT($F528,3)="INC"),IF($E528=AE$519,SUM($T564:AE564)+$N528,IF(AE$519&gt;$E528,AE564,0)),0)</f>
        <v>0</v>
      </c>
      <c r="AF528" s="226">
        <f>IF(OR(RIGHT($F528,3)="RGT",RIGHT($F528,3)="INC"),IF($E528=AF$519,SUM($T564:AF564)+$N528,IF(AF$519&gt;$E528,AF564,0)),0)</f>
        <v>0</v>
      </c>
      <c r="AG528" s="226">
        <f>IF(OR(RIGHT($F528,3)="RGT",RIGHT($F528,3)="INC"),IF($E528=AG$519,SUM($T564:AG564)+$N528,IF(AG$519&gt;$E528,AG564,0)),0)</f>
        <v>0</v>
      </c>
      <c r="AH528" s="226">
        <f>IF(OR(RIGHT($F528,3)="RGT",RIGHT($F528,3)="INC"),IF($E528=AH$519,SUM($T564:AH564)+$N528,IF(AH$519&gt;$E528,AH564,0)),0)</f>
        <v>0</v>
      </c>
      <c r="AI528" s="226">
        <f>IF(OR(RIGHT($F528,3)="RGT",RIGHT($F528,3)="INC"),IF($E528=AI$519,SUM($T564:AI564)+$N528,IF(AI$519&gt;$E528,AI564,0)),0)</f>
        <v>0</v>
      </c>
      <c r="AJ528" s="226">
        <f>IF(OR(RIGHT($F528,3)="RGT",RIGHT($F528,3)="INC"),IF($E528=AJ$519,SUM($T564:AJ564)+$N528,IF(AJ$519&gt;$E528,AJ564,0)),0)</f>
        <v>0</v>
      </c>
      <c r="AK528" s="226">
        <f>IF(OR(RIGHT($F528,3)="RGT",RIGHT($F528,3)="INC"),IF($E528=AK$519,SUM($T564:AK564)+$N528,IF(AK$519&gt;$E528,AK564,0)),0)</f>
        <v>0</v>
      </c>
      <c r="AL528" s="226">
        <f>IF(OR(RIGHT($F528,3)="RGT",RIGHT($F528,3)="INC"),IF($E528=AL$519,SUM($T564:AL564)+$N528,IF(AL$519&gt;$E528,AL564,0)),0)</f>
        <v>0</v>
      </c>
      <c r="AM528" s="226">
        <f>IF(OR(RIGHT($F528,3)="RGT",RIGHT($F528,3)="INC"),IF($E528=AM$519,SUM($T564:AM564)+$N528,IF(AM$519&gt;$E528,AM564,0)),0)</f>
        <v>0</v>
      </c>
      <c r="AN528" s="227">
        <f>IF(OR(RIGHT($F528,3)="RGT",RIGHT($F528,3)="INC"),IF($E528=AN$519,SUM($T564:AN564)+$N528,IF(AN$519&gt;$E528,AN564,0)),0)</f>
        <v>0</v>
      </c>
      <c r="AP528" s="151"/>
    </row>
    <row r="529" spans="1:42" s="152" customFormat="1" hidden="1" outlineLevel="1">
      <c r="A529" s="216"/>
      <c r="B529" s="206"/>
      <c r="C529" s="217"/>
      <c r="D529" s="218"/>
      <c r="E529" s="219"/>
      <c r="F529" s="217"/>
      <c r="G529" s="220"/>
      <c r="H529" s="220"/>
      <c r="I529" s="221"/>
      <c r="J529" s="231"/>
      <c r="K529" s="222"/>
      <c r="L529" s="145">
        <f t="shared" si="208"/>
        <v>0</v>
      </c>
      <c r="M529" s="145">
        <f t="shared" si="209"/>
        <v>0</v>
      </c>
      <c r="N529" s="145">
        <f t="shared" si="204"/>
        <v>0</v>
      </c>
      <c r="O529" s="145">
        <f t="shared" si="205"/>
        <v>0</v>
      </c>
      <c r="P529" s="145">
        <f t="shared" si="206"/>
        <v>0</v>
      </c>
      <c r="Q529" s="145">
        <f t="shared" si="207"/>
        <v>0</v>
      </c>
      <c r="R529" s="146">
        <f t="shared" si="207"/>
        <v>0</v>
      </c>
      <c r="S529" s="138"/>
      <c r="T529" s="225">
        <f>IF(OR(RIGHT($F529,3)="RGT",RIGHT($F529,3)="INC"),IF($E529=T$519,SUM($T565:T565)+$N529,IF(T$519&gt;$E529,T565,0)),0)</f>
        <v>0</v>
      </c>
      <c r="U529" s="226">
        <f>IF(OR(RIGHT($F529,3)="RGT",RIGHT($F529,3)="INC"),IF($E529=U$519,SUM($T565:U565)+$N529,IF(U$519&gt;$E529,U565,0)),0)</f>
        <v>0</v>
      </c>
      <c r="V529" s="226">
        <f>IF(OR(RIGHT($F529,3)="RGT",RIGHT($F529,3)="INC"),IF($E529=V$519,SUM($T565:V565)+$N529,IF(V$519&gt;$E529,V565,0)),0)</f>
        <v>0</v>
      </c>
      <c r="W529" s="226">
        <f>IF(OR(RIGHT($F529,3)="RGT",RIGHT($F529,3)="INC"),IF($E529=W$519,SUM($T565:W565)+$N529,IF(W$519&gt;$E529,W565,0)),0)</f>
        <v>0</v>
      </c>
      <c r="X529" s="226">
        <f>IF(OR(RIGHT($F529,3)="RGT",RIGHT($F529,3)="INC"),IF($E529=X$519,SUM($T565:X565)+$N529,IF(X$519&gt;$E529,X565,0)),0)</f>
        <v>0</v>
      </c>
      <c r="Y529" s="226">
        <f>IF(OR(RIGHT($F529,3)="RGT",RIGHT($F529,3)="INC"),IF($E529=Y$519,SUM($T565:Y565)+$N529,IF(Y$519&gt;$E529,Y565,0)),0)</f>
        <v>0</v>
      </c>
      <c r="Z529" s="226">
        <f>IF(OR(RIGHT($F529,3)="RGT",RIGHT($F529,3)="INC"),IF($E529=Z$519,SUM($T565:Z565)+$N529,IF(Z$519&gt;$E529,Z565,0)),0)</f>
        <v>0</v>
      </c>
      <c r="AA529" s="226">
        <f>IF(OR(RIGHT($F529,3)="RGT",RIGHT($F529,3)="INC"),IF($E529=AA$519,SUM($T565:AA565)+$N529,IF(AA$519&gt;$E529,AA565,0)),0)</f>
        <v>0</v>
      </c>
      <c r="AB529" s="226">
        <f>IF(OR(RIGHT($F529,3)="RGT",RIGHT($F529,3)="INC"),IF($E529=AB$519,SUM($T565:AB565)+$N529,IF(AB$519&gt;$E529,AB565,0)),0)</f>
        <v>0</v>
      </c>
      <c r="AC529" s="226">
        <f>IF(OR(RIGHT($F529,3)="RGT",RIGHT($F529,3)="INC"),IF($E529=AC$519,SUM($T565:AC565)+$N529,IF(AC$519&gt;$E529,AC565,0)),0)</f>
        <v>0</v>
      </c>
      <c r="AD529" s="226">
        <f>IF(OR(RIGHT($F529,3)="RGT",RIGHT($F529,3)="INC"),IF($E529=AD$519,SUM($T565:AD565)+$N529,IF(AD$519&gt;$E529,AD565,0)),0)</f>
        <v>0</v>
      </c>
      <c r="AE529" s="227">
        <f>IF(OR(RIGHT($F529,3)="RGT",RIGHT($F529,3)="INC"),IF($E529=AE$519,SUM($T565:AE565)+$N529,IF(AE$519&gt;$E529,AE565,0)),0)</f>
        <v>0</v>
      </c>
      <c r="AF529" s="226">
        <f>IF(OR(RIGHT($F529,3)="RGT",RIGHT($F529,3)="INC"),IF($E529=AF$519,SUM($T565:AF565)+$N529,IF(AF$519&gt;$E529,AF565,0)),0)</f>
        <v>0</v>
      </c>
      <c r="AG529" s="226">
        <f>IF(OR(RIGHT($F529,3)="RGT",RIGHT($F529,3)="INC"),IF($E529=AG$519,SUM($T565:AG565)+$N529,IF(AG$519&gt;$E529,AG565,0)),0)</f>
        <v>0</v>
      </c>
      <c r="AH529" s="226">
        <f>IF(OR(RIGHT($F529,3)="RGT",RIGHT($F529,3)="INC"),IF($E529=AH$519,SUM($T565:AH565)+$N529,IF(AH$519&gt;$E529,AH565,0)),0)</f>
        <v>0</v>
      </c>
      <c r="AI529" s="226">
        <f>IF(OR(RIGHT($F529,3)="RGT",RIGHT($F529,3)="INC"),IF($E529=AI$519,SUM($T565:AI565)+$N529,IF(AI$519&gt;$E529,AI565,0)),0)</f>
        <v>0</v>
      </c>
      <c r="AJ529" s="226">
        <f>IF(OR(RIGHT($F529,3)="RGT",RIGHT($F529,3)="INC"),IF($E529=AJ$519,SUM($T565:AJ565)+$N529,IF(AJ$519&gt;$E529,AJ565,0)),0)</f>
        <v>0</v>
      </c>
      <c r="AK529" s="226">
        <f>IF(OR(RIGHT($F529,3)="RGT",RIGHT($F529,3)="INC"),IF($E529=AK$519,SUM($T565:AK565)+$N529,IF(AK$519&gt;$E529,AK565,0)),0)</f>
        <v>0</v>
      </c>
      <c r="AL529" s="226">
        <f>IF(OR(RIGHT($F529,3)="RGT",RIGHT($F529,3)="INC"),IF($E529=AL$519,SUM($T565:AL565)+$N529,IF(AL$519&gt;$E529,AL565,0)),0)</f>
        <v>0</v>
      </c>
      <c r="AM529" s="226">
        <f>IF(OR(RIGHT($F529,3)="RGT",RIGHT($F529,3)="INC"),IF($E529=AM$519,SUM($T565:AM565)+$N529,IF(AM$519&gt;$E529,AM565,0)),0)</f>
        <v>0</v>
      </c>
      <c r="AN529" s="227">
        <f>IF(OR(RIGHT($F529,3)="RGT",RIGHT($F529,3)="INC"),IF($E529=AN$519,SUM($T565:AN565)+$N529,IF(AN$519&gt;$E529,AN565,0)),0)</f>
        <v>0</v>
      </c>
      <c r="AP529" s="135"/>
    </row>
    <row r="530" spans="1:42" s="152" customFormat="1" hidden="1" outlineLevel="1">
      <c r="A530" s="216"/>
      <c r="B530" s="206"/>
      <c r="C530" s="217"/>
      <c r="D530" s="218"/>
      <c r="E530" s="219"/>
      <c r="F530" s="217"/>
      <c r="G530" s="220"/>
      <c r="H530" s="220"/>
      <c r="I530" s="221"/>
      <c r="J530" s="162"/>
      <c r="K530" s="222"/>
      <c r="L530" s="145">
        <f t="shared" si="208"/>
        <v>0</v>
      </c>
      <c r="M530" s="145">
        <f t="shared" si="209"/>
        <v>0</v>
      </c>
      <c r="N530" s="145">
        <f t="shared" si="204"/>
        <v>0</v>
      </c>
      <c r="O530" s="145">
        <f t="shared" si="205"/>
        <v>0</v>
      </c>
      <c r="P530" s="145">
        <f t="shared" si="206"/>
        <v>0</v>
      </c>
      <c r="Q530" s="145">
        <f t="shared" si="207"/>
        <v>0</v>
      </c>
      <c r="R530" s="146">
        <f t="shared" si="207"/>
        <v>0</v>
      </c>
      <c r="S530" s="138"/>
      <c r="T530" s="225">
        <f>IF(OR(RIGHT($F530,3)="RGT",RIGHT($F530,3)="INC"),IF($E530=T$519,SUM($T566:T566)+$N530,IF(T$519&gt;$E530,T566,0)),0)</f>
        <v>0</v>
      </c>
      <c r="U530" s="226">
        <f>IF(OR(RIGHT($F530,3)="RGT",RIGHT($F530,3)="INC"),IF($E530=U$519,SUM($T566:U566)+$N530,IF(U$519&gt;$E530,U566,0)),0)</f>
        <v>0</v>
      </c>
      <c r="V530" s="226">
        <f>IF(OR(RIGHT($F530,3)="RGT",RIGHT($F530,3)="INC"),IF($E530=V$519,SUM($T566:V566)+$N530,IF(V$519&gt;$E530,V566,0)),0)</f>
        <v>0</v>
      </c>
      <c r="W530" s="226">
        <f>IF(OR(RIGHT($F530,3)="RGT",RIGHT($F530,3)="INC"),IF($E530=W$519,SUM($T566:W566)+$N530,IF(W$519&gt;$E530,W566,0)),0)</f>
        <v>0</v>
      </c>
      <c r="X530" s="226">
        <f>IF(OR(RIGHT($F530,3)="RGT",RIGHT($F530,3)="INC"),IF($E530=X$519,SUM($T566:X566)+$N530,IF(X$519&gt;$E530,X566,0)),0)</f>
        <v>0</v>
      </c>
      <c r="Y530" s="226">
        <f>IF(OR(RIGHT($F530,3)="RGT",RIGHT($F530,3)="INC"),IF($E530=Y$519,SUM($T566:Y566)+$N530,IF(Y$519&gt;$E530,Y566,0)),0)</f>
        <v>0</v>
      </c>
      <c r="Z530" s="226">
        <f>IF(OR(RIGHT($F530,3)="RGT",RIGHT($F530,3)="INC"),IF($E530=Z$519,SUM($T566:Z566)+$N530,IF(Z$519&gt;$E530,Z566,0)),0)</f>
        <v>0</v>
      </c>
      <c r="AA530" s="226">
        <f>IF(OR(RIGHT($F530,3)="RGT",RIGHT($F530,3)="INC"),IF($E530=AA$519,SUM($T566:AA566)+$N530,IF(AA$519&gt;$E530,AA566,0)),0)</f>
        <v>0</v>
      </c>
      <c r="AB530" s="226">
        <f>IF(OR(RIGHT($F530,3)="RGT",RIGHT($F530,3)="INC"),IF($E530=AB$519,SUM($T566:AB566)+$N530,IF(AB$519&gt;$E530,AB566,0)),0)</f>
        <v>0</v>
      </c>
      <c r="AC530" s="226">
        <f>IF(OR(RIGHT($F530,3)="RGT",RIGHT($F530,3)="INC"),IF($E530=AC$519,SUM($T566:AC566)+$N530,IF(AC$519&gt;$E530,AC566,0)),0)</f>
        <v>0</v>
      </c>
      <c r="AD530" s="226">
        <f>IF(OR(RIGHT($F530,3)="RGT",RIGHT($F530,3)="INC"),IF($E530=AD$519,SUM($T566:AD566)+$N530,IF(AD$519&gt;$E530,AD566,0)),0)</f>
        <v>0</v>
      </c>
      <c r="AE530" s="227">
        <f>IF(OR(RIGHT($F530,3)="RGT",RIGHT($F530,3)="INC"),IF($E530=AE$519,SUM($T566:AE566)+$N530,IF(AE$519&gt;$E530,AE566,0)),0)</f>
        <v>0</v>
      </c>
      <c r="AF530" s="226">
        <f>IF(OR(RIGHT($F530,3)="RGT",RIGHT($F530,3)="INC"),IF($E530=AF$519,SUM($T566:AF566)+$N530,IF(AF$519&gt;$E530,AF566,0)),0)</f>
        <v>0</v>
      </c>
      <c r="AG530" s="226">
        <f>IF(OR(RIGHT($F530,3)="RGT",RIGHT($F530,3)="INC"),IF($E530=AG$519,SUM($T566:AG566)+$N530,IF(AG$519&gt;$E530,AG566,0)),0)</f>
        <v>0</v>
      </c>
      <c r="AH530" s="226">
        <f>IF(OR(RIGHT($F530,3)="RGT",RIGHT($F530,3)="INC"),IF($E530=AH$519,SUM($T566:AH566)+$N530,IF(AH$519&gt;$E530,AH566,0)),0)</f>
        <v>0</v>
      </c>
      <c r="AI530" s="226">
        <f>IF(OR(RIGHT($F530,3)="RGT",RIGHT($F530,3)="INC"),IF($E530=AI$519,SUM($T566:AI566)+$N530,IF(AI$519&gt;$E530,AI566,0)),0)</f>
        <v>0</v>
      </c>
      <c r="AJ530" s="226">
        <f>IF(OR(RIGHT($F530,3)="RGT",RIGHT($F530,3)="INC"),IF($E530=AJ$519,SUM($T566:AJ566)+$N530,IF(AJ$519&gt;$E530,AJ566,0)),0)</f>
        <v>0</v>
      </c>
      <c r="AK530" s="226">
        <f>IF(OR(RIGHT($F530,3)="RGT",RIGHT($F530,3)="INC"),IF($E530=AK$519,SUM($T566:AK566)+$N530,IF(AK$519&gt;$E530,AK566,0)),0)</f>
        <v>0</v>
      </c>
      <c r="AL530" s="226">
        <f>IF(OR(RIGHT($F530,3)="RGT",RIGHT($F530,3)="INC"),IF($E530=AL$519,SUM($T566:AL566)+$N530,IF(AL$519&gt;$E530,AL566,0)),0)</f>
        <v>0</v>
      </c>
      <c r="AM530" s="226">
        <f>IF(OR(RIGHT($F530,3)="RGT",RIGHT($F530,3)="INC"),IF($E530=AM$519,SUM($T566:AM566)+$N530,IF(AM$519&gt;$E530,AM566,0)),0)</f>
        <v>0</v>
      </c>
      <c r="AN530" s="227">
        <f>IF(OR(RIGHT($F530,3)="RGT",RIGHT($F530,3)="INC"),IF($E530=AN$519,SUM($T566:AN566)+$N530,IF(AN$519&gt;$E530,AN566,0)),0)</f>
        <v>0</v>
      </c>
      <c r="AP530" s="151"/>
    </row>
    <row r="531" spans="1:42" s="161" customFormat="1" hidden="1" outlineLevel="1">
      <c r="A531" s="172"/>
      <c r="B531" s="173"/>
      <c r="C531" s="155"/>
      <c r="D531" s="155"/>
      <c r="E531" s="174"/>
      <c r="F531" s="155"/>
      <c r="G531" s="156"/>
      <c r="H531" s="156"/>
      <c r="I531" s="157"/>
      <c r="J531" s="165"/>
      <c r="K531" s="222"/>
      <c r="L531" s="159">
        <f t="shared" si="208"/>
        <v>0</v>
      </c>
      <c r="M531" s="159">
        <f t="shared" si="209"/>
        <v>0</v>
      </c>
      <c r="N531" s="159">
        <f t="shared" si="204"/>
        <v>0</v>
      </c>
      <c r="O531" s="158">
        <f t="shared" si="205"/>
        <v>0</v>
      </c>
      <c r="P531" s="159">
        <f t="shared" si="206"/>
        <v>0</v>
      </c>
      <c r="Q531" s="159">
        <f t="shared" si="207"/>
        <v>0</v>
      </c>
      <c r="R531" s="160">
        <f t="shared" si="207"/>
        <v>0</v>
      </c>
      <c r="S531" s="158"/>
      <c r="T531" s="225">
        <f>IF(OR(RIGHT($F531,3)="RGT",RIGHT($F531,3)="INC"),IF($E531=T$519,SUM($T567:T567)+$N531,IF(T$519&gt;$E531,T567,0)),0)</f>
        <v>0</v>
      </c>
      <c r="U531" s="226">
        <f>IF(OR(RIGHT($F531,3)="RGT",RIGHT($F531,3)="INC"),IF($E531=U$519,SUM($T567:U567)+$N531,IF(U$519&gt;$E531,U567,0)),0)</f>
        <v>0</v>
      </c>
      <c r="V531" s="226">
        <f>IF(OR(RIGHT($F531,3)="RGT",RIGHT($F531,3)="INC"),IF($E531=V$519,SUM($T567:V567)+$N531,IF(V$519&gt;$E531,V567,0)),0)</f>
        <v>0</v>
      </c>
      <c r="W531" s="226">
        <f>IF(OR(RIGHT($F531,3)="RGT",RIGHT($F531,3)="INC"),IF($E531=W$519,SUM($T567:W567)+$N531,IF(W$519&gt;$E531,W567,0)),0)</f>
        <v>0</v>
      </c>
      <c r="X531" s="226">
        <f>IF(OR(RIGHT($F531,3)="RGT",RIGHT($F531,3)="INC"),IF($E531=X$519,SUM($T567:X567)+$N531,IF(X$519&gt;$E531,X567,0)),0)</f>
        <v>0</v>
      </c>
      <c r="Y531" s="226">
        <f>IF(OR(RIGHT($F531,3)="RGT",RIGHT($F531,3)="INC"),IF($E531=Y$519,SUM($T567:Y567)+$N531,IF(Y$519&gt;$E531,Y567,0)),0)</f>
        <v>0</v>
      </c>
      <c r="Z531" s="226">
        <f>IF(OR(RIGHT($F531,3)="RGT",RIGHT($F531,3)="INC"),IF($E531=Z$519,SUM($T567:Z567)+$N531,IF(Z$519&gt;$E531,Z567,0)),0)</f>
        <v>0</v>
      </c>
      <c r="AA531" s="226">
        <f>IF(OR(RIGHT($F531,3)="RGT",RIGHT($F531,3)="INC"),IF($E531=AA$519,SUM($T567:AA567)+$N531,IF(AA$519&gt;$E531,AA567,0)),0)</f>
        <v>0</v>
      </c>
      <c r="AB531" s="226">
        <f>IF(OR(RIGHT($F531,3)="RGT",RIGHT($F531,3)="INC"),IF($E531=AB$519,SUM($T567:AB567)+$N531,IF(AB$519&gt;$E531,AB567,0)),0)</f>
        <v>0</v>
      </c>
      <c r="AC531" s="226">
        <f>IF(OR(RIGHT($F531,3)="RGT",RIGHT($F531,3)="INC"),IF($E531=AC$519,SUM($T567:AC567)+$N531,IF(AC$519&gt;$E531,AC567,0)),0)</f>
        <v>0</v>
      </c>
      <c r="AD531" s="226">
        <f>IF(OR(RIGHT($F531,3)="RGT",RIGHT($F531,3)="INC"),IF($E531=AD$519,SUM($T567:AD567)+$N531,IF(AD$519&gt;$E531,AD567,0)),0)</f>
        <v>0</v>
      </c>
      <c r="AE531" s="227">
        <f>IF(OR(RIGHT($F531,3)="RGT",RIGHT($F531,3)="INC"),IF($E531=AE$519,SUM($T567:AE567)+$N531,IF(AE$519&gt;$E531,AE567,0)),0)</f>
        <v>0</v>
      </c>
      <c r="AF531" s="226">
        <f>IF(OR(RIGHT($F531,3)="RGT",RIGHT($F531,3)="INC"),IF($E531=AF$519,SUM($T567:AF567)+$N531,IF(AF$519&gt;$E531,AF567,0)),0)</f>
        <v>0</v>
      </c>
      <c r="AG531" s="226">
        <f>IF(OR(RIGHT($F531,3)="RGT",RIGHT($F531,3)="INC"),IF($E531=AG$519,SUM($T567:AG567)+$N531,IF(AG$519&gt;$E531,AG567,0)),0)</f>
        <v>0</v>
      </c>
      <c r="AH531" s="226">
        <f>IF(OR(RIGHT($F531,3)="RGT",RIGHT($F531,3)="INC"),IF($E531=AH$519,SUM($T567:AH567)+$N531,IF(AH$519&gt;$E531,AH567,0)),0)</f>
        <v>0</v>
      </c>
      <c r="AI531" s="226">
        <f>IF(OR(RIGHT($F531,3)="RGT",RIGHT($F531,3)="INC"),IF($E531=AI$519,SUM($T567:AI567)+$N531,IF(AI$519&gt;$E531,AI567,0)),0)</f>
        <v>0</v>
      </c>
      <c r="AJ531" s="226">
        <f>IF(OR(RIGHT($F531,3)="RGT",RIGHT($F531,3)="INC"),IF($E531=AJ$519,SUM($T567:AJ567)+$N531,IF(AJ$519&gt;$E531,AJ567,0)),0)</f>
        <v>0</v>
      </c>
      <c r="AK531" s="226">
        <f>IF(OR(RIGHT($F531,3)="RGT",RIGHT($F531,3)="INC"),IF($E531=AK$519,SUM($T567:AK567)+$N531,IF(AK$519&gt;$E531,AK567,0)),0)</f>
        <v>0</v>
      </c>
      <c r="AL531" s="226">
        <f>IF(OR(RIGHT($F531,3)="RGT",RIGHT($F531,3)="INC"),IF($E531=AL$519,SUM($T567:AL567)+$N531,IF(AL$519&gt;$E531,AL567,0)),0)</f>
        <v>0</v>
      </c>
      <c r="AM531" s="226">
        <f>IF(OR(RIGHT($F531,3)="RGT",RIGHT($F531,3)="INC"),IF($E531=AM$519,SUM($T567:AM567)+$N531,IF(AM$519&gt;$E531,AM567,0)),0)</f>
        <v>0</v>
      </c>
      <c r="AN531" s="227">
        <f>IF(OR(RIGHT($F531,3)="RGT",RIGHT($F531,3)="INC"),IF($E531=AN$519,SUM($T567:AN567)+$N531,IF(AN$519&gt;$E531,AN567,0)),0)</f>
        <v>0</v>
      </c>
      <c r="AP531" s="135"/>
    </row>
    <row r="532" spans="1:42" s="56" customFormat="1" ht="15.75" collapsed="1" thickBot="1">
      <c r="A532" s="268" t="s">
        <v>226</v>
      </c>
      <c r="B532" s="269"/>
      <c r="C532" s="269"/>
      <c r="D532" s="269"/>
      <c r="E532" s="269"/>
      <c r="F532" s="269"/>
      <c r="G532" s="269"/>
      <c r="H532" s="269"/>
      <c r="I532" s="270"/>
      <c r="J532" s="162"/>
      <c r="K532" s="92">
        <f>SUM(K520:K531)</f>
        <v>14678.203401025499</v>
      </c>
      <c r="L532" s="93">
        <f t="shared" ref="L532:R532" si="210">SUM(L520:L531)</f>
        <v>99915.49099999998</v>
      </c>
      <c r="M532" s="93">
        <f t="shared" si="210"/>
        <v>68212.399999999994</v>
      </c>
      <c r="N532" s="93">
        <f t="shared" si="210"/>
        <v>14678.203401025499</v>
      </c>
      <c r="O532" s="93">
        <f t="shared" si="210"/>
        <v>99915.49099999998</v>
      </c>
      <c r="P532" s="93">
        <f t="shared" si="210"/>
        <v>68212.399999999994</v>
      </c>
      <c r="Q532" s="93">
        <f t="shared" si="210"/>
        <v>106692.05178715553</v>
      </c>
      <c r="R532" s="94">
        <f t="shared" si="210"/>
        <v>72838.764444706248</v>
      </c>
      <c r="S532" s="95"/>
      <c r="T532" s="92">
        <f t="shared" ref="T532:AN532" si="211">SUM(T520:T531)</f>
        <v>0</v>
      </c>
      <c r="U532" s="93">
        <f t="shared" si="211"/>
        <v>0</v>
      </c>
      <c r="V532" s="93">
        <f t="shared" si="211"/>
        <v>0</v>
      </c>
      <c r="W532" s="93">
        <f t="shared" si="211"/>
        <v>0</v>
      </c>
      <c r="X532" s="93">
        <f t="shared" si="211"/>
        <v>0</v>
      </c>
      <c r="Y532" s="93">
        <f t="shared" si="211"/>
        <v>0</v>
      </c>
      <c r="Z532" s="93">
        <f t="shared" si="211"/>
        <v>0</v>
      </c>
      <c r="AA532" s="93">
        <f t="shared" si="211"/>
        <v>0</v>
      </c>
      <c r="AB532" s="93">
        <f t="shared" si="211"/>
        <v>0</v>
      </c>
      <c r="AC532" s="93">
        <f t="shared" si="211"/>
        <v>0</v>
      </c>
      <c r="AD532" s="93">
        <f t="shared" si="211"/>
        <v>0</v>
      </c>
      <c r="AE532" s="94">
        <f t="shared" si="211"/>
        <v>0</v>
      </c>
      <c r="AF532" s="93">
        <f t="shared" si="211"/>
        <v>0</v>
      </c>
      <c r="AG532" s="93">
        <f t="shared" si="211"/>
        <v>0</v>
      </c>
      <c r="AH532" s="93">
        <f t="shared" si="211"/>
        <v>0</v>
      </c>
      <c r="AI532" s="93">
        <f t="shared" si="211"/>
        <v>0</v>
      </c>
      <c r="AJ532" s="93">
        <f t="shared" si="211"/>
        <v>0</v>
      </c>
      <c r="AK532" s="93">
        <f t="shared" si="211"/>
        <v>0</v>
      </c>
      <c r="AL532" s="93">
        <f t="shared" si="211"/>
        <v>0</v>
      </c>
      <c r="AM532" s="93">
        <f t="shared" si="211"/>
        <v>0</v>
      </c>
      <c r="AN532" s="94">
        <f t="shared" si="211"/>
        <v>0</v>
      </c>
      <c r="AP532" s="151"/>
    </row>
    <row r="533" spans="1:42" s="48" customFormat="1" ht="15.75" thickTop="1">
      <c r="A533" s="163"/>
      <c r="B533" s="164"/>
      <c r="J533" s="162"/>
      <c r="AP533" s="135"/>
    </row>
    <row r="534" spans="1:42" s="56" customFormat="1" ht="15.75" thickBot="1">
      <c r="A534" s="268" t="str">
        <f>"Total Incremental Plant Balance - "&amp;A514</f>
        <v>Total Incremental Plant Balance - Red Bluff Substation</v>
      </c>
      <c r="B534" s="269"/>
      <c r="C534" s="269"/>
      <c r="D534" s="269"/>
      <c r="E534" s="269"/>
      <c r="F534" s="269"/>
      <c r="G534" s="269"/>
      <c r="H534" s="269"/>
      <c r="I534" s="270"/>
      <c r="J534" s="165"/>
      <c r="K534" s="92"/>
      <c r="L534" s="93"/>
      <c r="M534" s="93"/>
      <c r="N534" s="93"/>
      <c r="O534" s="93"/>
      <c r="P534" s="93"/>
      <c r="Q534" s="93"/>
      <c r="R534" s="94"/>
      <c r="S534" s="95"/>
      <c r="T534" s="92">
        <f>T532</f>
        <v>0</v>
      </c>
      <c r="U534" s="93">
        <f t="shared" ref="U534:AN534" si="212">U532+T534</f>
        <v>0</v>
      </c>
      <c r="V534" s="93">
        <f t="shared" si="212"/>
        <v>0</v>
      </c>
      <c r="W534" s="93">
        <f t="shared" si="212"/>
        <v>0</v>
      </c>
      <c r="X534" s="93">
        <f t="shared" si="212"/>
        <v>0</v>
      </c>
      <c r="Y534" s="93">
        <f t="shared" si="212"/>
        <v>0</v>
      </c>
      <c r="Z534" s="93">
        <f t="shared" si="212"/>
        <v>0</v>
      </c>
      <c r="AA534" s="93">
        <f t="shared" si="212"/>
        <v>0</v>
      </c>
      <c r="AB534" s="93">
        <f t="shared" si="212"/>
        <v>0</v>
      </c>
      <c r="AC534" s="93">
        <f t="shared" si="212"/>
        <v>0</v>
      </c>
      <c r="AD534" s="93">
        <f t="shared" si="212"/>
        <v>0</v>
      </c>
      <c r="AE534" s="94">
        <f t="shared" si="212"/>
        <v>0</v>
      </c>
      <c r="AF534" s="93">
        <f t="shared" si="212"/>
        <v>0</v>
      </c>
      <c r="AG534" s="93">
        <f t="shared" si="212"/>
        <v>0</v>
      </c>
      <c r="AH534" s="93">
        <f t="shared" si="212"/>
        <v>0</v>
      </c>
      <c r="AI534" s="93">
        <f t="shared" si="212"/>
        <v>0</v>
      </c>
      <c r="AJ534" s="93">
        <f t="shared" si="212"/>
        <v>0</v>
      </c>
      <c r="AK534" s="93">
        <f t="shared" si="212"/>
        <v>0</v>
      </c>
      <c r="AL534" s="93">
        <f t="shared" si="212"/>
        <v>0</v>
      </c>
      <c r="AM534" s="93">
        <f t="shared" si="212"/>
        <v>0</v>
      </c>
      <c r="AN534" s="94">
        <f t="shared" si="212"/>
        <v>0</v>
      </c>
      <c r="AP534" s="151"/>
    </row>
    <row r="535" spans="1:42" s="56" customFormat="1" ht="15.75" thickTop="1">
      <c r="A535" s="166"/>
      <c r="B535" s="166"/>
      <c r="C535" s="166"/>
      <c r="D535" s="166"/>
      <c r="E535" s="166"/>
      <c r="F535" s="166"/>
      <c r="G535" s="166"/>
      <c r="H535" s="166"/>
      <c r="I535" s="166"/>
      <c r="J535" s="120"/>
      <c r="K535" s="90"/>
      <c r="L535" s="90"/>
      <c r="M535" s="90"/>
      <c r="N535" s="90"/>
      <c r="O535" s="90"/>
      <c r="P535" s="90"/>
      <c r="Q535" s="90"/>
      <c r="R535" s="90"/>
      <c r="S535" s="95"/>
      <c r="T535" s="90"/>
      <c r="U535" s="90"/>
      <c r="V535" s="90"/>
      <c r="W535" s="90"/>
      <c r="X535" s="90"/>
      <c r="Y535" s="90"/>
      <c r="Z535" s="90"/>
      <c r="AA535" s="90"/>
      <c r="AB535" s="90"/>
      <c r="AC535" s="90"/>
      <c r="AD535" s="90"/>
      <c r="AE535" s="90"/>
      <c r="AF535" s="90"/>
      <c r="AG535" s="90"/>
      <c r="AH535" s="90"/>
      <c r="AI535" s="90"/>
      <c r="AJ535" s="90"/>
      <c r="AK535" s="90"/>
      <c r="AL535" s="90"/>
      <c r="AM535" s="90"/>
      <c r="AN535" s="90"/>
      <c r="AP535" s="135"/>
    </row>
    <row r="536" spans="1:42" s="48" customFormat="1">
      <c r="A536" s="163"/>
      <c r="B536" s="164"/>
      <c r="J536" s="120"/>
      <c r="AP536" s="151"/>
    </row>
    <row r="537" spans="1:42" s="48" customFormat="1">
      <c r="A537" s="123" t="s">
        <v>263</v>
      </c>
      <c r="B537" s="119"/>
      <c r="C537" s="56"/>
      <c r="D537" s="56"/>
      <c r="E537" s="56"/>
      <c r="F537" s="56"/>
      <c r="G537" s="56"/>
      <c r="H537" s="56"/>
      <c r="I537" s="56"/>
      <c r="J537" s="120"/>
      <c r="K537" s="56"/>
      <c r="L537" s="56"/>
      <c r="M537" s="56"/>
      <c r="N537" s="56"/>
      <c r="O537" s="56"/>
      <c r="P537" s="56"/>
      <c r="Q537" s="56"/>
      <c r="R537" s="56"/>
      <c r="S537" s="56"/>
      <c r="T537" s="56"/>
      <c r="U537" s="56"/>
      <c r="V537" s="56"/>
      <c r="W537" s="56"/>
      <c r="X537" s="56"/>
      <c r="Y537" s="56"/>
      <c r="Z537" s="56"/>
      <c r="AA537" s="56"/>
      <c r="AB537" s="56"/>
      <c r="AC537" s="56"/>
      <c r="AD537" s="56"/>
      <c r="AE537" s="56"/>
      <c r="AF537" s="56"/>
      <c r="AG537" s="56"/>
      <c r="AH537" s="56"/>
      <c r="AI537" s="56"/>
      <c r="AJ537" s="56"/>
      <c r="AK537" s="56"/>
      <c r="AL537" s="56"/>
      <c r="AM537" s="56"/>
      <c r="AN537" s="56"/>
      <c r="AP537" s="135"/>
    </row>
    <row r="538" spans="1:42" s="48" customFormat="1">
      <c r="A538" s="56" t="s">
        <v>264</v>
      </c>
      <c r="B538" s="119"/>
      <c r="C538" s="56"/>
      <c r="D538" s="56"/>
      <c r="E538" s="56"/>
      <c r="F538" s="56"/>
      <c r="G538" s="56"/>
      <c r="H538" s="56"/>
      <c r="I538" s="56"/>
      <c r="J538" s="208"/>
      <c r="K538" s="56"/>
      <c r="L538" s="56"/>
      <c r="M538" s="56"/>
      <c r="N538" s="56"/>
      <c r="O538" s="56"/>
      <c r="P538" s="56"/>
      <c r="Q538" s="56"/>
      <c r="R538" s="56"/>
      <c r="S538" s="56"/>
      <c r="T538" s="56"/>
      <c r="U538" s="56"/>
      <c r="V538" s="56"/>
      <c r="W538" s="56"/>
      <c r="X538" s="56"/>
      <c r="Y538" s="56"/>
      <c r="Z538" s="56"/>
      <c r="AA538" s="56"/>
      <c r="AB538" s="56"/>
      <c r="AC538" s="56"/>
      <c r="AD538" s="56"/>
      <c r="AE538" s="56"/>
      <c r="AF538" s="56"/>
      <c r="AG538" s="56"/>
      <c r="AH538" s="56"/>
      <c r="AI538" s="56"/>
      <c r="AJ538" s="56"/>
      <c r="AK538" s="56"/>
      <c r="AL538" s="56"/>
      <c r="AM538" s="56"/>
      <c r="AN538" s="56"/>
      <c r="AP538" s="151"/>
    </row>
    <row r="539" spans="1:42" s="48" customFormat="1" ht="15.75" thickBot="1">
      <c r="A539" s="56"/>
      <c r="B539" s="119"/>
      <c r="C539" s="56"/>
      <c r="D539" s="56"/>
      <c r="E539" s="56"/>
      <c r="F539" s="56"/>
      <c r="G539" s="56"/>
      <c r="H539" s="56"/>
      <c r="I539" s="56"/>
      <c r="J539" s="209"/>
      <c r="K539" s="56"/>
      <c r="L539" s="56"/>
      <c r="M539" s="56"/>
      <c r="N539" s="56"/>
      <c r="O539" s="56"/>
      <c r="P539" s="56"/>
      <c r="Q539" s="56"/>
      <c r="R539" s="56"/>
      <c r="S539" s="56"/>
      <c r="T539" s="56"/>
      <c r="U539" s="56"/>
      <c r="V539" s="56"/>
      <c r="W539" s="56"/>
      <c r="X539" s="56"/>
      <c r="Y539" s="56"/>
      <c r="Z539" s="56"/>
      <c r="AA539" s="56"/>
      <c r="AB539" s="56"/>
      <c r="AC539" s="56"/>
      <c r="AD539" s="56"/>
      <c r="AE539" s="56"/>
      <c r="AF539" s="56"/>
      <c r="AG539" s="56"/>
      <c r="AH539" s="56"/>
      <c r="AI539" s="56"/>
      <c r="AJ539" s="56"/>
      <c r="AK539" s="56"/>
      <c r="AL539" s="56"/>
      <c r="AM539" s="56"/>
      <c r="AN539" s="56"/>
      <c r="AP539" s="135"/>
    </row>
    <row r="540" spans="1:42" s="134" customFormat="1" ht="75.75" customHeight="1" thickBot="1">
      <c r="A540" s="124" t="s">
        <v>47</v>
      </c>
      <c r="B540" s="125" t="s">
        <v>48</v>
      </c>
      <c r="C540" s="126" t="s">
        <v>49</v>
      </c>
      <c r="D540" s="127" t="s">
        <v>50</v>
      </c>
      <c r="E540" s="126" t="s">
        <v>51</v>
      </c>
      <c r="F540" s="126" t="s">
        <v>52</v>
      </c>
      <c r="G540" s="126" t="s">
        <v>53</v>
      </c>
      <c r="H540" s="126" t="s">
        <v>54</v>
      </c>
      <c r="I540" s="128" t="s">
        <v>55</v>
      </c>
      <c r="J540" s="129"/>
      <c r="K540" s="124" t="str">
        <f>K$15</f>
        <v>2011 CWIP</v>
      </c>
      <c r="L540" s="126" t="str">
        <f t="shared" ref="L540:R540" si="213">L$15</f>
        <v>2012 Total Expenditures</v>
      </c>
      <c r="M540" s="126" t="str">
        <f t="shared" si="213"/>
        <v>2013 Total Expenditures</v>
      </c>
      <c r="N540" s="59" t="str">
        <f t="shared" si="213"/>
        <v>2011 ISO CWIP Less Collectible</v>
      </c>
      <c r="O540" s="126" t="str">
        <f t="shared" si="213"/>
        <v>2012 ISO Expenditures Less COR/Collectible</v>
      </c>
      <c r="P540" s="126" t="str">
        <f t="shared" si="213"/>
        <v>2013 ISO Expenditures Less COR/Collectible</v>
      </c>
      <c r="Q540" s="126" t="str">
        <f t="shared" si="213"/>
        <v>2012 Loaded</v>
      </c>
      <c r="R540" s="128" t="str">
        <f t="shared" si="213"/>
        <v>2013 Loaded</v>
      </c>
      <c r="S540" s="130"/>
      <c r="T540" s="131">
        <f>$B$3</f>
        <v>40909</v>
      </c>
      <c r="U540" s="132">
        <f t="shared" ref="U540:AN540" si="214">DATE(YEAR(T540),MONTH(T540)+1,DAY(T540))</f>
        <v>40940</v>
      </c>
      <c r="V540" s="132">
        <f t="shared" si="214"/>
        <v>40969</v>
      </c>
      <c r="W540" s="132">
        <f t="shared" si="214"/>
        <v>41000</v>
      </c>
      <c r="X540" s="132">
        <f t="shared" si="214"/>
        <v>41030</v>
      </c>
      <c r="Y540" s="132">
        <f t="shared" si="214"/>
        <v>41061</v>
      </c>
      <c r="Z540" s="132">
        <f t="shared" si="214"/>
        <v>41091</v>
      </c>
      <c r="AA540" s="132">
        <f t="shared" si="214"/>
        <v>41122</v>
      </c>
      <c r="AB540" s="132">
        <f t="shared" si="214"/>
        <v>41153</v>
      </c>
      <c r="AC540" s="132">
        <f t="shared" si="214"/>
        <v>41183</v>
      </c>
      <c r="AD540" s="132">
        <f t="shared" si="214"/>
        <v>41214</v>
      </c>
      <c r="AE540" s="133">
        <f t="shared" si="214"/>
        <v>41244</v>
      </c>
      <c r="AF540" s="132">
        <f t="shared" si="214"/>
        <v>41275</v>
      </c>
      <c r="AG540" s="132">
        <f t="shared" si="214"/>
        <v>41306</v>
      </c>
      <c r="AH540" s="132">
        <f t="shared" si="214"/>
        <v>41334</v>
      </c>
      <c r="AI540" s="132">
        <f t="shared" si="214"/>
        <v>41365</v>
      </c>
      <c r="AJ540" s="132">
        <f t="shared" si="214"/>
        <v>41395</v>
      </c>
      <c r="AK540" s="132">
        <f t="shared" si="214"/>
        <v>41426</v>
      </c>
      <c r="AL540" s="132">
        <f t="shared" si="214"/>
        <v>41456</v>
      </c>
      <c r="AM540" s="132">
        <f t="shared" si="214"/>
        <v>41487</v>
      </c>
      <c r="AN540" s="133">
        <f t="shared" si="214"/>
        <v>41518</v>
      </c>
      <c r="AP540" s="151"/>
    </row>
    <row r="541" spans="1:42" s="152" customFormat="1">
      <c r="A541" s="136" t="str">
        <f>A520</f>
        <v>CET-ET-TP-RN-692900</v>
      </c>
      <c r="B541" s="137" t="str">
        <f t="shared" ref="B541:I552" si="215">B520</f>
        <v>Red Bluff Substation: Construct a new 2000 by 2000 square foot breaker-and-a-half 500/230kV substation, ultimately designed for four 500/230 kV AA transformer banks, initially equipped with one transformer bank.
Install one 1120MVA 500/230kV Transformer B</v>
      </c>
      <c r="C541" s="138" t="str">
        <f t="shared" si="215"/>
        <v>6929</v>
      </c>
      <c r="D541" s="138" t="str">
        <f t="shared" si="215"/>
        <v>High</v>
      </c>
      <c r="E541" s="140">
        <f t="shared" si="215"/>
        <v>41609</v>
      </c>
      <c r="F541" s="138" t="str">
        <f t="shared" si="215"/>
        <v>TR-SUBINC</v>
      </c>
      <c r="G541" s="141">
        <f t="shared" si="215"/>
        <v>0</v>
      </c>
      <c r="H541" s="141">
        <f t="shared" si="215"/>
        <v>0</v>
      </c>
      <c r="I541" s="142">
        <f t="shared" si="215"/>
        <v>1</v>
      </c>
      <c r="J541" s="143"/>
      <c r="K541" s="144">
        <f t="shared" ref="K541:M552" si="216">K520</f>
        <v>12776.26979811751</v>
      </c>
      <c r="L541" s="145">
        <f t="shared" si="216"/>
        <v>84470.330999999991</v>
      </c>
      <c r="M541" s="145">
        <f t="shared" si="216"/>
        <v>56203.80999999999</v>
      </c>
      <c r="N541" s="145">
        <f t="shared" ref="N541:N552" si="217">$K541*$I541*(1-$G541)</f>
        <v>12776.26979811751</v>
      </c>
      <c r="O541" s="145">
        <f t="shared" ref="O541:O552" si="218">$L541*$I541*(1-$H541)*(1-$G541)</f>
        <v>84470.330999999991</v>
      </c>
      <c r="P541" s="145">
        <f t="shared" ref="P541:P552" si="219">$M541*$I541*(1-$H541)*(1-$G541)</f>
        <v>56203.80999999999</v>
      </c>
      <c r="Q541" s="145">
        <f t="shared" ref="Q541:R552" si="220">IF(OR(RIGHT($F541,3)="RGT",RIGHT($F541,3)="INC"),O541*(1+$B$4),O541*(1+$B$4+$B$5))</f>
        <v>90199.355868952975</v>
      </c>
      <c r="R541" s="146">
        <f t="shared" si="220"/>
        <v>60015.716753625813</v>
      </c>
      <c r="S541" s="138"/>
      <c r="T541" s="147">
        <v>978.75</v>
      </c>
      <c r="U541" s="148">
        <v>4785</v>
      </c>
      <c r="V541" s="148">
        <v>6488.6610000000001</v>
      </c>
      <c r="W541" s="148">
        <v>4018.03</v>
      </c>
      <c r="X541" s="148">
        <v>20940.23</v>
      </c>
      <c r="Y541" s="148">
        <v>7975.38</v>
      </c>
      <c r="Z541" s="148">
        <v>8509.58</v>
      </c>
      <c r="AA541" s="148">
        <v>9671.5300000000007</v>
      </c>
      <c r="AB541" s="148">
        <v>2162.88</v>
      </c>
      <c r="AC541" s="148">
        <v>9892.34</v>
      </c>
      <c r="AD541" s="148">
        <v>6581.72</v>
      </c>
      <c r="AE541" s="149">
        <v>2466.2299999999996</v>
      </c>
      <c r="AF541" s="148">
        <v>5878.78</v>
      </c>
      <c r="AG541" s="148">
        <v>6202.25</v>
      </c>
      <c r="AH541" s="148">
        <v>8744.8799999999992</v>
      </c>
      <c r="AI541" s="148">
        <v>11224.74</v>
      </c>
      <c r="AJ541" s="148">
        <v>9349.64</v>
      </c>
      <c r="AK541" s="148">
        <v>3649.9</v>
      </c>
      <c r="AL541" s="148">
        <v>3118.66</v>
      </c>
      <c r="AM541" s="148">
        <v>4471.63</v>
      </c>
      <c r="AN541" s="170">
        <v>3563.33</v>
      </c>
      <c r="AP541" s="135"/>
    </row>
    <row r="542" spans="1:42" s="152" customFormat="1">
      <c r="A542" s="136" t="str">
        <f t="shared" ref="A542:I552" si="221">A521</f>
        <v>CET-ET-TP-RN-692901</v>
      </c>
      <c r="B542" s="153" t="str">
        <f t="shared" si="221"/>
        <v xml:space="preserve">California series cap on Devers-Palo Verde #1 500kV: Modify the size of the existing series cap on Devers - Palo Verde#1 to 22.2 ohms (47.2% compensation) to accommodate the new generation interconnection at the proposed Red Bluff Substation (Devers-Palo </v>
      </c>
      <c r="C542" s="138" t="str">
        <f t="shared" si="221"/>
        <v>6929</v>
      </c>
      <c r="D542" s="138" t="str">
        <f t="shared" si="215"/>
        <v>High</v>
      </c>
      <c r="E542" s="140">
        <f t="shared" si="221"/>
        <v>41609</v>
      </c>
      <c r="F542" s="138" t="str">
        <f t="shared" si="221"/>
        <v>TR-SUBINC</v>
      </c>
      <c r="G542" s="141">
        <f t="shared" si="221"/>
        <v>0</v>
      </c>
      <c r="H542" s="141">
        <f t="shared" si="221"/>
        <v>0</v>
      </c>
      <c r="I542" s="142">
        <f t="shared" si="221"/>
        <v>1</v>
      </c>
      <c r="J542" s="143"/>
      <c r="K542" s="144">
        <f t="shared" si="216"/>
        <v>113.54402</v>
      </c>
      <c r="L542" s="145">
        <f t="shared" si="216"/>
        <v>2938.2919999999999</v>
      </c>
      <c r="M542" s="145">
        <f t="shared" si="216"/>
        <v>6007.65</v>
      </c>
      <c r="N542" s="145">
        <f t="shared" si="217"/>
        <v>113.54402</v>
      </c>
      <c r="O542" s="145">
        <f t="shared" si="218"/>
        <v>2938.2919999999999</v>
      </c>
      <c r="P542" s="145">
        <f t="shared" si="219"/>
        <v>6007.65</v>
      </c>
      <c r="Q542" s="145">
        <f t="shared" si="220"/>
        <v>3137.5755560244888</v>
      </c>
      <c r="R542" s="146">
        <f t="shared" si="220"/>
        <v>6415.1063914514007</v>
      </c>
      <c r="S542" s="138"/>
      <c r="T542" s="147">
        <v>101.61</v>
      </c>
      <c r="U542" s="148">
        <v>13.12</v>
      </c>
      <c r="V542" s="148">
        <v>12.862</v>
      </c>
      <c r="W542" s="148">
        <v>68.569999999999993</v>
      </c>
      <c r="X542" s="148">
        <v>71.84</v>
      </c>
      <c r="Y542" s="148">
        <v>84.25</v>
      </c>
      <c r="Z542" s="148">
        <v>102.86</v>
      </c>
      <c r="AA542" s="148">
        <v>112.65</v>
      </c>
      <c r="AB542" s="148">
        <v>120.82</v>
      </c>
      <c r="AC542" s="148">
        <v>481.94</v>
      </c>
      <c r="AD542" s="148">
        <v>424.22</v>
      </c>
      <c r="AE542" s="148">
        <v>1343.55</v>
      </c>
      <c r="AF542" s="147">
        <v>483.92</v>
      </c>
      <c r="AG542" s="148">
        <v>465.31</v>
      </c>
      <c r="AH542" s="148">
        <v>514.29</v>
      </c>
      <c r="AI542" s="148">
        <v>659.59</v>
      </c>
      <c r="AJ542" s="148">
        <v>804.57</v>
      </c>
      <c r="AK542" s="148">
        <v>731.43</v>
      </c>
      <c r="AL542" s="148">
        <v>804.57</v>
      </c>
      <c r="AM542" s="148">
        <v>804.57</v>
      </c>
      <c r="AN542" s="148">
        <v>739.4</v>
      </c>
      <c r="AP542" s="151"/>
    </row>
    <row r="543" spans="1:42" s="152" customFormat="1">
      <c r="A543" s="136" t="str">
        <f t="shared" si="221"/>
        <v>CET-ET-TP-RN-692904</v>
      </c>
      <c r="B543" s="153" t="str">
        <f t="shared" si="221"/>
        <v>CRE: Site sitting study</v>
      </c>
      <c r="C543" s="138" t="str">
        <f t="shared" si="221"/>
        <v>6929</v>
      </c>
      <c r="D543" s="138" t="str">
        <f t="shared" si="215"/>
        <v>High</v>
      </c>
      <c r="E543" s="140">
        <f t="shared" si="221"/>
        <v>41609</v>
      </c>
      <c r="F543" s="138" t="str">
        <f t="shared" si="221"/>
        <v>TR-SUBINC</v>
      </c>
      <c r="G543" s="141">
        <f t="shared" si="221"/>
        <v>0</v>
      </c>
      <c r="H543" s="141">
        <f t="shared" si="221"/>
        <v>0</v>
      </c>
      <c r="I543" s="142">
        <f t="shared" si="221"/>
        <v>1</v>
      </c>
      <c r="J543" s="143"/>
      <c r="K543" s="144">
        <f t="shared" si="216"/>
        <v>163.51855290798937</v>
      </c>
      <c r="L543" s="145">
        <f t="shared" si="216"/>
        <v>594.60799999999995</v>
      </c>
      <c r="M543" s="145">
        <f t="shared" si="216"/>
        <v>308.18</v>
      </c>
      <c r="N543" s="145">
        <f t="shared" si="217"/>
        <v>163.51855290798937</v>
      </c>
      <c r="O543" s="145">
        <f t="shared" si="218"/>
        <v>594.60799999999995</v>
      </c>
      <c r="P543" s="145">
        <f t="shared" si="219"/>
        <v>308.18</v>
      </c>
      <c r="Q543" s="145">
        <f t="shared" si="220"/>
        <v>634.93605339993746</v>
      </c>
      <c r="R543" s="146">
        <f t="shared" si="220"/>
        <v>329.08166882516338</v>
      </c>
      <c r="S543" s="138"/>
      <c r="T543" s="147">
        <v>75.67</v>
      </c>
      <c r="U543" s="148">
        <v>12.67</v>
      </c>
      <c r="V543" s="148">
        <v>13.667999999999999</v>
      </c>
      <c r="W543" s="148">
        <v>45.26</v>
      </c>
      <c r="X543" s="148">
        <v>47.41</v>
      </c>
      <c r="Y543" s="148">
        <v>45.26</v>
      </c>
      <c r="Z543" s="148">
        <v>45.26</v>
      </c>
      <c r="AA543" s="148">
        <v>49.57</v>
      </c>
      <c r="AB543" s="148">
        <v>40.950000000000003</v>
      </c>
      <c r="AC543" s="148">
        <v>67.040000000000006</v>
      </c>
      <c r="AD543" s="148">
        <v>57.9</v>
      </c>
      <c r="AE543" s="148">
        <v>93.95</v>
      </c>
      <c r="AF543" s="147">
        <v>47.41</v>
      </c>
      <c r="AG543" s="148">
        <v>40.950000000000003</v>
      </c>
      <c r="AH543" s="148">
        <v>45.26</v>
      </c>
      <c r="AI543" s="148">
        <v>47.41</v>
      </c>
      <c r="AJ543" s="148">
        <v>47.41</v>
      </c>
      <c r="AK543" s="148">
        <v>43.1</v>
      </c>
      <c r="AL543" s="148">
        <v>36.64</v>
      </c>
      <c r="AM543" s="148">
        <v>0</v>
      </c>
      <c r="AN543" s="148">
        <v>0</v>
      </c>
      <c r="AP543" s="135"/>
    </row>
    <row r="544" spans="1:42" s="152" customFormat="1">
      <c r="A544" s="136" t="str">
        <f t="shared" si="221"/>
        <v>CET-ET-TP-RN-692905</v>
      </c>
      <c r="B544" s="153" t="str">
        <f t="shared" si="221"/>
        <v>Devers-Palo Verde 500 kV Line: Loop the existing line in and out of Red Bluff Substation and form the two new Colorado River-Red Bluff and Devers-Red Bluff 500kV T/L's.  Install one new double circuit 500kV dead end tower at Red Bluff Substation.  Install</v>
      </c>
      <c r="C544" s="138" t="str">
        <f t="shared" si="221"/>
        <v>6929</v>
      </c>
      <c r="D544" s="138" t="str">
        <f t="shared" si="215"/>
        <v>High</v>
      </c>
      <c r="E544" s="140">
        <f t="shared" si="221"/>
        <v>41609</v>
      </c>
      <c r="F544" s="138" t="str">
        <f t="shared" si="221"/>
        <v>TR-LINEINC</v>
      </c>
      <c r="G544" s="141">
        <f t="shared" si="221"/>
        <v>0</v>
      </c>
      <c r="H544" s="141">
        <f t="shared" si="221"/>
        <v>0</v>
      </c>
      <c r="I544" s="142">
        <f t="shared" si="221"/>
        <v>1</v>
      </c>
      <c r="J544" s="143"/>
      <c r="K544" s="144">
        <f t="shared" si="216"/>
        <v>703.23808999999994</v>
      </c>
      <c r="L544" s="145">
        <f t="shared" si="216"/>
        <v>6686.8739999999998</v>
      </c>
      <c r="M544" s="145">
        <f t="shared" si="216"/>
        <v>3367.9900000000002</v>
      </c>
      <c r="N544" s="145">
        <f t="shared" si="217"/>
        <v>703.23808999999994</v>
      </c>
      <c r="O544" s="145">
        <f t="shared" si="218"/>
        <v>6686.8739999999998</v>
      </c>
      <c r="P544" s="145">
        <f t="shared" si="219"/>
        <v>3367.9900000000002</v>
      </c>
      <c r="Q544" s="145">
        <f t="shared" si="220"/>
        <v>7140.3973494178581</v>
      </c>
      <c r="R544" s="146">
        <f t="shared" si="220"/>
        <v>3596.4169309704134</v>
      </c>
      <c r="S544" s="138"/>
      <c r="T544" s="147">
        <v>84.82</v>
      </c>
      <c r="U544" s="148">
        <v>254.06</v>
      </c>
      <c r="V544" s="148">
        <v>545.93399999999997</v>
      </c>
      <c r="W544" s="148">
        <v>444.05</v>
      </c>
      <c r="X544" s="148">
        <v>430.35</v>
      </c>
      <c r="Y544" s="148">
        <v>514.58000000000004</v>
      </c>
      <c r="Z544" s="148">
        <v>603.47</v>
      </c>
      <c r="AA544" s="148">
        <v>692.55</v>
      </c>
      <c r="AB544" s="148">
        <v>575.66999999999996</v>
      </c>
      <c r="AC544" s="148">
        <v>836.34</v>
      </c>
      <c r="AD544" s="148">
        <v>837.73</v>
      </c>
      <c r="AE544" s="148">
        <v>867.32</v>
      </c>
      <c r="AF544" s="147">
        <v>552.36</v>
      </c>
      <c r="AG544" s="148">
        <v>485.14</v>
      </c>
      <c r="AH544" s="148">
        <v>534.45000000000005</v>
      </c>
      <c r="AI544" s="148">
        <v>448.88</v>
      </c>
      <c r="AJ544" s="148">
        <v>401.38</v>
      </c>
      <c r="AK544" s="148">
        <v>386.57</v>
      </c>
      <c r="AL544" s="148">
        <v>372.91</v>
      </c>
      <c r="AM544" s="148">
        <v>186.3</v>
      </c>
      <c r="AN544" s="148">
        <v>0</v>
      </c>
      <c r="AP544" s="151"/>
    </row>
    <row r="545" spans="1:42" s="152" customFormat="1">
      <c r="A545" s="136" t="str">
        <f t="shared" si="221"/>
        <v>CET-ET-TP-RN-692907</v>
      </c>
      <c r="B545" s="153" t="str">
        <f t="shared" si="221"/>
        <v>Devers - Colorado River #2 500 kV T/L:  Loop the DCR #2 line into Red Bluff Substation and form the two new Devers- Red Bluff #2 and Colorado River-Red Bluff #2 500kV T/Ls.
This work requires the installation of approximately 1 Circuit Mile of 2-2156KC</v>
      </c>
      <c r="C545" s="138" t="str">
        <f t="shared" si="221"/>
        <v>6929</v>
      </c>
      <c r="D545" s="138" t="str">
        <f t="shared" si="215"/>
        <v>High</v>
      </c>
      <c r="E545" s="140">
        <f t="shared" si="221"/>
        <v>41609</v>
      </c>
      <c r="F545" s="138" t="str">
        <f t="shared" si="221"/>
        <v>TR-LINEINC</v>
      </c>
      <c r="G545" s="141">
        <f t="shared" si="221"/>
        <v>0</v>
      </c>
      <c r="H545" s="141">
        <f t="shared" si="221"/>
        <v>0</v>
      </c>
      <c r="I545" s="142">
        <f t="shared" si="221"/>
        <v>1</v>
      </c>
      <c r="J545" s="143"/>
      <c r="K545" s="144">
        <f t="shared" si="216"/>
        <v>921.63294000000008</v>
      </c>
      <c r="L545" s="145">
        <f t="shared" si="216"/>
        <v>5225.3860000000004</v>
      </c>
      <c r="M545" s="145">
        <f t="shared" si="216"/>
        <v>2324.77</v>
      </c>
      <c r="N545" s="145">
        <f t="shared" si="217"/>
        <v>921.63294000000008</v>
      </c>
      <c r="O545" s="145">
        <f t="shared" si="218"/>
        <v>5225.3860000000004</v>
      </c>
      <c r="P545" s="145">
        <f t="shared" si="219"/>
        <v>2324.77</v>
      </c>
      <c r="Q545" s="145">
        <f t="shared" si="220"/>
        <v>5579.7869593602609</v>
      </c>
      <c r="R545" s="146">
        <f t="shared" si="220"/>
        <v>2482.4426998334579</v>
      </c>
      <c r="S545" s="138"/>
      <c r="T545" s="147">
        <v>95.44</v>
      </c>
      <c r="U545" s="148">
        <v>353.09</v>
      </c>
      <c r="V545" s="148">
        <v>483.10599999999999</v>
      </c>
      <c r="W545" s="148">
        <v>463.92</v>
      </c>
      <c r="X545" s="148">
        <v>321.14</v>
      </c>
      <c r="Y545" s="148">
        <v>286.01</v>
      </c>
      <c r="Z545" s="148">
        <v>395</v>
      </c>
      <c r="AA545" s="148">
        <v>427</v>
      </c>
      <c r="AB545" s="148">
        <v>433.38</v>
      </c>
      <c r="AC545" s="148">
        <v>684.05</v>
      </c>
      <c r="AD545" s="148">
        <v>675.29</v>
      </c>
      <c r="AE545" s="148">
        <v>607.96</v>
      </c>
      <c r="AF545" s="147">
        <v>553.51</v>
      </c>
      <c r="AG545" s="148">
        <v>349.49</v>
      </c>
      <c r="AH545" s="148">
        <v>386.85</v>
      </c>
      <c r="AI545" s="148">
        <v>296.35000000000002</v>
      </c>
      <c r="AJ545" s="148">
        <v>269.89</v>
      </c>
      <c r="AK545" s="148">
        <v>185.74</v>
      </c>
      <c r="AL545" s="148">
        <v>166.39</v>
      </c>
      <c r="AM545" s="148">
        <v>116.55</v>
      </c>
      <c r="AN545" s="148">
        <v>0</v>
      </c>
      <c r="AP545" s="135"/>
    </row>
    <row r="546" spans="1:42" s="152" customFormat="1" hidden="1" outlineLevel="1">
      <c r="A546" s="136">
        <f t="shared" si="221"/>
        <v>0</v>
      </c>
      <c r="B546" s="171">
        <f t="shared" si="221"/>
        <v>0</v>
      </c>
      <c r="C546" s="138">
        <f t="shared" si="221"/>
        <v>0</v>
      </c>
      <c r="D546" s="138">
        <f t="shared" si="215"/>
        <v>0</v>
      </c>
      <c r="E546" s="140">
        <f t="shared" si="221"/>
        <v>0</v>
      </c>
      <c r="F546" s="138">
        <f t="shared" si="221"/>
        <v>0</v>
      </c>
      <c r="G546" s="141">
        <f t="shared" si="221"/>
        <v>0</v>
      </c>
      <c r="H546" s="141">
        <f t="shared" si="221"/>
        <v>0</v>
      </c>
      <c r="I546" s="142">
        <f t="shared" si="221"/>
        <v>0</v>
      </c>
      <c r="J546" s="143"/>
      <c r="K546" s="144">
        <f t="shared" si="216"/>
        <v>0</v>
      </c>
      <c r="L546" s="145">
        <f t="shared" si="216"/>
        <v>0</v>
      </c>
      <c r="M546" s="145">
        <f t="shared" si="216"/>
        <v>0</v>
      </c>
      <c r="N546" s="145">
        <f t="shared" si="217"/>
        <v>0</v>
      </c>
      <c r="O546" s="145">
        <f t="shared" si="218"/>
        <v>0</v>
      </c>
      <c r="P546" s="145">
        <f t="shared" si="219"/>
        <v>0</v>
      </c>
      <c r="Q546" s="145">
        <f t="shared" si="220"/>
        <v>0</v>
      </c>
      <c r="R546" s="146">
        <f t="shared" si="220"/>
        <v>0</v>
      </c>
      <c r="S546" s="138"/>
      <c r="T546" s="147"/>
      <c r="U546" s="148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7"/>
      <c r="AG546" s="148"/>
      <c r="AH546" s="148"/>
      <c r="AI546" s="148"/>
      <c r="AJ546" s="148"/>
      <c r="AK546" s="148"/>
      <c r="AL546" s="148"/>
      <c r="AM546" s="148"/>
      <c r="AN546" s="148"/>
      <c r="AP546" s="151"/>
    </row>
    <row r="547" spans="1:42" s="152" customFormat="1" hidden="1" outlineLevel="1">
      <c r="A547" s="136">
        <f t="shared" si="221"/>
        <v>0</v>
      </c>
      <c r="B547" s="171">
        <f t="shared" si="221"/>
        <v>0</v>
      </c>
      <c r="C547" s="138">
        <f t="shared" si="221"/>
        <v>0</v>
      </c>
      <c r="D547" s="138">
        <f t="shared" si="215"/>
        <v>0</v>
      </c>
      <c r="E547" s="140">
        <f t="shared" si="221"/>
        <v>0</v>
      </c>
      <c r="F547" s="138">
        <f t="shared" si="221"/>
        <v>0</v>
      </c>
      <c r="G547" s="141">
        <f t="shared" si="221"/>
        <v>0</v>
      </c>
      <c r="H547" s="141">
        <f t="shared" si="221"/>
        <v>0</v>
      </c>
      <c r="I547" s="142">
        <f t="shared" si="221"/>
        <v>0</v>
      </c>
      <c r="J547" s="143"/>
      <c r="K547" s="144">
        <f t="shared" si="216"/>
        <v>0</v>
      </c>
      <c r="L547" s="145">
        <f t="shared" si="216"/>
        <v>0</v>
      </c>
      <c r="M547" s="145">
        <f t="shared" si="216"/>
        <v>0</v>
      </c>
      <c r="N547" s="145">
        <f t="shared" si="217"/>
        <v>0</v>
      </c>
      <c r="O547" s="145">
        <f t="shared" si="218"/>
        <v>0</v>
      </c>
      <c r="P547" s="145">
        <f t="shared" si="219"/>
        <v>0</v>
      </c>
      <c r="Q547" s="145">
        <f t="shared" si="220"/>
        <v>0</v>
      </c>
      <c r="R547" s="146">
        <f t="shared" si="220"/>
        <v>0</v>
      </c>
      <c r="S547" s="138"/>
      <c r="T547" s="147"/>
      <c r="U547" s="148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7"/>
      <c r="AG547" s="148"/>
      <c r="AH547" s="148"/>
      <c r="AI547" s="148"/>
      <c r="AJ547" s="148"/>
      <c r="AK547" s="148"/>
      <c r="AL547" s="148"/>
      <c r="AM547" s="148"/>
      <c r="AN547" s="148"/>
      <c r="AP547" s="135"/>
    </row>
    <row r="548" spans="1:42" s="152" customFormat="1" hidden="1" outlineLevel="1">
      <c r="A548" s="136">
        <f t="shared" si="221"/>
        <v>0</v>
      </c>
      <c r="B548" s="171">
        <f t="shared" si="221"/>
        <v>0</v>
      </c>
      <c r="C548" s="138">
        <f t="shared" si="221"/>
        <v>0</v>
      </c>
      <c r="D548" s="138">
        <f t="shared" si="215"/>
        <v>0</v>
      </c>
      <c r="E548" s="140">
        <f t="shared" si="221"/>
        <v>0</v>
      </c>
      <c r="F548" s="138">
        <f t="shared" si="221"/>
        <v>0</v>
      </c>
      <c r="G548" s="141">
        <f t="shared" si="221"/>
        <v>0</v>
      </c>
      <c r="H548" s="141">
        <f t="shared" si="221"/>
        <v>0</v>
      </c>
      <c r="I548" s="142">
        <f t="shared" si="221"/>
        <v>0</v>
      </c>
      <c r="J548" s="143"/>
      <c r="K548" s="144">
        <f t="shared" si="216"/>
        <v>0</v>
      </c>
      <c r="L548" s="145">
        <f t="shared" si="216"/>
        <v>0</v>
      </c>
      <c r="M548" s="145">
        <f t="shared" si="216"/>
        <v>0</v>
      </c>
      <c r="N548" s="145">
        <f t="shared" si="217"/>
        <v>0</v>
      </c>
      <c r="O548" s="145">
        <f t="shared" si="218"/>
        <v>0</v>
      </c>
      <c r="P548" s="145">
        <f t="shared" si="219"/>
        <v>0</v>
      </c>
      <c r="Q548" s="145">
        <f t="shared" si="220"/>
        <v>0</v>
      </c>
      <c r="R548" s="146">
        <f t="shared" si="220"/>
        <v>0</v>
      </c>
      <c r="S548" s="138"/>
      <c r="T548" s="147"/>
      <c r="U548" s="148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7"/>
      <c r="AG548" s="148"/>
      <c r="AH548" s="148"/>
      <c r="AI548" s="148"/>
      <c r="AJ548" s="148"/>
      <c r="AK548" s="148"/>
      <c r="AL548" s="148"/>
      <c r="AM548" s="148"/>
      <c r="AN548" s="148"/>
      <c r="AP548" s="151"/>
    </row>
    <row r="549" spans="1:42" s="152" customFormat="1" hidden="1" outlineLevel="1">
      <c r="A549" s="136">
        <f t="shared" si="221"/>
        <v>0</v>
      </c>
      <c r="B549" s="171">
        <f t="shared" si="221"/>
        <v>0</v>
      </c>
      <c r="C549" s="138">
        <f t="shared" si="221"/>
        <v>0</v>
      </c>
      <c r="D549" s="138">
        <f t="shared" si="215"/>
        <v>0</v>
      </c>
      <c r="E549" s="140">
        <f t="shared" si="221"/>
        <v>0</v>
      </c>
      <c r="F549" s="138">
        <f t="shared" si="221"/>
        <v>0</v>
      </c>
      <c r="G549" s="141">
        <f t="shared" si="221"/>
        <v>0</v>
      </c>
      <c r="H549" s="141">
        <f t="shared" si="221"/>
        <v>0</v>
      </c>
      <c r="I549" s="142">
        <f t="shared" si="221"/>
        <v>0</v>
      </c>
      <c r="J549" s="143"/>
      <c r="K549" s="144">
        <f t="shared" si="216"/>
        <v>0</v>
      </c>
      <c r="L549" s="145">
        <f t="shared" si="216"/>
        <v>0</v>
      </c>
      <c r="M549" s="145">
        <f t="shared" si="216"/>
        <v>0</v>
      </c>
      <c r="N549" s="145">
        <f t="shared" si="217"/>
        <v>0</v>
      </c>
      <c r="O549" s="145">
        <f t="shared" si="218"/>
        <v>0</v>
      </c>
      <c r="P549" s="145">
        <f t="shared" si="219"/>
        <v>0</v>
      </c>
      <c r="Q549" s="145">
        <f t="shared" si="220"/>
        <v>0</v>
      </c>
      <c r="R549" s="146">
        <f t="shared" si="220"/>
        <v>0</v>
      </c>
      <c r="S549" s="138"/>
      <c r="T549" s="147"/>
      <c r="U549" s="148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9"/>
      <c r="AF549" s="148"/>
      <c r="AG549" s="148"/>
      <c r="AH549" s="148"/>
      <c r="AI549" s="148"/>
      <c r="AJ549" s="148"/>
      <c r="AK549" s="148"/>
      <c r="AL549" s="148"/>
      <c r="AM549" s="148"/>
      <c r="AN549" s="149"/>
      <c r="AP549" s="135"/>
    </row>
    <row r="550" spans="1:42" s="152" customFormat="1" hidden="1" outlineLevel="1">
      <c r="A550" s="136">
        <f t="shared" si="221"/>
        <v>0</v>
      </c>
      <c r="B550" s="171">
        <f t="shared" si="221"/>
        <v>0</v>
      </c>
      <c r="C550" s="138">
        <f t="shared" si="221"/>
        <v>0</v>
      </c>
      <c r="D550" s="138">
        <f t="shared" si="215"/>
        <v>0</v>
      </c>
      <c r="E550" s="140">
        <f t="shared" si="221"/>
        <v>0</v>
      </c>
      <c r="F550" s="138">
        <f t="shared" si="221"/>
        <v>0</v>
      </c>
      <c r="G550" s="141">
        <f t="shared" si="221"/>
        <v>0</v>
      </c>
      <c r="H550" s="141">
        <f t="shared" si="221"/>
        <v>0</v>
      </c>
      <c r="I550" s="142">
        <f t="shared" si="221"/>
        <v>0</v>
      </c>
      <c r="J550" s="143"/>
      <c r="K550" s="144">
        <f t="shared" si="216"/>
        <v>0</v>
      </c>
      <c r="L550" s="145">
        <f t="shared" si="216"/>
        <v>0</v>
      </c>
      <c r="M550" s="145">
        <f t="shared" si="216"/>
        <v>0</v>
      </c>
      <c r="N550" s="145">
        <f t="shared" si="217"/>
        <v>0</v>
      </c>
      <c r="O550" s="145">
        <f t="shared" si="218"/>
        <v>0</v>
      </c>
      <c r="P550" s="145">
        <f t="shared" si="219"/>
        <v>0</v>
      </c>
      <c r="Q550" s="145">
        <f t="shared" si="220"/>
        <v>0</v>
      </c>
      <c r="R550" s="146">
        <f t="shared" si="220"/>
        <v>0</v>
      </c>
      <c r="S550" s="138"/>
      <c r="T550" s="147"/>
      <c r="U550" s="148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9"/>
      <c r="AF550" s="148"/>
      <c r="AG550" s="148"/>
      <c r="AH550" s="148"/>
      <c r="AI550" s="148"/>
      <c r="AJ550" s="148"/>
      <c r="AK550" s="148"/>
      <c r="AL550" s="148"/>
      <c r="AM550" s="148"/>
      <c r="AN550" s="149"/>
      <c r="AP550" s="151"/>
    </row>
    <row r="551" spans="1:42" s="152" customFormat="1" hidden="1" outlineLevel="1">
      <c r="A551" s="136">
        <f t="shared" si="221"/>
        <v>0</v>
      </c>
      <c r="B551" s="171">
        <f t="shared" si="221"/>
        <v>0</v>
      </c>
      <c r="C551" s="138">
        <f t="shared" si="221"/>
        <v>0</v>
      </c>
      <c r="D551" s="138">
        <f t="shared" si="215"/>
        <v>0</v>
      </c>
      <c r="E551" s="140">
        <f t="shared" si="221"/>
        <v>0</v>
      </c>
      <c r="F551" s="138">
        <f t="shared" si="221"/>
        <v>0</v>
      </c>
      <c r="G551" s="141">
        <f t="shared" si="221"/>
        <v>0</v>
      </c>
      <c r="H551" s="141">
        <f t="shared" si="221"/>
        <v>0</v>
      </c>
      <c r="I551" s="142">
        <f t="shared" si="221"/>
        <v>0</v>
      </c>
      <c r="J551" s="143"/>
      <c r="K551" s="144">
        <f t="shared" si="216"/>
        <v>0</v>
      </c>
      <c r="L551" s="145">
        <f t="shared" si="216"/>
        <v>0</v>
      </c>
      <c r="M551" s="145">
        <f t="shared" si="216"/>
        <v>0</v>
      </c>
      <c r="N551" s="145">
        <f t="shared" si="217"/>
        <v>0</v>
      </c>
      <c r="O551" s="145">
        <f t="shared" si="218"/>
        <v>0</v>
      </c>
      <c r="P551" s="145">
        <f t="shared" si="219"/>
        <v>0</v>
      </c>
      <c r="Q551" s="145">
        <f t="shared" si="220"/>
        <v>0</v>
      </c>
      <c r="R551" s="146">
        <f t="shared" si="220"/>
        <v>0</v>
      </c>
      <c r="S551" s="138"/>
      <c r="T551" s="147"/>
      <c r="U551" s="148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9"/>
      <c r="AF551" s="148"/>
      <c r="AG551" s="148"/>
      <c r="AH551" s="148"/>
      <c r="AI551" s="148"/>
      <c r="AJ551" s="148"/>
      <c r="AK551" s="148"/>
      <c r="AL551" s="148"/>
      <c r="AM551" s="148"/>
      <c r="AN551" s="149"/>
      <c r="AP551" s="135"/>
    </row>
    <row r="552" spans="1:42" s="161" customFormat="1" hidden="1" outlineLevel="1">
      <c r="A552" s="172">
        <f t="shared" si="221"/>
        <v>0</v>
      </c>
      <c r="B552" s="173">
        <f t="shared" si="221"/>
        <v>0</v>
      </c>
      <c r="C552" s="155">
        <f t="shared" si="221"/>
        <v>0</v>
      </c>
      <c r="D552" s="155">
        <f t="shared" si="215"/>
        <v>0</v>
      </c>
      <c r="E552" s="174">
        <f t="shared" si="221"/>
        <v>0</v>
      </c>
      <c r="F552" s="155">
        <f t="shared" si="221"/>
        <v>0</v>
      </c>
      <c r="G552" s="156">
        <f t="shared" si="221"/>
        <v>0</v>
      </c>
      <c r="H552" s="156">
        <f t="shared" si="221"/>
        <v>0</v>
      </c>
      <c r="I552" s="157">
        <f t="shared" si="221"/>
        <v>0</v>
      </c>
      <c r="J552" s="143"/>
      <c r="K552" s="175">
        <f t="shared" si="216"/>
        <v>0</v>
      </c>
      <c r="L552" s="158">
        <f t="shared" si="216"/>
        <v>0</v>
      </c>
      <c r="M552" s="159">
        <f t="shared" si="216"/>
        <v>0</v>
      </c>
      <c r="N552" s="159">
        <f t="shared" si="217"/>
        <v>0</v>
      </c>
      <c r="O552" s="158">
        <f t="shared" si="218"/>
        <v>0</v>
      </c>
      <c r="P552" s="159">
        <f t="shared" si="219"/>
        <v>0</v>
      </c>
      <c r="Q552" s="159">
        <f t="shared" si="220"/>
        <v>0</v>
      </c>
      <c r="R552" s="160">
        <f t="shared" si="220"/>
        <v>0</v>
      </c>
      <c r="S552" s="158"/>
      <c r="T552" s="175"/>
      <c r="U552" s="159"/>
      <c r="V552" s="159"/>
      <c r="W552" s="159"/>
      <c r="X552" s="159"/>
      <c r="Y552" s="159"/>
      <c r="Z552" s="159"/>
      <c r="AA552" s="159"/>
      <c r="AB552" s="159"/>
      <c r="AC552" s="159"/>
      <c r="AD552" s="159"/>
      <c r="AE552" s="160"/>
      <c r="AF552" s="158"/>
      <c r="AG552" s="158"/>
      <c r="AH552" s="158"/>
      <c r="AI552" s="158"/>
      <c r="AJ552" s="158"/>
      <c r="AK552" s="158"/>
      <c r="AL552" s="158"/>
      <c r="AM552" s="158"/>
      <c r="AN552" s="160"/>
      <c r="AP552" s="151"/>
    </row>
    <row r="553" spans="1:42" s="56" customFormat="1" ht="15.75" collapsed="1" thickBot="1">
      <c r="A553" s="268" t="s">
        <v>265</v>
      </c>
      <c r="B553" s="269"/>
      <c r="C553" s="269"/>
      <c r="D553" s="269"/>
      <c r="E553" s="269"/>
      <c r="F553" s="269"/>
      <c r="G553" s="269"/>
      <c r="H553" s="269"/>
      <c r="I553" s="270"/>
      <c r="J553" s="208"/>
      <c r="K553" s="92">
        <f>SUM(K541:K552)</f>
        <v>14678.203401025499</v>
      </c>
      <c r="L553" s="93">
        <f t="shared" ref="L553:R553" si="222">SUM(L541:L552)</f>
        <v>99915.49099999998</v>
      </c>
      <c r="M553" s="93">
        <f t="shared" si="222"/>
        <v>68212.399999999994</v>
      </c>
      <c r="N553" s="93">
        <f t="shared" si="222"/>
        <v>14678.203401025499</v>
      </c>
      <c r="O553" s="93">
        <f t="shared" si="222"/>
        <v>99915.49099999998</v>
      </c>
      <c r="P553" s="93">
        <f t="shared" si="222"/>
        <v>68212.399999999994</v>
      </c>
      <c r="Q553" s="93">
        <f t="shared" si="222"/>
        <v>106692.05178715553</v>
      </c>
      <c r="R553" s="94">
        <f t="shared" si="222"/>
        <v>72838.764444706248</v>
      </c>
      <c r="S553" s="95"/>
      <c r="T553" s="92">
        <f t="shared" ref="T553:AN553" si="223">SUM(T541:T552)</f>
        <v>1336.29</v>
      </c>
      <c r="U553" s="93">
        <f t="shared" si="223"/>
        <v>5417.9400000000005</v>
      </c>
      <c r="V553" s="93">
        <f t="shared" si="223"/>
        <v>7544.2309999999998</v>
      </c>
      <c r="W553" s="93">
        <f t="shared" si="223"/>
        <v>5039.8300000000008</v>
      </c>
      <c r="X553" s="93">
        <f t="shared" si="223"/>
        <v>21810.969999999998</v>
      </c>
      <c r="Y553" s="93">
        <f t="shared" si="223"/>
        <v>8905.4800000000014</v>
      </c>
      <c r="Z553" s="93">
        <f t="shared" si="223"/>
        <v>9656.17</v>
      </c>
      <c r="AA553" s="93">
        <f t="shared" si="223"/>
        <v>10953.3</v>
      </c>
      <c r="AB553" s="93">
        <f t="shared" si="223"/>
        <v>3333.7000000000003</v>
      </c>
      <c r="AC553" s="93">
        <f t="shared" si="223"/>
        <v>11961.710000000001</v>
      </c>
      <c r="AD553" s="93">
        <f t="shared" si="223"/>
        <v>8576.86</v>
      </c>
      <c r="AE553" s="94">
        <f t="shared" si="223"/>
        <v>5379.0099999999993</v>
      </c>
      <c r="AF553" s="93">
        <f t="shared" si="223"/>
        <v>7515.98</v>
      </c>
      <c r="AG553" s="93">
        <f t="shared" si="223"/>
        <v>7543.14</v>
      </c>
      <c r="AH553" s="93">
        <f t="shared" si="223"/>
        <v>10225.73</v>
      </c>
      <c r="AI553" s="93">
        <f t="shared" si="223"/>
        <v>12676.97</v>
      </c>
      <c r="AJ553" s="93">
        <f t="shared" si="223"/>
        <v>10872.889999999998</v>
      </c>
      <c r="AK553" s="93">
        <f t="shared" si="223"/>
        <v>4996.74</v>
      </c>
      <c r="AL553" s="93">
        <f t="shared" si="223"/>
        <v>4499.17</v>
      </c>
      <c r="AM553" s="93">
        <f t="shared" si="223"/>
        <v>5579.05</v>
      </c>
      <c r="AN553" s="94">
        <f t="shared" si="223"/>
        <v>4302.7299999999996</v>
      </c>
      <c r="AP553" s="135"/>
    </row>
    <row r="554" spans="1:42" s="67" customFormat="1" ht="16.5" thickTop="1" thickBot="1">
      <c r="A554" s="56"/>
      <c r="B554" s="119"/>
      <c r="C554" s="56"/>
      <c r="D554" s="56"/>
      <c r="E554" s="56"/>
      <c r="F554" s="56"/>
      <c r="G554" s="56"/>
      <c r="H554" s="56"/>
      <c r="I554" s="56"/>
      <c r="J554" s="209"/>
      <c r="K554" s="56"/>
      <c r="L554" s="56"/>
      <c r="M554" s="56"/>
      <c r="N554" s="56"/>
      <c r="O554" s="56"/>
      <c r="P554" s="56"/>
      <c r="Q554" s="56"/>
      <c r="R554" s="56"/>
      <c r="S554" s="56"/>
      <c r="T554" s="56"/>
      <c r="U554" s="56"/>
      <c r="V554" s="56"/>
      <c r="W554" s="56"/>
      <c r="X554" s="56"/>
      <c r="Y554" s="56"/>
      <c r="Z554" s="56"/>
      <c r="AA554" s="56"/>
      <c r="AB554" s="56"/>
      <c r="AC554" s="56"/>
      <c r="AD554" s="56"/>
      <c r="AE554" s="56"/>
      <c r="AF554" s="56"/>
      <c r="AG554" s="56"/>
      <c r="AH554" s="56"/>
      <c r="AI554" s="56"/>
      <c r="AJ554" s="56"/>
      <c r="AK554" s="56"/>
      <c r="AL554" s="56"/>
      <c r="AM554" s="56"/>
      <c r="AN554" s="56"/>
      <c r="AP554" s="151"/>
    </row>
    <row r="555" spans="1:42" s="134" customFormat="1" ht="75.75" customHeight="1" thickBot="1">
      <c r="A555" s="124" t="s">
        <v>47</v>
      </c>
      <c r="B555" s="125" t="s">
        <v>48</v>
      </c>
      <c r="C555" s="126" t="s">
        <v>49</v>
      </c>
      <c r="D555" s="127" t="s">
        <v>50</v>
      </c>
      <c r="E555" s="126" t="s">
        <v>51</v>
      </c>
      <c r="F555" s="126" t="s">
        <v>52</v>
      </c>
      <c r="G555" s="126" t="s">
        <v>53</v>
      </c>
      <c r="H555" s="126" t="s">
        <v>54</v>
      </c>
      <c r="I555" s="128" t="s">
        <v>55</v>
      </c>
      <c r="J555" s="129"/>
      <c r="K555" s="124" t="str">
        <f>K$15</f>
        <v>2011 CWIP</v>
      </c>
      <c r="L555" s="126" t="str">
        <f t="shared" ref="L555:R555" si="224">L$15</f>
        <v>2012 Total Expenditures</v>
      </c>
      <c r="M555" s="126" t="str">
        <f t="shared" si="224"/>
        <v>2013 Total Expenditures</v>
      </c>
      <c r="N555" s="59" t="str">
        <f t="shared" si="224"/>
        <v>2011 ISO CWIP Less Collectible</v>
      </c>
      <c r="O555" s="126" t="str">
        <f t="shared" si="224"/>
        <v>2012 ISO Expenditures Less COR/Collectible</v>
      </c>
      <c r="P555" s="126" t="str">
        <f t="shared" si="224"/>
        <v>2013 ISO Expenditures Less COR/Collectible</v>
      </c>
      <c r="Q555" s="126" t="str">
        <f t="shared" si="224"/>
        <v>2012 Loaded</v>
      </c>
      <c r="R555" s="128" t="str">
        <f t="shared" si="224"/>
        <v>2013 Loaded</v>
      </c>
      <c r="S555" s="130"/>
      <c r="T555" s="131">
        <f>$B$3</f>
        <v>40909</v>
      </c>
      <c r="U555" s="132">
        <f t="shared" ref="U555:AN555" si="225">DATE(YEAR(T555),MONTH(T555)+1,DAY(T555))</f>
        <v>40940</v>
      </c>
      <c r="V555" s="132">
        <f t="shared" si="225"/>
        <v>40969</v>
      </c>
      <c r="W555" s="132">
        <f t="shared" si="225"/>
        <v>41000</v>
      </c>
      <c r="X555" s="132">
        <f t="shared" si="225"/>
        <v>41030</v>
      </c>
      <c r="Y555" s="132">
        <f t="shared" si="225"/>
        <v>41061</v>
      </c>
      <c r="Z555" s="132">
        <f t="shared" si="225"/>
        <v>41091</v>
      </c>
      <c r="AA555" s="132">
        <f t="shared" si="225"/>
        <v>41122</v>
      </c>
      <c r="AB555" s="132">
        <f t="shared" si="225"/>
        <v>41153</v>
      </c>
      <c r="AC555" s="132">
        <f t="shared" si="225"/>
        <v>41183</v>
      </c>
      <c r="AD555" s="132">
        <f t="shared" si="225"/>
        <v>41214</v>
      </c>
      <c r="AE555" s="133">
        <f t="shared" si="225"/>
        <v>41244</v>
      </c>
      <c r="AF555" s="132">
        <f t="shared" si="225"/>
        <v>41275</v>
      </c>
      <c r="AG555" s="132">
        <f t="shared" si="225"/>
        <v>41306</v>
      </c>
      <c r="AH555" s="132">
        <f t="shared" si="225"/>
        <v>41334</v>
      </c>
      <c r="AI555" s="132">
        <f t="shared" si="225"/>
        <v>41365</v>
      </c>
      <c r="AJ555" s="132">
        <f t="shared" si="225"/>
        <v>41395</v>
      </c>
      <c r="AK555" s="132">
        <f t="shared" si="225"/>
        <v>41426</v>
      </c>
      <c r="AL555" s="132">
        <f t="shared" si="225"/>
        <v>41456</v>
      </c>
      <c r="AM555" s="132">
        <f t="shared" si="225"/>
        <v>41487</v>
      </c>
      <c r="AN555" s="133">
        <f t="shared" si="225"/>
        <v>41518</v>
      </c>
      <c r="AP555" s="135"/>
    </row>
    <row r="556" spans="1:42" s="152" customFormat="1">
      <c r="A556" s="136" t="str">
        <f>A541</f>
        <v>CET-ET-TP-RN-692900</v>
      </c>
      <c r="B556" s="137" t="str">
        <f t="shared" ref="B556:I567" si="226">B541</f>
        <v>Red Bluff Substation: Construct a new 2000 by 2000 square foot breaker-and-a-half 500/230kV substation, ultimately designed for four 500/230 kV AA transformer banks, initially equipped with one transformer bank.
Install one 1120MVA 500/230kV Transformer B</v>
      </c>
      <c r="C556" s="138" t="str">
        <f t="shared" si="226"/>
        <v>6929</v>
      </c>
      <c r="D556" s="138" t="str">
        <f t="shared" si="226"/>
        <v>High</v>
      </c>
      <c r="E556" s="140">
        <f t="shared" si="226"/>
        <v>41609</v>
      </c>
      <c r="F556" s="138" t="str">
        <f t="shared" si="226"/>
        <v>TR-SUBINC</v>
      </c>
      <c r="G556" s="141">
        <f t="shared" si="226"/>
        <v>0</v>
      </c>
      <c r="H556" s="141">
        <f t="shared" si="226"/>
        <v>0</v>
      </c>
      <c r="I556" s="142">
        <f t="shared" si="226"/>
        <v>1</v>
      </c>
      <c r="J556" s="143"/>
      <c r="K556" s="144">
        <f t="shared" ref="K556:M567" si="227">K541</f>
        <v>12776.26979811751</v>
      </c>
      <c r="L556" s="145">
        <f t="shared" si="227"/>
        <v>84470.330999999991</v>
      </c>
      <c r="M556" s="145">
        <f t="shared" si="227"/>
        <v>56203.80999999999</v>
      </c>
      <c r="N556" s="145">
        <f t="shared" ref="N556:N567" si="228">$K556*$I556*(1-$G556)</f>
        <v>12776.26979811751</v>
      </c>
      <c r="O556" s="145">
        <f t="shared" ref="O556:O567" si="229">$L556*$I556*(1-$H556)*(1-$G556)</f>
        <v>84470.330999999991</v>
      </c>
      <c r="P556" s="145">
        <f t="shared" ref="P556:P567" si="230">$M556*$I556*(1-$H556)*(1-$G556)</f>
        <v>56203.80999999999</v>
      </c>
      <c r="Q556" s="145">
        <f t="shared" ref="Q556:R567" si="231">IF(OR(RIGHT($F556,3)="RGT",RIGHT($F556,3)="INC"),O556*(1+$B$4),O556*(1+$B$4+$B$5))</f>
        <v>90199.355868952975</v>
      </c>
      <c r="R556" s="146">
        <f t="shared" si="231"/>
        <v>60015.716753625813</v>
      </c>
      <c r="S556" s="138"/>
      <c r="T556" s="147">
        <v>1093.17014328</v>
      </c>
      <c r="U556" s="148">
        <v>4921.6093826249999</v>
      </c>
      <c r="V556" s="148">
        <v>6742.4974299999994</v>
      </c>
      <c r="W556" s="148">
        <f t="shared" ref="W556:AN567" si="232">IF(OR(RIGHT($F556,3)="RGT",RIGHT($F556,3)="INC"),W541*(1+$B$4),W541*(1+$B$4+$B$5))</f>
        <v>4290.5445447127368</v>
      </c>
      <c r="X556" s="148">
        <f t="shared" si="232"/>
        <v>22360.45763509232</v>
      </c>
      <c r="Y556" s="148">
        <f t="shared" si="232"/>
        <v>8516.2935943761167</v>
      </c>
      <c r="Z556" s="148">
        <f t="shared" si="232"/>
        <v>9086.7246005621182</v>
      </c>
      <c r="AA556" s="148">
        <f t="shared" si="232"/>
        <v>10327.481447506758</v>
      </c>
      <c r="AB556" s="148">
        <f t="shared" si="232"/>
        <v>2309.5728466109722</v>
      </c>
      <c r="AC556" s="148">
        <f t="shared" si="232"/>
        <v>10563.267427431751</v>
      </c>
      <c r="AD556" s="148">
        <f t="shared" si="232"/>
        <v>7028.1114976311064</v>
      </c>
      <c r="AE556" s="149">
        <f t="shared" si="232"/>
        <v>2633.4969307115402</v>
      </c>
      <c r="AF556" s="148">
        <f t="shared" si="232"/>
        <v>6277.496051190843</v>
      </c>
      <c r="AG556" s="148">
        <f t="shared" si="232"/>
        <v>6622.9047325292668</v>
      </c>
      <c r="AH556" s="148">
        <f t="shared" si="232"/>
        <v>9337.9833346608939</v>
      </c>
      <c r="AI556" s="148">
        <f t="shared" si="232"/>
        <v>11986.034691831281</v>
      </c>
      <c r="AJ556" s="148">
        <f t="shared" si="232"/>
        <v>9983.7599263888005</v>
      </c>
      <c r="AK556" s="148">
        <f t="shared" si="232"/>
        <v>3897.4468915729894</v>
      </c>
      <c r="AL556" s="148">
        <f t="shared" si="232"/>
        <v>3330.1766412430525</v>
      </c>
      <c r="AM556" s="148">
        <f t="shared" si="232"/>
        <v>4774.9090231963964</v>
      </c>
      <c r="AN556" s="170">
        <f t="shared" si="232"/>
        <v>3805.0054610122961</v>
      </c>
      <c r="AP556" s="151"/>
    </row>
    <row r="557" spans="1:42" s="152" customFormat="1">
      <c r="A557" s="136" t="str">
        <f t="shared" ref="A557:I567" si="233">A542</f>
        <v>CET-ET-TP-RN-692901</v>
      </c>
      <c r="B557" s="153" t="str">
        <f t="shared" si="233"/>
        <v xml:space="preserve">California series cap on Devers-Palo Verde #1 500kV: Modify the size of the existing series cap on Devers - Palo Verde#1 to 22.2 ohms (47.2% compensation) to accommodate the new generation interconnection at the proposed Red Bluff Substation (Devers-Palo </v>
      </c>
      <c r="C557" s="138" t="str">
        <f t="shared" si="233"/>
        <v>6929</v>
      </c>
      <c r="D557" s="138" t="str">
        <f t="shared" si="226"/>
        <v>High</v>
      </c>
      <c r="E557" s="140">
        <f t="shared" si="233"/>
        <v>41609</v>
      </c>
      <c r="F557" s="138" t="str">
        <f t="shared" si="233"/>
        <v>TR-SUBINC</v>
      </c>
      <c r="G557" s="141">
        <f t="shared" si="233"/>
        <v>0</v>
      </c>
      <c r="H557" s="141">
        <f t="shared" si="233"/>
        <v>0</v>
      </c>
      <c r="I557" s="142">
        <f t="shared" si="233"/>
        <v>1</v>
      </c>
      <c r="J557" s="143"/>
      <c r="K557" s="144">
        <f t="shared" si="227"/>
        <v>113.54402</v>
      </c>
      <c r="L557" s="145">
        <f t="shared" si="227"/>
        <v>2938.2919999999999</v>
      </c>
      <c r="M557" s="145">
        <f t="shared" si="227"/>
        <v>6007.65</v>
      </c>
      <c r="N557" s="145">
        <f t="shared" si="228"/>
        <v>113.54402</v>
      </c>
      <c r="O557" s="145">
        <f t="shared" si="229"/>
        <v>2938.2919999999999</v>
      </c>
      <c r="P557" s="145">
        <f t="shared" si="230"/>
        <v>6007.65</v>
      </c>
      <c r="Q557" s="145">
        <f t="shared" si="231"/>
        <v>3137.5755560244888</v>
      </c>
      <c r="R557" s="146">
        <f t="shared" si="231"/>
        <v>6415.1063914514007</v>
      </c>
      <c r="S557" s="138"/>
      <c r="T557" s="147">
        <v>107.90884</v>
      </c>
      <c r="U557" s="148">
        <v>18.278770000000002</v>
      </c>
      <c r="V557" s="148">
        <v>17.32048</v>
      </c>
      <c r="W557" s="148">
        <f t="shared" si="232"/>
        <v>73.220617922452632</v>
      </c>
      <c r="X557" s="148">
        <f t="shared" si="232"/>
        <v>76.712398885066321</v>
      </c>
      <c r="Y557" s="148">
        <f t="shared" si="232"/>
        <v>89.964081376208753</v>
      </c>
      <c r="Z557" s="148">
        <f t="shared" si="232"/>
        <v>109.83626599830069</v>
      </c>
      <c r="AA557" s="148">
        <f t="shared" si="232"/>
        <v>120.29025242765479</v>
      </c>
      <c r="AB557" s="148">
        <f t="shared" si="232"/>
        <v>129.01436571956725</v>
      </c>
      <c r="AC557" s="148">
        <f t="shared" si="232"/>
        <v>514.6265801596445</v>
      </c>
      <c r="AD557" s="148">
        <f t="shared" si="232"/>
        <v>452.99184096635349</v>
      </c>
      <c r="AE557" s="149">
        <f t="shared" si="232"/>
        <v>1434.6734900059973</v>
      </c>
      <c r="AF557" s="148">
        <f t="shared" si="232"/>
        <v>516.74086954985091</v>
      </c>
      <c r="AG557" s="148">
        <f t="shared" si="232"/>
        <v>496.86868492775903</v>
      </c>
      <c r="AH557" s="148">
        <f t="shared" si="232"/>
        <v>549.17065176225992</v>
      </c>
      <c r="AI557" s="148">
        <f t="shared" si="232"/>
        <v>704.32532266983424</v>
      </c>
      <c r="AJ557" s="148">
        <f t="shared" si="232"/>
        <v>859.1382902416176</v>
      </c>
      <c r="AK557" s="148">
        <f t="shared" si="232"/>
        <v>781.03772155490049</v>
      </c>
      <c r="AL557" s="148">
        <f t="shared" si="232"/>
        <v>859.1382902416176</v>
      </c>
      <c r="AM557" s="148">
        <f t="shared" si="232"/>
        <v>859.1382902416176</v>
      </c>
      <c r="AN557" s="149">
        <f t="shared" si="232"/>
        <v>789.54827026194369</v>
      </c>
      <c r="AP557" s="135"/>
    </row>
    <row r="558" spans="1:42" s="152" customFormat="1">
      <c r="A558" s="136" t="str">
        <f t="shared" si="233"/>
        <v>CET-ET-TP-RN-692904</v>
      </c>
      <c r="B558" s="153" t="str">
        <f t="shared" si="233"/>
        <v>CRE: Site sitting study</v>
      </c>
      <c r="C558" s="138" t="str">
        <f t="shared" si="233"/>
        <v>6929</v>
      </c>
      <c r="D558" s="138" t="str">
        <f t="shared" si="226"/>
        <v>High</v>
      </c>
      <c r="E558" s="140">
        <f t="shared" si="233"/>
        <v>41609</v>
      </c>
      <c r="F558" s="138" t="str">
        <f t="shared" si="233"/>
        <v>TR-SUBINC</v>
      </c>
      <c r="G558" s="141">
        <f t="shared" si="233"/>
        <v>0</v>
      </c>
      <c r="H558" s="141">
        <f t="shared" si="233"/>
        <v>0</v>
      </c>
      <c r="I558" s="142">
        <f t="shared" si="233"/>
        <v>1</v>
      </c>
      <c r="J558" s="143"/>
      <c r="K558" s="144">
        <f t="shared" si="227"/>
        <v>163.51855290798937</v>
      </c>
      <c r="L558" s="145">
        <f t="shared" si="227"/>
        <v>594.60799999999995</v>
      </c>
      <c r="M558" s="145">
        <f t="shared" si="227"/>
        <v>308.18</v>
      </c>
      <c r="N558" s="145">
        <f t="shared" si="228"/>
        <v>163.51855290798937</v>
      </c>
      <c r="O558" s="145">
        <f t="shared" si="229"/>
        <v>594.60799999999995</v>
      </c>
      <c r="P558" s="145">
        <f t="shared" si="230"/>
        <v>308.18</v>
      </c>
      <c r="Q558" s="145">
        <f t="shared" si="231"/>
        <v>634.93605339993746</v>
      </c>
      <c r="R558" s="146">
        <f t="shared" si="231"/>
        <v>329.08166882516338</v>
      </c>
      <c r="S558" s="138"/>
      <c r="T558" s="147">
        <v>86.351979999999998</v>
      </c>
      <c r="U558" s="148">
        <v>14.308075075000001</v>
      </c>
      <c r="V558" s="148">
        <v>15.599639999999999</v>
      </c>
      <c r="W558" s="148">
        <f t="shared" si="232"/>
        <v>48.329665555931257</v>
      </c>
      <c r="X558" s="148">
        <f t="shared" si="232"/>
        <v>50.625484843276638</v>
      </c>
      <c r="Y558" s="148">
        <f t="shared" si="232"/>
        <v>48.329665555931257</v>
      </c>
      <c r="Z558" s="148">
        <f t="shared" si="232"/>
        <v>48.329665555931257</v>
      </c>
      <c r="AA558" s="148">
        <f t="shared" si="232"/>
        <v>52.931982359865493</v>
      </c>
      <c r="AB558" s="148">
        <f t="shared" si="232"/>
        <v>43.72734875199702</v>
      </c>
      <c r="AC558" s="148">
        <f t="shared" si="232"/>
        <v>71.586848848202209</v>
      </c>
      <c r="AD558" s="148">
        <f t="shared" si="232"/>
        <v>61.826947319673437</v>
      </c>
      <c r="AE558" s="149">
        <f t="shared" si="232"/>
        <v>100.32196374237166</v>
      </c>
      <c r="AF558" s="148">
        <f t="shared" si="232"/>
        <v>50.625484843276638</v>
      </c>
      <c r="AG558" s="148">
        <f t="shared" si="232"/>
        <v>43.72734875199702</v>
      </c>
      <c r="AH558" s="148">
        <f t="shared" si="232"/>
        <v>48.329665555931257</v>
      </c>
      <c r="AI558" s="148">
        <f t="shared" si="232"/>
        <v>50.625484843276638</v>
      </c>
      <c r="AJ558" s="148">
        <f t="shared" si="232"/>
        <v>50.625484843276638</v>
      </c>
      <c r="AK558" s="148">
        <f t="shared" si="232"/>
        <v>46.023168039342401</v>
      </c>
      <c r="AL558" s="148">
        <f t="shared" si="232"/>
        <v>39.125031948062777</v>
      </c>
      <c r="AM558" s="148">
        <f t="shared" si="232"/>
        <v>0</v>
      </c>
      <c r="AN558" s="149">
        <f t="shared" si="232"/>
        <v>0</v>
      </c>
      <c r="AP558" s="151"/>
    </row>
    <row r="559" spans="1:42" s="152" customFormat="1">
      <c r="A559" s="136" t="str">
        <f t="shared" si="233"/>
        <v>CET-ET-TP-RN-692905</v>
      </c>
      <c r="B559" s="153" t="str">
        <f t="shared" si="233"/>
        <v>Devers-Palo Verde 500 kV Line: Loop the existing line in and out of Red Bluff Substation and form the two new Colorado River-Red Bluff and Devers-Red Bluff 500kV T/L's.  Install one new double circuit 500kV dead end tower at Red Bluff Substation.  Install</v>
      </c>
      <c r="C559" s="138" t="str">
        <f t="shared" si="233"/>
        <v>6929</v>
      </c>
      <c r="D559" s="138" t="str">
        <f t="shared" si="226"/>
        <v>High</v>
      </c>
      <c r="E559" s="140">
        <f t="shared" si="233"/>
        <v>41609</v>
      </c>
      <c r="F559" s="138" t="str">
        <f t="shared" si="233"/>
        <v>TR-LINEINC</v>
      </c>
      <c r="G559" s="141">
        <f t="shared" si="233"/>
        <v>0</v>
      </c>
      <c r="H559" s="141">
        <f t="shared" si="233"/>
        <v>0</v>
      </c>
      <c r="I559" s="142">
        <f t="shared" si="233"/>
        <v>1</v>
      </c>
      <c r="J559" s="143"/>
      <c r="K559" s="144">
        <f t="shared" si="227"/>
        <v>703.23808999999994</v>
      </c>
      <c r="L559" s="145">
        <f t="shared" si="227"/>
        <v>6686.8739999999998</v>
      </c>
      <c r="M559" s="145">
        <f t="shared" si="227"/>
        <v>3367.9900000000002</v>
      </c>
      <c r="N559" s="145">
        <f t="shared" si="228"/>
        <v>703.23808999999994</v>
      </c>
      <c r="O559" s="145">
        <f t="shared" si="229"/>
        <v>6686.8739999999998</v>
      </c>
      <c r="P559" s="145">
        <f t="shared" si="230"/>
        <v>3367.9900000000002</v>
      </c>
      <c r="Q559" s="145">
        <f t="shared" si="231"/>
        <v>7140.3973494178581</v>
      </c>
      <c r="R559" s="146">
        <f t="shared" si="231"/>
        <v>3596.4169309704134</v>
      </c>
      <c r="S559" s="138"/>
      <c r="T559" s="147">
        <v>90.888710000000003</v>
      </c>
      <c r="U559" s="148">
        <v>262.60861</v>
      </c>
      <c r="V559" s="148">
        <v>567.88056999999992</v>
      </c>
      <c r="W559" s="148">
        <f t="shared" si="232"/>
        <v>474.16676955614838</v>
      </c>
      <c r="X559" s="148">
        <f t="shared" si="232"/>
        <v>459.53759549259871</v>
      </c>
      <c r="Y559" s="148">
        <f t="shared" si="232"/>
        <v>549.48032041032059</v>
      </c>
      <c r="Z559" s="148">
        <f t="shared" si="232"/>
        <v>644.39910015549788</v>
      </c>
      <c r="AA559" s="148">
        <f t="shared" si="232"/>
        <v>739.52076625630116</v>
      </c>
      <c r="AB559" s="148">
        <f t="shared" si="232"/>
        <v>614.71362285865985</v>
      </c>
      <c r="AC559" s="148">
        <f t="shared" si="232"/>
        <v>893.06302454811203</v>
      </c>
      <c r="AD559" s="148">
        <f t="shared" si="232"/>
        <v>894.54729841295386</v>
      </c>
      <c r="AE559" s="149">
        <f t="shared" si="232"/>
        <v>926.14417874437254</v>
      </c>
      <c r="AF559" s="148">
        <f t="shared" si="232"/>
        <v>589.82267049213851</v>
      </c>
      <c r="AG559" s="148">
        <f t="shared" si="232"/>
        <v>518.04361351755392</v>
      </c>
      <c r="AH559" s="148">
        <f t="shared" si="232"/>
        <v>570.69796191708929</v>
      </c>
      <c r="AI559" s="148">
        <f t="shared" si="232"/>
        <v>479.32435428074285</v>
      </c>
      <c r="AJ559" s="148">
        <f t="shared" si="232"/>
        <v>428.60276537427501</v>
      </c>
      <c r="AK559" s="148">
        <f t="shared" si="232"/>
        <v>412.78830786470053</v>
      </c>
      <c r="AL559" s="148">
        <f t="shared" si="232"/>
        <v>398.20184671812473</v>
      </c>
      <c r="AM559" s="148">
        <f t="shared" si="232"/>
        <v>198.93541080578862</v>
      </c>
      <c r="AN559" s="149">
        <f t="shared" si="232"/>
        <v>0</v>
      </c>
      <c r="AP559" s="135"/>
    </row>
    <row r="560" spans="1:42" s="152" customFormat="1">
      <c r="A560" s="136" t="str">
        <f t="shared" si="233"/>
        <v>CET-ET-TP-RN-692907</v>
      </c>
      <c r="B560" s="153" t="str">
        <f t="shared" si="233"/>
        <v>Devers - Colorado River #2 500 kV T/L:  Loop the DCR #2 line into Red Bluff Substation and form the two new Devers- Red Bluff #2 and Colorado River-Red Bluff #2 500kV T/Ls.
This work requires the installation of approximately 1 Circuit Mile of 2-2156KC</v>
      </c>
      <c r="C560" s="138" t="str">
        <f t="shared" si="233"/>
        <v>6929</v>
      </c>
      <c r="D560" s="138" t="str">
        <f t="shared" si="226"/>
        <v>High</v>
      </c>
      <c r="E560" s="140">
        <f t="shared" si="233"/>
        <v>41609</v>
      </c>
      <c r="F560" s="138" t="str">
        <f t="shared" si="233"/>
        <v>TR-LINEINC</v>
      </c>
      <c r="G560" s="141">
        <f t="shared" si="233"/>
        <v>0</v>
      </c>
      <c r="H560" s="141">
        <f t="shared" si="233"/>
        <v>0</v>
      </c>
      <c r="I560" s="142">
        <f t="shared" si="233"/>
        <v>1</v>
      </c>
      <c r="J560" s="143"/>
      <c r="K560" s="144">
        <f t="shared" si="227"/>
        <v>921.63294000000008</v>
      </c>
      <c r="L560" s="145">
        <f t="shared" si="227"/>
        <v>5225.3860000000004</v>
      </c>
      <c r="M560" s="145">
        <f t="shared" si="227"/>
        <v>2324.77</v>
      </c>
      <c r="N560" s="145">
        <f t="shared" si="228"/>
        <v>921.63294000000008</v>
      </c>
      <c r="O560" s="145">
        <f t="shared" si="229"/>
        <v>5225.3860000000004</v>
      </c>
      <c r="P560" s="145">
        <f t="shared" si="230"/>
        <v>2324.77</v>
      </c>
      <c r="Q560" s="145">
        <f t="shared" si="231"/>
        <v>5579.7869593602609</v>
      </c>
      <c r="R560" s="146">
        <f t="shared" si="231"/>
        <v>2482.4426998334579</v>
      </c>
      <c r="S560" s="138"/>
      <c r="T560" s="147">
        <v>82.16261999999999</v>
      </c>
      <c r="U560" s="148">
        <v>364.69284000000005</v>
      </c>
      <c r="V560" s="148">
        <v>502.30442000000005</v>
      </c>
      <c r="W560" s="148">
        <f t="shared" si="232"/>
        <v>495.38441106291714</v>
      </c>
      <c r="X560" s="148">
        <f t="shared" si="232"/>
        <v>342.92065392469647</v>
      </c>
      <c r="Y560" s="148">
        <f t="shared" si="232"/>
        <v>305.4080345923972</v>
      </c>
      <c r="Z560" s="148">
        <f t="shared" si="232"/>
        <v>421.79005511694311</v>
      </c>
      <c r="AA560" s="148">
        <f t="shared" si="232"/>
        <v>455.96038869603723</v>
      </c>
      <c r="AB560" s="148">
        <f t="shared" si="232"/>
        <v>462.77309895336913</v>
      </c>
      <c r="AC560" s="148">
        <f t="shared" si="232"/>
        <v>730.44427139935419</v>
      </c>
      <c r="AD560" s="148">
        <f t="shared" si="232"/>
        <v>721.09014258207719</v>
      </c>
      <c r="AE560" s="149">
        <f t="shared" si="232"/>
        <v>649.19362508581457</v>
      </c>
      <c r="AF560" s="148">
        <f t="shared" si="232"/>
        <v>591.05066685513714</v>
      </c>
      <c r="AG560" s="148">
        <f t="shared" si="232"/>
        <v>373.1934338299252</v>
      </c>
      <c r="AH560" s="148">
        <f t="shared" si="232"/>
        <v>413.08729828351761</v>
      </c>
      <c r="AI560" s="148">
        <f t="shared" si="232"/>
        <v>316.44932363014203</v>
      </c>
      <c r="AJ560" s="148">
        <f t="shared" si="232"/>
        <v>288.19472905192856</v>
      </c>
      <c r="AK560" s="148">
        <f t="shared" si="232"/>
        <v>198.33742996815448</v>
      </c>
      <c r="AL560" s="148">
        <f t="shared" si="232"/>
        <v>177.67505638204597</v>
      </c>
      <c r="AM560" s="148">
        <f t="shared" si="232"/>
        <v>124.45476183260689</v>
      </c>
      <c r="AN560" s="149">
        <f t="shared" si="232"/>
        <v>0</v>
      </c>
      <c r="AP560" s="151"/>
    </row>
    <row r="561" spans="1:42" s="152" customFormat="1" hidden="1" outlineLevel="1">
      <c r="A561" s="136">
        <f t="shared" si="233"/>
        <v>0</v>
      </c>
      <c r="B561" s="171">
        <f t="shared" si="233"/>
        <v>0</v>
      </c>
      <c r="C561" s="138">
        <f t="shared" si="233"/>
        <v>0</v>
      </c>
      <c r="D561" s="138">
        <f t="shared" si="226"/>
        <v>0</v>
      </c>
      <c r="E561" s="140">
        <f t="shared" si="233"/>
        <v>0</v>
      </c>
      <c r="F561" s="138">
        <f t="shared" si="233"/>
        <v>0</v>
      </c>
      <c r="G561" s="141">
        <f t="shared" si="233"/>
        <v>0</v>
      </c>
      <c r="H561" s="141">
        <f t="shared" si="233"/>
        <v>0</v>
      </c>
      <c r="I561" s="142">
        <f t="shared" si="233"/>
        <v>0</v>
      </c>
      <c r="J561" s="143"/>
      <c r="K561" s="144">
        <f t="shared" si="227"/>
        <v>0</v>
      </c>
      <c r="L561" s="145">
        <f t="shared" si="227"/>
        <v>0</v>
      </c>
      <c r="M561" s="145">
        <f t="shared" si="227"/>
        <v>0</v>
      </c>
      <c r="N561" s="145">
        <f t="shared" si="228"/>
        <v>0</v>
      </c>
      <c r="O561" s="145">
        <f t="shared" si="229"/>
        <v>0</v>
      </c>
      <c r="P561" s="145">
        <f t="shared" si="230"/>
        <v>0</v>
      </c>
      <c r="Q561" s="145">
        <f t="shared" si="231"/>
        <v>0</v>
      </c>
      <c r="R561" s="146">
        <f t="shared" si="231"/>
        <v>0</v>
      </c>
      <c r="S561" s="138"/>
      <c r="T561" s="147"/>
      <c r="U561" s="148"/>
      <c r="V561" s="148"/>
      <c r="W561" s="148">
        <f t="shared" si="232"/>
        <v>0</v>
      </c>
      <c r="X561" s="148">
        <f t="shared" si="232"/>
        <v>0</v>
      </c>
      <c r="Y561" s="148">
        <f t="shared" si="232"/>
        <v>0</v>
      </c>
      <c r="Z561" s="148">
        <f t="shared" si="232"/>
        <v>0</v>
      </c>
      <c r="AA561" s="148">
        <f t="shared" si="232"/>
        <v>0</v>
      </c>
      <c r="AB561" s="148">
        <f t="shared" si="232"/>
        <v>0</v>
      </c>
      <c r="AC561" s="148">
        <f t="shared" si="232"/>
        <v>0</v>
      </c>
      <c r="AD561" s="148">
        <f t="shared" si="232"/>
        <v>0</v>
      </c>
      <c r="AE561" s="149">
        <f t="shared" si="232"/>
        <v>0</v>
      </c>
      <c r="AF561" s="148">
        <f t="shared" si="232"/>
        <v>0</v>
      </c>
      <c r="AG561" s="148">
        <f t="shared" si="232"/>
        <v>0</v>
      </c>
      <c r="AH561" s="148">
        <f t="shared" si="232"/>
        <v>0</v>
      </c>
      <c r="AI561" s="148">
        <f t="shared" si="232"/>
        <v>0</v>
      </c>
      <c r="AJ561" s="148">
        <f t="shared" si="232"/>
        <v>0</v>
      </c>
      <c r="AK561" s="148">
        <f t="shared" si="232"/>
        <v>0</v>
      </c>
      <c r="AL561" s="148">
        <f t="shared" si="232"/>
        <v>0</v>
      </c>
      <c r="AM561" s="148">
        <f t="shared" si="232"/>
        <v>0</v>
      </c>
      <c r="AN561" s="149">
        <f t="shared" si="232"/>
        <v>0</v>
      </c>
      <c r="AP561" s="135"/>
    </row>
    <row r="562" spans="1:42" s="152" customFormat="1" hidden="1" outlineLevel="1">
      <c r="A562" s="136">
        <f t="shared" si="233"/>
        <v>0</v>
      </c>
      <c r="B562" s="171">
        <f t="shared" si="233"/>
        <v>0</v>
      </c>
      <c r="C562" s="138">
        <f t="shared" si="233"/>
        <v>0</v>
      </c>
      <c r="D562" s="138">
        <f t="shared" si="226"/>
        <v>0</v>
      </c>
      <c r="E562" s="140">
        <f t="shared" si="233"/>
        <v>0</v>
      </c>
      <c r="F562" s="138">
        <f t="shared" si="233"/>
        <v>0</v>
      </c>
      <c r="G562" s="141">
        <f t="shared" si="233"/>
        <v>0</v>
      </c>
      <c r="H562" s="141">
        <f t="shared" si="233"/>
        <v>0</v>
      </c>
      <c r="I562" s="142">
        <f t="shared" si="233"/>
        <v>0</v>
      </c>
      <c r="J562" s="143"/>
      <c r="K562" s="144">
        <f t="shared" si="227"/>
        <v>0</v>
      </c>
      <c r="L562" s="145">
        <f t="shared" si="227"/>
        <v>0</v>
      </c>
      <c r="M562" s="145">
        <f t="shared" si="227"/>
        <v>0</v>
      </c>
      <c r="N562" s="145">
        <f t="shared" si="228"/>
        <v>0</v>
      </c>
      <c r="O562" s="145">
        <f t="shared" si="229"/>
        <v>0</v>
      </c>
      <c r="P562" s="145">
        <f t="shared" si="230"/>
        <v>0</v>
      </c>
      <c r="Q562" s="145">
        <f t="shared" si="231"/>
        <v>0</v>
      </c>
      <c r="R562" s="146">
        <f t="shared" si="231"/>
        <v>0</v>
      </c>
      <c r="S562" s="138"/>
      <c r="T562" s="147"/>
      <c r="U562" s="148"/>
      <c r="V562" s="148"/>
      <c r="W562" s="148">
        <f t="shared" si="232"/>
        <v>0</v>
      </c>
      <c r="X562" s="148">
        <f t="shared" si="232"/>
        <v>0</v>
      </c>
      <c r="Y562" s="148">
        <f t="shared" si="232"/>
        <v>0</v>
      </c>
      <c r="Z562" s="148">
        <f t="shared" si="232"/>
        <v>0</v>
      </c>
      <c r="AA562" s="148">
        <f t="shared" si="232"/>
        <v>0</v>
      </c>
      <c r="AB562" s="148">
        <f t="shared" si="232"/>
        <v>0</v>
      </c>
      <c r="AC562" s="148">
        <f t="shared" si="232"/>
        <v>0</v>
      </c>
      <c r="AD562" s="148">
        <f t="shared" si="232"/>
        <v>0</v>
      </c>
      <c r="AE562" s="149">
        <f t="shared" si="232"/>
        <v>0</v>
      </c>
      <c r="AF562" s="148">
        <f t="shared" si="232"/>
        <v>0</v>
      </c>
      <c r="AG562" s="148">
        <f t="shared" si="232"/>
        <v>0</v>
      </c>
      <c r="AH562" s="148">
        <f t="shared" si="232"/>
        <v>0</v>
      </c>
      <c r="AI562" s="148">
        <f t="shared" si="232"/>
        <v>0</v>
      </c>
      <c r="AJ562" s="148">
        <f t="shared" si="232"/>
        <v>0</v>
      </c>
      <c r="AK562" s="148">
        <f t="shared" si="232"/>
        <v>0</v>
      </c>
      <c r="AL562" s="148">
        <f t="shared" si="232"/>
        <v>0</v>
      </c>
      <c r="AM562" s="148">
        <f t="shared" si="232"/>
        <v>0</v>
      </c>
      <c r="AN562" s="149">
        <f t="shared" si="232"/>
        <v>0</v>
      </c>
      <c r="AP562" s="151"/>
    </row>
    <row r="563" spans="1:42" s="152" customFormat="1" hidden="1" outlineLevel="1">
      <c r="A563" s="136">
        <f t="shared" si="233"/>
        <v>0</v>
      </c>
      <c r="B563" s="171">
        <f t="shared" si="233"/>
        <v>0</v>
      </c>
      <c r="C563" s="138">
        <f t="shared" si="233"/>
        <v>0</v>
      </c>
      <c r="D563" s="138">
        <f t="shared" si="226"/>
        <v>0</v>
      </c>
      <c r="E563" s="140">
        <f t="shared" si="233"/>
        <v>0</v>
      </c>
      <c r="F563" s="138">
        <f t="shared" si="233"/>
        <v>0</v>
      </c>
      <c r="G563" s="141">
        <f t="shared" si="233"/>
        <v>0</v>
      </c>
      <c r="H563" s="141">
        <f t="shared" si="233"/>
        <v>0</v>
      </c>
      <c r="I563" s="142">
        <f t="shared" si="233"/>
        <v>0</v>
      </c>
      <c r="J563" s="143"/>
      <c r="K563" s="144">
        <f t="shared" si="227"/>
        <v>0</v>
      </c>
      <c r="L563" s="145">
        <f t="shared" si="227"/>
        <v>0</v>
      </c>
      <c r="M563" s="145">
        <f t="shared" si="227"/>
        <v>0</v>
      </c>
      <c r="N563" s="145">
        <f t="shared" si="228"/>
        <v>0</v>
      </c>
      <c r="O563" s="145">
        <f t="shared" si="229"/>
        <v>0</v>
      </c>
      <c r="P563" s="145">
        <f t="shared" si="230"/>
        <v>0</v>
      </c>
      <c r="Q563" s="145">
        <f t="shared" si="231"/>
        <v>0</v>
      </c>
      <c r="R563" s="146">
        <f t="shared" si="231"/>
        <v>0</v>
      </c>
      <c r="S563" s="138"/>
      <c r="T563" s="147"/>
      <c r="U563" s="148"/>
      <c r="V563" s="148"/>
      <c r="W563" s="148">
        <f t="shared" si="232"/>
        <v>0</v>
      </c>
      <c r="X563" s="148">
        <f t="shared" si="232"/>
        <v>0</v>
      </c>
      <c r="Y563" s="148">
        <f t="shared" si="232"/>
        <v>0</v>
      </c>
      <c r="Z563" s="148">
        <f t="shared" si="232"/>
        <v>0</v>
      </c>
      <c r="AA563" s="148">
        <f t="shared" si="232"/>
        <v>0</v>
      </c>
      <c r="AB563" s="148">
        <f t="shared" si="232"/>
        <v>0</v>
      </c>
      <c r="AC563" s="148">
        <f t="shared" si="232"/>
        <v>0</v>
      </c>
      <c r="AD563" s="148">
        <f t="shared" si="232"/>
        <v>0</v>
      </c>
      <c r="AE563" s="149">
        <f t="shared" si="232"/>
        <v>0</v>
      </c>
      <c r="AF563" s="148">
        <f t="shared" si="232"/>
        <v>0</v>
      </c>
      <c r="AG563" s="148">
        <f t="shared" si="232"/>
        <v>0</v>
      </c>
      <c r="AH563" s="148">
        <f t="shared" si="232"/>
        <v>0</v>
      </c>
      <c r="AI563" s="148">
        <f t="shared" si="232"/>
        <v>0</v>
      </c>
      <c r="AJ563" s="148">
        <f t="shared" si="232"/>
        <v>0</v>
      </c>
      <c r="AK563" s="148">
        <f t="shared" si="232"/>
        <v>0</v>
      </c>
      <c r="AL563" s="148">
        <f t="shared" si="232"/>
        <v>0</v>
      </c>
      <c r="AM563" s="148">
        <f t="shared" si="232"/>
        <v>0</v>
      </c>
      <c r="AN563" s="149">
        <f t="shared" si="232"/>
        <v>0</v>
      </c>
      <c r="AP563" s="135"/>
    </row>
    <row r="564" spans="1:42" s="152" customFormat="1" hidden="1" outlineLevel="1">
      <c r="A564" s="136">
        <f t="shared" si="233"/>
        <v>0</v>
      </c>
      <c r="B564" s="171">
        <f t="shared" si="233"/>
        <v>0</v>
      </c>
      <c r="C564" s="138">
        <f t="shared" si="233"/>
        <v>0</v>
      </c>
      <c r="D564" s="138">
        <f t="shared" si="226"/>
        <v>0</v>
      </c>
      <c r="E564" s="140">
        <f t="shared" si="233"/>
        <v>0</v>
      </c>
      <c r="F564" s="138">
        <f t="shared" si="233"/>
        <v>0</v>
      </c>
      <c r="G564" s="141">
        <f t="shared" si="233"/>
        <v>0</v>
      </c>
      <c r="H564" s="141">
        <f t="shared" si="233"/>
        <v>0</v>
      </c>
      <c r="I564" s="142">
        <f t="shared" si="233"/>
        <v>0</v>
      </c>
      <c r="J564" s="143"/>
      <c r="K564" s="144">
        <f t="shared" si="227"/>
        <v>0</v>
      </c>
      <c r="L564" s="145">
        <f t="shared" si="227"/>
        <v>0</v>
      </c>
      <c r="M564" s="145">
        <f t="shared" si="227"/>
        <v>0</v>
      </c>
      <c r="N564" s="145">
        <f t="shared" si="228"/>
        <v>0</v>
      </c>
      <c r="O564" s="145">
        <f t="shared" si="229"/>
        <v>0</v>
      </c>
      <c r="P564" s="145">
        <f t="shared" si="230"/>
        <v>0</v>
      </c>
      <c r="Q564" s="145">
        <f t="shared" si="231"/>
        <v>0</v>
      </c>
      <c r="R564" s="146">
        <f t="shared" si="231"/>
        <v>0</v>
      </c>
      <c r="S564" s="138"/>
      <c r="T564" s="147"/>
      <c r="U564" s="148"/>
      <c r="V564" s="148"/>
      <c r="W564" s="148">
        <f t="shared" si="232"/>
        <v>0</v>
      </c>
      <c r="X564" s="148">
        <f t="shared" si="232"/>
        <v>0</v>
      </c>
      <c r="Y564" s="148">
        <f t="shared" si="232"/>
        <v>0</v>
      </c>
      <c r="Z564" s="148">
        <f t="shared" si="232"/>
        <v>0</v>
      </c>
      <c r="AA564" s="148">
        <f t="shared" si="232"/>
        <v>0</v>
      </c>
      <c r="AB564" s="148">
        <f t="shared" si="232"/>
        <v>0</v>
      </c>
      <c r="AC564" s="148">
        <f t="shared" si="232"/>
        <v>0</v>
      </c>
      <c r="AD564" s="148">
        <f t="shared" si="232"/>
        <v>0</v>
      </c>
      <c r="AE564" s="149">
        <f t="shared" si="232"/>
        <v>0</v>
      </c>
      <c r="AF564" s="148">
        <f t="shared" si="232"/>
        <v>0</v>
      </c>
      <c r="AG564" s="148">
        <f t="shared" si="232"/>
        <v>0</v>
      </c>
      <c r="AH564" s="148">
        <f t="shared" si="232"/>
        <v>0</v>
      </c>
      <c r="AI564" s="148">
        <f t="shared" si="232"/>
        <v>0</v>
      </c>
      <c r="AJ564" s="148">
        <f t="shared" si="232"/>
        <v>0</v>
      </c>
      <c r="AK564" s="148">
        <f t="shared" si="232"/>
        <v>0</v>
      </c>
      <c r="AL564" s="148">
        <f t="shared" si="232"/>
        <v>0</v>
      </c>
      <c r="AM564" s="148">
        <f t="shared" si="232"/>
        <v>0</v>
      </c>
      <c r="AN564" s="149">
        <f t="shared" si="232"/>
        <v>0</v>
      </c>
      <c r="AP564" s="151"/>
    </row>
    <row r="565" spans="1:42" s="152" customFormat="1" hidden="1" outlineLevel="1">
      <c r="A565" s="136">
        <f t="shared" si="233"/>
        <v>0</v>
      </c>
      <c r="B565" s="171">
        <f t="shared" si="233"/>
        <v>0</v>
      </c>
      <c r="C565" s="138">
        <f t="shared" si="233"/>
        <v>0</v>
      </c>
      <c r="D565" s="138">
        <f t="shared" si="226"/>
        <v>0</v>
      </c>
      <c r="E565" s="140">
        <f t="shared" si="233"/>
        <v>0</v>
      </c>
      <c r="F565" s="138">
        <f t="shared" si="233"/>
        <v>0</v>
      </c>
      <c r="G565" s="141">
        <f t="shared" si="233"/>
        <v>0</v>
      </c>
      <c r="H565" s="141">
        <f t="shared" si="233"/>
        <v>0</v>
      </c>
      <c r="I565" s="142">
        <f t="shared" si="233"/>
        <v>0</v>
      </c>
      <c r="J565" s="143"/>
      <c r="K565" s="144">
        <f t="shared" si="227"/>
        <v>0</v>
      </c>
      <c r="L565" s="145">
        <f t="shared" si="227"/>
        <v>0</v>
      </c>
      <c r="M565" s="145">
        <f t="shared" si="227"/>
        <v>0</v>
      </c>
      <c r="N565" s="145">
        <f t="shared" si="228"/>
        <v>0</v>
      </c>
      <c r="O565" s="145">
        <f t="shared" si="229"/>
        <v>0</v>
      </c>
      <c r="P565" s="145">
        <f t="shared" si="230"/>
        <v>0</v>
      </c>
      <c r="Q565" s="145">
        <f t="shared" si="231"/>
        <v>0</v>
      </c>
      <c r="R565" s="146">
        <f t="shared" si="231"/>
        <v>0</v>
      </c>
      <c r="S565" s="138"/>
      <c r="T565" s="147"/>
      <c r="U565" s="148"/>
      <c r="V565" s="148"/>
      <c r="W565" s="148">
        <f t="shared" si="232"/>
        <v>0</v>
      </c>
      <c r="X565" s="148">
        <f t="shared" si="232"/>
        <v>0</v>
      </c>
      <c r="Y565" s="148">
        <f t="shared" si="232"/>
        <v>0</v>
      </c>
      <c r="Z565" s="148">
        <f t="shared" si="232"/>
        <v>0</v>
      </c>
      <c r="AA565" s="148">
        <f t="shared" si="232"/>
        <v>0</v>
      </c>
      <c r="AB565" s="148">
        <f t="shared" si="232"/>
        <v>0</v>
      </c>
      <c r="AC565" s="148">
        <f t="shared" si="232"/>
        <v>0</v>
      </c>
      <c r="AD565" s="148">
        <f t="shared" si="232"/>
        <v>0</v>
      </c>
      <c r="AE565" s="149">
        <f t="shared" si="232"/>
        <v>0</v>
      </c>
      <c r="AF565" s="148">
        <f t="shared" si="232"/>
        <v>0</v>
      </c>
      <c r="AG565" s="148">
        <f t="shared" si="232"/>
        <v>0</v>
      </c>
      <c r="AH565" s="148">
        <f t="shared" si="232"/>
        <v>0</v>
      </c>
      <c r="AI565" s="148">
        <f t="shared" si="232"/>
        <v>0</v>
      </c>
      <c r="AJ565" s="148">
        <f t="shared" si="232"/>
        <v>0</v>
      </c>
      <c r="AK565" s="148">
        <f t="shared" si="232"/>
        <v>0</v>
      </c>
      <c r="AL565" s="148">
        <f t="shared" si="232"/>
        <v>0</v>
      </c>
      <c r="AM565" s="148">
        <f t="shared" si="232"/>
        <v>0</v>
      </c>
      <c r="AN565" s="149">
        <f t="shared" si="232"/>
        <v>0</v>
      </c>
      <c r="AP565" s="135"/>
    </row>
    <row r="566" spans="1:42" s="152" customFormat="1" hidden="1" outlineLevel="1">
      <c r="A566" s="136">
        <f t="shared" si="233"/>
        <v>0</v>
      </c>
      <c r="B566" s="171">
        <f t="shared" si="233"/>
        <v>0</v>
      </c>
      <c r="C566" s="138">
        <f t="shared" si="233"/>
        <v>0</v>
      </c>
      <c r="D566" s="138">
        <f t="shared" si="226"/>
        <v>0</v>
      </c>
      <c r="E566" s="140">
        <f t="shared" si="233"/>
        <v>0</v>
      </c>
      <c r="F566" s="138">
        <f t="shared" si="233"/>
        <v>0</v>
      </c>
      <c r="G566" s="141">
        <f t="shared" si="233"/>
        <v>0</v>
      </c>
      <c r="H566" s="141">
        <f t="shared" si="233"/>
        <v>0</v>
      </c>
      <c r="I566" s="142">
        <f t="shared" si="233"/>
        <v>0</v>
      </c>
      <c r="J566" s="143"/>
      <c r="K566" s="144">
        <f t="shared" si="227"/>
        <v>0</v>
      </c>
      <c r="L566" s="145">
        <f t="shared" si="227"/>
        <v>0</v>
      </c>
      <c r="M566" s="145">
        <f t="shared" si="227"/>
        <v>0</v>
      </c>
      <c r="N566" s="145">
        <f t="shared" si="228"/>
        <v>0</v>
      </c>
      <c r="O566" s="145">
        <f t="shared" si="229"/>
        <v>0</v>
      </c>
      <c r="P566" s="145">
        <f t="shared" si="230"/>
        <v>0</v>
      </c>
      <c r="Q566" s="145">
        <f t="shared" si="231"/>
        <v>0</v>
      </c>
      <c r="R566" s="146">
        <f t="shared" si="231"/>
        <v>0</v>
      </c>
      <c r="S566" s="138"/>
      <c r="T566" s="147"/>
      <c r="U566" s="148"/>
      <c r="V566" s="148"/>
      <c r="W566" s="148">
        <f t="shared" si="232"/>
        <v>0</v>
      </c>
      <c r="X566" s="148">
        <f t="shared" si="232"/>
        <v>0</v>
      </c>
      <c r="Y566" s="148">
        <f t="shared" si="232"/>
        <v>0</v>
      </c>
      <c r="Z566" s="148">
        <f t="shared" si="232"/>
        <v>0</v>
      </c>
      <c r="AA566" s="148">
        <f t="shared" si="232"/>
        <v>0</v>
      </c>
      <c r="AB566" s="148">
        <f t="shared" si="232"/>
        <v>0</v>
      </c>
      <c r="AC566" s="148">
        <f t="shared" si="232"/>
        <v>0</v>
      </c>
      <c r="AD566" s="148">
        <f t="shared" si="232"/>
        <v>0</v>
      </c>
      <c r="AE566" s="149">
        <f t="shared" si="232"/>
        <v>0</v>
      </c>
      <c r="AF566" s="148">
        <f t="shared" si="232"/>
        <v>0</v>
      </c>
      <c r="AG566" s="148">
        <f t="shared" si="232"/>
        <v>0</v>
      </c>
      <c r="AH566" s="148">
        <f t="shared" si="232"/>
        <v>0</v>
      </c>
      <c r="AI566" s="148">
        <f t="shared" si="232"/>
        <v>0</v>
      </c>
      <c r="AJ566" s="148">
        <f t="shared" si="232"/>
        <v>0</v>
      </c>
      <c r="AK566" s="148">
        <f t="shared" si="232"/>
        <v>0</v>
      </c>
      <c r="AL566" s="148">
        <f t="shared" si="232"/>
        <v>0</v>
      </c>
      <c r="AM566" s="148">
        <f t="shared" si="232"/>
        <v>0</v>
      </c>
      <c r="AN566" s="149">
        <f t="shared" si="232"/>
        <v>0</v>
      </c>
      <c r="AP566" s="151"/>
    </row>
    <row r="567" spans="1:42" s="161" customFormat="1" hidden="1" outlineLevel="1">
      <c r="A567" s="172">
        <f t="shared" si="233"/>
        <v>0</v>
      </c>
      <c r="B567" s="173">
        <f t="shared" si="233"/>
        <v>0</v>
      </c>
      <c r="C567" s="155">
        <f t="shared" si="233"/>
        <v>0</v>
      </c>
      <c r="D567" s="155">
        <f t="shared" si="226"/>
        <v>0</v>
      </c>
      <c r="E567" s="174">
        <f t="shared" si="233"/>
        <v>0</v>
      </c>
      <c r="F567" s="155">
        <f t="shared" si="233"/>
        <v>0</v>
      </c>
      <c r="G567" s="156">
        <f t="shared" si="233"/>
        <v>0</v>
      </c>
      <c r="H567" s="156">
        <f t="shared" si="233"/>
        <v>0</v>
      </c>
      <c r="I567" s="157">
        <f t="shared" si="233"/>
        <v>0</v>
      </c>
      <c r="J567" s="143"/>
      <c r="K567" s="175">
        <f t="shared" si="227"/>
        <v>0</v>
      </c>
      <c r="L567" s="158">
        <f t="shared" si="227"/>
        <v>0</v>
      </c>
      <c r="M567" s="159">
        <f t="shared" si="227"/>
        <v>0</v>
      </c>
      <c r="N567" s="159">
        <f t="shared" si="228"/>
        <v>0</v>
      </c>
      <c r="O567" s="158">
        <f t="shared" si="229"/>
        <v>0</v>
      </c>
      <c r="P567" s="159">
        <f t="shared" si="230"/>
        <v>0</v>
      </c>
      <c r="Q567" s="159">
        <f t="shared" si="231"/>
        <v>0</v>
      </c>
      <c r="R567" s="160">
        <f t="shared" si="231"/>
        <v>0</v>
      </c>
      <c r="S567" s="158"/>
      <c r="T567" s="210"/>
      <c r="U567" s="148"/>
      <c r="V567" s="148"/>
      <c r="W567" s="159">
        <f t="shared" si="232"/>
        <v>0</v>
      </c>
      <c r="X567" s="159">
        <f t="shared" si="232"/>
        <v>0</v>
      </c>
      <c r="Y567" s="159">
        <f t="shared" si="232"/>
        <v>0</v>
      </c>
      <c r="Z567" s="159">
        <f t="shared" si="232"/>
        <v>0</v>
      </c>
      <c r="AA567" s="159">
        <f t="shared" si="232"/>
        <v>0</v>
      </c>
      <c r="AB567" s="159">
        <f t="shared" si="232"/>
        <v>0</v>
      </c>
      <c r="AC567" s="159">
        <f t="shared" si="232"/>
        <v>0</v>
      </c>
      <c r="AD567" s="159">
        <f t="shared" si="232"/>
        <v>0</v>
      </c>
      <c r="AE567" s="160">
        <f t="shared" si="232"/>
        <v>0</v>
      </c>
      <c r="AF567" s="158">
        <f t="shared" si="232"/>
        <v>0</v>
      </c>
      <c r="AG567" s="158">
        <f t="shared" si="232"/>
        <v>0</v>
      </c>
      <c r="AH567" s="158">
        <f t="shared" si="232"/>
        <v>0</v>
      </c>
      <c r="AI567" s="158">
        <f t="shared" si="232"/>
        <v>0</v>
      </c>
      <c r="AJ567" s="158">
        <f t="shared" si="232"/>
        <v>0</v>
      </c>
      <c r="AK567" s="158">
        <f t="shared" si="232"/>
        <v>0</v>
      </c>
      <c r="AL567" s="158">
        <f t="shared" si="232"/>
        <v>0</v>
      </c>
      <c r="AM567" s="158">
        <f t="shared" si="232"/>
        <v>0</v>
      </c>
      <c r="AN567" s="160">
        <f t="shared" si="232"/>
        <v>0</v>
      </c>
      <c r="AP567" s="135"/>
    </row>
    <row r="568" spans="1:42" s="56" customFormat="1" ht="15.75" collapsed="1" thickBot="1">
      <c r="A568" s="268" t="s">
        <v>266</v>
      </c>
      <c r="B568" s="269"/>
      <c r="C568" s="269"/>
      <c r="D568" s="269"/>
      <c r="E568" s="269"/>
      <c r="F568" s="269"/>
      <c r="G568" s="269"/>
      <c r="H568" s="269"/>
      <c r="I568" s="270"/>
      <c r="J568" s="208"/>
      <c r="K568" s="92">
        <f>SUM(K556:K567)</f>
        <v>14678.203401025499</v>
      </c>
      <c r="L568" s="93">
        <f t="shared" ref="L568:R568" si="234">SUM(L556:L567)</f>
        <v>99915.49099999998</v>
      </c>
      <c r="M568" s="93">
        <f t="shared" si="234"/>
        <v>68212.399999999994</v>
      </c>
      <c r="N568" s="93">
        <f t="shared" si="234"/>
        <v>14678.203401025499</v>
      </c>
      <c r="O568" s="93">
        <f t="shared" si="234"/>
        <v>99915.49099999998</v>
      </c>
      <c r="P568" s="93">
        <f t="shared" si="234"/>
        <v>68212.399999999994</v>
      </c>
      <c r="Q568" s="93">
        <f t="shared" si="234"/>
        <v>106692.05178715553</v>
      </c>
      <c r="R568" s="94">
        <f t="shared" si="234"/>
        <v>72838.764444706248</v>
      </c>
      <c r="S568" s="95"/>
      <c r="T568" s="189">
        <f t="shared" ref="T568:AN568" si="235">SUM(T556:T567)</f>
        <v>1460.48229328</v>
      </c>
      <c r="U568" s="190">
        <f t="shared" si="235"/>
        <v>5581.4976776999993</v>
      </c>
      <c r="V568" s="190">
        <f t="shared" si="235"/>
        <v>7845.6025400000008</v>
      </c>
      <c r="W568" s="93">
        <f t="shared" si="235"/>
        <v>5381.6460088101858</v>
      </c>
      <c r="X568" s="93">
        <f t="shared" si="235"/>
        <v>23290.253768237955</v>
      </c>
      <c r="Y568" s="93">
        <f t="shared" si="235"/>
        <v>9509.4756963109758</v>
      </c>
      <c r="Z568" s="93">
        <f t="shared" si="235"/>
        <v>10311.079687388792</v>
      </c>
      <c r="AA568" s="93">
        <f t="shared" si="235"/>
        <v>11696.184837246616</v>
      </c>
      <c r="AB568" s="93">
        <f t="shared" si="235"/>
        <v>3559.8012828945657</v>
      </c>
      <c r="AC568" s="93">
        <f t="shared" si="235"/>
        <v>12772.988152387063</v>
      </c>
      <c r="AD568" s="93">
        <f t="shared" si="235"/>
        <v>9158.5677269121643</v>
      </c>
      <c r="AE568" s="94">
        <f t="shared" si="235"/>
        <v>5743.830188290096</v>
      </c>
      <c r="AF568" s="93">
        <f t="shared" si="235"/>
        <v>8025.7357429312451</v>
      </c>
      <c r="AG568" s="93">
        <f t="shared" si="235"/>
        <v>8054.7378135565023</v>
      </c>
      <c r="AH568" s="93">
        <f t="shared" si="235"/>
        <v>10919.268912179692</v>
      </c>
      <c r="AI568" s="93">
        <f t="shared" si="235"/>
        <v>13536.759177255277</v>
      </c>
      <c r="AJ568" s="93">
        <f t="shared" si="235"/>
        <v>11610.321195899898</v>
      </c>
      <c r="AK568" s="93">
        <f t="shared" si="235"/>
        <v>5335.6335190000882</v>
      </c>
      <c r="AL568" s="93">
        <f t="shared" si="235"/>
        <v>4804.3168665329049</v>
      </c>
      <c r="AM568" s="93">
        <f t="shared" si="235"/>
        <v>5957.4374860764092</v>
      </c>
      <c r="AN568" s="94">
        <f t="shared" si="235"/>
        <v>4594.5537312742399</v>
      </c>
      <c r="AP568" s="151"/>
    </row>
    <row r="569" spans="1:42" s="48" customFormat="1" ht="16.5" thickTop="1" thickBot="1">
      <c r="A569" s="56"/>
      <c r="B569" s="119"/>
      <c r="C569" s="56"/>
      <c r="D569" s="56"/>
      <c r="E569" s="56"/>
      <c r="F569" s="56"/>
      <c r="G569" s="56"/>
      <c r="H569" s="56"/>
      <c r="I569" s="56"/>
      <c r="J569" s="209"/>
      <c r="K569" s="56"/>
      <c r="L569" s="56"/>
      <c r="M569" s="56"/>
      <c r="N569" s="56"/>
      <c r="O569" s="56"/>
      <c r="P569" s="56"/>
      <c r="Q569" s="56"/>
      <c r="R569" s="56"/>
      <c r="S569" s="56"/>
      <c r="T569" s="56"/>
      <c r="U569" s="56"/>
      <c r="V569" s="56"/>
      <c r="W569" s="56"/>
      <c r="X569" s="56"/>
      <c r="Y569" s="56"/>
      <c r="Z569" s="56"/>
      <c r="AA569" s="56"/>
      <c r="AB569" s="56"/>
      <c r="AC569" s="56"/>
      <c r="AD569" s="56"/>
      <c r="AE569" s="56"/>
      <c r="AF569" s="56"/>
      <c r="AG569" s="56"/>
      <c r="AH569" s="56"/>
      <c r="AI569" s="56"/>
      <c r="AJ569" s="56"/>
      <c r="AK569" s="56"/>
      <c r="AL569" s="56"/>
      <c r="AM569" s="56"/>
      <c r="AN569" s="56"/>
      <c r="AP569" s="135"/>
    </row>
    <row r="570" spans="1:42" s="134" customFormat="1" ht="75.75" customHeight="1" thickBot="1">
      <c r="A570" s="124" t="s">
        <v>47</v>
      </c>
      <c r="B570" s="125" t="s">
        <v>48</v>
      </c>
      <c r="C570" s="126" t="s">
        <v>49</v>
      </c>
      <c r="D570" s="126" t="s">
        <v>49</v>
      </c>
      <c r="E570" s="126" t="s">
        <v>51</v>
      </c>
      <c r="F570" s="126" t="s">
        <v>52</v>
      </c>
      <c r="G570" s="126" t="s">
        <v>53</v>
      </c>
      <c r="H570" s="126" t="s">
        <v>54</v>
      </c>
      <c r="I570" s="128" t="s">
        <v>55</v>
      </c>
      <c r="J570" s="129"/>
      <c r="K570" s="124" t="str">
        <f>K$15</f>
        <v>2011 CWIP</v>
      </c>
      <c r="L570" s="126" t="str">
        <f t="shared" ref="L570:R570" si="236">L$15</f>
        <v>2012 Total Expenditures</v>
      </c>
      <c r="M570" s="126" t="str">
        <f t="shared" si="236"/>
        <v>2013 Total Expenditures</v>
      </c>
      <c r="N570" s="59" t="str">
        <f t="shared" si="236"/>
        <v>2011 ISO CWIP Less Collectible</v>
      </c>
      <c r="O570" s="126" t="str">
        <f t="shared" si="236"/>
        <v>2012 ISO Expenditures Less COR/Collectible</v>
      </c>
      <c r="P570" s="126" t="str">
        <f t="shared" si="236"/>
        <v>2013 ISO Expenditures Less COR/Collectible</v>
      </c>
      <c r="Q570" s="126" t="str">
        <f t="shared" si="236"/>
        <v>2012 Loaded</v>
      </c>
      <c r="R570" s="128" t="str">
        <f t="shared" si="236"/>
        <v>2013 Loaded</v>
      </c>
      <c r="S570" s="130"/>
      <c r="T570" s="131">
        <f>$B$3</f>
        <v>40909</v>
      </c>
      <c r="U570" s="132">
        <f t="shared" ref="U570:AN570" si="237">DATE(YEAR(T570),MONTH(T570)+1,DAY(T570))</f>
        <v>40940</v>
      </c>
      <c r="V570" s="132">
        <f t="shared" si="237"/>
        <v>40969</v>
      </c>
      <c r="W570" s="132">
        <f t="shared" si="237"/>
        <v>41000</v>
      </c>
      <c r="X570" s="132">
        <f t="shared" si="237"/>
        <v>41030</v>
      </c>
      <c r="Y570" s="132">
        <f t="shared" si="237"/>
        <v>41061</v>
      </c>
      <c r="Z570" s="132">
        <f t="shared" si="237"/>
        <v>41091</v>
      </c>
      <c r="AA570" s="132">
        <f t="shared" si="237"/>
        <v>41122</v>
      </c>
      <c r="AB570" s="132">
        <f t="shared" si="237"/>
        <v>41153</v>
      </c>
      <c r="AC570" s="132">
        <f t="shared" si="237"/>
        <v>41183</v>
      </c>
      <c r="AD570" s="132">
        <f t="shared" si="237"/>
        <v>41214</v>
      </c>
      <c r="AE570" s="133">
        <f t="shared" si="237"/>
        <v>41244</v>
      </c>
      <c r="AF570" s="132">
        <f t="shared" si="237"/>
        <v>41275</v>
      </c>
      <c r="AG570" s="132">
        <f t="shared" si="237"/>
        <v>41306</v>
      </c>
      <c r="AH570" s="132">
        <f t="shared" si="237"/>
        <v>41334</v>
      </c>
      <c r="AI570" s="132">
        <f t="shared" si="237"/>
        <v>41365</v>
      </c>
      <c r="AJ570" s="132">
        <f t="shared" si="237"/>
        <v>41395</v>
      </c>
      <c r="AK570" s="132">
        <f t="shared" si="237"/>
        <v>41426</v>
      </c>
      <c r="AL570" s="132">
        <f t="shared" si="237"/>
        <v>41456</v>
      </c>
      <c r="AM570" s="132">
        <f t="shared" si="237"/>
        <v>41487</v>
      </c>
      <c r="AN570" s="133">
        <f t="shared" si="237"/>
        <v>41518</v>
      </c>
      <c r="AP570" s="151"/>
    </row>
    <row r="571" spans="1:42" s="152" customFormat="1">
      <c r="A571" s="136" t="str">
        <f>A556</f>
        <v>CET-ET-TP-RN-692900</v>
      </c>
      <c r="B571" s="137" t="str">
        <f t="shared" ref="B571:I582" si="238">B556</f>
        <v>Red Bluff Substation: Construct a new 2000 by 2000 square foot breaker-and-a-half 500/230kV substation, ultimately designed for four 500/230 kV AA transformer banks, initially equipped with one transformer bank.
Install one 1120MVA 500/230kV Transformer B</v>
      </c>
      <c r="C571" s="138" t="str">
        <f t="shared" si="238"/>
        <v>6929</v>
      </c>
      <c r="D571" s="138" t="str">
        <f t="shared" si="238"/>
        <v>High</v>
      </c>
      <c r="E571" s="140">
        <f t="shared" si="238"/>
        <v>41609</v>
      </c>
      <c r="F571" s="138" t="str">
        <f t="shared" si="238"/>
        <v>TR-SUBINC</v>
      </c>
      <c r="G571" s="141">
        <f t="shared" si="238"/>
        <v>0</v>
      </c>
      <c r="H571" s="141">
        <f t="shared" si="238"/>
        <v>0</v>
      </c>
      <c r="I571" s="142">
        <f t="shared" si="238"/>
        <v>1</v>
      </c>
      <c r="J571" s="143"/>
      <c r="K571" s="144">
        <f t="shared" ref="K571:M582" si="239">K556</f>
        <v>12776.26979811751</v>
      </c>
      <c r="L571" s="145">
        <f t="shared" si="239"/>
        <v>84470.330999999991</v>
      </c>
      <c r="M571" s="145">
        <f t="shared" si="239"/>
        <v>56203.80999999999</v>
      </c>
      <c r="N571" s="145">
        <f t="shared" ref="N571:N582" si="240">$K571*$I571*(1-$G571)</f>
        <v>12776.26979811751</v>
      </c>
      <c r="O571" s="145">
        <f t="shared" ref="O571:O582" si="241">$L571*$I571*(1-$H571)*(1-$G571)</f>
        <v>84470.330999999991</v>
      </c>
      <c r="P571" s="145">
        <f t="shared" ref="P571:P582" si="242">$M571*$I571*(1-$H571)*(1-$G571)</f>
        <v>56203.80999999999</v>
      </c>
      <c r="Q571" s="145">
        <f t="shared" ref="Q571:R582" si="243">IF(OR(RIGHT($F571,3)="RGT",RIGHT($F571,3)="INC"),O571*(1+$B$4),O571*(1+$B$4+$B$5))</f>
        <v>90199.355868952975</v>
      </c>
      <c r="R571" s="146">
        <f t="shared" si="243"/>
        <v>60015.716753625813</v>
      </c>
      <c r="S571" s="138"/>
      <c r="T571" s="147">
        <f>IF(T$570&lt;$E571,SUM($T556:T556)+$K571,0)</f>
        <v>13869.43994139751</v>
      </c>
      <c r="U571" s="148">
        <f>IF(U$570&lt;$E571,SUM($T556:U556)+$K571,0)</f>
        <v>18791.049324022511</v>
      </c>
      <c r="V571" s="148">
        <f>IF(V$570&lt;$E571,SUM($T556:V556)+$K571,0)</f>
        <v>25533.546754022507</v>
      </c>
      <c r="W571" s="148">
        <f>IF(W$570&lt;$E571,SUM($T556:W556)+$K571,0)</f>
        <v>29824.091298735242</v>
      </c>
      <c r="X571" s="148">
        <f>IF(X$570&lt;$E571,SUM($T556:X556)+$K571,0)</f>
        <v>52184.548933827558</v>
      </c>
      <c r="Y571" s="148">
        <f>IF(Y$570&lt;$E571,SUM($T556:Y556)+$K571,0)</f>
        <v>60700.842528203677</v>
      </c>
      <c r="Z571" s="148">
        <f>IF(Z$570&lt;$E571,SUM($T556:Z556)+$K571,0)</f>
        <v>69787.567128765804</v>
      </c>
      <c r="AA571" s="148">
        <f>IF(AA$570&lt;$E571,SUM($T556:AA556)+$K571,0)</f>
        <v>80115.048576272558</v>
      </c>
      <c r="AB571" s="148">
        <f>IF(AB$570&lt;$E571,SUM($T556:AB556)+$K571,0)</f>
        <v>82424.621422883531</v>
      </c>
      <c r="AC571" s="148">
        <f>IF(AC$570&lt;$E571,SUM($T556:AC556)+$K571,0)</f>
        <v>92987.888850315285</v>
      </c>
      <c r="AD571" s="148">
        <f>IF(AD$570&lt;$E571,SUM($T556:AD556)+$K571,0)</f>
        <v>100016.00034794639</v>
      </c>
      <c r="AE571" s="149">
        <f>IF(AE$570&lt;$E571,SUM($T556:AE556)+$K571,0)</f>
        <v>102649.49727865793</v>
      </c>
      <c r="AF571" s="148">
        <f>IF(AF$570&lt;$E571,SUM($T556:AF556)+$K571,0)</f>
        <v>108926.99332984877</v>
      </c>
      <c r="AG571" s="148">
        <f>IF(AG$570&lt;$E571,SUM($T556:AG556)+$K571,0)</f>
        <v>115549.89806237804</v>
      </c>
      <c r="AH571" s="148">
        <f>IF(AH$570&lt;$E571,SUM($T556:AH556)+$K571,0)</f>
        <v>124887.88139703893</v>
      </c>
      <c r="AI571" s="148">
        <f>IF(AI$570&lt;$E571,SUM($T556:AI556)+$K571,0)</f>
        <v>136873.9160888702</v>
      </c>
      <c r="AJ571" s="148">
        <f>IF(AJ$570&lt;$E571,SUM($T556:AJ556)+$K571,0)</f>
        <v>146857.67601525903</v>
      </c>
      <c r="AK571" s="148">
        <f>IF(AK$570&lt;$E571,SUM($T556:AK556)+$K571,0)</f>
        <v>150755.12290683202</v>
      </c>
      <c r="AL571" s="148">
        <f>IF(AL$570&lt;$E571,SUM($T556:AL556)+$K571,0)</f>
        <v>154085.29954807507</v>
      </c>
      <c r="AM571" s="148">
        <f>IF(AM$570&lt;$E571,SUM($T556:AM556)+$K571,0)</f>
        <v>158860.20857127148</v>
      </c>
      <c r="AN571" s="170">
        <f>IF(AN$570&lt;$E571,SUM($T556:AN556)+$K571,0)</f>
        <v>162665.21403228378</v>
      </c>
      <c r="AP571" s="135"/>
    </row>
    <row r="572" spans="1:42" s="152" customFormat="1">
      <c r="A572" s="136" t="str">
        <f t="shared" ref="A572:I582" si="244">A557</f>
        <v>CET-ET-TP-RN-692901</v>
      </c>
      <c r="B572" s="153" t="str">
        <f t="shared" si="244"/>
        <v xml:space="preserve">California series cap on Devers-Palo Verde #1 500kV: Modify the size of the existing series cap on Devers - Palo Verde#1 to 22.2 ohms (47.2% compensation) to accommodate the new generation interconnection at the proposed Red Bluff Substation (Devers-Palo </v>
      </c>
      <c r="C572" s="138" t="str">
        <f t="shared" si="244"/>
        <v>6929</v>
      </c>
      <c r="D572" s="138" t="str">
        <f t="shared" si="238"/>
        <v>High</v>
      </c>
      <c r="E572" s="140">
        <f t="shared" si="244"/>
        <v>41609</v>
      </c>
      <c r="F572" s="138" t="str">
        <f t="shared" si="244"/>
        <v>TR-SUBINC</v>
      </c>
      <c r="G572" s="141">
        <f t="shared" si="244"/>
        <v>0</v>
      </c>
      <c r="H572" s="141">
        <f t="shared" si="244"/>
        <v>0</v>
      </c>
      <c r="I572" s="142">
        <f t="shared" si="244"/>
        <v>1</v>
      </c>
      <c r="J572" s="143"/>
      <c r="K572" s="144">
        <f t="shared" si="239"/>
        <v>113.54402</v>
      </c>
      <c r="L572" s="145">
        <f t="shared" si="239"/>
        <v>2938.2919999999999</v>
      </c>
      <c r="M572" s="145">
        <f t="shared" si="239"/>
        <v>6007.65</v>
      </c>
      <c r="N572" s="145">
        <f t="shared" si="240"/>
        <v>113.54402</v>
      </c>
      <c r="O572" s="145">
        <f t="shared" si="241"/>
        <v>2938.2919999999999</v>
      </c>
      <c r="P572" s="145">
        <f t="shared" si="242"/>
        <v>6007.65</v>
      </c>
      <c r="Q572" s="145">
        <f t="shared" si="243"/>
        <v>3137.5755560244888</v>
      </c>
      <c r="R572" s="146">
        <f t="shared" si="243"/>
        <v>6415.1063914514007</v>
      </c>
      <c r="S572" s="138"/>
      <c r="T572" s="147">
        <f>IF(T$570&lt;$E572,SUM($T557:T557)+$K572,0)</f>
        <v>221.45285999999999</v>
      </c>
      <c r="U572" s="148">
        <f>IF(U$570&lt;$E572,SUM($T557:U557)+$K572,0)</f>
        <v>239.73163</v>
      </c>
      <c r="V572" s="148">
        <f>IF(V$570&lt;$E572,SUM($T557:V557)+$K572,0)</f>
        <v>257.05211000000003</v>
      </c>
      <c r="W572" s="148">
        <f>IF(W$570&lt;$E572,SUM($T557:W557)+$K572,0)</f>
        <v>330.27272792245265</v>
      </c>
      <c r="X572" s="148">
        <f>IF(X$570&lt;$E572,SUM($T557:X557)+$K572,0)</f>
        <v>406.98512680751895</v>
      </c>
      <c r="Y572" s="148">
        <f>IF(Y$570&lt;$E572,SUM($T557:Y557)+$K572,0)</f>
        <v>496.94920818372771</v>
      </c>
      <c r="Z572" s="148">
        <f>IF(Z$570&lt;$E572,SUM($T557:Z557)+$K572,0)</f>
        <v>606.78547418202845</v>
      </c>
      <c r="AA572" s="148">
        <f>IF(AA$570&lt;$E572,SUM($T557:AA557)+$K572,0)</f>
        <v>727.07572660968322</v>
      </c>
      <c r="AB572" s="148">
        <f>IF(AB$570&lt;$E572,SUM($T557:AB557)+$K572,0)</f>
        <v>856.09009232925041</v>
      </c>
      <c r="AC572" s="148">
        <f>IF(AC$570&lt;$E572,SUM($T557:AC557)+$K572,0)</f>
        <v>1370.716672488895</v>
      </c>
      <c r="AD572" s="148">
        <f>IF(AD$570&lt;$E572,SUM($T557:AD557)+$K572,0)</f>
        <v>1823.7085134552485</v>
      </c>
      <c r="AE572" s="149">
        <f>IF(AE$570&lt;$E572,SUM($T557:AE557)+$K572,0)</f>
        <v>3258.3820034612459</v>
      </c>
      <c r="AF572" s="148">
        <f>IF(AF$570&lt;$E572,SUM($T557:AF557)+$K572,0)</f>
        <v>3775.1228730110965</v>
      </c>
      <c r="AG572" s="148">
        <f>IF(AG$570&lt;$E572,SUM($T557:AG557)+$K572,0)</f>
        <v>4271.9915579388562</v>
      </c>
      <c r="AH572" s="148">
        <f>IF(AH$570&lt;$E572,SUM($T557:AH557)+$K572,0)</f>
        <v>4821.1622097011159</v>
      </c>
      <c r="AI572" s="148">
        <f>IF(AI$570&lt;$E572,SUM($T557:AI557)+$K572,0)</f>
        <v>5525.4875323709502</v>
      </c>
      <c r="AJ572" s="148">
        <f>IF(AJ$570&lt;$E572,SUM($T557:AJ557)+$K572,0)</f>
        <v>6384.6258226125674</v>
      </c>
      <c r="AK572" s="148">
        <f>IF(AK$570&lt;$E572,SUM($T557:AK557)+$K572,0)</f>
        <v>7165.663544167468</v>
      </c>
      <c r="AL572" s="148">
        <f>IF(AL$570&lt;$E572,SUM($T557:AL557)+$K572,0)</f>
        <v>8024.801834409086</v>
      </c>
      <c r="AM572" s="148">
        <f>IF(AM$570&lt;$E572,SUM($T557:AM557)+$K572,0)</f>
        <v>8883.9401246507023</v>
      </c>
      <c r="AN572" s="149">
        <f>IF(AN$570&lt;$E572,SUM($T557:AN557)+$K572,0)</f>
        <v>9673.4883949126452</v>
      </c>
      <c r="AP572" s="151"/>
    </row>
    <row r="573" spans="1:42" s="152" customFormat="1">
      <c r="A573" s="136" t="str">
        <f t="shared" si="244"/>
        <v>CET-ET-TP-RN-692904</v>
      </c>
      <c r="B573" s="153" t="str">
        <f t="shared" si="244"/>
        <v>CRE: Site sitting study</v>
      </c>
      <c r="C573" s="138" t="str">
        <f t="shared" si="244"/>
        <v>6929</v>
      </c>
      <c r="D573" s="138" t="str">
        <f t="shared" si="238"/>
        <v>High</v>
      </c>
      <c r="E573" s="140">
        <f t="shared" si="244"/>
        <v>41609</v>
      </c>
      <c r="F573" s="138" t="str">
        <f t="shared" si="244"/>
        <v>TR-SUBINC</v>
      </c>
      <c r="G573" s="141">
        <f t="shared" si="244"/>
        <v>0</v>
      </c>
      <c r="H573" s="141">
        <f t="shared" si="244"/>
        <v>0</v>
      </c>
      <c r="I573" s="142">
        <f t="shared" si="244"/>
        <v>1</v>
      </c>
      <c r="J573" s="143"/>
      <c r="K573" s="144">
        <f t="shared" si="239"/>
        <v>163.51855290798937</v>
      </c>
      <c r="L573" s="145">
        <f t="shared" si="239"/>
        <v>594.60799999999995</v>
      </c>
      <c r="M573" s="145">
        <f t="shared" si="239"/>
        <v>308.18</v>
      </c>
      <c r="N573" s="145">
        <f t="shared" si="240"/>
        <v>163.51855290798937</v>
      </c>
      <c r="O573" s="145">
        <f t="shared" si="241"/>
        <v>594.60799999999995</v>
      </c>
      <c r="P573" s="145">
        <f t="shared" si="242"/>
        <v>308.18</v>
      </c>
      <c r="Q573" s="145">
        <f t="shared" si="243"/>
        <v>634.93605339993746</v>
      </c>
      <c r="R573" s="146">
        <f t="shared" si="243"/>
        <v>329.08166882516338</v>
      </c>
      <c r="S573" s="138"/>
      <c r="T573" s="147">
        <f>IF(T$570&lt;$E573,SUM($T558:T558)+$K573,0)</f>
        <v>249.87053290798937</v>
      </c>
      <c r="U573" s="148">
        <f>IF(U$570&lt;$E573,SUM($T558:U558)+$K573,0)</f>
        <v>264.17860798298938</v>
      </c>
      <c r="V573" s="148">
        <f>IF(V$570&lt;$E573,SUM($T558:V558)+$K573,0)</f>
        <v>279.77824798298934</v>
      </c>
      <c r="W573" s="148">
        <f>IF(W$570&lt;$E573,SUM($T558:W558)+$K573,0)</f>
        <v>328.10791353892063</v>
      </c>
      <c r="X573" s="148">
        <f>IF(X$570&lt;$E573,SUM($T558:X558)+$K573,0)</f>
        <v>378.73339838219727</v>
      </c>
      <c r="Y573" s="148">
        <f>IF(Y$570&lt;$E573,SUM($T558:Y558)+$K573,0)</f>
        <v>427.06306393812849</v>
      </c>
      <c r="Z573" s="148">
        <f>IF(Z$570&lt;$E573,SUM($T558:Z558)+$K573,0)</f>
        <v>475.39272949405972</v>
      </c>
      <c r="AA573" s="148">
        <f>IF(AA$570&lt;$E573,SUM($T558:AA558)+$K573,0)</f>
        <v>528.32471185392524</v>
      </c>
      <c r="AB573" s="148">
        <f>IF(AB$570&lt;$E573,SUM($T558:AB558)+$K573,0)</f>
        <v>572.05206060592218</v>
      </c>
      <c r="AC573" s="148">
        <f>IF(AC$570&lt;$E573,SUM($T558:AC558)+$K573,0)</f>
        <v>643.63890945412447</v>
      </c>
      <c r="AD573" s="148">
        <f>IF(AD$570&lt;$E573,SUM($T558:AD558)+$K573,0)</f>
        <v>705.4658567737979</v>
      </c>
      <c r="AE573" s="149">
        <f>IF(AE$570&lt;$E573,SUM($T558:AE558)+$K573,0)</f>
        <v>805.78782051616952</v>
      </c>
      <c r="AF573" s="148">
        <f>IF(AF$570&lt;$E573,SUM($T558:AF558)+$K573,0)</f>
        <v>856.4133053594461</v>
      </c>
      <c r="AG573" s="148">
        <f>IF(AG$570&lt;$E573,SUM($T558:AG558)+$K573,0)</f>
        <v>900.14065411144315</v>
      </c>
      <c r="AH573" s="148">
        <f>IF(AH$570&lt;$E573,SUM($T558:AH558)+$K573,0)</f>
        <v>948.47031966737438</v>
      </c>
      <c r="AI573" s="148">
        <f>IF(AI$570&lt;$E573,SUM($T558:AI558)+$K573,0)</f>
        <v>999.09580451065096</v>
      </c>
      <c r="AJ573" s="148">
        <f>IF(AJ$570&lt;$E573,SUM($T558:AJ558)+$K573,0)</f>
        <v>1049.7212893539277</v>
      </c>
      <c r="AK573" s="148">
        <f>IF(AK$570&lt;$E573,SUM($T558:AK558)+$K573,0)</f>
        <v>1095.7444573932698</v>
      </c>
      <c r="AL573" s="148">
        <f>IF(AL$570&lt;$E573,SUM($T558:AL558)+$K573,0)</f>
        <v>1134.8694893413326</v>
      </c>
      <c r="AM573" s="148">
        <f>IF(AM$570&lt;$E573,SUM($T558:AM558)+$K573,0)</f>
        <v>1134.8694893413326</v>
      </c>
      <c r="AN573" s="149">
        <f>IF(AN$570&lt;$E573,SUM($T558:AN558)+$K573,0)</f>
        <v>1134.8694893413326</v>
      </c>
      <c r="AP573" s="135"/>
    </row>
    <row r="574" spans="1:42" s="152" customFormat="1">
      <c r="A574" s="136" t="str">
        <f t="shared" si="244"/>
        <v>CET-ET-TP-RN-692905</v>
      </c>
      <c r="B574" s="153" t="str">
        <f t="shared" si="244"/>
        <v>Devers-Palo Verde 500 kV Line: Loop the existing line in and out of Red Bluff Substation and form the two new Colorado River-Red Bluff and Devers-Red Bluff 500kV T/L's.  Install one new double circuit 500kV dead end tower at Red Bluff Substation.  Install</v>
      </c>
      <c r="C574" s="138" t="str">
        <f t="shared" si="244"/>
        <v>6929</v>
      </c>
      <c r="D574" s="138" t="str">
        <f t="shared" si="238"/>
        <v>High</v>
      </c>
      <c r="E574" s="140">
        <f t="shared" si="244"/>
        <v>41609</v>
      </c>
      <c r="F574" s="138" t="str">
        <f t="shared" si="244"/>
        <v>TR-LINEINC</v>
      </c>
      <c r="G574" s="141">
        <f t="shared" si="244"/>
        <v>0</v>
      </c>
      <c r="H574" s="141">
        <f t="shared" si="244"/>
        <v>0</v>
      </c>
      <c r="I574" s="142">
        <f t="shared" si="244"/>
        <v>1</v>
      </c>
      <c r="J574" s="143"/>
      <c r="K574" s="144">
        <f t="shared" si="239"/>
        <v>703.23808999999994</v>
      </c>
      <c r="L574" s="145">
        <f t="shared" si="239"/>
        <v>6686.8739999999998</v>
      </c>
      <c r="M574" s="145">
        <f t="shared" si="239"/>
        <v>3367.9900000000002</v>
      </c>
      <c r="N574" s="145">
        <f t="shared" si="240"/>
        <v>703.23808999999994</v>
      </c>
      <c r="O574" s="145">
        <f t="shared" si="241"/>
        <v>6686.8739999999998</v>
      </c>
      <c r="P574" s="145">
        <f t="shared" si="242"/>
        <v>3367.9900000000002</v>
      </c>
      <c r="Q574" s="145">
        <f t="shared" si="243"/>
        <v>7140.3973494178581</v>
      </c>
      <c r="R574" s="146">
        <f t="shared" si="243"/>
        <v>3596.4169309704134</v>
      </c>
      <c r="S574" s="138"/>
      <c r="T574" s="147">
        <f>IF(T$570&lt;$E574,SUM($T559:T559)+$K574,0)</f>
        <v>794.1268</v>
      </c>
      <c r="U574" s="148">
        <f>IF(U$570&lt;$E574,SUM($T559:U559)+$K574,0)</f>
        <v>1056.73541</v>
      </c>
      <c r="V574" s="148">
        <f>IF(V$570&lt;$E574,SUM($T559:V559)+$K574,0)</f>
        <v>1624.61598</v>
      </c>
      <c r="W574" s="148">
        <f>IF(W$570&lt;$E574,SUM($T559:W559)+$K574,0)</f>
        <v>2098.7827495561482</v>
      </c>
      <c r="X574" s="148">
        <f>IF(X$570&lt;$E574,SUM($T559:X559)+$K574,0)</f>
        <v>2558.3203450487472</v>
      </c>
      <c r="Y574" s="148">
        <f>IF(Y$570&lt;$E574,SUM($T559:Y559)+$K574,0)</f>
        <v>3107.8006654590677</v>
      </c>
      <c r="Z574" s="148">
        <f>IF(Z$570&lt;$E574,SUM($T559:Z559)+$K574,0)</f>
        <v>3752.1997656145654</v>
      </c>
      <c r="AA574" s="148">
        <f>IF(AA$570&lt;$E574,SUM($T559:AA559)+$K574,0)</f>
        <v>4491.7205318708666</v>
      </c>
      <c r="AB574" s="148">
        <f>IF(AB$570&lt;$E574,SUM($T559:AB559)+$K574,0)</f>
        <v>5106.4341547295262</v>
      </c>
      <c r="AC574" s="148">
        <f>IF(AC$570&lt;$E574,SUM($T559:AC559)+$K574,0)</f>
        <v>5999.4971792776387</v>
      </c>
      <c r="AD574" s="148">
        <f>IF(AD$570&lt;$E574,SUM($T559:AD559)+$K574,0)</f>
        <v>6894.0444776905924</v>
      </c>
      <c r="AE574" s="149">
        <f>IF(AE$570&lt;$E574,SUM($T559:AE559)+$K574,0)</f>
        <v>7820.1886564349652</v>
      </c>
      <c r="AF574" s="148">
        <f>IF(AF$570&lt;$E574,SUM($T559:AF559)+$K574,0)</f>
        <v>8410.0113269271042</v>
      </c>
      <c r="AG574" s="148">
        <f>IF(AG$570&lt;$E574,SUM($T559:AG559)+$K574,0)</f>
        <v>8928.0549404446574</v>
      </c>
      <c r="AH574" s="148">
        <f>IF(AH$570&lt;$E574,SUM($T559:AH559)+$K574,0)</f>
        <v>9498.7529023617462</v>
      </c>
      <c r="AI574" s="148">
        <f>IF(AI$570&lt;$E574,SUM($T559:AI559)+$K574,0)</f>
        <v>9978.0772566424894</v>
      </c>
      <c r="AJ574" s="148">
        <f>IF(AJ$570&lt;$E574,SUM($T559:AJ559)+$K574,0)</f>
        <v>10406.680022016764</v>
      </c>
      <c r="AK574" s="148">
        <f>IF(AK$570&lt;$E574,SUM($T559:AK559)+$K574,0)</f>
        <v>10819.468329881465</v>
      </c>
      <c r="AL574" s="148">
        <f>IF(AL$570&lt;$E574,SUM($T559:AL559)+$K574,0)</f>
        <v>11217.670176599589</v>
      </c>
      <c r="AM574" s="148">
        <f>IF(AM$570&lt;$E574,SUM($T559:AM559)+$K574,0)</f>
        <v>11416.605587405378</v>
      </c>
      <c r="AN574" s="149">
        <f>IF(AN$570&lt;$E574,SUM($T559:AN559)+$K574,0)</f>
        <v>11416.605587405378</v>
      </c>
      <c r="AP574" s="151"/>
    </row>
    <row r="575" spans="1:42" s="152" customFormat="1">
      <c r="A575" s="136" t="str">
        <f t="shared" si="244"/>
        <v>CET-ET-TP-RN-692907</v>
      </c>
      <c r="B575" s="153" t="str">
        <f t="shared" si="244"/>
        <v>Devers - Colorado River #2 500 kV T/L:  Loop the DCR #2 line into Red Bluff Substation and form the two new Devers- Red Bluff #2 and Colorado River-Red Bluff #2 500kV T/Ls.
This work requires the installation of approximately 1 Circuit Mile of 2-2156KC</v>
      </c>
      <c r="C575" s="138" t="str">
        <f t="shared" si="244"/>
        <v>6929</v>
      </c>
      <c r="D575" s="138" t="str">
        <f t="shared" si="238"/>
        <v>High</v>
      </c>
      <c r="E575" s="140">
        <f t="shared" si="244"/>
        <v>41609</v>
      </c>
      <c r="F575" s="138" t="str">
        <f t="shared" si="244"/>
        <v>TR-LINEINC</v>
      </c>
      <c r="G575" s="141">
        <f t="shared" si="244"/>
        <v>0</v>
      </c>
      <c r="H575" s="141">
        <f t="shared" si="244"/>
        <v>0</v>
      </c>
      <c r="I575" s="142">
        <f t="shared" si="244"/>
        <v>1</v>
      </c>
      <c r="J575" s="143"/>
      <c r="K575" s="144">
        <f t="shared" si="239"/>
        <v>921.63294000000008</v>
      </c>
      <c r="L575" s="145">
        <f t="shared" si="239"/>
        <v>5225.3860000000004</v>
      </c>
      <c r="M575" s="145">
        <f t="shared" si="239"/>
        <v>2324.77</v>
      </c>
      <c r="N575" s="145">
        <f t="shared" si="240"/>
        <v>921.63294000000008</v>
      </c>
      <c r="O575" s="145">
        <f t="shared" si="241"/>
        <v>5225.3860000000004</v>
      </c>
      <c r="P575" s="145">
        <f t="shared" si="242"/>
        <v>2324.77</v>
      </c>
      <c r="Q575" s="145">
        <f t="shared" si="243"/>
        <v>5579.7869593602609</v>
      </c>
      <c r="R575" s="146">
        <f t="shared" si="243"/>
        <v>2482.4426998334579</v>
      </c>
      <c r="S575" s="138"/>
      <c r="T575" s="147">
        <f>IF(T$570&lt;$E575,SUM($T560:T560)+$K575,0)</f>
        <v>1003.79556</v>
      </c>
      <c r="U575" s="148">
        <f>IF(U$570&lt;$E575,SUM($T560:U560)+$K575,0)</f>
        <v>1368.4884000000002</v>
      </c>
      <c r="V575" s="148">
        <f>IF(V$570&lt;$E575,SUM($T560:V560)+$K575,0)</f>
        <v>1870.7928200000001</v>
      </c>
      <c r="W575" s="148">
        <f>IF(W$570&lt;$E575,SUM($T560:W560)+$K575,0)</f>
        <v>2366.1772310629171</v>
      </c>
      <c r="X575" s="148">
        <f>IF(X$570&lt;$E575,SUM($T560:X560)+$K575,0)</f>
        <v>2709.0978849876137</v>
      </c>
      <c r="Y575" s="148">
        <f>IF(Y$570&lt;$E575,SUM($T560:Y560)+$K575,0)</f>
        <v>3014.5059195800109</v>
      </c>
      <c r="Z575" s="148">
        <f>IF(Z$570&lt;$E575,SUM($T560:Z560)+$K575,0)</f>
        <v>3436.2959746969541</v>
      </c>
      <c r="AA575" s="148">
        <f>IF(AA$570&lt;$E575,SUM($T560:AA560)+$K575,0)</f>
        <v>3892.2563633929913</v>
      </c>
      <c r="AB575" s="148">
        <f>IF(AB$570&lt;$E575,SUM($T560:AB560)+$K575,0)</f>
        <v>4355.0294623463606</v>
      </c>
      <c r="AC575" s="148">
        <f>IF(AC$570&lt;$E575,SUM($T560:AC560)+$K575,0)</f>
        <v>5085.4737337457154</v>
      </c>
      <c r="AD575" s="148">
        <f>IF(AD$570&lt;$E575,SUM($T560:AD560)+$K575,0)</f>
        <v>5806.563876327793</v>
      </c>
      <c r="AE575" s="149">
        <f>IF(AE$570&lt;$E575,SUM($T560:AE560)+$K575,0)</f>
        <v>6455.7575014136073</v>
      </c>
      <c r="AF575" s="148">
        <f>IF(AF$570&lt;$E575,SUM($T560:AF560)+$K575,0)</f>
        <v>7046.8081682687443</v>
      </c>
      <c r="AG575" s="148">
        <f>IF(AG$570&lt;$E575,SUM($T560:AG560)+$K575,0)</f>
        <v>7420.0016020986695</v>
      </c>
      <c r="AH575" s="148">
        <f>IF(AH$570&lt;$E575,SUM($T560:AH560)+$K575,0)</f>
        <v>7833.0889003821876</v>
      </c>
      <c r="AI575" s="148">
        <f>IF(AI$570&lt;$E575,SUM($T560:AI560)+$K575,0)</f>
        <v>8149.5382240123299</v>
      </c>
      <c r="AJ575" s="148">
        <f>IF(AJ$570&lt;$E575,SUM($T560:AJ560)+$K575,0)</f>
        <v>8437.7329530642583</v>
      </c>
      <c r="AK575" s="148">
        <f>IF(AK$570&lt;$E575,SUM($T560:AK560)+$K575,0)</f>
        <v>8636.0703830324128</v>
      </c>
      <c r="AL575" s="148">
        <f>IF(AL$570&lt;$E575,SUM($T560:AL560)+$K575,0)</f>
        <v>8813.7454394144588</v>
      </c>
      <c r="AM575" s="148">
        <f>IF(AM$570&lt;$E575,SUM($T560:AM560)+$K575,0)</f>
        <v>8938.2002012470657</v>
      </c>
      <c r="AN575" s="149">
        <f>IF(AN$570&lt;$E575,SUM($T560:AN560)+$K575,0)</f>
        <v>8938.2002012470657</v>
      </c>
      <c r="AP575" s="135"/>
    </row>
    <row r="576" spans="1:42" s="152" customFormat="1" hidden="1" outlineLevel="1">
      <c r="A576" s="136">
        <f t="shared" si="244"/>
        <v>0</v>
      </c>
      <c r="B576" s="171">
        <f t="shared" si="244"/>
        <v>0</v>
      </c>
      <c r="C576" s="138">
        <f t="shared" si="244"/>
        <v>0</v>
      </c>
      <c r="D576" s="138">
        <f t="shared" si="238"/>
        <v>0</v>
      </c>
      <c r="E576" s="140">
        <f t="shared" si="244"/>
        <v>0</v>
      </c>
      <c r="F576" s="138">
        <f t="shared" si="244"/>
        <v>0</v>
      </c>
      <c r="G576" s="141">
        <f t="shared" si="244"/>
        <v>0</v>
      </c>
      <c r="H576" s="141">
        <f t="shared" si="244"/>
        <v>0</v>
      </c>
      <c r="I576" s="142">
        <f t="shared" si="244"/>
        <v>0</v>
      </c>
      <c r="J576" s="143"/>
      <c r="K576" s="144">
        <f t="shared" si="239"/>
        <v>0</v>
      </c>
      <c r="L576" s="145">
        <f t="shared" si="239"/>
        <v>0</v>
      </c>
      <c r="M576" s="145">
        <f t="shared" si="239"/>
        <v>0</v>
      </c>
      <c r="N576" s="145">
        <f t="shared" si="240"/>
        <v>0</v>
      </c>
      <c r="O576" s="145">
        <f t="shared" si="241"/>
        <v>0</v>
      </c>
      <c r="P576" s="145">
        <f t="shared" si="242"/>
        <v>0</v>
      </c>
      <c r="Q576" s="145">
        <f t="shared" si="243"/>
        <v>0</v>
      </c>
      <c r="R576" s="146">
        <f t="shared" si="243"/>
        <v>0</v>
      </c>
      <c r="S576" s="138"/>
      <c r="T576" s="147">
        <f>IF(T$570&lt;$E576,SUM($T561:T561)+$K576,0)</f>
        <v>0</v>
      </c>
      <c r="U576" s="148">
        <f>IF(U$570&lt;$E576,SUM($T561:U561)+$K576,0)</f>
        <v>0</v>
      </c>
      <c r="V576" s="148">
        <f>IF(V$570&lt;$E576,SUM($T561:V561)+$K576,0)</f>
        <v>0</v>
      </c>
      <c r="W576" s="148">
        <f>IF(W$570&lt;$E576,SUM($T561:W561)+$K576,0)</f>
        <v>0</v>
      </c>
      <c r="X576" s="148">
        <f>IF(X$570&lt;$E576,SUM($T561:X561)+$K576,0)</f>
        <v>0</v>
      </c>
      <c r="Y576" s="148">
        <f>IF(Y$570&lt;$E576,SUM($T561:Y561)+$K576,0)</f>
        <v>0</v>
      </c>
      <c r="Z576" s="148">
        <f>IF(Z$570&lt;$E576,SUM($T561:Z561)+$K576,0)</f>
        <v>0</v>
      </c>
      <c r="AA576" s="148">
        <f>IF(AA$570&lt;$E576,SUM($T561:AA561)+$K576,0)</f>
        <v>0</v>
      </c>
      <c r="AB576" s="148">
        <f>IF(AB$570&lt;$E576,SUM($T561:AB561)+$K576,0)</f>
        <v>0</v>
      </c>
      <c r="AC576" s="148">
        <f>IF(AC$570&lt;$E576,SUM($T561:AC561)+$K576,0)</f>
        <v>0</v>
      </c>
      <c r="AD576" s="148">
        <f>IF(AD$570&lt;$E576,SUM($T561:AD561)+$K576,0)</f>
        <v>0</v>
      </c>
      <c r="AE576" s="149">
        <f>IF(AE$570&lt;$E576,SUM($T561:AE561)+$K576,0)</f>
        <v>0</v>
      </c>
      <c r="AF576" s="148">
        <f>IF(AF$570&lt;$E576,SUM($T561:AF561)+$K576,0)</f>
        <v>0</v>
      </c>
      <c r="AG576" s="148">
        <f>IF(AG$570&lt;$E576,SUM($T561:AG561)+$K576,0)</f>
        <v>0</v>
      </c>
      <c r="AH576" s="148">
        <f>IF(AH$570&lt;$E576,SUM($T561:AH561)+$K576,0)</f>
        <v>0</v>
      </c>
      <c r="AI576" s="148">
        <f>IF(AI$570&lt;$E576,SUM($T561:AI561)+$K576,0)</f>
        <v>0</v>
      </c>
      <c r="AJ576" s="148">
        <f>IF(AJ$570&lt;$E576,SUM($T561:AJ561)+$K576,0)</f>
        <v>0</v>
      </c>
      <c r="AK576" s="148">
        <f>IF(AK$570&lt;$E576,SUM($T561:AK561)+$K576,0)</f>
        <v>0</v>
      </c>
      <c r="AL576" s="148">
        <f>IF(AL$570&lt;$E576,SUM($T561:AL561)+$K576,0)</f>
        <v>0</v>
      </c>
      <c r="AM576" s="148">
        <f>IF(AM$570&lt;$E576,SUM($T561:AM561)+$K576,0)</f>
        <v>0</v>
      </c>
      <c r="AN576" s="149">
        <f>IF(AN$570&lt;$E576,SUM($T561:AN561)+$K576,0)</f>
        <v>0</v>
      </c>
      <c r="AP576" s="151"/>
    </row>
    <row r="577" spans="1:42" s="152" customFormat="1" hidden="1" outlineLevel="1">
      <c r="A577" s="136">
        <f t="shared" si="244"/>
        <v>0</v>
      </c>
      <c r="B577" s="171">
        <f t="shared" si="244"/>
        <v>0</v>
      </c>
      <c r="C577" s="138">
        <f t="shared" si="244"/>
        <v>0</v>
      </c>
      <c r="D577" s="138">
        <f t="shared" si="238"/>
        <v>0</v>
      </c>
      <c r="E577" s="140">
        <f t="shared" si="244"/>
        <v>0</v>
      </c>
      <c r="F577" s="138">
        <f t="shared" si="244"/>
        <v>0</v>
      </c>
      <c r="G577" s="141">
        <f t="shared" si="244"/>
        <v>0</v>
      </c>
      <c r="H577" s="141">
        <f t="shared" si="244"/>
        <v>0</v>
      </c>
      <c r="I577" s="142">
        <f t="shared" si="244"/>
        <v>0</v>
      </c>
      <c r="J577" s="143"/>
      <c r="K577" s="144">
        <f t="shared" si="239"/>
        <v>0</v>
      </c>
      <c r="L577" s="145">
        <f t="shared" si="239"/>
        <v>0</v>
      </c>
      <c r="M577" s="145">
        <f t="shared" si="239"/>
        <v>0</v>
      </c>
      <c r="N577" s="145">
        <f t="shared" si="240"/>
        <v>0</v>
      </c>
      <c r="O577" s="145">
        <f t="shared" si="241"/>
        <v>0</v>
      </c>
      <c r="P577" s="145">
        <f t="shared" si="242"/>
        <v>0</v>
      </c>
      <c r="Q577" s="145">
        <f t="shared" si="243"/>
        <v>0</v>
      </c>
      <c r="R577" s="146">
        <f t="shared" si="243"/>
        <v>0</v>
      </c>
      <c r="S577" s="138"/>
      <c r="T577" s="147">
        <f>IF(T$570&lt;$E577,SUM($T562:T562)+$K577,0)</f>
        <v>0</v>
      </c>
      <c r="U577" s="148">
        <f>IF(U$570&lt;$E577,SUM($T562:U562)+$K577,0)</f>
        <v>0</v>
      </c>
      <c r="V577" s="148">
        <f>IF(V$570&lt;$E577,SUM($T562:V562)+$K577,0)</f>
        <v>0</v>
      </c>
      <c r="W577" s="148">
        <f>IF(W$570&lt;$E577,SUM($T562:W562)+$K577,0)</f>
        <v>0</v>
      </c>
      <c r="X577" s="148">
        <f>IF(X$570&lt;$E577,SUM($T562:X562)+$K577,0)</f>
        <v>0</v>
      </c>
      <c r="Y577" s="148">
        <f>IF(Y$570&lt;$E577,SUM($T562:Y562)+$K577,0)</f>
        <v>0</v>
      </c>
      <c r="Z577" s="148">
        <f>IF(Z$570&lt;$E577,SUM($T562:Z562)+$K577,0)</f>
        <v>0</v>
      </c>
      <c r="AA577" s="148">
        <f>IF(AA$570&lt;$E577,SUM($T562:AA562)+$K577,0)</f>
        <v>0</v>
      </c>
      <c r="AB577" s="148">
        <f>IF(AB$570&lt;$E577,SUM($T562:AB562)+$K577,0)</f>
        <v>0</v>
      </c>
      <c r="AC577" s="148">
        <f>IF(AC$570&lt;$E577,SUM($T562:AC562)+$K577,0)</f>
        <v>0</v>
      </c>
      <c r="AD577" s="148">
        <f>IF(AD$570&lt;$E577,SUM($T562:AD562)+$K577,0)</f>
        <v>0</v>
      </c>
      <c r="AE577" s="149">
        <f>IF(AE$570&lt;$E577,SUM($T562:AE562)+$K577,0)</f>
        <v>0</v>
      </c>
      <c r="AF577" s="148">
        <f>IF(AF$570&lt;$E577,SUM($T562:AF562)+$K577,0)</f>
        <v>0</v>
      </c>
      <c r="AG577" s="148">
        <f>IF(AG$570&lt;$E577,SUM($T562:AG562)+$K577,0)</f>
        <v>0</v>
      </c>
      <c r="AH577" s="148">
        <f>IF(AH$570&lt;$E577,SUM($T562:AH562)+$K577,0)</f>
        <v>0</v>
      </c>
      <c r="AI577" s="148">
        <f>IF(AI$570&lt;$E577,SUM($T562:AI562)+$K577,0)</f>
        <v>0</v>
      </c>
      <c r="AJ577" s="148">
        <f>IF(AJ$570&lt;$E577,SUM($T562:AJ562)+$K577,0)</f>
        <v>0</v>
      </c>
      <c r="AK577" s="148">
        <f>IF(AK$570&lt;$E577,SUM($T562:AK562)+$K577,0)</f>
        <v>0</v>
      </c>
      <c r="AL577" s="148">
        <f>IF(AL$570&lt;$E577,SUM($T562:AL562)+$K577,0)</f>
        <v>0</v>
      </c>
      <c r="AM577" s="148">
        <f>IF(AM$570&lt;$E577,SUM($T562:AM562)+$K577,0)</f>
        <v>0</v>
      </c>
      <c r="AN577" s="149">
        <f>IF(AN$570&lt;$E577,SUM($T562:AN562)+$K577,0)</f>
        <v>0</v>
      </c>
      <c r="AP577" s="135"/>
    </row>
    <row r="578" spans="1:42" s="152" customFormat="1" hidden="1" outlineLevel="1">
      <c r="A578" s="136">
        <f t="shared" si="244"/>
        <v>0</v>
      </c>
      <c r="B578" s="171">
        <f t="shared" si="244"/>
        <v>0</v>
      </c>
      <c r="C578" s="138">
        <f t="shared" si="244"/>
        <v>0</v>
      </c>
      <c r="D578" s="138">
        <f t="shared" si="238"/>
        <v>0</v>
      </c>
      <c r="E578" s="140">
        <f t="shared" si="244"/>
        <v>0</v>
      </c>
      <c r="F578" s="138">
        <f t="shared" si="244"/>
        <v>0</v>
      </c>
      <c r="G578" s="141">
        <f t="shared" si="244"/>
        <v>0</v>
      </c>
      <c r="H578" s="141">
        <f t="shared" si="244"/>
        <v>0</v>
      </c>
      <c r="I578" s="142">
        <f t="shared" si="244"/>
        <v>0</v>
      </c>
      <c r="J578" s="143"/>
      <c r="K578" s="144">
        <f t="shared" si="239"/>
        <v>0</v>
      </c>
      <c r="L578" s="145">
        <f t="shared" si="239"/>
        <v>0</v>
      </c>
      <c r="M578" s="145">
        <f t="shared" si="239"/>
        <v>0</v>
      </c>
      <c r="N578" s="145">
        <f t="shared" si="240"/>
        <v>0</v>
      </c>
      <c r="O578" s="145">
        <f t="shared" si="241"/>
        <v>0</v>
      </c>
      <c r="P578" s="145">
        <f t="shared" si="242"/>
        <v>0</v>
      </c>
      <c r="Q578" s="145">
        <f t="shared" si="243"/>
        <v>0</v>
      </c>
      <c r="R578" s="146">
        <f t="shared" si="243"/>
        <v>0</v>
      </c>
      <c r="S578" s="138"/>
      <c r="T578" s="147">
        <f>IF(T$570&lt;$E578,SUM($T563:T563)+$K578,0)</f>
        <v>0</v>
      </c>
      <c r="U578" s="148">
        <f>IF(U$570&lt;$E578,SUM($T563:U563)+$K578,0)</f>
        <v>0</v>
      </c>
      <c r="V578" s="148">
        <f>IF(V$570&lt;$E578,SUM($T563:V563)+$K578,0)</f>
        <v>0</v>
      </c>
      <c r="W578" s="148">
        <f>IF(W$570&lt;$E578,SUM($T563:W563)+$K578,0)</f>
        <v>0</v>
      </c>
      <c r="X578" s="148">
        <f>IF(X$570&lt;$E578,SUM($T563:X563)+$K578,0)</f>
        <v>0</v>
      </c>
      <c r="Y578" s="148">
        <f>IF(Y$570&lt;$E578,SUM($T563:Y563)+$K578,0)</f>
        <v>0</v>
      </c>
      <c r="Z578" s="148">
        <f>IF(Z$570&lt;$E578,SUM($T563:Z563)+$K578,0)</f>
        <v>0</v>
      </c>
      <c r="AA578" s="148">
        <f>IF(AA$570&lt;$E578,SUM($T563:AA563)+$K578,0)</f>
        <v>0</v>
      </c>
      <c r="AB578" s="148">
        <f>IF(AB$570&lt;$E578,SUM($T563:AB563)+$K578,0)</f>
        <v>0</v>
      </c>
      <c r="AC578" s="148">
        <f>IF(AC$570&lt;$E578,SUM($T563:AC563)+$K578,0)</f>
        <v>0</v>
      </c>
      <c r="AD578" s="148">
        <f>IF(AD$570&lt;$E578,SUM($T563:AD563)+$K578,0)</f>
        <v>0</v>
      </c>
      <c r="AE578" s="149">
        <f>IF(AE$570&lt;$E578,SUM($T563:AE563)+$K578,0)</f>
        <v>0</v>
      </c>
      <c r="AF578" s="148">
        <f>IF(AF$570&lt;$E578,SUM($T563:AF563)+$K578,0)</f>
        <v>0</v>
      </c>
      <c r="AG578" s="148">
        <f>IF(AG$570&lt;$E578,SUM($T563:AG563)+$K578,0)</f>
        <v>0</v>
      </c>
      <c r="AH578" s="148">
        <f>IF(AH$570&lt;$E578,SUM($T563:AH563)+$K578,0)</f>
        <v>0</v>
      </c>
      <c r="AI578" s="148">
        <f>IF(AI$570&lt;$E578,SUM($T563:AI563)+$K578,0)</f>
        <v>0</v>
      </c>
      <c r="AJ578" s="148">
        <f>IF(AJ$570&lt;$E578,SUM($T563:AJ563)+$K578,0)</f>
        <v>0</v>
      </c>
      <c r="AK578" s="148">
        <f>IF(AK$570&lt;$E578,SUM($T563:AK563)+$K578,0)</f>
        <v>0</v>
      </c>
      <c r="AL578" s="148">
        <f>IF(AL$570&lt;$E578,SUM($T563:AL563)+$K578,0)</f>
        <v>0</v>
      </c>
      <c r="AM578" s="148">
        <f>IF(AM$570&lt;$E578,SUM($T563:AM563)+$K578,0)</f>
        <v>0</v>
      </c>
      <c r="AN578" s="149">
        <f>IF(AN$570&lt;$E578,SUM($T563:AN563)+$K578,0)</f>
        <v>0</v>
      </c>
      <c r="AP578" s="151"/>
    </row>
    <row r="579" spans="1:42" s="152" customFormat="1" hidden="1" outlineLevel="1">
      <c r="A579" s="136">
        <f t="shared" si="244"/>
        <v>0</v>
      </c>
      <c r="B579" s="171">
        <f t="shared" si="244"/>
        <v>0</v>
      </c>
      <c r="C579" s="138">
        <f t="shared" si="244"/>
        <v>0</v>
      </c>
      <c r="D579" s="138">
        <f t="shared" si="238"/>
        <v>0</v>
      </c>
      <c r="E579" s="140">
        <f t="shared" si="244"/>
        <v>0</v>
      </c>
      <c r="F579" s="138">
        <f t="shared" si="244"/>
        <v>0</v>
      </c>
      <c r="G579" s="141">
        <f t="shared" si="244"/>
        <v>0</v>
      </c>
      <c r="H579" s="141">
        <f t="shared" si="244"/>
        <v>0</v>
      </c>
      <c r="I579" s="142">
        <f t="shared" si="244"/>
        <v>0</v>
      </c>
      <c r="J579" s="143"/>
      <c r="K579" s="144">
        <f t="shared" si="239"/>
        <v>0</v>
      </c>
      <c r="L579" s="145">
        <f t="shared" si="239"/>
        <v>0</v>
      </c>
      <c r="M579" s="145">
        <f t="shared" si="239"/>
        <v>0</v>
      </c>
      <c r="N579" s="145">
        <f t="shared" si="240"/>
        <v>0</v>
      </c>
      <c r="O579" s="145">
        <f t="shared" si="241"/>
        <v>0</v>
      </c>
      <c r="P579" s="145">
        <f t="shared" si="242"/>
        <v>0</v>
      </c>
      <c r="Q579" s="145">
        <f t="shared" si="243"/>
        <v>0</v>
      </c>
      <c r="R579" s="146">
        <f t="shared" si="243"/>
        <v>0</v>
      </c>
      <c r="S579" s="138"/>
      <c r="T579" s="147">
        <f>IF(T$570&lt;$E579,SUM($T564:T564)+$K579,0)</f>
        <v>0</v>
      </c>
      <c r="U579" s="148">
        <f>IF(U$570&lt;$E579,SUM($T564:U564)+$K579,0)</f>
        <v>0</v>
      </c>
      <c r="V579" s="148">
        <f>IF(V$570&lt;$E579,SUM($T564:V564)+$K579,0)</f>
        <v>0</v>
      </c>
      <c r="W579" s="148">
        <f>IF(W$570&lt;$E579,SUM($T564:W564)+$K579,0)</f>
        <v>0</v>
      </c>
      <c r="X579" s="148">
        <f>IF(X$570&lt;$E579,SUM($T564:X564)+$K579,0)</f>
        <v>0</v>
      </c>
      <c r="Y579" s="148">
        <f>IF(Y$570&lt;$E579,SUM($T564:Y564)+$K579,0)</f>
        <v>0</v>
      </c>
      <c r="Z579" s="148">
        <f>IF(Z$570&lt;$E579,SUM($T564:Z564)+$K579,0)</f>
        <v>0</v>
      </c>
      <c r="AA579" s="148">
        <f>IF(AA$570&lt;$E579,SUM($T564:AA564)+$K579,0)</f>
        <v>0</v>
      </c>
      <c r="AB579" s="148">
        <f>IF(AB$570&lt;$E579,SUM($T564:AB564)+$K579,0)</f>
        <v>0</v>
      </c>
      <c r="AC579" s="148">
        <f>IF(AC$570&lt;$E579,SUM($T564:AC564)+$K579,0)</f>
        <v>0</v>
      </c>
      <c r="AD579" s="148">
        <f>IF(AD$570&lt;$E579,SUM($T564:AD564)+$K579,0)</f>
        <v>0</v>
      </c>
      <c r="AE579" s="149">
        <f>IF(AE$570&lt;$E579,SUM($T564:AE564)+$K579,0)</f>
        <v>0</v>
      </c>
      <c r="AF579" s="148">
        <f>IF(AF$570&lt;$E579,SUM($T564:AF564)+$K579,0)</f>
        <v>0</v>
      </c>
      <c r="AG579" s="148">
        <f>IF(AG$570&lt;$E579,SUM($T564:AG564)+$K579,0)</f>
        <v>0</v>
      </c>
      <c r="AH579" s="148">
        <f>IF(AH$570&lt;$E579,SUM($T564:AH564)+$K579,0)</f>
        <v>0</v>
      </c>
      <c r="AI579" s="148">
        <f>IF(AI$570&lt;$E579,SUM($T564:AI564)+$K579,0)</f>
        <v>0</v>
      </c>
      <c r="AJ579" s="148">
        <f>IF(AJ$570&lt;$E579,SUM($T564:AJ564)+$K579,0)</f>
        <v>0</v>
      </c>
      <c r="AK579" s="148">
        <f>IF(AK$570&lt;$E579,SUM($T564:AK564)+$K579,0)</f>
        <v>0</v>
      </c>
      <c r="AL579" s="148">
        <f>IF(AL$570&lt;$E579,SUM($T564:AL564)+$K579,0)</f>
        <v>0</v>
      </c>
      <c r="AM579" s="148">
        <f>IF(AM$570&lt;$E579,SUM($T564:AM564)+$K579,0)</f>
        <v>0</v>
      </c>
      <c r="AN579" s="149">
        <f>IF(AN$570&lt;$E579,SUM($T564:AN564)+$K579,0)</f>
        <v>0</v>
      </c>
      <c r="AP579" s="135"/>
    </row>
    <row r="580" spans="1:42" s="152" customFormat="1" hidden="1" outlineLevel="1">
      <c r="A580" s="136">
        <f t="shared" si="244"/>
        <v>0</v>
      </c>
      <c r="B580" s="171">
        <f t="shared" si="244"/>
        <v>0</v>
      </c>
      <c r="C580" s="138">
        <f t="shared" si="244"/>
        <v>0</v>
      </c>
      <c r="D580" s="138">
        <f t="shared" si="238"/>
        <v>0</v>
      </c>
      <c r="E580" s="140">
        <f t="shared" si="244"/>
        <v>0</v>
      </c>
      <c r="F580" s="138">
        <f t="shared" si="244"/>
        <v>0</v>
      </c>
      <c r="G580" s="141">
        <f t="shared" si="244"/>
        <v>0</v>
      </c>
      <c r="H580" s="141">
        <f t="shared" si="244"/>
        <v>0</v>
      </c>
      <c r="I580" s="142">
        <f t="shared" si="244"/>
        <v>0</v>
      </c>
      <c r="J580" s="143"/>
      <c r="K580" s="144">
        <f t="shared" si="239"/>
        <v>0</v>
      </c>
      <c r="L580" s="145">
        <f t="shared" si="239"/>
        <v>0</v>
      </c>
      <c r="M580" s="145">
        <f t="shared" si="239"/>
        <v>0</v>
      </c>
      <c r="N580" s="145">
        <f t="shared" si="240"/>
        <v>0</v>
      </c>
      <c r="O580" s="145">
        <f t="shared" si="241"/>
        <v>0</v>
      </c>
      <c r="P580" s="145">
        <f t="shared" si="242"/>
        <v>0</v>
      </c>
      <c r="Q580" s="145">
        <f t="shared" si="243"/>
        <v>0</v>
      </c>
      <c r="R580" s="146">
        <f t="shared" si="243"/>
        <v>0</v>
      </c>
      <c r="S580" s="138"/>
      <c r="T580" s="147">
        <f>IF(T$570&lt;$E580,SUM($T565:T565)+$K580,0)</f>
        <v>0</v>
      </c>
      <c r="U580" s="148">
        <f>IF(U$570&lt;$E580,SUM($T565:U565)+$K580,0)</f>
        <v>0</v>
      </c>
      <c r="V580" s="148">
        <f>IF(V$570&lt;$E580,SUM($T565:V565)+$K580,0)</f>
        <v>0</v>
      </c>
      <c r="W580" s="148">
        <f>IF(W$570&lt;$E580,SUM($T565:W565)+$K580,0)</f>
        <v>0</v>
      </c>
      <c r="X580" s="148">
        <f>IF(X$570&lt;$E580,SUM($T565:X565)+$K580,0)</f>
        <v>0</v>
      </c>
      <c r="Y580" s="148">
        <f>IF(Y$570&lt;$E580,SUM($T565:Y565)+$K580,0)</f>
        <v>0</v>
      </c>
      <c r="Z580" s="148">
        <f>IF(Z$570&lt;$E580,SUM($T565:Z565)+$K580,0)</f>
        <v>0</v>
      </c>
      <c r="AA580" s="148">
        <f>IF(AA$570&lt;$E580,SUM($T565:AA565)+$K580,0)</f>
        <v>0</v>
      </c>
      <c r="AB580" s="148">
        <f>IF(AB$570&lt;$E580,SUM($T565:AB565)+$K580,0)</f>
        <v>0</v>
      </c>
      <c r="AC580" s="148">
        <f>IF(AC$570&lt;$E580,SUM($T565:AC565)+$K580,0)</f>
        <v>0</v>
      </c>
      <c r="AD580" s="148">
        <f>IF(AD$570&lt;$E580,SUM($T565:AD565)+$K580,0)</f>
        <v>0</v>
      </c>
      <c r="AE580" s="149">
        <f>IF(AE$570&lt;$E580,SUM($T565:AE565)+$K580,0)</f>
        <v>0</v>
      </c>
      <c r="AF580" s="148">
        <f>IF(AF$570&lt;$E580,SUM($T565:AF565)+$K580,0)</f>
        <v>0</v>
      </c>
      <c r="AG580" s="148">
        <f>IF(AG$570&lt;$E580,SUM($T565:AG565)+$K580,0)</f>
        <v>0</v>
      </c>
      <c r="AH580" s="148">
        <f>IF(AH$570&lt;$E580,SUM($T565:AH565)+$K580,0)</f>
        <v>0</v>
      </c>
      <c r="AI580" s="148">
        <f>IF(AI$570&lt;$E580,SUM($T565:AI565)+$K580,0)</f>
        <v>0</v>
      </c>
      <c r="AJ580" s="148">
        <f>IF(AJ$570&lt;$E580,SUM($T565:AJ565)+$K580,0)</f>
        <v>0</v>
      </c>
      <c r="AK580" s="148">
        <f>IF(AK$570&lt;$E580,SUM($T565:AK565)+$K580,0)</f>
        <v>0</v>
      </c>
      <c r="AL580" s="148">
        <f>IF(AL$570&lt;$E580,SUM($T565:AL565)+$K580,0)</f>
        <v>0</v>
      </c>
      <c r="AM580" s="148">
        <f>IF(AM$570&lt;$E580,SUM($T565:AM565)+$K580,0)</f>
        <v>0</v>
      </c>
      <c r="AN580" s="149">
        <f>IF(AN$570&lt;$E580,SUM($T565:AN565)+$K580,0)</f>
        <v>0</v>
      </c>
      <c r="AP580" s="151"/>
    </row>
    <row r="581" spans="1:42" s="152" customFormat="1" hidden="1" outlineLevel="1">
      <c r="A581" s="136">
        <f t="shared" si="244"/>
        <v>0</v>
      </c>
      <c r="B581" s="171">
        <f t="shared" si="244"/>
        <v>0</v>
      </c>
      <c r="C581" s="138">
        <f t="shared" si="244"/>
        <v>0</v>
      </c>
      <c r="D581" s="138">
        <f t="shared" si="238"/>
        <v>0</v>
      </c>
      <c r="E581" s="140">
        <f t="shared" si="244"/>
        <v>0</v>
      </c>
      <c r="F581" s="138">
        <f t="shared" si="244"/>
        <v>0</v>
      </c>
      <c r="G581" s="141">
        <f t="shared" si="244"/>
        <v>0</v>
      </c>
      <c r="H581" s="141">
        <f t="shared" si="244"/>
        <v>0</v>
      </c>
      <c r="I581" s="142">
        <f t="shared" si="244"/>
        <v>0</v>
      </c>
      <c r="J581" s="143"/>
      <c r="K581" s="144">
        <f t="shared" si="239"/>
        <v>0</v>
      </c>
      <c r="L581" s="145">
        <f t="shared" si="239"/>
        <v>0</v>
      </c>
      <c r="M581" s="145">
        <f t="shared" si="239"/>
        <v>0</v>
      </c>
      <c r="N581" s="145">
        <f t="shared" si="240"/>
        <v>0</v>
      </c>
      <c r="O581" s="145">
        <f t="shared" si="241"/>
        <v>0</v>
      </c>
      <c r="P581" s="145">
        <f t="shared" si="242"/>
        <v>0</v>
      </c>
      <c r="Q581" s="145">
        <f t="shared" si="243"/>
        <v>0</v>
      </c>
      <c r="R581" s="146">
        <f t="shared" si="243"/>
        <v>0</v>
      </c>
      <c r="S581" s="138"/>
      <c r="T581" s="147">
        <f>IF(T$570&lt;$E581,SUM($T566:T566)+$K581,0)</f>
        <v>0</v>
      </c>
      <c r="U581" s="148">
        <f>IF(U$570&lt;$E581,SUM($T566:U566)+$K581,0)</f>
        <v>0</v>
      </c>
      <c r="V581" s="148">
        <f>IF(V$570&lt;$E581,SUM($T566:V566)+$K581,0)</f>
        <v>0</v>
      </c>
      <c r="W581" s="148">
        <f>IF(W$570&lt;$E581,SUM($T566:W566)+$K581,0)</f>
        <v>0</v>
      </c>
      <c r="X581" s="148">
        <f>IF(X$570&lt;$E581,SUM($T566:X566)+$K581,0)</f>
        <v>0</v>
      </c>
      <c r="Y581" s="148">
        <f>IF(Y$570&lt;$E581,SUM($T566:Y566)+$K581,0)</f>
        <v>0</v>
      </c>
      <c r="Z581" s="148">
        <f>IF(Z$570&lt;$E581,SUM($T566:Z566)+$K581,0)</f>
        <v>0</v>
      </c>
      <c r="AA581" s="148">
        <f>IF(AA$570&lt;$E581,SUM($T566:AA566)+$K581,0)</f>
        <v>0</v>
      </c>
      <c r="AB581" s="148">
        <f>IF(AB$570&lt;$E581,SUM($T566:AB566)+$K581,0)</f>
        <v>0</v>
      </c>
      <c r="AC581" s="148">
        <f>IF(AC$570&lt;$E581,SUM($T566:AC566)+$K581,0)</f>
        <v>0</v>
      </c>
      <c r="AD581" s="148">
        <f>IF(AD$570&lt;$E581,SUM($T566:AD566)+$K581,0)</f>
        <v>0</v>
      </c>
      <c r="AE581" s="149">
        <f>IF(AE$570&lt;$E581,SUM($T566:AE566)+$K581,0)</f>
        <v>0</v>
      </c>
      <c r="AF581" s="148">
        <f>IF(AF$570&lt;$E581,SUM($T566:AF566)+$K581,0)</f>
        <v>0</v>
      </c>
      <c r="AG581" s="148">
        <f>IF(AG$570&lt;$E581,SUM($T566:AG566)+$K581,0)</f>
        <v>0</v>
      </c>
      <c r="AH581" s="148">
        <f>IF(AH$570&lt;$E581,SUM($T566:AH566)+$K581,0)</f>
        <v>0</v>
      </c>
      <c r="AI581" s="148">
        <f>IF(AI$570&lt;$E581,SUM($T566:AI566)+$K581,0)</f>
        <v>0</v>
      </c>
      <c r="AJ581" s="148">
        <f>IF(AJ$570&lt;$E581,SUM($T566:AJ566)+$K581,0)</f>
        <v>0</v>
      </c>
      <c r="AK581" s="148">
        <f>IF(AK$570&lt;$E581,SUM($T566:AK566)+$K581,0)</f>
        <v>0</v>
      </c>
      <c r="AL581" s="148">
        <f>IF(AL$570&lt;$E581,SUM($T566:AL566)+$K581,0)</f>
        <v>0</v>
      </c>
      <c r="AM581" s="148">
        <f>IF(AM$570&lt;$E581,SUM($T566:AM566)+$K581,0)</f>
        <v>0</v>
      </c>
      <c r="AN581" s="149">
        <f>IF(AN$570&lt;$E581,SUM($T566:AN566)+$K581,0)</f>
        <v>0</v>
      </c>
      <c r="AP581" s="135"/>
    </row>
    <row r="582" spans="1:42" s="161" customFormat="1" hidden="1" outlineLevel="1">
      <c r="A582" s="172">
        <f t="shared" si="244"/>
        <v>0</v>
      </c>
      <c r="B582" s="173">
        <f t="shared" si="244"/>
        <v>0</v>
      </c>
      <c r="C582" s="155">
        <f t="shared" si="244"/>
        <v>0</v>
      </c>
      <c r="D582" s="155">
        <f t="shared" si="238"/>
        <v>0</v>
      </c>
      <c r="E582" s="174">
        <f t="shared" si="244"/>
        <v>0</v>
      </c>
      <c r="F582" s="155">
        <f t="shared" si="244"/>
        <v>0</v>
      </c>
      <c r="G582" s="156">
        <f t="shared" si="244"/>
        <v>0</v>
      </c>
      <c r="H582" s="156">
        <f t="shared" si="244"/>
        <v>0</v>
      </c>
      <c r="I582" s="157">
        <f t="shared" si="244"/>
        <v>0</v>
      </c>
      <c r="J582" s="143"/>
      <c r="K582" s="175">
        <f t="shared" si="239"/>
        <v>0</v>
      </c>
      <c r="L582" s="158">
        <f t="shared" si="239"/>
        <v>0</v>
      </c>
      <c r="M582" s="159">
        <f t="shared" si="239"/>
        <v>0</v>
      </c>
      <c r="N582" s="159">
        <f t="shared" si="240"/>
        <v>0</v>
      </c>
      <c r="O582" s="158">
        <f t="shared" si="241"/>
        <v>0</v>
      </c>
      <c r="P582" s="159">
        <f t="shared" si="242"/>
        <v>0</v>
      </c>
      <c r="Q582" s="159">
        <f t="shared" si="243"/>
        <v>0</v>
      </c>
      <c r="R582" s="160">
        <f t="shared" si="243"/>
        <v>0</v>
      </c>
      <c r="S582" s="158"/>
      <c r="T582" s="175">
        <f>IF(T$570&lt;$E582,SUM($T567:T567)+$K582,0)</f>
        <v>0</v>
      </c>
      <c r="U582" s="159">
        <f>IF(U$570&lt;$E582,SUM($T567:U567)+$K582,0)</f>
        <v>0</v>
      </c>
      <c r="V582" s="159">
        <f>IF(V$570&lt;$E582,SUM($T567:V567)+$K582,0)</f>
        <v>0</v>
      </c>
      <c r="W582" s="159">
        <f>IF(W$570&lt;$E582,SUM($T567:W567)+$K582,0)</f>
        <v>0</v>
      </c>
      <c r="X582" s="159">
        <f>IF(X$570&lt;$E582,SUM($T567:X567)+$K582,0)</f>
        <v>0</v>
      </c>
      <c r="Y582" s="159">
        <f>IF(Y$570&lt;$E582,SUM($T567:Y567)+$K582,0)</f>
        <v>0</v>
      </c>
      <c r="Z582" s="159">
        <f>IF(Z$570&lt;$E582,SUM($T567:Z567)+$K582,0)</f>
        <v>0</v>
      </c>
      <c r="AA582" s="159">
        <f>IF(AA$570&lt;$E582,SUM($T567:AA567)+$K582,0)</f>
        <v>0</v>
      </c>
      <c r="AB582" s="159">
        <f>IF(AB$570&lt;$E582,SUM($T567:AB567)+$K582,0)</f>
        <v>0</v>
      </c>
      <c r="AC582" s="159">
        <f>IF(AC$570&lt;$E582,SUM($T567:AC567)+$K582,0)</f>
        <v>0</v>
      </c>
      <c r="AD582" s="159">
        <f>IF(AD$570&lt;$E582,SUM($T567:AD567)+$K582,0)</f>
        <v>0</v>
      </c>
      <c r="AE582" s="160">
        <f>IF(AE$570&lt;$E582,SUM($T567:AE567)+$K582,0)</f>
        <v>0</v>
      </c>
      <c r="AF582" s="158">
        <f>IF(AF$570&lt;$E582,SUM($T567:AF567)+$K582,0)</f>
        <v>0</v>
      </c>
      <c r="AG582" s="158">
        <f>IF(AG$570&lt;$E582,SUM($T567:AG567)+$K582,0)</f>
        <v>0</v>
      </c>
      <c r="AH582" s="158">
        <f>IF(AH$570&lt;$E582,SUM($T567:AH567)+$K582,0)</f>
        <v>0</v>
      </c>
      <c r="AI582" s="158">
        <f>IF(AI$570&lt;$E582,SUM($T567:AI567)+$K582,0)</f>
        <v>0</v>
      </c>
      <c r="AJ582" s="158">
        <f>IF(AJ$570&lt;$E582,SUM($T567:AJ567)+$K582,0)</f>
        <v>0</v>
      </c>
      <c r="AK582" s="158">
        <f>IF(AK$570&lt;$E582,SUM($T567:AK567)+$K582,0)</f>
        <v>0</v>
      </c>
      <c r="AL582" s="158">
        <f>IF(AL$570&lt;$E582,SUM($T567:AL567)+$K582,0)</f>
        <v>0</v>
      </c>
      <c r="AM582" s="158">
        <f>IF(AM$570&lt;$E582,SUM($T567:AM567)+$K582,0)</f>
        <v>0</v>
      </c>
      <c r="AN582" s="160">
        <f>IF(AN$570&lt;$E582,SUM($T567:AN567)+$K582,0)</f>
        <v>0</v>
      </c>
      <c r="AP582" s="151"/>
    </row>
    <row r="583" spans="1:42" s="56" customFormat="1" ht="15.75" collapsed="1" thickBot="1">
      <c r="A583" s="268" t="s">
        <v>267</v>
      </c>
      <c r="B583" s="269"/>
      <c r="C583" s="269"/>
      <c r="D583" s="269"/>
      <c r="E583" s="269"/>
      <c r="F583" s="269"/>
      <c r="G583" s="269"/>
      <c r="H583" s="269"/>
      <c r="I583" s="270"/>
      <c r="J583" s="162"/>
      <c r="K583" s="92">
        <f>SUM(K571:K582)</f>
        <v>14678.203401025499</v>
      </c>
      <c r="L583" s="93">
        <f t="shared" ref="L583:R583" si="245">SUM(L571:L582)</f>
        <v>99915.49099999998</v>
      </c>
      <c r="M583" s="93">
        <f t="shared" si="245"/>
        <v>68212.399999999994</v>
      </c>
      <c r="N583" s="93">
        <f t="shared" si="245"/>
        <v>14678.203401025499</v>
      </c>
      <c r="O583" s="93">
        <f t="shared" si="245"/>
        <v>99915.49099999998</v>
      </c>
      <c r="P583" s="93">
        <f t="shared" si="245"/>
        <v>68212.399999999994</v>
      </c>
      <c r="Q583" s="93">
        <f t="shared" si="245"/>
        <v>106692.05178715553</v>
      </c>
      <c r="R583" s="94">
        <f t="shared" si="245"/>
        <v>72838.764444706248</v>
      </c>
      <c r="S583" s="95"/>
      <c r="T583" s="92">
        <f t="shared" ref="T583:AN583" si="246">SUM(T571:T582)</f>
        <v>16138.685694305499</v>
      </c>
      <c r="U583" s="93">
        <f t="shared" si="246"/>
        <v>21720.1833720055</v>
      </c>
      <c r="V583" s="93">
        <f t="shared" si="246"/>
        <v>29565.785912005493</v>
      </c>
      <c r="W583" s="93">
        <f t="shared" si="246"/>
        <v>34947.431920815681</v>
      </c>
      <c r="X583" s="93">
        <f t="shared" si="246"/>
        <v>58237.685689053636</v>
      </c>
      <c r="Y583" s="93">
        <f t="shared" si="246"/>
        <v>67747.161385364612</v>
      </c>
      <c r="Z583" s="93">
        <f t="shared" si="246"/>
        <v>78058.24107275343</v>
      </c>
      <c r="AA583" s="93">
        <f t="shared" si="246"/>
        <v>89754.425910000034</v>
      </c>
      <c r="AB583" s="93">
        <f t="shared" si="246"/>
        <v>93314.227192894599</v>
      </c>
      <c r="AC583" s="93">
        <f t="shared" si="246"/>
        <v>106087.21534528166</v>
      </c>
      <c r="AD583" s="93">
        <f t="shared" si="246"/>
        <v>115245.78307219382</v>
      </c>
      <c r="AE583" s="94">
        <f t="shared" si="246"/>
        <v>120989.61326048392</v>
      </c>
      <c r="AF583" s="93">
        <f t="shared" si="246"/>
        <v>129015.34900341518</v>
      </c>
      <c r="AG583" s="93">
        <f t="shared" si="246"/>
        <v>137070.08681697166</v>
      </c>
      <c r="AH583" s="93">
        <f t="shared" si="246"/>
        <v>147989.35572915137</v>
      </c>
      <c r="AI583" s="93">
        <f t="shared" si="246"/>
        <v>161526.11490640661</v>
      </c>
      <c r="AJ583" s="93">
        <f t="shared" si="246"/>
        <v>173136.43610230659</v>
      </c>
      <c r="AK583" s="93">
        <f t="shared" si="246"/>
        <v>178472.06962130664</v>
      </c>
      <c r="AL583" s="93">
        <f t="shared" si="246"/>
        <v>183276.38648783954</v>
      </c>
      <c r="AM583" s="93">
        <f t="shared" si="246"/>
        <v>189233.82397391595</v>
      </c>
      <c r="AN583" s="94">
        <f t="shared" si="246"/>
        <v>193828.37770519021</v>
      </c>
      <c r="AP583" s="135"/>
    </row>
    <row r="584" spans="1:42" s="48" customFormat="1" ht="15.75" thickTop="1">
      <c r="A584" s="182"/>
      <c r="B584" s="183"/>
      <c r="C584" s="182"/>
      <c r="D584" s="182"/>
      <c r="E584" s="184"/>
      <c r="F584" s="182"/>
      <c r="G584" s="182"/>
      <c r="H584" s="182"/>
      <c r="I584" s="68"/>
      <c r="J584" s="120"/>
      <c r="K584" s="186"/>
      <c r="L584" s="186"/>
      <c r="M584" s="114"/>
      <c r="N584" s="114"/>
      <c r="O584" s="186"/>
      <c r="P584" s="114"/>
      <c r="Q584" s="114"/>
      <c r="R584" s="114"/>
      <c r="S584" s="114"/>
      <c r="T584" s="114"/>
      <c r="U584" s="114"/>
      <c r="V584" s="114"/>
      <c r="W584" s="114"/>
      <c r="X584" s="114"/>
      <c r="Y584" s="114"/>
      <c r="Z584" s="114"/>
      <c r="AA584" s="114"/>
      <c r="AB584" s="114"/>
      <c r="AC584" s="114"/>
      <c r="AD584" s="114"/>
      <c r="AE584" s="114"/>
      <c r="AF584" s="114"/>
      <c r="AG584" s="114"/>
      <c r="AH584" s="114"/>
      <c r="AI584" s="114"/>
      <c r="AJ584" s="114"/>
      <c r="AK584" s="114"/>
      <c r="AL584" s="114"/>
      <c r="AM584" s="114"/>
      <c r="AN584" s="114"/>
      <c r="AP584" s="151"/>
    </row>
    <row r="585" spans="1:42" s="56" customFormat="1" ht="15.75" thickBot="1">
      <c r="A585" s="268" t="str">
        <f>"Total Incremental CWIP Balance - "&amp;A514</f>
        <v>Total Incremental CWIP Balance - Red Bluff Substation</v>
      </c>
      <c r="B585" s="269"/>
      <c r="C585" s="269"/>
      <c r="D585" s="269"/>
      <c r="E585" s="269"/>
      <c r="F585" s="269"/>
      <c r="G585" s="269"/>
      <c r="H585" s="269"/>
      <c r="I585" s="270"/>
      <c r="J585" s="120"/>
      <c r="K585" s="92"/>
      <c r="L585" s="93"/>
      <c r="M585" s="93"/>
      <c r="N585" s="93"/>
      <c r="O585" s="93"/>
      <c r="P585" s="93"/>
      <c r="Q585" s="93"/>
      <c r="R585" s="94"/>
      <c r="S585" s="95"/>
      <c r="T585" s="92">
        <f>T583</f>
        <v>16138.685694305499</v>
      </c>
      <c r="U585" s="93">
        <f t="shared" ref="U585:AN585" si="247">U583</f>
        <v>21720.1833720055</v>
      </c>
      <c r="V585" s="93">
        <f t="shared" si="247"/>
        <v>29565.785912005493</v>
      </c>
      <c r="W585" s="93">
        <f t="shared" si="247"/>
        <v>34947.431920815681</v>
      </c>
      <c r="X585" s="93">
        <f t="shared" si="247"/>
        <v>58237.685689053636</v>
      </c>
      <c r="Y585" s="93">
        <f t="shared" si="247"/>
        <v>67747.161385364612</v>
      </c>
      <c r="Z585" s="93">
        <f t="shared" si="247"/>
        <v>78058.24107275343</v>
      </c>
      <c r="AA585" s="93">
        <f t="shared" si="247"/>
        <v>89754.425910000034</v>
      </c>
      <c r="AB585" s="93">
        <f t="shared" si="247"/>
        <v>93314.227192894599</v>
      </c>
      <c r="AC585" s="93">
        <f t="shared" si="247"/>
        <v>106087.21534528166</v>
      </c>
      <c r="AD585" s="93">
        <f t="shared" si="247"/>
        <v>115245.78307219382</v>
      </c>
      <c r="AE585" s="94">
        <f t="shared" si="247"/>
        <v>120989.61326048392</v>
      </c>
      <c r="AF585" s="93">
        <f t="shared" si="247"/>
        <v>129015.34900341518</v>
      </c>
      <c r="AG585" s="93">
        <f t="shared" si="247"/>
        <v>137070.08681697166</v>
      </c>
      <c r="AH585" s="93">
        <f t="shared" si="247"/>
        <v>147989.35572915137</v>
      </c>
      <c r="AI585" s="93">
        <f t="shared" si="247"/>
        <v>161526.11490640661</v>
      </c>
      <c r="AJ585" s="93">
        <f t="shared" si="247"/>
        <v>173136.43610230659</v>
      </c>
      <c r="AK585" s="93">
        <f t="shared" si="247"/>
        <v>178472.06962130664</v>
      </c>
      <c r="AL585" s="93">
        <f t="shared" si="247"/>
        <v>183276.38648783954</v>
      </c>
      <c r="AM585" s="93">
        <f t="shared" si="247"/>
        <v>189233.82397391595</v>
      </c>
      <c r="AN585" s="94">
        <f t="shared" si="247"/>
        <v>193828.37770519021</v>
      </c>
      <c r="AP585" s="135"/>
    </row>
    <row r="586" spans="1:42" s="56" customFormat="1" ht="15.75" thickTop="1">
      <c r="B586" s="119"/>
      <c r="J586" s="120"/>
      <c r="AP586" s="151"/>
    </row>
    <row r="587" spans="1:42" s="56" customFormat="1">
      <c r="B587" s="119"/>
      <c r="J587" s="120"/>
      <c r="AP587" s="135"/>
    </row>
    <row r="588" spans="1:42" s="56" customFormat="1" ht="18.75">
      <c r="A588" s="121" t="s">
        <v>401</v>
      </c>
      <c r="B588" s="119"/>
      <c r="J588" s="120"/>
      <c r="AP588" s="151"/>
    </row>
    <row r="589" spans="1:42" s="56" customFormat="1">
      <c r="B589" s="119"/>
      <c r="J589" s="120"/>
      <c r="AP589" s="135"/>
    </row>
    <row r="590" spans="1:42" s="56" customFormat="1">
      <c r="A590" s="123" t="s">
        <v>231</v>
      </c>
      <c r="B590" s="119"/>
      <c r="J590" s="120"/>
      <c r="AP590" s="151"/>
    </row>
    <row r="591" spans="1:42" s="56" customFormat="1">
      <c r="A591" s="271" t="s">
        <v>232</v>
      </c>
      <c r="B591" s="271"/>
      <c r="C591" s="271"/>
      <c r="D591" s="271"/>
      <c r="E591" s="271"/>
      <c r="F591" s="271"/>
      <c r="G591" s="271"/>
      <c r="H591" s="271"/>
      <c r="I591" s="271"/>
      <c r="J591" s="208"/>
      <c r="AP591" s="135"/>
    </row>
    <row r="592" spans="1:42" s="56" customFormat="1" ht="15.75" thickBot="1">
      <c r="B592" s="119"/>
      <c r="J592" s="209"/>
      <c r="AP592" s="151"/>
    </row>
    <row r="593" spans="1:42" s="134" customFormat="1" ht="75.75" customHeight="1" thickBot="1">
      <c r="A593" s="124" t="s">
        <v>47</v>
      </c>
      <c r="B593" s="125" t="s">
        <v>48</v>
      </c>
      <c r="C593" s="126" t="s">
        <v>49</v>
      </c>
      <c r="D593" s="127" t="s">
        <v>50</v>
      </c>
      <c r="E593" s="126" t="s">
        <v>51</v>
      </c>
      <c r="F593" s="126" t="s">
        <v>52</v>
      </c>
      <c r="G593" s="126" t="s">
        <v>53</v>
      </c>
      <c r="H593" s="126" t="s">
        <v>54</v>
      </c>
      <c r="I593" s="128" t="s">
        <v>55</v>
      </c>
      <c r="J593" s="129"/>
      <c r="K593" s="124" t="str">
        <f>K$15</f>
        <v>2011 CWIP</v>
      </c>
      <c r="L593" s="126" t="str">
        <f t="shared" ref="L593:R593" si="248">L$15</f>
        <v>2012 Total Expenditures</v>
      </c>
      <c r="M593" s="126" t="str">
        <f t="shared" si="248"/>
        <v>2013 Total Expenditures</v>
      </c>
      <c r="N593" s="59" t="str">
        <f t="shared" si="248"/>
        <v>2011 ISO CWIP Less Collectible</v>
      </c>
      <c r="O593" s="126" t="str">
        <f t="shared" si="248"/>
        <v>2012 ISO Expenditures Less COR/Collectible</v>
      </c>
      <c r="P593" s="126" t="str">
        <f t="shared" si="248"/>
        <v>2013 ISO Expenditures Less COR/Collectible</v>
      </c>
      <c r="Q593" s="126" t="str">
        <f t="shared" si="248"/>
        <v>2012 Loaded</v>
      </c>
      <c r="R593" s="128" t="str">
        <f t="shared" si="248"/>
        <v>2013 Loaded</v>
      </c>
      <c r="S593" s="130"/>
      <c r="T593" s="131">
        <f>$B$3</f>
        <v>40909</v>
      </c>
      <c r="U593" s="132">
        <f t="shared" ref="U593:AN593" si="249">DATE(YEAR(T593),MONTH(T593)+1,DAY(T593))</f>
        <v>40940</v>
      </c>
      <c r="V593" s="132">
        <f t="shared" si="249"/>
        <v>40969</v>
      </c>
      <c r="W593" s="132">
        <f t="shared" si="249"/>
        <v>41000</v>
      </c>
      <c r="X593" s="132">
        <f t="shared" si="249"/>
        <v>41030</v>
      </c>
      <c r="Y593" s="132">
        <f t="shared" si="249"/>
        <v>41061</v>
      </c>
      <c r="Z593" s="132">
        <f t="shared" si="249"/>
        <v>41091</v>
      </c>
      <c r="AA593" s="132">
        <f t="shared" si="249"/>
        <v>41122</v>
      </c>
      <c r="AB593" s="132">
        <f t="shared" si="249"/>
        <v>41153</v>
      </c>
      <c r="AC593" s="132">
        <f t="shared" si="249"/>
        <v>41183</v>
      </c>
      <c r="AD593" s="132">
        <f t="shared" si="249"/>
        <v>41214</v>
      </c>
      <c r="AE593" s="133">
        <f t="shared" si="249"/>
        <v>41244</v>
      </c>
      <c r="AF593" s="132">
        <f t="shared" si="249"/>
        <v>41275</v>
      </c>
      <c r="AG593" s="132">
        <f t="shared" si="249"/>
        <v>41306</v>
      </c>
      <c r="AH593" s="132">
        <f t="shared" si="249"/>
        <v>41334</v>
      </c>
      <c r="AI593" s="132">
        <f t="shared" si="249"/>
        <v>41365</v>
      </c>
      <c r="AJ593" s="132">
        <f t="shared" si="249"/>
        <v>41395</v>
      </c>
      <c r="AK593" s="132">
        <f t="shared" si="249"/>
        <v>41426</v>
      </c>
      <c r="AL593" s="132">
        <f t="shared" si="249"/>
        <v>41456</v>
      </c>
      <c r="AM593" s="132">
        <f t="shared" si="249"/>
        <v>41487</v>
      </c>
      <c r="AN593" s="133">
        <f t="shared" si="249"/>
        <v>41518</v>
      </c>
      <c r="AP593" s="135"/>
    </row>
    <row r="594" spans="1:42" s="152" customFormat="1">
      <c r="A594" s="136" t="s">
        <v>402</v>
      </c>
      <c r="B594" s="137" t="s">
        <v>403</v>
      </c>
      <c r="C594" s="138" t="s">
        <v>404</v>
      </c>
      <c r="D594" s="139" t="s">
        <v>34</v>
      </c>
      <c r="E594" s="140">
        <v>41456</v>
      </c>
      <c r="F594" s="138" t="s">
        <v>236</v>
      </c>
      <c r="G594" s="141">
        <v>0</v>
      </c>
      <c r="H594" s="141">
        <v>0</v>
      </c>
      <c r="I594" s="142">
        <v>1</v>
      </c>
      <c r="J594" s="143"/>
      <c r="K594" s="144">
        <v>13312.785439844716</v>
      </c>
      <c r="L594" s="145">
        <f>SUM($T616:$AE616)</f>
        <v>446</v>
      </c>
      <c r="M594" s="145">
        <f>SUM($AF616:$AN616)</f>
        <v>0</v>
      </c>
      <c r="N594" s="145">
        <f t="shared" ref="N594:N606" si="250">$K594*$I594*(1-$G594)</f>
        <v>13312.785439844716</v>
      </c>
      <c r="O594" s="145">
        <f t="shared" ref="O594:O606" si="251">$L594*$I594*(1-$H594)*(1-$G594)</f>
        <v>446</v>
      </c>
      <c r="P594" s="145">
        <f t="shared" ref="P594:P606" si="252">$M594*$I594*(1-$H594)*(1-$G594)</f>
        <v>0</v>
      </c>
      <c r="Q594" s="145">
        <f t="shared" ref="Q594:R606" si="253">IF(OR(RIGHT($F594,3)="RGT",RIGHT($F594,3)="INC"),O594*(1+$B$4),O594*(1+$B$4+$B$5))</f>
        <v>476.24902425862439</v>
      </c>
      <c r="R594" s="146">
        <f t="shared" si="253"/>
        <v>0</v>
      </c>
      <c r="S594" s="138"/>
      <c r="T594" s="147">
        <f>IF(OR(RIGHT($F594,3)="RGT",RIGHT($F594,3)="INC"),IF($E594=T$593,SUM($T632:T632)+$N594,IF(T$593&gt;$E594,T632,0)),0)</f>
        <v>0</v>
      </c>
      <c r="U594" s="148">
        <f>IF(OR(RIGHT($F594,3)="RGT",RIGHT($F594,3)="INC"),IF($E594=U$593,SUM($T632:U632)+$N594,IF(U$593&gt;$E594,U632,0)),0)</f>
        <v>0</v>
      </c>
      <c r="V594" s="148">
        <f>IF(OR(RIGHT($F594,3)="RGT",RIGHT($F594,3)="INC"),IF($E594=V$593,SUM($T632:V632)+$N594,IF(V$593&gt;$E594,V632,0)),0)</f>
        <v>0</v>
      </c>
      <c r="W594" s="148">
        <f>IF(OR(RIGHT($F594,3)="RGT",RIGHT($F594,3)="INC"),IF($E594=W$593,SUM($T632:W632)+$N594,IF(W$593&gt;$E594,W632,0)),0)</f>
        <v>0</v>
      </c>
      <c r="X594" s="148">
        <f>IF(OR(RIGHT($F594,3)="RGT",RIGHT($F594,3)="INC"),IF($E594=X$593,SUM($T632:X632)+$N594,IF(X$593&gt;$E594,X632,0)),0)</f>
        <v>0</v>
      </c>
      <c r="Y594" s="148">
        <f>IF(OR(RIGHT($F594,3)="RGT",RIGHT($F594,3)="INC"),IF($E594=Y$593,SUM($T632:Y632)+$N594,IF(Y$593&gt;$E594,Y632,0)),0)</f>
        <v>0</v>
      </c>
      <c r="Z594" s="148">
        <f>IF(OR(RIGHT($F594,3)="RGT",RIGHT($F594,3)="INC"),IF($E594=Z$593,SUM($T632:Z632)+$N594,IF(Z$593&gt;$E594,Z632,0)),0)</f>
        <v>0</v>
      </c>
      <c r="AA594" s="148">
        <f>IF(OR(RIGHT($F594,3)="RGT",RIGHT($F594,3)="INC"),IF($E594=AA$593,SUM($T632:AA632)+$N594,IF(AA$593&gt;$E594,AA632,0)),0)</f>
        <v>0</v>
      </c>
      <c r="AB594" s="148">
        <f>IF(OR(RIGHT($F594,3)="RGT",RIGHT($F594,3)="INC"),IF($E594=AB$593,SUM($T632:AB632)+$N594,IF(AB$593&gt;$E594,AB632,0)),0)</f>
        <v>0</v>
      </c>
      <c r="AC594" s="148">
        <f>IF(OR(RIGHT($F594,3)="RGT",RIGHT($F594,3)="INC"),IF($E594=AC$593,SUM($T632:AC632)+$N594,IF(AC$593&gt;$E594,AC632,0)),0)</f>
        <v>0</v>
      </c>
      <c r="AD594" s="148">
        <f>IF(OR(RIGHT($F594,3)="RGT",RIGHT($F594,3)="INC"),IF($E594=AD$593,SUM($T632:AD632)+$N594,IF(AD$593&gt;$E594,AD632,0)),0)</f>
        <v>0</v>
      </c>
      <c r="AE594" s="149">
        <f>IF(OR(RIGHT($F594,3)="RGT",RIGHT($F594,3)="INC"),IF($E594=AE$593,SUM($T632:AE632)+$N594,IF(AE$593&gt;$E594,AE632,0)),0)</f>
        <v>0</v>
      </c>
      <c r="AF594" s="148">
        <f>IF(OR(RIGHT($F594,3)="RGT",RIGHT($F594,3)="INC"),IF($E594=AF$593,SUM($T632:AF632)+$N594,IF(AF$593&gt;$E594,AF632,0)),0)</f>
        <v>0</v>
      </c>
      <c r="AG594" s="148">
        <f>IF(OR(RIGHT($F594,3)="RGT",RIGHT($F594,3)="INC"),IF($E594=AG$593,SUM($T632:AG632)+$N594,IF(AG$593&gt;$E594,AG632,0)),0)</f>
        <v>0</v>
      </c>
      <c r="AH594" s="148">
        <f>IF(OR(RIGHT($F594,3)="RGT",RIGHT($F594,3)="INC"),IF($E594=AH$593,SUM($T632:AH632)+$N594,IF(AH$593&gt;$E594,AH632,0)),0)</f>
        <v>0</v>
      </c>
      <c r="AI594" s="148">
        <f>IF(OR(RIGHT($F594,3)="RGT",RIGHT($F594,3)="INC"),IF($E594=AI$593,SUM($T632:AI632)+$N594,IF(AI$593&gt;$E594,AI632,0)),0)</f>
        <v>0</v>
      </c>
      <c r="AJ594" s="148">
        <f>IF(OR(RIGHT($F594,3)="RGT",RIGHT($F594,3)="INC"),IF($E594=AJ$593,SUM($T632:AJ632)+$N594,IF(AJ$593&gt;$E594,AJ632,0)),0)</f>
        <v>0</v>
      </c>
      <c r="AK594" s="148">
        <f>IF(OR(RIGHT($F594,3)="RGT",RIGHT($F594,3)="INC"),IF($E594=AK$593,SUM($T632:AK632)+$N594,IF(AK$593&gt;$E594,AK632,0)),0)</f>
        <v>0</v>
      </c>
      <c r="AL594" s="148">
        <f>IF(OR(RIGHT($F594,3)="RGT",RIGHT($F594,3)="INC"),IF($E594=AL$593,SUM($T632:AL632)+$N594,IF(AL$593&gt;$E594,AL632,0)),0)</f>
        <v>13816.569859535784</v>
      </c>
      <c r="AM594" s="148">
        <f>IF(OR(RIGHT($F594,3)="RGT",RIGHT($F594,3)="INC"),IF($E594=AM$593,SUM($T632:AM632)+$N594,IF(AM$593&gt;$E594,AM632,0)),0)</f>
        <v>0</v>
      </c>
      <c r="AN594" s="149">
        <f>IF(OR(RIGHT($F594,3)="RGT",RIGHT($F594,3)="INC"),IF($E594=AN$593,SUM($T632:AN632)+$N594,IF(AN$593&gt;$E594,AN632,0)),0)</f>
        <v>0</v>
      </c>
      <c r="AP594" s="151"/>
    </row>
    <row r="595" spans="1:42" s="152" customFormat="1">
      <c r="A595" s="136" t="s">
        <v>405</v>
      </c>
      <c r="B595" s="153" t="s">
        <v>406</v>
      </c>
      <c r="C595" s="138" t="s">
        <v>404</v>
      </c>
      <c r="D595" s="139" t="s">
        <v>34</v>
      </c>
      <c r="E595" s="140">
        <v>41456</v>
      </c>
      <c r="F595" s="138" t="s">
        <v>242</v>
      </c>
      <c r="G595" s="141">
        <v>0</v>
      </c>
      <c r="H595" s="141">
        <v>0</v>
      </c>
      <c r="I595" s="142">
        <v>1</v>
      </c>
      <c r="J595" s="143"/>
      <c r="K595" s="144">
        <v>3260.8798314208198</v>
      </c>
      <c r="L595" s="145">
        <f t="shared" ref="L595:L606" si="254">SUM($T617:$AE617)</f>
        <v>35858</v>
      </c>
      <c r="M595" s="145">
        <f t="shared" ref="M595:M606" si="255">SUM($AF617:$AN617)</f>
        <v>25048</v>
      </c>
      <c r="N595" s="145">
        <f t="shared" si="250"/>
        <v>3260.8798314208198</v>
      </c>
      <c r="O595" s="145">
        <f t="shared" si="251"/>
        <v>35858</v>
      </c>
      <c r="P595" s="145">
        <f t="shared" si="252"/>
        <v>25048</v>
      </c>
      <c r="Q595" s="145">
        <f t="shared" si="253"/>
        <v>38289.994421223666</v>
      </c>
      <c r="R595" s="146">
        <f t="shared" si="253"/>
        <v>26746.828609035929</v>
      </c>
      <c r="S595" s="138"/>
      <c r="T595" s="147">
        <f>IF(OR(RIGHT($F595,3)="RGT",RIGHT($F595,3)="INC"),IF($E595=T$593,SUM($T633:T633)+$N595,IF(T$593&gt;$E595,T633,0)),0)</f>
        <v>0</v>
      </c>
      <c r="U595" s="148">
        <f>IF(OR(RIGHT($F595,3)="RGT",RIGHT($F595,3)="INC"),IF($E595=U$593,SUM($T633:U633)+$N595,IF(U$593&gt;$E595,U633,0)),0)</f>
        <v>0</v>
      </c>
      <c r="V595" s="148">
        <f>IF(OR(RIGHT($F595,3)="RGT",RIGHT($F595,3)="INC"),IF($E595=V$593,SUM($T633:V633)+$N595,IF(V$593&gt;$E595,V633,0)),0)</f>
        <v>0</v>
      </c>
      <c r="W595" s="148">
        <f>IF(OR(RIGHT($F595,3)="RGT",RIGHT($F595,3)="INC"),IF($E595=W$593,SUM($T633:W633)+$N595,IF(W$593&gt;$E595,W633,0)),0)</f>
        <v>0</v>
      </c>
      <c r="X595" s="148">
        <f>IF(OR(RIGHT($F595,3)="RGT",RIGHT($F595,3)="INC"),IF($E595=X$593,SUM($T633:X633)+$N595,IF(X$593&gt;$E595,X633,0)),0)</f>
        <v>0</v>
      </c>
      <c r="Y595" s="148">
        <f>IF(OR(RIGHT($F595,3)="RGT",RIGHT($F595,3)="INC"),IF($E595=Y$593,SUM($T633:Y633)+$N595,IF(Y$593&gt;$E595,Y633,0)),0)</f>
        <v>0</v>
      </c>
      <c r="Z595" s="148">
        <f>IF(OR(RIGHT($F595,3)="RGT",RIGHT($F595,3)="INC"),IF($E595=Z$593,SUM($T633:Z633)+$N595,IF(Z$593&gt;$E595,Z633,0)),0)</f>
        <v>0</v>
      </c>
      <c r="AA595" s="148">
        <f>IF(OR(RIGHT($F595,3)="RGT",RIGHT($F595,3)="INC"),IF($E595=AA$593,SUM($T633:AA633)+$N595,IF(AA$593&gt;$E595,AA633,0)),0)</f>
        <v>0</v>
      </c>
      <c r="AB595" s="148">
        <f>IF(OR(RIGHT($F595,3)="RGT",RIGHT($F595,3)="INC"),IF($E595=AB$593,SUM($T633:AB633)+$N595,IF(AB$593&gt;$E595,AB633,0)),0)</f>
        <v>0</v>
      </c>
      <c r="AC595" s="148">
        <f>IF(OR(RIGHT($F595,3)="RGT",RIGHT($F595,3)="INC"),IF($E595=AC$593,SUM($T633:AC633)+$N595,IF(AC$593&gt;$E595,AC633,0)),0)</f>
        <v>0</v>
      </c>
      <c r="AD595" s="148">
        <f>IF(OR(RIGHT($F595,3)="RGT",RIGHT($F595,3)="INC"),IF($E595=AD$593,SUM($T633:AD633)+$N595,IF(AD$593&gt;$E595,AD633,0)),0)</f>
        <v>0</v>
      </c>
      <c r="AE595" s="149">
        <f>IF(OR(RIGHT($F595,3)="RGT",RIGHT($F595,3)="INC"),IF($E595=AE$593,SUM($T633:AE633)+$N595,IF(AE$593&gt;$E595,AE633,0)),0)</f>
        <v>0</v>
      </c>
      <c r="AF595" s="148">
        <f>IF(OR(RIGHT($F595,3)="RGT",RIGHT($F595,3)="INC"),IF($E595=AF$593,SUM($T633:AF633)+$N595,IF(AF$593&gt;$E595,AF633,0)),0)</f>
        <v>0</v>
      </c>
      <c r="AG595" s="148">
        <f>IF(OR(RIGHT($F595,3)="RGT",RIGHT($F595,3)="INC"),IF($E595=AG$593,SUM($T633:AG633)+$N595,IF(AG$593&gt;$E595,AG633,0)),0)</f>
        <v>0</v>
      </c>
      <c r="AH595" s="148">
        <f>IF(OR(RIGHT($F595,3)="RGT",RIGHT($F595,3)="INC"),IF($E595=AH$593,SUM($T633:AH633)+$N595,IF(AH$593&gt;$E595,AH633,0)),0)</f>
        <v>0</v>
      </c>
      <c r="AI595" s="148">
        <f>IF(OR(RIGHT($F595,3)="RGT",RIGHT($F595,3)="INC"),IF($E595=AI$593,SUM($T633:AI633)+$N595,IF(AI$593&gt;$E595,AI633,0)),0)</f>
        <v>0</v>
      </c>
      <c r="AJ595" s="148">
        <f>IF(OR(RIGHT($F595,3)="RGT",RIGHT($F595,3)="INC"),IF($E595=AJ$593,SUM($T633:AJ633)+$N595,IF(AJ$593&gt;$E595,AJ633,0)),0)</f>
        <v>0</v>
      </c>
      <c r="AK595" s="148">
        <f>IF(OR(RIGHT($F595,3)="RGT",RIGHT($F595,3)="INC"),IF($E595=AK$593,SUM($T633:AK633)+$N595,IF(AK$593&gt;$E595,AK633,0)),0)</f>
        <v>0</v>
      </c>
      <c r="AL595" s="148">
        <f>IF(OR(RIGHT($F595,3)="RGT",RIGHT($F595,3)="INC"),IF($E595=AL$593,SUM($T633:AL633)+$N595,IF(AL$593&gt;$E595,AL633,0)),0)</f>
        <v>63495.544576612971</v>
      </c>
      <c r="AM595" s="148">
        <f>IF(OR(RIGHT($F595,3)="RGT",RIGHT($F595,3)="INC"),IF($E595=AM$593,SUM($T633:AM633)+$N595,IF(AM$593&gt;$E595,AM633,0)),0)</f>
        <v>1237.6067693178154</v>
      </c>
      <c r="AN595" s="149">
        <f>IF(OR(RIGHT($F595,3)="RGT",RIGHT($F595,3)="INC"),IF($E595=AN$593,SUM($T633:AN633)+$N595,IF(AN$593&gt;$E595,AN633,0)),0)</f>
        <v>3582.5459111831497</v>
      </c>
      <c r="AP595" s="135"/>
    </row>
    <row r="596" spans="1:42" s="152" customFormat="1">
      <c r="A596" s="136" t="s">
        <v>405</v>
      </c>
      <c r="B596" s="153" t="s">
        <v>407</v>
      </c>
      <c r="C596" s="138" t="s">
        <v>404</v>
      </c>
      <c r="D596" s="139" t="s">
        <v>34</v>
      </c>
      <c r="E596" s="140">
        <v>41456</v>
      </c>
      <c r="F596" s="138" t="s">
        <v>242</v>
      </c>
      <c r="G596" s="141">
        <v>0</v>
      </c>
      <c r="H596" s="141">
        <v>0</v>
      </c>
      <c r="I596" s="142">
        <v>1</v>
      </c>
      <c r="J596" s="143"/>
      <c r="K596" s="144">
        <v>459.4187098723051</v>
      </c>
      <c r="L596" s="145">
        <f t="shared" si="254"/>
        <v>11008</v>
      </c>
      <c r="M596" s="145">
        <f t="shared" si="255"/>
        <v>6195</v>
      </c>
      <c r="N596" s="145">
        <f t="shared" si="250"/>
        <v>459.4187098723051</v>
      </c>
      <c r="O596" s="145">
        <f t="shared" si="251"/>
        <v>11008</v>
      </c>
      <c r="P596" s="145">
        <f t="shared" si="252"/>
        <v>6195</v>
      </c>
      <c r="Q596" s="145">
        <f t="shared" si="253"/>
        <v>11754.59475120838</v>
      </c>
      <c r="R596" s="146">
        <f t="shared" si="253"/>
        <v>6615.1630163277532</v>
      </c>
      <c r="S596" s="138"/>
      <c r="T596" s="147">
        <f>IF(OR(RIGHT($F596,3)="RGT",RIGHT($F596,3)="INC"),IF($E596=T$593,SUM($T634:T634)+$N596,IF(T$593&gt;$E596,T634,0)),0)</f>
        <v>0</v>
      </c>
      <c r="U596" s="148">
        <f>IF(OR(RIGHT($F596,3)="RGT",RIGHT($F596,3)="INC"),IF($E596=U$593,SUM($T634:U634)+$N596,IF(U$593&gt;$E596,U634,0)),0)</f>
        <v>0</v>
      </c>
      <c r="V596" s="148">
        <f>IF(OR(RIGHT($F596,3)="RGT",RIGHT($F596,3)="INC"),IF($E596=V$593,SUM($T634:V634)+$N596,IF(V$593&gt;$E596,V634,0)),0)</f>
        <v>0</v>
      </c>
      <c r="W596" s="148">
        <f>IF(OR(RIGHT($F596,3)="RGT",RIGHT($F596,3)="INC"),IF($E596=W$593,SUM($T634:W634)+$N596,IF(W$593&gt;$E596,W634,0)),0)</f>
        <v>0</v>
      </c>
      <c r="X596" s="148">
        <f>IF(OR(RIGHT($F596,3)="RGT",RIGHT($F596,3)="INC"),IF($E596=X$593,SUM($T634:X634)+$N596,IF(X$593&gt;$E596,X634,0)),0)</f>
        <v>0</v>
      </c>
      <c r="Y596" s="148">
        <f>IF(OR(RIGHT($F596,3)="RGT",RIGHT($F596,3)="INC"),IF($E596=Y$593,SUM($T634:Y634)+$N596,IF(Y$593&gt;$E596,Y634,0)),0)</f>
        <v>0</v>
      </c>
      <c r="Z596" s="148">
        <f>IF(OR(RIGHT($F596,3)="RGT",RIGHT($F596,3)="INC"),IF($E596=Z$593,SUM($T634:Z634)+$N596,IF(Z$593&gt;$E596,Z634,0)),0)</f>
        <v>0</v>
      </c>
      <c r="AA596" s="148">
        <f>IF(OR(RIGHT($F596,3)="RGT",RIGHT($F596,3)="INC"),IF($E596=AA$593,SUM($T634:AA634)+$N596,IF(AA$593&gt;$E596,AA634,0)),0)</f>
        <v>0</v>
      </c>
      <c r="AB596" s="148">
        <f>IF(OR(RIGHT($F596,3)="RGT",RIGHT($F596,3)="INC"),IF($E596=AB$593,SUM($T634:AB634)+$N596,IF(AB$593&gt;$E596,AB634,0)),0)</f>
        <v>0</v>
      </c>
      <c r="AC596" s="148">
        <f>IF(OR(RIGHT($F596,3)="RGT",RIGHT($F596,3)="INC"),IF($E596=AC$593,SUM($T634:AC634)+$N596,IF(AC$593&gt;$E596,AC634,0)),0)</f>
        <v>0</v>
      </c>
      <c r="AD596" s="148">
        <f>IF(OR(RIGHT($F596,3)="RGT",RIGHT($F596,3)="INC"),IF($E596=AD$593,SUM($T634:AD634)+$N596,IF(AD$593&gt;$E596,AD634,0)),0)</f>
        <v>0</v>
      </c>
      <c r="AE596" s="149">
        <f>IF(OR(RIGHT($F596,3)="RGT",RIGHT($F596,3)="INC"),IF($E596=AE$593,SUM($T634:AE634)+$N596,IF(AE$593&gt;$E596,AE634,0)),0)</f>
        <v>0</v>
      </c>
      <c r="AF596" s="148">
        <f>IF(OR(RIGHT($F596,3)="RGT",RIGHT($F596,3)="INC"),IF($E596=AF$593,SUM($T634:AF634)+$N596,IF(AF$593&gt;$E596,AF634,0)),0)</f>
        <v>0</v>
      </c>
      <c r="AG596" s="148">
        <f>IF(OR(RIGHT($F596,3)="RGT",RIGHT($F596,3)="INC"),IF($E596=AG$593,SUM($T634:AG634)+$N596,IF(AG$593&gt;$E596,AG634,0)),0)</f>
        <v>0</v>
      </c>
      <c r="AH596" s="148">
        <f>IF(OR(RIGHT($F596,3)="RGT",RIGHT($F596,3)="INC"),IF($E596=AH$593,SUM($T634:AH634)+$N596,IF(AH$593&gt;$E596,AH634,0)),0)</f>
        <v>0</v>
      </c>
      <c r="AI596" s="148">
        <f>IF(OR(RIGHT($F596,3)="RGT",RIGHT($F596,3)="INC"),IF($E596=AI$593,SUM($T634:AI634)+$N596,IF(AI$593&gt;$E596,AI634,0)),0)</f>
        <v>0</v>
      </c>
      <c r="AJ596" s="148">
        <f>IF(OR(RIGHT($F596,3)="RGT",RIGHT($F596,3)="INC"),IF($E596=AJ$593,SUM($T634:AJ634)+$N596,IF(AJ$593&gt;$E596,AJ634,0)),0)</f>
        <v>0</v>
      </c>
      <c r="AK596" s="148">
        <f>IF(OR(RIGHT($F596,3)="RGT",RIGHT($F596,3)="INC"),IF($E596=AK$593,SUM($T634:AK634)+$N596,IF(AK$593&gt;$E596,AK634,0)),0)</f>
        <v>0</v>
      </c>
      <c r="AL596" s="148">
        <f>IF(OR(RIGHT($F596,3)="RGT",RIGHT($F596,3)="INC"),IF($E596=AL$593,SUM($T634:AL634)+$N596,IF(AL$593&gt;$E596,AL634,0)),0)</f>
        <v>17316.918916573341</v>
      </c>
      <c r="AM596" s="148">
        <f>IF(OR(RIGHT($F596,3)="RGT",RIGHT($F596,3)="INC"),IF($E596=AM$593,SUM($T634:AM634)+$N596,IF(AM$593&gt;$E596,AM634,0)),0)</f>
        <v>427.12916973867658</v>
      </c>
      <c r="AN596" s="149">
        <f>IF(OR(RIGHT($F596,3)="RGT",RIGHT($F596,3)="INC"),IF($E596=AN$593,SUM($T634:AN634)+$N596,IF(AN$593&gt;$E596,AN634,0)),0)</f>
        <v>1002.6857259615433</v>
      </c>
      <c r="AP596" s="151"/>
    </row>
    <row r="597" spans="1:42" s="152" customFormat="1">
      <c r="A597" s="136" t="s">
        <v>408</v>
      </c>
      <c r="B597" s="153" t="s">
        <v>409</v>
      </c>
      <c r="C597" s="138" t="s">
        <v>404</v>
      </c>
      <c r="D597" s="139" t="s">
        <v>34</v>
      </c>
      <c r="E597" s="140">
        <v>41456</v>
      </c>
      <c r="F597" s="138" t="s">
        <v>242</v>
      </c>
      <c r="G597" s="141">
        <v>0</v>
      </c>
      <c r="H597" s="141">
        <v>0</v>
      </c>
      <c r="I597" s="142">
        <v>1</v>
      </c>
      <c r="J597" s="143"/>
      <c r="K597" s="144">
        <v>4002.2996400000002</v>
      </c>
      <c r="L597" s="145">
        <f t="shared" si="254"/>
        <v>14249</v>
      </c>
      <c r="M597" s="145">
        <f t="shared" si="255"/>
        <v>16452</v>
      </c>
      <c r="N597" s="145">
        <f t="shared" si="250"/>
        <v>4002.2996400000002</v>
      </c>
      <c r="O597" s="145">
        <f t="shared" si="251"/>
        <v>14249</v>
      </c>
      <c r="P597" s="145">
        <f t="shared" si="252"/>
        <v>16452</v>
      </c>
      <c r="Q597" s="145">
        <f t="shared" si="253"/>
        <v>15215.408849016007</v>
      </c>
      <c r="R597" s="146">
        <f t="shared" si="253"/>
        <v>17567.822751351767</v>
      </c>
      <c r="S597" s="138"/>
      <c r="T597" s="147">
        <f>IF(OR(RIGHT($F597,3)="RGT",RIGHT($F597,3)="INC"),IF($E597=T$593,SUM($T635:T635)+$N597,IF(T$593&gt;$E597,T635,0)),0)</f>
        <v>0</v>
      </c>
      <c r="U597" s="148">
        <f>IF(OR(RIGHT($F597,3)="RGT",RIGHT($F597,3)="INC"),IF($E597=U$593,SUM($T635:U635)+$N597,IF(U$593&gt;$E597,U635,0)),0)</f>
        <v>0</v>
      </c>
      <c r="V597" s="148">
        <f>IF(OR(RIGHT($F597,3)="RGT",RIGHT($F597,3)="INC"),IF($E597=V$593,SUM($T635:V635)+$N597,IF(V$593&gt;$E597,V635,0)),0)</f>
        <v>0</v>
      </c>
      <c r="W597" s="148">
        <f>IF(OR(RIGHT($F597,3)="RGT",RIGHT($F597,3)="INC"),IF($E597=W$593,SUM($T635:W635)+$N597,IF(W$593&gt;$E597,W635,0)),0)</f>
        <v>0</v>
      </c>
      <c r="X597" s="148">
        <f>IF(OR(RIGHT($F597,3)="RGT",RIGHT($F597,3)="INC"),IF($E597=X$593,SUM($T635:X635)+$N597,IF(X$593&gt;$E597,X635,0)),0)</f>
        <v>0</v>
      </c>
      <c r="Y597" s="148">
        <f>IF(OR(RIGHT($F597,3)="RGT",RIGHT($F597,3)="INC"),IF($E597=Y$593,SUM($T635:Y635)+$N597,IF(Y$593&gt;$E597,Y635,0)),0)</f>
        <v>0</v>
      </c>
      <c r="Z597" s="148">
        <f>IF(OR(RIGHT($F597,3)="RGT",RIGHT($F597,3)="INC"),IF($E597=Z$593,SUM($T635:Z635)+$N597,IF(Z$593&gt;$E597,Z635,0)),0)</f>
        <v>0</v>
      </c>
      <c r="AA597" s="148">
        <f>IF(OR(RIGHT($F597,3)="RGT",RIGHT($F597,3)="INC"),IF($E597=AA$593,SUM($T635:AA635)+$N597,IF(AA$593&gt;$E597,AA635,0)),0)</f>
        <v>0</v>
      </c>
      <c r="AB597" s="148">
        <f>IF(OR(RIGHT($F597,3)="RGT",RIGHT($F597,3)="INC"),IF($E597=AB$593,SUM($T635:AB635)+$N597,IF(AB$593&gt;$E597,AB635,0)),0)</f>
        <v>0</v>
      </c>
      <c r="AC597" s="148">
        <f>IF(OR(RIGHT($F597,3)="RGT",RIGHT($F597,3)="INC"),IF($E597=AC$593,SUM($T635:AC635)+$N597,IF(AC$593&gt;$E597,AC635,0)),0)</f>
        <v>0</v>
      </c>
      <c r="AD597" s="148">
        <f>IF(OR(RIGHT($F597,3)="RGT",RIGHT($F597,3)="INC"),IF($E597=AD$593,SUM($T635:AD635)+$N597,IF(AD$593&gt;$E597,AD635,0)),0)</f>
        <v>0</v>
      </c>
      <c r="AE597" s="149">
        <f>IF(OR(RIGHT($F597,3)="RGT",RIGHT($F597,3)="INC"),IF($E597=AE$593,SUM($T635:AE635)+$N597,IF(AE$593&gt;$E597,AE635,0)),0)</f>
        <v>0</v>
      </c>
      <c r="AF597" s="148">
        <f>IF(OR(RIGHT($F597,3)="RGT",RIGHT($F597,3)="INC"),IF($E597=AF$593,SUM($T635:AF635)+$N597,IF(AF$593&gt;$E597,AF635,0)),0)</f>
        <v>0</v>
      </c>
      <c r="AG597" s="148">
        <f>IF(OR(RIGHT($F597,3)="RGT",RIGHT($F597,3)="INC"),IF($E597=AG$593,SUM($T635:AG635)+$N597,IF(AG$593&gt;$E597,AG635,0)),0)</f>
        <v>0</v>
      </c>
      <c r="AH597" s="148">
        <f>IF(OR(RIGHT($F597,3)="RGT",RIGHT($F597,3)="INC"),IF($E597=AH$593,SUM($T635:AH635)+$N597,IF(AH$593&gt;$E597,AH635,0)),0)</f>
        <v>0</v>
      </c>
      <c r="AI597" s="148">
        <f>IF(OR(RIGHT($F597,3)="RGT",RIGHT($F597,3)="INC"),IF($E597=AI$593,SUM($T635:AI635)+$N597,IF(AI$593&gt;$E597,AI635,0)),0)</f>
        <v>0</v>
      </c>
      <c r="AJ597" s="148">
        <f>IF(OR(RIGHT($F597,3)="RGT",RIGHT($F597,3)="INC"),IF($E597=AJ$593,SUM($T635:AJ635)+$N597,IF(AJ$593&gt;$E597,AJ635,0)),0)</f>
        <v>0</v>
      </c>
      <c r="AK597" s="148">
        <f>IF(OR(RIGHT($F597,3)="RGT",RIGHT($F597,3)="INC"),IF($E597=AK$593,SUM($T635:AK635)+$N597,IF(AK$593&gt;$E597,AK635,0)),0)</f>
        <v>0</v>
      </c>
      <c r="AL597" s="148">
        <f>IF(OR(RIGHT($F597,3)="RGT",RIGHT($F597,3)="INC"),IF($E597=AL$593,SUM($T635:AL635)+$N597,IF(AL$593&gt;$E597,AL635,0)),0)</f>
        <v>33979.886841245119</v>
      </c>
      <c r="AM597" s="148">
        <f>IF(OR(RIGHT($F597,3)="RGT",RIGHT($F597,3)="INC"),IF($E597=AM$593,SUM($T635:AM635)+$N597,IF(AM$593&gt;$E597,AM635,0)),0)</f>
        <v>776.30726600004471</v>
      </c>
      <c r="AN597" s="149">
        <f>IF(OR(RIGHT($F597,3)="RGT",RIGHT($F597,3)="INC"),IF($E597=AN$593,SUM($T635:AN635)+$N597,IF(AN$593&gt;$E597,AN635,0)),0)</f>
        <v>2101.475515114289</v>
      </c>
      <c r="AP597" s="135"/>
    </row>
    <row r="598" spans="1:42" s="152" customFormat="1">
      <c r="A598" s="136" t="s">
        <v>410</v>
      </c>
      <c r="B598" s="153" t="s">
        <v>409</v>
      </c>
      <c r="C598" s="138" t="s">
        <v>404</v>
      </c>
      <c r="D598" s="139" t="s">
        <v>34</v>
      </c>
      <c r="E598" s="140">
        <v>41456</v>
      </c>
      <c r="F598" s="138" t="s">
        <v>242</v>
      </c>
      <c r="G598" s="141">
        <v>0</v>
      </c>
      <c r="H598" s="141">
        <v>0</v>
      </c>
      <c r="I598" s="142">
        <v>1</v>
      </c>
      <c r="J598" s="143"/>
      <c r="K598" s="144">
        <v>9504.6878900000011</v>
      </c>
      <c r="L598" s="145">
        <f t="shared" si="254"/>
        <v>57639</v>
      </c>
      <c r="M598" s="145">
        <f t="shared" si="255"/>
        <v>58474</v>
      </c>
      <c r="N598" s="145">
        <f t="shared" si="250"/>
        <v>9504.6878900000011</v>
      </c>
      <c r="O598" s="145">
        <f t="shared" si="251"/>
        <v>57639</v>
      </c>
      <c r="P598" s="145">
        <f t="shared" si="252"/>
        <v>58474</v>
      </c>
      <c r="Q598" s="145">
        <f t="shared" si="253"/>
        <v>61548.245536418952</v>
      </c>
      <c r="R598" s="146">
        <f t="shared" si="253"/>
        <v>62439.877678248435</v>
      </c>
      <c r="S598" s="138"/>
      <c r="T598" s="147">
        <f>IF(OR(RIGHT($F598,3)="RGT",RIGHT($F598,3)="INC"),IF($E598=T$593,SUM($T636:T636)+$N598,IF(T$593&gt;$E598,T636,0)),0)</f>
        <v>0</v>
      </c>
      <c r="U598" s="148">
        <f>IF(OR(RIGHT($F598,3)="RGT",RIGHT($F598,3)="INC"),IF($E598=U$593,SUM($T636:U636)+$N598,IF(U$593&gt;$E598,U636,0)),0)</f>
        <v>0</v>
      </c>
      <c r="V598" s="148">
        <f>IF(OR(RIGHT($F598,3)="RGT",RIGHT($F598,3)="INC"),IF($E598=V$593,SUM($T636:V636)+$N598,IF(V$593&gt;$E598,V636,0)),0)</f>
        <v>0</v>
      </c>
      <c r="W598" s="148">
        <f>IF(OR(RIGHT($F598,3)="RGT",RIGHT($F598,3)="INC"),IF($E598=W$593,SUM($T636:W636)+$N598,IF(W$593&gt;$E598,W636,0)),0)</f>
        <v>0</v>
      </c>
      <c r="X598" s="148">
        <f>IF(OR(RIGHT($F598,3)="RGT",RIGHT($F598,3)="INC"),IF($E598=X$593,SUM($T636:X636)+$N598,IF(X$593&gt;$E598,X636,0)),0)</f>
        <v>0</v>
      </c>
      <c r="Y598" s="148">
        <f>IF(OR(RIGHT($F598,3)="RGT",RIGHT($F598,3)="INC"),IF($E598=Y$593,SUM($T636:Y636)+$N598,IF(Y$593&gt;$E598,Y636,0)),0)</f>
        <v>0</v>
      </c>
      <c r="Z598" s="148">
        <f>IF(OR(RIGHT($F598,3)="RGT",RIGHT($F598,3)="INC"),IF($E598=Z$593,SUM($T636:Z636)+$N598,IF(Z$593&gt;$E598,Z636,0)),0)</f>
        <v>0</v>
      </c>
      <c r="AA598" s="148">
        <f>IF(OR(RIGHT($F598,3)="RGT",RIGHT($F598,3)="INC"),IF($E598=AA$593,SUM($T636:AA636)+$N598,IF(AA$593&gt;$E598,AA636,0)),0)</f>
        <v>0</v>
      </c>
      <c r="AB598" s="148">
        <f>IF(OR(RIGHT($F598,3)="RGT",RIGHT($F598,3)="INC"),IF($E598=AB$593,SUM($T636:AB636)+$N598,IF(AB$593&gt;$E598,AB636,0)),0)</f>
        <v>0</v>
      </c>
      <c r="AC598" s="148">
        <f>IF(OR(RIGHT($F598,3)="RGT",RIGHT($F598,3)="INC"),IF($E598=AC$593,SUM($T636:AC636)+$N598,IF(AC$593&gt;$E598,AC636,0)),0)</f>
        <v>0</v>
      </c>
      <c r="AD598" s="148">
        <f>IF(OR(RIGHT($F598,3)="RGT",RIGHT($F598,3)="INC"),IF($E598=AD$593,SUM($T636:AD636)+$N598,IF(AD$593&gt;$E598,AD636,0)),0)</f>
        <v>0</v>
      </c>
      <c r="AE598" s="149">
        <f>IF(OR(RIGHT($F598,3)="RGT",RIGHT($F598,3)="INC"),IF($E598=AE$593,SUM($T636:AE636)+$N598,IF(AE$593&gt;$E598,AE636,0)),0)</f>
        <v>0</v>
      </c>
      <c r="AF598" s="148">
        <f>IF(OR(RIGHT($F598,3)="RGT",RIGHT($F598,3)="INC"),IF($E598=AF$593,SUM($T636:AF636)+$N598,IF(AF$593&gt;$E598,AF636,0)),0)</f>
        <v>0</v>
      </c>
      <c r="AG598" s="148">
        <f>IF(OR(RIGHT($F598,3)="RGT",RIGHT($F598,3)="INC"),IF($E598=AG$593,SUM($T636:AG636)+$N598,IF(AG$593&gt;$E598,AG636,0)),0)</f>
        <v>0</v>
      </c>
      <c r="AH598" s="148">
        <f>IF(OR(RIGHT($F598,3)="RGT",RIGHT($F598,3)="INC"),IF($E598=AH$593,SUM($T636:AH636)+$N598,IF(AH$593&gt;$E598,AH636,0)),0)</f>
        <v>0</v>
      </c>
      <c r="AI598" s="148">
        <f>IF(OR(RIGHT($F598,3)="RGT",RIGHT($F598,3)="INC"),IF($E598=AI$593,SUM($T636:AI636)+$N598,IF(AI$593&gt;$E598,AI636,0)),0)</f>
        <v>0</v>
      </c>
      <c r="AJ598" s="148">
        <f>IF(OR(RIGHT($F598,3)="RGT",RIGHT($F598,3)="INC"),IF($E598=AJ$593,SUM($T636:AJ636)+$N598,IF(AJ$593&gt;$E598,AJ636,0)),0)</f>
        <v>0</v>
      </c>
      <c r="AK598" s="148">
        <f>IF(OR(RIGHT($F598,3)="RGT",RIGHT($F598,3)="INC"),IF($E598=AK$593,SUM($T636:AK636)+$N598,IF(AK$593&gt;$E598,AK636,0)),0)</f>
        <v>0</v>
      </c>
      <c r="AL598" s="148">
        <f>IF(OR(RIGHT($F598,3)="RGT",RIGHT($F598,3)="INC"),IF($E598=AL$593,SUM($T636:AL636)+$N598,IF(AL$593&gt;$E598,AL636,0)),0)</f>
        <v>123325.77484337889</v>
      </c>
      <c r="AM598" s="148">
        <f>IF(OR(RIGHT($F598,3)="RGT",RIGHT($F598,3)="INC"),IF($E598=AM$593,SUM($T636:AM636)+$N598,IF(AM$593&gt;$E598,AM636,0)),0)</f>
        <v>3134.0602829575396</v>
      </c>
      <c r="AN598" s="149">
        <f>IF(OR(RIGHT($F598,3)="RGT",RIGHT($F598,3)="INC"),IF($E598=AN$593,SUM($T636:AN636)+$N598,IF(AN$593&gt;$E598,AN636,0)),0)</f>
        <v>7169.3631140636862</v>
      </c>
      <c r="AP598" s="151"/>
    </row>
    <row r="599" spans="1:42" s="152" customFormat="1">
      <c r="A599" s="136" t="s">
        <v>411</v>
      </c>
      <c r="B599" s="153" t="s">
        <v>412</v>
      </c>
      <c r="C599" s="138" t="s">
        <v>404</v>
      </c>
      <c r="D599" s="139" t="s">
        <v>34</v>
      </c>
      <c r="E599" s="140">
        <v>41456</v>
      </c>
      <c r="F599" s="138" t="s">
        <v>261</v>
      </c>
      <c r="G599" s="141">
        <v>0</v>
      </c>
      <c r="H599" s="141">
        <v>0</v>
      </c>
      <c r="I599" s="142">
        <v>1</v>
      </c>
      <c r="J599" s="143"/>
      <c r="K599" s="144">
        <v>303.56051000000002</v>
      </c>
      <c r="L599" s="145">
        <f t="shared" si="254"/>
        <v>220</v>
      </c>
      <c r="M599" s="145">
        <f t="shared" si="255"/>
        <v>0</v>
      </c>
      <c r="N599" s="145">
        <f t="shared" si="250"/>
        <v>303.56051000000002</v>
      </c>
      <c r="O599" s="145">
        <f t="shared" si="251"/>
        <v>220</v>
      </c>
      <c r="P599" s="145">
        <f t="shared" si="252"/>
        <v>0</v>
      </c>
      <c r="Q599" s="145">
        <f t="shared" si="253"/>
        <v>234.92104335627212</v>
      </c>
      <c r="R599" s="146">
        <f t="shared" si="253"/>
        <v>0</v>
      </c>
      <c r="S599" s="138"/>
      <c r="T599" s="147">
        <f>IF(OR(RIGHT($F599,3)="RGT",RIGHT($F599,3)="INC"),IF($E599=T$593,SUM($T637:T637)+$N599,IF(T$593&gt;$E599,T637,0)),0)</f>
        <v>0</v>
      </c>
      <c r="U599" s="148">
        <f>IF(OR(RIGHT($F599,3)="RGT",RIGHT($F599,3)="INC"),IF($E599=U$593,SUM($T637:U637)+$N599,IF(U$593&gt;$E599,U637,0)),0)</f>
        <v>0</v>
      </c>
      <c r="V599" s="148">
        <f>IF(OR(RIGHT($F599,3)="RGT",RIGHT($F599,3)="INC"),IF($E599=V$593,SUM($T637:V637)+$N599,IF(V$593&gt;$E599,V637,0)),0)</f>
        <v>0</v>
      </c>
      <c r="W599" s="148">
        <f>IF(OR(RIGHT($F599,3)="RGT",RIGHT($F599,3)="INC"),IF($E599=W$593,SUM($T637:W637)+$N599,IF(W$593&gt;$E599,W637,0)),0)</f>
        <v>0</v>
      </c>
      <c r="X599" s="148">
        <f>IF(OR(RIGHT($F599,3)="RGT",RIGHT($F599,3)="INC"),IF($E599=X$593,SUM($T637:X637)+$N599,IF(X$593&gt;$E599,X637,0)),0)</f>
        <v>0</v>
      </c>
      <c r="Y599" s="148">
        <f>IF(OR(RIGHT($F599,3)="RGT",RIGHT($F599,3)="INC"),IF($E599=Y$593,SUM($T637:Y637)+$N599,IF(Y$593&gt;$E599,Y637,0)),0)</f>
        <v>0</v>
      </c>
      <c r="Z599" s="148">
        <f>IF(OR(RIGHT($F599,3)="RGT",RIGHT($F599,3)="INC"),IF($E599=Z$593,SUM($T637:Z637)+$N599,IF(Z$593&gt;$E599,Z637,0)),0)</f>
        <v>0</v>
      </c>
      <c r="AA599" s="148">
        <f>IF(OR(RIGHT($F599,3)="RGT",RIGHT($F599,3)="INC"),IF($E599=AA$593,SUM($T637:AA637)+$N599,IF(AA$593&gt;$E599,AA637,0)),0)</f>
        <v>0</v>
      </c>
      <c r="AB599" s="148">
        <f>IF(OR(RIGHT($F599,3)="RGT",RIGHT($F599,3)="INC"),IF($E599=AB$593,SUM($T637:AB637)+$N599,IF(AB$593&gt;$E599,AB637,0)),0)</f>
        <v>0</v>
      </c>
      <c r="AC599" s="148">
        <f>IF(OR(RIGHT($F599,3)="RGT",RIGHT($F599,3)="INC"),IF($E599=AC$593,SUM($T637:AC637)+$N599,IF(AC$593&gt;$E599,AC637,0)),0)</f>
        <v>0</v>
      </c>
      <c r="AD599" s="148">
        <f>IF(OR(RIGHT($F599,3)="RGT",RIGHT($F599,3)="INC"),IF($E599=AD$593,SUM($T637:AD637)+$N599,IF(AD$593&gt;$E599,AD637,0)),0)</f>
        <v>0</v>
      </c>
      <c r="AE599" s="149">
        <f>IF(OR(RIGHT($F599,3)="RGT",RIGHT($F599,3)="INC"),IF($E599=AE$593,SUM($T637:AE637)+$N599,IF(AE$593&gt;$E599,AE637,0)),0)</f>
        <v>0</v>
      </c>
      <c r="AF599" s="148">
        <f>IF(OR(RIGHT($F599,3)="RGT",RIGHT($F599,3)="INC"),IF($E599=AF$593,SUM($T637:AF637)+$N599,IF(AF$593&gt;$E599,AF637,0)),0)</f>
        <v>0</v>
      </c>
      <c r="AG599" s="148">
        <f>IF(OR(RIGHT($F599,3)="RGT",RIGHT($F599,3)="INC"),IF($E599=AG$593,SUM($T637:AG637)+$N599,IF(AG$593&gt;$E599,AG637,0)),0)</f>
        <v>0</v>
      </c>
      <c r="AH599" s="148">
        <f>IF(OR(RIGHT($F599,3)="RGT",RIGHT($F599,3)="INC"),IF($E599=AH$593,SUM($T637:AH637)+$N599,IF(AH$593&gt;$E599,AH637,0)),0)</f>
        <v>0</v>
      </c>
      <c r="AI599" s="148">
        <f>IF(OR(RIGHT($F599,3)="RGT",RIGHT($F599,3)="INC"),IF($E599=AI$593,SUM($T637:AI637)+$N599,IF(AI$593&gt;$E599,AI637,0)),0)</f>
        <v>0</v>
      </c>
      <c r="AJ599" s="148">
        <f>IF(OR(RIGHT($F599,3)="RGT",RIGHT($F599,3)="INC"),IF($E599=AJ$593,SUM($T637:AJ637)+$N599,IF(AJ$593&gt;$E599,AJ637,0)),0)</f>
        <v>0</v>
      </c>
      <c r="AK599" s="148">
        <f>IF(OR(RIGHT($F599,3)="RGT",RIGHT($F599,3)="INC"),IF($E599=AK$593,SUM($T637:AK637)+$N599,IF(AK$593&gt;$E599,AK637,0)),0)</f>
        <v>0</v>
      </c>
      <c r="AL599" s="148">
        <f>IF(OR(RIGHT($F599,3)="RGT",RIGHT($F599,3)="INC"),IF($E599=AL$593,SUM($T637:AL637)+$N599,IF(AL$593&gt;$E599,AL637,0)),0)</f>
        <v>537.06722411280521</v>
      </c>
      <c r="AM599" s="148">
        <f>IF(OR(RIGHT($F599,3)="RGT",RIGHT($F599,3)="INC"),IF($E599=AM$593,SUM($T637:AM637)+$N599,IF(AM$593&gt;$E599,AM637,0)),0)</f>
        <v>0</v>
      </c>
      <c r="AN599" s="149">
        <f>IF(OR(RIGHT($F599,3)="RGT",RIGHT($F599,3)="INC"),IF($E599=AN$593,SUM($T637:AN637)+$N599,IF(AN$593&gt;$E599,AN637,0)),0)</f>
        <v>0</v>
      </c>
      <c r="AP599" s="135"/>
    </row>
    <row r="600" spans="1:42" s="152" customFormat="1" hidden="1" outlineLevel="1">
      <c r="A600" s="136"/>
      <c r="B600" s="171"/>
      <c r="C600" s="138"/>
      <c r="D600" s="138"/>
      <c r="E600" s="140"/>
      <c r="F600" s="138"/>
      <c r="G600" s="141"/>
      <c r="H600" s="141"/>
      <c r="I600" s="142"/>
      <c r="J600" s="209"/>
      <c r="K600" s="144"/>
      <c r="L600" s="145">
        <f t="shared" si="254"/>
        <v>0</v>
      </c>
      <c r="M600" s="145">
        <f t="shared" si="255"/>
        <v>0</v>
      </c>
      <c r="N600" s="145">
        <f t="shared" si="250"/>
        <v>0</v>
      </c>
      <c r="O600" s="145">
        <f t="shared" si="251"/>
        <v>0</v>
      </c>
      <c r="P600" s="145">
        <f t="shared" si="252"/>
        <v>0</v>
      </c>
      <c r="Q600" s="145">
        <f t="shared" si="253"/>
        <v>0</v>
      </c>
      <c r="R600" s="146">
        <f t="shared" si="253"/>
        <v>0</v>
      </c>
      <c r="S600" s="138"/>
      <c r="T600" s="147">
        <f>IF(OR(RIGHT($F600,3)="RGT",RIGHT($F600,3)="INC"),IF($E600=T$593,SUM($T638:T638)+$N600,IF(T$593&gt;$E600,T638,0)),0)</f>
        <v>0</v>
      </c>
      <c r="U600" s="148">
        <f>IF(OR(RIGHT($F600,3)="RGT",RIGHT($F600,3)="INC"),IF($E600=U$593,SUM($T638:U638)+$N600,IF(U$593&gt;$E600,U638,0)),0)</f>
        <v>0</v>
      </c>
      <c r="V600" s="148">
        <f>IF(OR(RIGHT($F600,3)="RGT",RIGHT($F600,3)="INC"),IF($E600=V$593,SUM($T638:V638)+$N600,IF(V$593&gt;$E600,V638,0)),0)</f>
        <v>0</v>
      </c>
      <c r="W600" s="148">
        <f>IF(OR(RIGHT($F600,3)="RGT",RIGHT($F600,3)="INC"),IF($E600=W$593,SUM($T638:W638)+$N600,IF(W$593&gt;$E600,W638,0)),0)</f>
        <v>0</v>
      </c>
      <c r="X600" s="148">
        <f>IF(OR(RIGHT($F600,3)="RGT",RIGHT($F600,3)="INC"),IF($E600=X$593,SUM($T638:X638)+$N600,IF(X$593&gt;$E600,X638,0)),0)</f>
        <v>0</v>
      </c>
      <c r="Y600" s="148">
        <f>IF(OR(RIGHT($F600,3)="RGT",RIGHT($F600,3)="INC"),IF($E600=Y$593,SUM($T638:Y638)+$N600,IF(Y$593&gt;$E600,Y638,0)),0)</f>
        <v>0</v>
      </c>
      <c r="Z600" s="148">
        <f>IF(OR(RIGHT($F600,3)="RGT",RIGHT($F600,3)="INC"),IF($E600=Z$593,SUM($T638:Z638)+$N600,IF(Z$593&gt;$E600,Z638,0)),0)</f>
        <v>0</v>
      </c>
      <c r="AA600" s="148">
        <f>IF(OR(RIGHT($F600,3)="RGT",RIGHT($F600,3)="INC"),IF($E600=AA$593,SUM($T638:AA638)+$N600,IF(AA$593&gt;$E600,AA638,0)),0)</f>
        <v>0</v>
      </c>
      <c r="AB600" s="148">
        <f>IF(OR(RIGHT($F600,3)="RGT",RIGHT($F600,3)="INC"),IF($E600=AB$593,SUM($T638:AB638)+$N600,IF(AB$593&gt;$E600,AB638,0)),0)</f>
        <v>0</v>
      </c>
      <c r="AC600" s="148">
        <f>IF(OR(RIGHT($F600,3)="RGT",RIGHT($F600,3)="INC"),IF($E600=AC$593,SUM($T638:AC638)+$N600,IF(AC$593&gt;$E600,AC638,0)),0)</f>
        <v>0</v>
      </c>
      <c r="AD600" s="148">
        <f>IF(OR(RIGHT($F600,3)="RGT",RIGHT($F600,3)="INC"),IF($E600=AD$593,SUM($T638:AD638)+$N600,IF(AD$593&gt;$E600,AD638,0)),0)</f>
        <v>0</v>
      </c>
      <c r="AE600" s="149">
        <f>IF(OR(RIGHT($F600,3)="RGT",RIGHT($F600,3)="INC"),IF($E600=AE$593,SUM($T638:AE638)+$N600,IF(AE$593&gt;$E600,AE638,0)),0)</f>
        <v>0</v>
      </c>
      <c r="AF600" s="148">
        <f>IF(OR(RIGHT($F600,3)="RGT",RIGHT($F600,3)="INC"),IF($E600=AF$593,SUM($T638:AF638)+$N600,IF(AF$593&gt;$E600,AF638,0)),0)</f>
        <v>0</v>
      </c>
      <c r="AG600" s="148">
        <f>IF(OR(RIGHT($F600,3)="RGT",RIGHT($F600,3)="INC"),IF($E600=AG$593,SUM($T638:AG638)+$N600,IF(AG$593&gt;$E600,AG638,0)),0)</f>
        <v>0</v>
      </c>
      <c r="AH600" s="148">
        <f>IF(OR(RIGHT($F600,3)="RGT",RIGHT($F600,3)="INC"),IF($E600=AH$593,SUM($T638:AH638)+$N600,IF(AH$593&gt;$E600,AH638,0)),0)</f>
        <v>0</v>
      </c>
      <c r="AI600" s="148">
        <f>IF(OR(RIGHT($F600,3)="RGT",RIGHT($F600,3)="INC"),IF($E600=AI$593,SUM($T638:AI638)+$N600,IF(AI$593&gt;$E600,AI638,0)),0)</f>
        <v>0</v>
      </c>
      <c r="AJ600" s="148">
        <f>IF(OR(RIGHT($F600,3)="RGT",RIGHT($F600,3)="INC"),IF($E600=AJ$593,SUM($T638:AJ638)+$N600,IF(AJ$593&gt;$E600,AJ638,0)),0)</f>
        <v>0</v>
      </c>
      <c r="AK600" s="148">
        <f>IF(OR(RIGHT($F600,3)="RGT",RIGHT($F600,3)="INC"),IF($E600=AK$593,SUM($T638:AK638)+$N600,IF(AK$593&gt;$E600,AK638,0)),0)</f>
        <v>0</v>
      </c>
      <c r="AL600" s="148">
        <f>IF(OR(RIGHT($F600,3)="RGT",RIGHT($F600,3)="INC"),IF($E600=AL$593,SUM($T638:AL638)+$N600,IF(AL$593&gt;$E600,AL638,0)),0)</f>
        <v>0</v>
      </c>
      <c r="AM600" s="148">
        <f>IF(OR(RIGHT($F600,3)="RGT",RIGHT($F600,3)="INC"),IF($E600=AM$593,SUM($T638:AM638)+$N600,IF(AM$593&gt;$E600,AM638,0)),0)</f>
        <v>0</v>
      </c>
      <c r="AN600" s="149">
        <f>IF(OR(RIGHT($F600,3)="RGT",RIGHT($F600,3)="INC"),IF($E600=AN$593,SUM($T638:AN638)+$N600,IF(AN$593&gt;$E600,AN638,0)),0)</f>
        <v>0</v>
      </c>
      <c r="AP600" s="151"/>
    </row>
    <row r="601" spans="1:42" s="152" customFormat="1" hidden="1" outlineLevel="1">
      <c r="A601" s="136"/>
      <c r="B601" s="171"/>
      <c r="C601" s="138"/>
      <c r="D601" s="138"/>
      <c r="E601" s="140"/>
      <c r="F601" s="138"/>
      <c r="G601" s="141"/>
      <c r="H601" s="141"/>
      <c r="I601" s="142"/>
      <c r="J601" s="209"/>
      <c r="K601" s="144"/>
      <c r="L601" s="145">
        <f t="shared" si="254"/>
        <v>0</v>
      </c>
      <c r="M601" s="145">
        <f t="shared" si="255"/>
        <v>0</v>
      </c>
      <c r="N601" s="145">
        <f t="shared" si="250"/>
        <v>0</v>
      </c>
      <c r="O601" s="145">
        <f t="shared" si="251"/>
        <v>0</v>
      </c>
      <c r="P601" s="145">
        <f t="shared" si="252"/>
        <v>0</v>
      </c>
      <c r="Q601" s="145">
        <f t="shared" si="253"/>
        <v>0</v>
      </c>
      <c r="R601" s="146">
        <f t="shared" si="253"/>
        <v>0</v>
      </c>
      <c r="S601" s="138"/>
      <c r="T601" s="147">
        <f>IF(OR(RIGHT($F601,3)="RGT",RIGHT($F601,3)="INC"),IF($E601=T$593,SUM($T639:T639)+$N601,IF(T$593&gt;$E601,T639,0)),0)</f>
        <v>0</v>
      </c>
      <c r="U601" s="148">
        <f>IF(OR(RIGHT($F601,3)="RGT",RIGHT($F601,3)="INC"),IF($E601=U$593,SUM($T639:U639)+$N601,IF(U$593&gt;$E601,U639,0)),0)</f>
        <v>0</v>
      </c>
      <c r="V601" s="148">
        <f>IF(OR(RIGHT($F601,3)="RGT",RIGHT($F601,3)="INC"),IF($E601=V$593,SUM($T639:V639)+$N601,IF(V$593&gt;$E601,V639,0)),0)</f>
        <v>0</v>
      </c>
      <c r="W601" s="148">
        <f>IF(OR(RIGHT($F601,3)="RGT",RIGHT($F601,3)="INC"),IF($E601=W$593,SUM($T639:W639)+$N601,IF(W$593&gt;$E601,W639,0)),0)</f>
        <v>0</v>
      </c>
      <c r="X601" s="148">
        <f>IF(OR(RIGHT($F601,3)="RGT",RIGHT($F601,3)="INC"),IF($E601=X$593,SUM($T639:X639)+$N601,IF(X$593&gt;$E601,X639,0)),0)</f>
        <v>0</v>
      </c>
      <c r="Y601" s="148">
        <f>IF(OR(RIGHT($F601,3)="RGT",RIGHT($F601,3)="INC"),IF($E601=Y$593,SUM($T639:Y639)+$N601,IF(Y$593&gt;$E601,Y639,0)),0)</f>
        <v>0</v>
      </c>
      <c r="Z601" s="148">
        <f>IF(OR(RIGHT($F601,3)="RGT",RIGHT($F601,3)="INC"),IF($E601=Z$593,SUM($T639:Z639)+$N601,IF(Z$593&gt;$E601,Z639,0)),0)</f>
        <v>0</v>
      </c>
      <c r="AA601" s="148">
        <f>IF(OR(RIGHT($F601,3)="RGT",RIGHT($F601,3)="INC"),IF($E601=AA$593,SUM($T639:AA639)+$N601,IF(AA$593&gt;$E601,AA639,0)),0)</f>
        <v>0</v>
      </c>
      <c r="AB601" s="148">
        <f>IF(OR(RIGHT($F601,3)="RGT",RIGHT($F601,3)="INC"),IF($E601=AB$593,SUM($T639:AB639)+$N601,IF(AB$593&gt;$E601,AB639,0)),0)</f>
        <v>0</v>
      </c>
      <c r="AC601" s="148">
        <f>IF(OR(RIGHT($F601,3)="RGT",RIGHT($F601,3)="INC"),IF($E601=AC$593,SUM($T639:AC639)+$N601,IF(AC$593&gt;$E601,AC639,0)),0)</f>
        <v>0</v>
      </c>
      <c r="AD601" s="148">
        <f>IF(OR(RIGHT($F601,3)="RGT",RIGHT($F601,3)="INC"),IF($E601=AD$593,SUM($T639:AD639)+$N601,IF(AD$593&gt;$E601,AD639,0)),0)</f>
        <v>0</v>
      </c>
      <c r="AE601" s="149">
        <f>IF(OR(RIGHT($F601,3)="RGT",RIGHT($F601,3)="INC"),IF($E601=AE$593,SUM($T639:AE639)+$N601,IF(AE$593&gt;$E601,AE639,0)),0)</f>
        <v>0</v>
      </c>
      <c r="AF601" s="148">
        <f>IF(OR(RIGHT($F601,3)="RGT",RIGHT($F601,3)="INC"),IF($E601=AF$593,SUM($T639:AF639)+$N601,IF(AF$593&gt;$E601,AF639,0)),0)</f>
        <v>0</v>
      </c>
      <c r="AG601" s="148">
        <f>IF(OR(RIGHT($F601,3)="RGT",RIGHT($F601,3)="INC"),IF($E601=AG$593,SUM($T639:AG639)+$N601,IF(AG$593&gt;$E601,AG639,0)),0)</f>
        <v>0</v>
      </c>
      <c r="AH601" s="148">
        <f>IF(OR(RIGHT($F601,3)="RGT",RIGHT($F601,3)="INC"),IF($E601=AH$593,SUM($T639:AH639)+$N601,IF(AH$593&gt;$E601,AH639,0)),0)</f>
        <v>0</v>
      </c>
      <c r="AI601" s="148">
        <f>IF(OR(RIGHT($F601,3)="RGT",RIGHT($F601,3)="INC"),IF($E601=AI$593,SUM($T639:AI639)+$N601,IF(AI$593&gt;$E601,AI639,0)),0)</f>
        <v>0</v>
      </c>
      <c r="AJ601" s="148">
        <f>IF(OR(RIGHT($F601,3)="RGT",RIGHT($F601,3)="INC"),IF($E601=AJ$593,SUM($T639:AJ639)+$N601,IF(AJ$593&gt;$E601,AJ639,0)),0)</f>
        <v>0</v>
      </c>
      <c r="AK601" s="148">
        <f>IF(OR(RIGHT($F601,3)="RGT",RIGHT($F601,3)="INC"),IF($E601=AK$593,SUM($T639:AK639)+$N601,IF(AK$593&gt;$E601,AK639,0)),0)</f>
        <v>0</v>
      </c>
      <c r="AL601" s="148">
        <f>IF(OR(RIGHT($F601,3)="RGT",RIGHT($F601,3)="INC"),IF($E601=AL$593,SUM($T639:AL639)+$N601,IF(AL$593&gt;$E601,AL639,0)),0)</f>
        <v>0</v>
      </c>
      <c r="AM601" s="148">
        <f>IF(OR(RIGHT($F601,3)="RGT",RIGHT($F601,3)="INC"),IF($E601=AM$593,SUM($T639:AM639)+$N601,IF(AM$593&gt;$E601,AM639,0)),0)</f>
        <v>0</v>
      </c>
      <c r="AN601" s="149">
        <f>IF(OR(RIGHT($F601,3)="RGT",RIGHT($F601,3)="INC"),IF($E601=AN$593,SUM($T639:AN639)+$N601,IF(AN$593&gt;$E601,AN639,0)),0)</f>
        <v>0</v>
      </c>
      <c r="AP601" s="135"/>
    </row>
    <row r="602" spans="1:42" s="152" customFormat="1" hidden="1" outlineLevel="1">
      <c r="A602" s="136"/>
      <c r="B602" s="171"/>
      <c r="C602" s="138"/>
      <c r="D602" s="138"/>
      <c r="E602" s="140"/>
      <c r="F602" s="138"/>
      <c r="G602" s="141"/>
      <c r="H602" s="141"/>
      <c r="I602" s="142"/>
      <c r="J602" s="209"/>
      <c r="K602" s="144"/>
      <c r="L602" s="145">
        <f t="shared" si="254"/>
        <v>0</v>
      </c>
      <c r="M602" s="145">
        <f t="shared" si="255"/>
        <v>0</v>
      </c>
      <c r="N602" s="145">
        <f t="shared" si="250"/>
        <v>0</v>
      </c>
      <c r="O602" s="145">
        <f t="shared" si="251"/>
        <v>0</v>
      </c>
      <c r="P602" s="145">
        <f t="shared" si="252"/>
        <v>0</v>
      </c>
      <c r="Q602" s="145">
        <f t="shared" si="253"/>
        <v>0</v>
      </c>
      <c r="R602" s="146">
        <f t="shared" si="253"/>
        <v>0</v>
      </c>
      <c r="S602" s="138"/>
      <c r="T602" s="147">
        <f>IF(OR(RIGHT($F602,3)="RGT",RIGHT($F602,3)="INC"),IF($E602=T$593,SUM($T640:T640)+$N602,IF(T$593&gt;$E602,T640,0)),0)</f>
        <v>0</v>
      </c>
      <c r="U602" s="148">
        <f>IF(OR(RIGHT($F602,3)="RGT",RIGHT($F602,3)="INC"),IF($E602=U$593,SUM($T640:U640)+$N602,IF(U$593&gt;$E602,U640,0)),0)</f>
        <v>0</v>
      </c>
      <c r="V602" s="148">
        <f>IF(OR(RIGHT($F602,3)="RGT",RIGHT($F602,3)="INC"),IF($E602=V$593,SUM($T640:V640)+$N602,IF(V$593&gt;$E602,V640,0)),0)</f>
        <v>0</v>
      </c>
      <c r="W602" s="148">
        <f>IF(OR(RIGHT($F602,3)="RGT",RIGHT($F602,3)="INC"),IF($E602=W$593,SUM($T640:W640)+$N602,IF(W$593&gt;$E602,W640,0)),0)</f>
        <v>0</v>
      </c>
      <c r="X602" s="148">
        <f>IF(OR(RIGHT($F602,3)="RGT",RIGHT($F602,3)="INC"),IF($E602=X$593,SUM($T640:X640)+$N602,IF(X$593&gt;$E602,X640,0)),0)</f>
        <v>0</v>
      </c>
      <c r="Y602" s="148">
        <f>IF(OR(RIGHT($F602,3)="RGT",RIGHT($F602,3)="INC"),IF($E602=Y$593,SUM($T640:Y640)+$N602,IF(Y$593&gt;$E602,Y640,0)),0)</f>
        <v>0</v>
      </c>
      <c r="Z602" s="148">
        <f>IF(OR(RIGHT($F602,3)="RGT",RIGHT($F602,3)="INC"),IF($E602=Z$593,SUM($T640:Z640)+$N602,IF(Z$593&gt;$E602,Z640,0)),0)</f>
        <v>0</v>
      </c>
      <c r="AA602" s="148">
        <f>IF(OR(RIGHT($F602,3)="RGT",RIGHT($F602,3)="INC"),IF($E602=AA$593,SUM($T640:AA640)+$N602,IF(AA$593&gt;$E602,AA640,0)),0)</f>
        <v>0</v>
      </c>
      <c r="AB602" s="148">
        <f>IF(OR(RIGHT($F602,3)="RGT",RIGHT($F602,3)="INC"),IF($E602=AB$593,SUM($T640:AB640)+$N602,IF(AB$593&gt;$E602,AB640,0)),0)</f>
        <v>0</v>
      </c>
      <c r="AC602" s="148">
        <f>IF(OR(RIGHT($F602,3)="RGT",RIGHT($F602,3)="INC"),IF($E602=AC$593,SUM($T640:AC640)+$N602,IF(AC$593&gt;$E602,AC640,0)),0)</f>
        <v>0</v>
      </c>
      <c r="AD602" s="148">
        <f>IF(OR(RIGHT($F602,3)="RGT",RIGHT($F602,3)="INC"),IF($E602=AD$593,SUM($T640:AD640)+$N602,IF(AD$593&gt;$E602,AD640,0)),0)</f>
        <v>0</v>
      </c>
      <c r="AE602" s="149">
        <f>IF(OR(RIGHT($F602,3)="RGT",RIGHT($F602,3)="INC"),IF($E602=AE$593,SUM($T640:AE640)+$N602,IF(AE$593&gt;$E602,AE640,0)),0)</f>
        <v>0</v>
      </c>
      <c r="AF602" s="148">
        <f>IF(OR(RIGHT($F602,3)="RGT",RIGHT($F602,3)="INC"),IF($E602=AF$593,SUM($T640:AF640)+$N602,IF(AF$593&gt;$E602,AF640,0)),0)</f>
        <v>0</v>
      </c>
      <c r="AG602" s="148">
        <f>IF(OR(RIGHT($F602,3)="RGT",RIGHT($F602,3)="INC"),IF($E602=AG$593,SUM($T640:AG640)+$N602,IF(AG$593&gt;$E602,AG640,0)),0)</f>
        <v>0</v>
      </c>
      <c r="AH602" s="148">
        <f>IF(OR(RIGHT($F602,3)="RGT",RIGHT($F602,3)="INC"),IF($E602=AH$593,SUM($T640:AH640)+$N602,IF(AH$593&gt;$E602,AH640,0)),0)</f>
        <v>0</v>
      </c>
      <c r="AI602" s="148">
        <f>IF(OR(RIGHT($F602,3)="RGT",RIGHT($F602,3)="INC"),IF($E602=AI$593,SUM($T640:AI640)+$N602,IF(AI$593&gt;$E602,AI640,0)),0)</f>
        <v>0</v>
      </c>
      <c r="AJ602" s="148">
        <f>IF(OR(RIGHT($F602,3)="RGT",RIGHT($F602,3)="INC"),IF($E602=AJ$593,SUM($T640:AJ640)+$N602,IF(AJ$593&gt;$E602,AJ640,0)),0)</f>
        <v>0</v>
      </c>
      <c r="AK602" s="148">
        <f>IF(OR(RIGHT($F602,3)="RGT",RIGHT($F602,3)="INC"),IF($E602=AK$593,SUM($T640:AK640)+$N602,IF(AK$593&gt;$E602,AK640,0)),0)</f>
        <v>0</v>
      </c>
      <c r="AL602" s="148">
        <f>IF(OR(RIGHT($F602,3)="RGT",RIGHT($F602,3)="INC"),IF($E602=AL$593,SUM($T640:AL640)+$N602,IF(AL$593&gt;$E602,AL640,0)),0)</f>
        <v>0</v>
      </c>
      <c r="AM602" s="148">
        <f>IF(OR(RIGHT($F602,3)="RGT",RIGHT($F602,3)="INC"),IF($E602=AM$593,SUM($T640:AM640)+$N602,IF(AM$593&gt;$E602,AM640,0)),0)</f>
        <v>0</v>
      </c>
      <c r="AN602" s="149">
        <f>IF(OR(RIGHT($F602,3)="RGT",RIGHT($F602,3)="INC"),IF($E602=AN$593,SUM($T640:AN640)+$N602,IF(AN$593&gt;$E602,AN640,0)),0)</f>
        <v>0</v>
      </c>
      <c r="AP602" s="151"/>
    </row>
    <row r="603" spans="1:42" s="152" customFormat="1" hidden="1" outlineLevel="1">
      <c r="A603" s="136"/>
      <c r="B603" s="171"/>
      <c r="C603" s="138"/>
      <c r="D603" s="138"/>
      <c r="E603" s="140"/>
      <c r="F603" s="138"/>
      <c r="G603" s="141"/>
      <c r="H603" s="141"/>
      <c r="I603" s="142"/>
      <c r="J603" s="209"/>
      <c r="K603" s="144"/>
      <c r="L603" s="145">
        <f t="shared" si="254"/>
        <v>0</v>
      </c>
      <c r="M603" s="145">
        <f t="shared" si="255"/>
        <v>0</v>
      </c>
      <c r="N603" s="145">
        <f t="shared" si="250"/>
        <v>0</v>
      </c>
      <c r="O603" s="145">
        <f t="shared" si="251"/>
        <v>0</v>
      </c>
      <c r="P603" s="145">
        <f t="shared" si="252"/>
        <v>0</v>
      </c>
      <c r="Q603" s="145">
        <f t="shared" si="253"/>
        <v>0</v>
      </c>
      <c r="R603" s="146">
        <f t="shared" si="253"/>
        <v>0</v>
      </c>
      <c r="S603" s="138"/>
      <c r="T603" s="147">
        <f>IF(OR(RIGHT($F603,3)="RGT",RIGHT($F603,3)="INC"),IF($E603=T$593,SUM($T641:T641)+$N603,IF(T$593&gt;$E603,T641,0)),0)</f>
        <v>0</v>
      </c>
      <c r="U603" s="148">
        <f>IF(OR(RIGHT($F603,3)="RGT",RIGHT($F603,3)="INC"),IF($E603=U$593,SUM($T641:U641)+$N603,IF(U$593&gt;$E603,U641,0)),0)</f>
        <v>0</v>
      </c>
      <c r="V603" s="148">
        <f>IF(OR(RIGHT($F603,3)="RGT",RIGHT($F603,3)="INC"),IF($E603=V$593,SUM($T641:V641)+$N603,IF(V$593&gt;$E603,V641,0)),0)</f>
        <v>0</v>
      </c>
      <c r="W603" s="148">
        <f>IF(OR(RIGHT($F603,3)="RGT",RIGHT($F603,3)="INC"),IF($E603=W$593,SUM($T641:W641)+$N603,IF(W$593&gt;$E603,W641,0)),0)</f>
        <v>0</v>
      </c>
      <c r="X603" s="148">
        <f>IF(OR(RIGHT($F603,3)="RGT",RIGHT($F603,3)="INC"),IF($E603=X$593,SUM($T641:X641)+$N603,IF(X$593&gt;$E603,X641,0)),0)</f>
        <v>0</v>
      </c>
      <c r="Y603" s="148">
        <f>IF(OR(RIGHT($F603,3)="RGT",RIGHT($F603,3)="INC"),IF($E603=Y$593,SUM($T641:Y641)+$N603,IF(Y$593&gt;$E603,Y641,0)),0)</f>
        <v>0</v>
      </c>
      <c r="Z603" s="148">
        <f>IF(OR(RIGHT($F603,3)="RGT",RIGHT($F603,3)="INC"),IF($E603=Z$593,SUM($T641:Z641)+$N603,IF(Z$593&gt;$E603,Z641,0)),0)</f>
        <v>0</v>
      </c>
      <c r="AA603" s="148">
        <f>IF(OR(RIGHT($F603,3)="RGT",RIGHT($F603,3)="INC"),IF($E603=AA$593,SUM($T641:AA641)+$N603,IF(AA$593&gt;$E603,AA641,0)),0)</f>
        <v>0</v>
      </c>
      <c r="AB603" s="148">
        <f>IF(OR(RIGHT($F603,3)="RGT",RIGHT($F603,3)="INC"),IF($E603=AB$593,SUM($T641:AB641)+$N603,IF(AB$593&gt;$E603,AB641,0)),0)</f>
        <v>0</v>
      </c>
      <c r="AC603" s="148">
        <f>IF(OR(RIGHT($F603,3)="RGT",RIGHT($F603,3)="INC"),IF($E603=AC$593,SUM($T641:AC641)+$N603,IF(AC$593&gt;$E603,AC641,0)),0)</f>
        <v>0</v>
      </c>
      <c r="AD603" s="148">
        <f>IF(OR(RIGHT($F603,3)="RGT",RIGHT($F603,3)="INC"),IF($E603=AD$593,SUM($T641:AD641)+$N603,IF(AD$593&gt;$E603,AD641,0)),0)</f>
        <v>0</v>
      </c>
      <c r="AE603" s="149">
        <f>IF(OR(RIGHT($F603,3)="RGT",RIGHT($F603,3)="INC"),IF($E603=AE$593,SUM($T641:AE641)+$N603,IF(AE$593&gt;$E603,AE641,0)),0)</f>
        <v>0</v>
      </c>
      <c r="AF603" s="148">
        <f>IF(OR(RIGHT($F603,3)="RGT",RIGHT($F603,3)="INC"),IF($E603=AF$593,SUM($T641:AF641)+$N603,IF(AF$593&gt;$E603,AF641,0)),0)</f>
        <v>0</v>
      </c>
      <c r="AG603" s="148">
        <f>IF(OR(RIGHT($F603,3)="RGT",RIGHT($F603,3)="INC"),IF($E603=AG$593,SUM($T641:AG641)+$N603,IF(AG$593&gt;$E603,AG641,0)),0)</f>
        <v>0</v>
      </c>
      <c r="AH603" s="148">
        <f>IF(OR(RIGHT($F603,3)="RGT",RIGHT($F603,3)="INC"),IF($E603=AH$593,SUM($T641:AH641)+$N603,IF(AH$593&gt;$E603,AH641,0)),0)</f>
        <v>0</v>
      </c>
      <c r="AI603" s="148">
        <f>IF(OR(RIGHT($F603,3)="RGT",RIGHT($F603,3)="INC"),IF($E603=AI$593,SUM($T641:AI641)+$N603,IF(AI$593&gt;$E603,AI641,0)),0)</f>
        <v>0</v>
      </c>
      <c r="AJ603" s="148">
        <f>IF(OR(RIGHT($F603,3)="RGT",RIGHT($F603,3)="INC"),IF($E603=AJ$593,SUM($T641:AJ641)+$N603,IF(AJ$593&gt;$E603,AJ641,0)),0)</f>
        <v>0</v>
      </c>
      <c r="AK603" s="148">
        <f>IF(OR(RIGHT($F603,3)="RGT",RIGHT($F603,3)="INC"),IF($E603=AK$593,SUM($T641:AK641)+$N603,IF(AK$593&gt;$E603,AK641,0)),0)</f>
        <v>0</v>
      </c>
      <c r="AL603" s="148">
        <f>IF(OR(RIGHT($F603,3)="RGT",RIGHT($F603,3)="INC"),IF($E603=AL$593,SUM($T641:AL641)+$N603,IF(AL$593&gt;$E603,AL641,0)),0)</f>
        <v>0</v>
      </c>
      <c r="AM603" s="148">
        <f>IF(OR(RIGHT($F603,3)="RGT",RIGHT($F603,3)="INC"),IF($E603=AM$593,SUM($T641:AM641)+$N603,IF(AM$593&gt;$E603,AM641,0)),0)</f>
        <v>0</v>
      </c>
      <c r="AN603" s="149">
        <f>IF(OR(RIGHT($F603,3)="RGT",RIGHT($F603,3)="INC"),IF($E603=AN$593,SUM($T641:AN641)+$N603,IF(AN$593&gt;$E603,AN641,0)),0)</f>
        <v>0</v>
      </c>
      <c r="AP603" s="135"/>
    </row>
    <row r="604" spans="1:42" s="152" customFormat="1" hidden="1" outlineLevel="1">
      <c r="A604" s="136"/>
      <c r="B604" s="171"/>
      <c r="C604" s="138"/>
      <c r="D604" s="138"/>
      <c r="E604" s="140"/>
      <c r="F604" s="138"/>
      <c r="G604" s="141"/>
      <c r="H604" s="141"/>
      <c r="I604" s="142"/>
      <c r="J604" s="231"/>
      <c r="K604" s="144"/>
      <c r="L604" s="145">
        <f t="shared" si="254"/>
        <v>0</v>
      </c>
      <c r="M604" s="145">
        <f t="shared" si="255"/>
        <v>0</v>
      </c>
      <c r="N604" s="145">
        <f t="shared" si="250"/>
        <v>0</v>
      </c>
      <c r="O604" s="145">
        <f t="shared" si="251"/>
        <v>0</v>
      </c>
      <c r="P604" s="145">
        <f t="shared" si="252"/>
        <v>0</v>
      </c>
      <c r="Q604" s="145">
        <f t="shared" si="253"/>
        <v>0</v>
      </c>
      <c r="R604" s="146">
        <f t="shared" si="253"/>
        <v>0</v>
      </c>
      <c r="S604" s="138"/>
      <c r="T604" s="147">
        <f>IF(OR(RIGHT($F604,3)="RGT",RIGHT($F604,3)="INC"),IF($E604=T$593,SUM($T642:T642)+$N604,IF(T$593&gt;$E604,T642,0)),0)</f>
        <v>0</v>
      </c>
      <c r="U604" s="148">
        <f>IF(OR(RIGHT($F604,3)="RGT",RIGHT($F604,3)="INC"),IF($E604=U$593,SUM($T642:U642)+$N604,IF(U$593&gt;$E604,U642,0)),0)</f>
        <v>0</v>
      </c>
      <c r="V604" s="148">
        <f>IF(OR(RIGHT($F604,3)="RGT",RIGHT($F604,3)="INC"),IF($E604=V$593,SUM($T642:V642)+$N604,IF(V$593&gt;$E604,V642,0)),0)</f>
        <v>0</v>
      </c>
      <c r="W604" s="148">
        <f>IF(OR(RIGHT($F604,3)="RGT",RIGHT($F604,3)="INC"),IF($E604=W$593,SUM($T642:W642)+$N604,IF(W$593&gt;$E604,W642,0)),0)</f>
        <v>0</v>
      </c>
      <c r="X604" s="148">
        <f>IF(OR(RIGHT($F604,3)="RGT",RIGHT($F604,3)="INC"),IF($E604=X$593,SUM($T642:X642)+$N604,IF(X$593&gt;$E604,X642,0)),0)</f>
        <v>0</v>
      </c>
      <c r="Y604" s="148">
        <f>IF(OR(RIGHT($F604,3)="RGT",RIGHT($F604,3)="INC"),IF($E604=Y$593,SUM($T642:Y642)+$N604,IF(Y$593&gt;$E604,Y642,0)),0)</f>
        <v>0</v>
      </c>
      <c r="Z604" s="148">
        <f>IF(OR(RIGHT($F604,3)="RGT",RIGHT($F604,3)="INC"),IF($E604=Z$593,SUM($T642:Z642)+$N604,IF(Z$593&gt;$E604,Z642,0)),0)</f>
        <v>0</v>
      </c>
      <c r="AA604" s="148">
        <f>IF(OR(RIGHT($F604,3)="RGT",RIGHT($F604,3)="INC"),IF($E604=AA$593,SUM($T642:AA642)+$N604,IF(AA$593&gt;$E604,AA642,0)),0)</f>
        <v>0</v>
      </c>
      <c r="AB604" s="148">
        <f>IF(OR(RIGHT($F604,3)="RGT",RIGHT($F604,3)="INC"),IF($E604=AB$593,SUM($T642:AB642)+$N604,IF(AB$593&gt;$E604,AB642,0)),0)</f>
        <v>0</v>
      </c>
      <c r="AC604" s="148">
        <f>IF(OR(RIGHT($F604,3)="RGT",RIGHT($F604,3)="INC"),IF($E604=AC$593,SUM($T642:AC642)+$N604,IF(AC$593&gt;$E604,AC642,0)),0)</f>
        <v>0</v>
      </c>
      <c r="AD604" s="148">
        <f>IF(OR(RIGHT($F604,3)="RGT",RIGHT($F604,3)="INC"),IF($E604=AD$593,SUM($T642:AD642)+$N604,IF(AD$593&gt;$E604,AD642,0)),0)</f>
        <v>0</v>
      </c>
      <c r="AE604" s="149">
        <f>IF(OR(RIGHT($F604,3)="RGT",RIGHT($F604,3)="INC"),IF($E604=AE$593,SUM($T642:AE642)+$N604,IF(AE$593&gt;$E604,AE642,0)),0)</f>
        <v>0</v>
      </c>
      <c r="AF604" s="148">
        <f>IF(OR(RIGHT($F604,3)="RGT",RIGHT($F604,3)="INC"),IF($E604=AF$593,SUM($T642:AF642)+$N604,IF(AF$593&gt;$E604,AF642,0)),0)</f>
        <v>0</v>
      </c>
      <c r="AG604" s="148">
        <f>IF(OR(RIGHT($F604,3)="RGT",RIGHT($F604,3)="INC"),IF($E604=AG$593,SUM($T642:AG642)+$N604,IF(AG$593&gt;$E604,AG642,0)),0)</f>
        <v>0</v>
      </c>
      <c r="AH604" s="148">
        <f>IF(OR(RIGHT($F604,3)="RGT",RIGHT($F604,3)="INC"),IF($E604=AH$593,SUM($T642:AH642)+$N604,IF(AH$593&gt;$E604,AH642,0)),0)</f>
        <v>0</v>
      </c>
      <c r="AI604" s="148">
        <f>IF(OR(RIGHT($F604,3)="RGT",RIGHT($F604,3)="INC"),IF($E604=AI$593,SUM($T642:AI642)+$N604,IF(AI$593&gt;$E604,AI642,0)),0)</f>
        <v>0</v>
      </c>
      <c r="AJ604" s="148">
        <f>IF(OR(RIGHT($F604,3)="RGT",RIGHT($F604,3)="INC"),IF($E604=AJ$593,SUM($T642:AJ642)+$N604,IF(AJ$593&gt;$E604,AJ642,0)),0)</f>
        <v>0</v>
      </c>
      <c r="AK604" s="148">
        <f>IF(OR(RIGHT($F604,3)="RGT",RIGHT($F604,3)="INC"),IF($E604=AK$593,SUM($T642:AK642)+$N604,IF(AK$593&gt;$E604,AK642,0)),0)</f>
        <v>0</v>
      </c>
      <c r="AL604" s="148">
        <f>IF(OR(RIGHT($F604,3)="RGT",RIGHT($F604,3)="INC"),IF($E604=AL$593,SUM($T642:AL642)+$N604,IF(AL$593&gt;$E604,AL642,0)),0)</f>
        <v>0</v>
      </c>
      <c r="AM604" s="148">
        <f>IF(OR(RIGHT($F604,3)="RGT",RIGHT($F604,3)="INC"),IF($E604=AM$593,SUM($T642:AM642)+$N604,IF(AM$593&gt;$E604,AM642,0)),0)</f>
        <v>0</v>
      </c>
      <c r="AN604" s="149">
        <f>IF(OR(RIGHT($F604,3)="RGT",RIGHT($F604,3)="INC"),IF($E604=AN$593,SUM($T642:AN642)+$N604,IF(AN$593&gt;$E604,AN642,0)),0)</f>
        <v>0</v>
      </c>
      <c r="AP604" s="151"/>
    </row>
    <row r="605" spans="1:42" s="152" customFormat="1" hidden="1" outlineLevel="1">
      <c r="A605" s="136"/>
      <c r="B605" s="171"/>
      <c r="C605" s="138"/>
      <c r="D605" s="138"/>
      <c r="E605" s="140"/>
      <c r="F605" s="138"/>
      <c r="G605" s="141"/>
      <c r="H605" s="141"/>
      <c r="I605" s="142"/>
      <c r="J605" s="162"/>
      <c r="K605" s="144"/>
      <c r="L605" s="145">
        <f t="shared" si="254"/>
        <v>0</v>
      </c>
      <c r="M605" s="145">
        <f t="shared" si="255"/>
        <v>0</v>
      </c>
      <c r="N605" s="145">
        <f t="shared" si="250"/>
        <v>0</v>
      </c>
      <c r="O605" s="145">
        <f t="shared" si="251"/>
        <v>0</v>
      </c>
      <c r="P605" s="145">
        <f t="shared" si="252"/>
        <v>0</v>
      </c>
      <c r="Q605" s="145">
        <f t="shared" si="253"/>
        <v>0</v>
      </c>
      <c r="R605" s="146">
        <f t="shared" si="253"/>
        <v>0</v>
      </c>
      <c r="S605" s="138"/>
      <c r="T605" s="147">
        <f>IF(OR(RIGHT($F605,3)="RGT",RIGHT($F605,3)="INC"),IF($E605=T$593,SUM($T643:T643)+$N605,IF(T$593&gt;$E605,T643,0)),0)</f>
        <v>0</v>
      </c>
      <c r="U605" s="148">
        <f>IF(OR(RIGHT($F605,3)="RGT",RIGHT($F605,3)="INC"),IF($E605=U$593,SUM($T643:U643)+$N605,IF(U$593&gt;$E605,U643,0)),0)</f>
        <v>0</v>
      </c>
      <c r="V605" s="148">
        <f>IF(OR(RIGHT($F605,3)="RGT",RIGHT($F605,3)="INC"),IF($E605=V$593,SUM($T643:V643)+$N605,IF(V$593&gt;$E605,V643,0)),0)</f>
        <v>0</v>
      </c>
      <c r="W605" s="148">
        <f>IF(OR(RIGHT($F605,3)="RGT",RIGHT($F605,3)="INC"),IF($E605=W$593,SUM($T643:W643)+$N605,IF(W$593&gt;$E605,W643,0)),0)</f>
        <v>0</v>
      </c>
      <c r="X605" s="148">
        <f>IF(OR(RIGHT($F605,3)="RGT",RIGHT($F605,3)="INC"),IF($E605=X$593,SUM($T643:X643)+$N605,IF(X$593&gt;$E605,X643,0)),0)</f>
        <v>0</v>
      </c>
      <c r="Y605" s="148">
        <f>IF(OR(RIGHT($F605,3)="RGT",RIGHT($F605,3)="INC"),IF($E605=Y$593,SUM($T643:Y643)+$N605,IF(Y$593&gt;$E605,Y643,0)),0)</f>
        <v>0</v>
      </c>
      <c r="Z605" s="148">
        <f>IF(OR(RIGHT($F605,3)="RGT",RIGHT($F605,3)="INC"),IF($E605=Z$593,SUM($T643:Z643)+$N605,IF(Z$593&gt;$E605,Z643,0)),0)</f>
        <v>0</v>
      </c>
      <c r="AA605" s="148">
        <f>IF(OR(RIGHT($F605,3)="RGT",RIGHT($F605,3)="INC"),IF($E605=AA$593,SUM($T643:AA643)+$N605,IF(AA$593&gt;$E605,AA643,0)),0)</f>
        <v>0</v>
      </c>
      <c r="AB605" s="148">
        <f>IF(OR(RIGHT($F605,3)="RGT",RIGHT($F605,3)="INC"),IF($E605=AB$593,SUM($T643:AB643)+$N605,IF(AB$593&gt;$E605,AB643,0)),0)</f>
        <v>0</v>
      </c>
      <c r="AC605" s="148">
        <f>IF(OR(RIGHT($F605,3)="RGT",RIGHT($F605,3)="INC"),IF($E605=AC$593,SUM($T643:AC643)+$N605,IF(AC$593&gt;$E605,AC643,0)),0)</f>
        <v>0</v>
      </c>
      <c r="AD605" s="148">
        <f>IF(OR(RIGHT($F605,3)="RGT",RIGHT($F605,3)="INC"),IF($E605=AD$593,SUM($T643:AD643)+$N605,IF(AD$593&gt;$E605,AD643,0)),0)</f>
        <v>0</v>
      </c>
      <c r="AE605" s="149">
        <f>IF(OR(RIGHT($F605,3)="RGT",RIGHT($F605,3)="INC"),IF($E605=AE$593,SUM($T643:AE643)+$N605,IF(AE$593&gt;$E605,AE643,0)),0)</f>
        <v>0</v>
      </c>
      <c r="AF605" s="148">
        <f>IF(OR(RIGHT($F605,3)="RGT",RIGHT($F605,3)="INC"),IF($E605=AF$593,SUM($T643:AF643)+$N605,IF(AF$593&gt;$E605,AF643,0)),0)</f>
        <v>0</v>
      </c>
      <c r="AG605" s="148">
        <f>IF(OR(RIGHT($F605,3)="RGT",RIGHT($F605,3)="INC"),IF($E605=AG$593,SUM($T643:AG643)+$N605,IF(AG$593&gt;$E605,AG643,0)),0)</f>
        <v>0</v>
      </c>
      <c r="AH605" s="148">
        <f>IF(OR(RIGHT($F605,3)="RGT",RIGHT($F605,3)="INC"),IF($E605=AH$593,SUM($T643:AH643)+$N605,IF(AH$593&gt;$E605,AH643,0)),0)</f>
        <v>0</v>
      </c>
      <c r="AI605" s="148">
        <f>IF(OR(RIGHT($F605,3)="RGT",RIGHT($F605,3)="INC"),IF($E605=AI$593,SUM($T643:AI643)+$N605,IF(AI$593&gt;$E605,AI643,0)),0)</f>
        <v>0</v>
      </c>
      <c r="AJ605" s="148">
        <f>IF(OR(RIGHT($F605,3)="RGT",RIGHT($F605,3)="INC"),IF($E605=AJ$593,SUM($T643:AJ643)+$N605,IF(AJ$593&gt;$E605,AJ643,0)),0)</f>
        <v>0</v>
      </c>
      <c r="AK605" s="148">
        <f>IF(OR(RIGHT($F605,3)="RGT",RIGHT($F605,3)="INC"),IF($E605=AK$593,SUM($T643:AK643)+$N605,IF(AK$593&gt;$E605,AK643,0)),0)</f>
        <v>0</v>
      </c>
      <c r="AL605" s="148">
        <f>IF(OR(RIGHT($F605,3)="RGT",RIGHT($F605,3)="INC"),IF($E605=AL$593,SUM($T643:AL643)+$N605,IF(AL$593&gt;$E605,AL643,0)),0)</f>
        <v>0</v>
      </c>
      <c r="AM605" s="148">
        <f>IF(OR(RIGHT($F605,3)="RGT",RIGHT($F605,3)="INC"),IF($E605=AM$593,SUM($T643:AM643)+$N605,IF(AM$593&gt;$E605,AM643,0)),0)</f>
        <v>0</v>
      </c>
      <c r="AN605" s="149">
        <f>IF(OR(RIGHT($F605,3)="RGT",RIGHT($F605,3)="INC"),IF($E605=AN$593,SUM($T643:AN643)+$N605,IF(AN$593&gt;$E605,AN643,0)),0)</f>
        <v>0</v>
      </c>
      <c r="AP605" s="135"/>
    </row>
    <row r="606" spans="1:42" s="161" customFormat="1" hidden="1" outlineLevel="1">
      <c r="A606" s="172"/>
      <c r="B606" s="173"/>
      <c r="C606" s="155"/>
      <c r="D606" s="155"/>
      <c r="E606" s="174"/>
      <c r="F606" s="155"/>
      <c r="G606" s="156"/>
      <c r="H606" s="156"/>
      <c r="I606" s="157"/>
      <c r="J606" s="165"/>
      <c r="K606" s="175"/>
      <c r="L606" s="158">
        <f t="shared" si="254"/>
        <v>0</v>
      </c>
      <c r="M606" s="159">
        <f t="shared" si="255"/>
        <v>0</v>
      </c>
      <c r="N606" s="159">
        <f t="shared" si="250"/>
        <v>0</v>
      </c>
      <c r="O606" s="158">
        <f t="shared" si="251"/>
        <v>0</v>
      </c>
      <c r="P606" s="159">
        <f t="shared" si="252"/>
        <v>0</v>
      </c>
      <c r="Q606" s="159">
        <f t="shared" si="253"/>
        <v>0</v>
      </c>
      <c r="R606" s="160">
        <f t="shared" si="253"/>
        <v>0</v>
      </c>
      <c r="S606" s="158"/>
      <c r="T606" s="147">
        <f>IF(OR(RIGHT($F606,3)="RGT",RIGHT($F606,3)="INC"),IF($E606=T$593,SUM($T644:T644)+$N606,IF(T$593&gt;$E606,T644,0)),0)</f>
        <v>0</v>
      </c>
      <c r="U606" s="148">
        <f>IF(OR(RIGHT($F606,3)="RGT",RIGHT($F606,3)="INC"),IF($E606=U$593,SUM($T644:U644)+$N606,IF(U$593&gt;$E606,U644,0)),0)</f>
        <v>0</v>
      </c>
      <c r="V606" s="148">
        <f>IF(OR(RIGHT($F606,3)="RGT",RIGHT($F606,3)="INC"),IF($E606=V$593,SUM($T644:V644)+$N606,IF(V$593&gt;$E606,V644,0)),0)</f>
        <v>0</v>
      </c>
      <c r="W606" s="148">
        <f>IF(OR(RIGHT($F606,3)="RGT",RIGHT($F606,3)="INC"),IF($E606=W$593,SUM($T644:W644)+$N606,IF(W$593&gt;$E606,W644,0)),0)</f>
        <v>0</v>
      </c>
      <c r="X606" s="148">
        <f>IF(OR(RIGHT($F606,3)="RGT",RIGHT($F606,3)="INC"),IF($E606=X$593,SUM($T644:X644)+$N606,IF(X$593&gt;$E606,X644,0)),0)</f>
        <v>0</v>
      </c>
      <c r="Y606" s="148">
        <f>IF(OR(RIGHT($F606,3)="RGT",RIGHT($F606,3)="INC"),IF($E606=Y$593,SUM($T644:Y644)+$N606,IF(Y$593&gt;$E606,Y644,0)),0)</f>
        <v>0</v>
      </c>
      <c r="Z606" s="148">
        <f>IF(OR(RIGHT($F606,3)="RGT",RIGHT($F606,3)="INC"),IF($E606=Z$593,SUM($T644:Z644)+$N606,IF(Z$593&gt;$E606,Z644,0)),0)</f>
        <v>0</v>
      </c>
      <c r="AA606" s="148">
        <f>IF(OR(RIGHT($F606,3)="RGT",RIGHT($F606,3)="INC"),IF($E606=AA$593,SUM($T644:AA644)+$N606,IF(AA$593&gt;$E606,AA644,0)),0)</f>
        <v>0</v>
      </c>
      <c r="AB606" s="148">
        <f>IF(OR(RIGHT($F606,3)="RGT",RIGHT($F606,3)="INC"),IF($E606=AB$593,SUM($T644:AB644)+$N606,IF(AB$593&gt;$E606,AB644,0)),0)</f>
        <v>0</v>
      </c>
      <c r="AC606" s="148">
        <f>IF(OR(RIGHT($F606,3)="RGT",RIGHT($F606,3)="INC"),IF($E606=AC$593,SUM($T644:AC644)+$N606,IF(AC$593&gt;$E606,AC644,0)),0)</f>
        <v>0</v>
      </c>
      <c r="AD606" s="148">
        <f>IF(OR(RIGHT($F606,3)="RGT",RIGHT($F606,3)="INC"),IF($E606=AD$593,SUM($T644:AD644)+$N606,IF(AD$593&gt;$E606,AD644,0)),0)</f>
        <v>0</v>
      </c>
      <c r="AE606" s="149">
        <f>IF(OR(RIGHT($F606,3)="RGT",RIGHT($F606,3)="INC"),IF($E606=AE$593,SUM($T644:AE644)+$N606,IF(AE$593&gt;$E606,AE644,0)),0)</f>
        <v>0</v>
      </c>
      <c r="AF606" s="148">
        <f>IF(OR(RIGHT($F606,3)="RGT",RIGHT($F606,3)="INC"),IF($E606=AF$593,SUM($T644:AF644)+$N606,IF(AF$593&gt;$E606,AF644,0)),0)</f>
        <v>0</v>
      </c>
      <c r="AG606" s="148">
        <f>IF(OR(RIGHT($F606,3)="RGT",RIGHT($F606,3)="INC"),IF($E606=AG$593,SUM($T644:AG644)+$N606,IF(AG$593&gt;$E606,AG644,0)),0)</f>
        <v>0</v>
      </c>
      <c r="AH606" s="148">
        <f>IF(OR(RIGHT($F606,3)="RGT",RIGHT($F606,3)="INC"),IF($E606=AH$593,SUM($T644:AH644)+$N606,IF(AH$593&gt;$E606,AH644,0)),0)</f>
        <v>0</v>
      </c>
      <c r="AI606" s="148">
        <f>IF(OR(RIGHT($F606,3)="RGT",RIGHT($F606,3)="INC"),IF($E606=AI$593,SUM($T644:AI644)+$N606,IF(AI$593&gt;$E606,AI644,0)),0)</f>
        <v>0</v>
      </c>
      <c r="AJ606" s="148">
        <f>IF(OR(RIGHT($F606,3)="RGT",RIGHT($F606,3)="INC"),IF($E606=AJ$593,SUM($T644:AJ644)+$N606,IF(AJ$593&gt;$E606,AJ644,0)),0)</f>
        <v>0</v>
      </c>
      <c r="AK606" s="148">
        <f>IF(OR(RIGHT($F606,3)="RGT",RIGHT($F606,3)="INC"),IF($E606=AK$593,SUM($T644:AK644)+$N606,IF(AK$593&gt;$E606,AK644,0)),0)</f>
        <v>0</v>
      </c>
      <c r="AL606" s="148">
        <f>IF(OR(RIGHT($F606,3)="RGT",RIGHT($F606,3)="INC"),IF($E606=AL$593,SUM($T644:AL644)+$N606,IF(AL$593&gt;$E606,AL644,0)),0)</f>
        <v>0</v>
      </c>
      <c r="AM606" s="148">
        <f>IF(OR(RIGHT($F606,3)="RGT",RIGHT($F606,3)="INC"),IF($E606=AM$593,SUM($T644:AM644)+$N606,IF(AM$593&gt;$E606,AM644,0)),0)</f>
        <v>0</v>
      </c>
      <c r="AN606" s="149">
        <f>IF(OR(RIGHT($F606,3)="RGT",RIGHT($F606,3)="INC"),IF($E606=AN$593,SUM($T644:AN644)+$N606,IF(AN$593&gt;$E606,AN644,0)),0)</f>
        <v>0</v>
      </c>
      <c r="AP606" s="151"/>
    </row>
    <row r="607" spans="1:42" s="56" customFormat="1" ht="15.75" collapsed="1" thickBot="1">
      <c r="A607" s="268" t="s">
        <v>226</v>
      </c>
      <c r="B607" s="269"/>
      <c r="C607" s="269"/>
      <c r="D607" s="269"/>
      <c r="E607" s="269"/>
      <c r="F607" s="269"/>
      <c r="G607" s="269"/>
      <c r="H607" s="269"/>
      <c r="I607" s="270"/>
      <c r="J607" s="162"/>
      <c r="K607" s="92">
        <f>SUM(K594:K606)</f>
        <v>30843.632021137841</v>
      </c>
      <c r="L607" s="93">
        <f t="shared" ref="L607:R607" si="256">SUM(L594:L606)</f>
        <v>119420</v>
      </c>
      <c r="M607" s="93">
        <f t="shared" si="256"/>
        <v>106169</v>
      </c>
      <c r="N607" s="93">
        <f t="shared" si="256"/>
        <v>30843.632021137841</v>
      </c>
      <c r="O607" s="93">
        <f t="shared" si="256"/>
        <v>119420</v>
      </c>
      <c r="P607" s="93">
        <f t="shared" si="256"/>
        <v>106169</v>
      </c>
      <c r="Q607" s="93">
        <f t="shared" si="256"/>
        <v>127519.41362548189</v>
      </c>
      <c r="R607" s="94">
        <f t="shared" si="256"/>
        <v>113369.69205496389</v>
      </c>
      <c r="S607" s="95"/>
      <c r="T607" s="92">
        <f t="shared" ref="T607:AN607" si="257">SUM(T594:T606)</f>
        <v>0</v>
      </c>
      <c r="U607" s="93">
        <f t="shared" si="257"/>
        <v>0</v>
      </c>
      <c r="V607" s="93">
        <f t="shared" si="257"/>
        <v>0</v>
      </c>
      <c r="W607" s="93">
        <f t="shared" si="257"/>
        <v>0</v>
      </c>
      <c r="X607" s="93">
        <f t="shared" si="257"/>
        <v>0</v>
      </c>
      <c r="Y607" s="93">
        <f t="shared" si="257"/>
        <v>0</v>
      </c>
      <c r="Z607" s="93">
        <f t="shared" si="257"/>
        <v>0</v>
      </c>
      <c r="AA607" s="93">
        <f t="shared" si="257"/>
        <v>0</v>
      </c>
      <c r="AB607" s="93">
        <f t="shared" si="257"/>
        <v>0</v>
      </c>
      <c r="AC607" s="93">
        <f t="shared" si="257"/>
        <v>0</v>
      </c>
      <c r="AD607" s="93">
        <f t="shared" si="257"/>
        <v>0</v>
      </c>
      <c r="AE607" s="94">
        <f t="shared" si="257"/>
        <v>0</v>
      </c>
      <c r="AF607" s="93">
        <f t="shared" si="257"/>
        <v>0</v>
      </c>
      <c r="AG607" s="93">
        <f t="shared" si="257"/>
        <v>0</v>
      </c>
      <c r="AH607" s="93">
        <f t="shared" si="257"/>
        <v>0</v>
      </c>
      <c r="AI607" s="93">
        <f t="shared" si="257"/>
        <v>0</v>
      </c>
      <c r="AJ607" s="93">
        <f t="shared" si="257"/>
        <v>0</v>
      </c>
      <c r="AK607" s="93">
        <f t="shared" si="257"/>
        <v>0</v>
      </c>
      <c r="AL607" s="93">
        <f t="shared" si="257"/>
        <v>252471.76226145891</v>
      </c>
      <c r="AM607" s="93">
        <f t="shared" si="257"/>
        <v>5575.103488014076</v>
      </c>
      <c r="AN607" s="94">
        <f t="shared" si="257"/>
        <v>13856.070266322669</v>
      </c>
      <c r="AP607" s="135"/>
    </row>
    <row r="608" spans="1:42" s="48" customFormat="1" ht="15.75" thickTop="1">
      <c r="A608" s="163"/>
      <c r="B608" s="164"/>
      <c r="J608" s="162"/>
      <c r="AP608" s="151"/>
    </row>
    <row r="609" spans="1:42" s="56" customFormat="1" ht="15.75" thickBot="1">
      <c r="A609" s="268" t="str">
        <f>"Total Incremental Plant Balance - "&amp;A588</f>
        <v>Total Incremental Plant Balance - Ivanpah</v>
      </c>
      <c r="B609" s="269"/>
      <c r="C609" s="269"/>
      <c r="D609" s="269"/>
      <c r="E609" s="269"/>
      <c r="F609" s="269"/>
      <c r="G609" s="269"/>
      <c r="H609" s="269"/>
      <c r="I609" s="270"/>
      <c r="J609" s="165"/>
      <c r="K609" s="92"/>
      <c r="L609" s="93"/>
      <c r="M609" s="93"/>
      <c r="N609" s="93"/>
      <c r="O609" s="93"/>
      <c r="P609" s="93"/>
      <c r="Q609" s="93"/>
      <c r="R609" s="94"/>
      <c r="S609" s="95"/>
      <c r="T609" s="92">
        <f>T607</f>
        <v>0</v>
      </c>
      <c r="U609" s="93">
        <f t="shared" ref="U609:AN609" si="258">U607+T609</f>
        <v>0</v>
      </c>
      <c r="V609" s="93">
        <f t="shared" si="258"/>
        <v>0</v>
      </c>
      <c r="W609" s="93">
        <f t="shared" si="258"/>
        <v>0</v>
      </c>
      <c r="X609" s="93">
        <f t="shared" si="258"/>
        <v>0</v>
      </c>
      <c r="Y609" s="93">
        <f t="shared" si="258"/>
        <v>0</v>
      </c>
      <c r="Z609" s="93">
        <f t="shared" si="258"/>
        <v>0</v>
      </c>
      <c r="AA609" s="93">
        <f t="shared" si="258"/>
        <v>0</v>
      </c>
      <c r="AB609" s="93">
        <f t="shared" si="258"/>
        <v>0</v>
      </c>
      <c r="AC609" s="93">
        <f t="shared" si="258"/>
        <v>0</v>
      </c>
      <c r="AD609" s="93">
        <f t="shared" si="258"/>
        <v>0</v>
      </c>
      <c r="AE609" s="94">
        <f t="shared" si="258"/>
        <v>0</v>
      </c>
      <c r="AF609" s="93">
        <f t="shared" si="258"/>
        <v>0</v>
      </c>
      <c r="AG609" s="93">
        <f t="shared" si="258"/>
        <v>0</v>
      </c>
      <c r="AH609" s="93">
        <f t="shared" si="258"/>
        <v>0</v>
      </c>
      <c r="AI609" s="93">
        <f t="shared" si="258"/>
        <v>0</v>
      </c>
      <c r="AJ609" s="93">
        <f t="shared" si="258"/>
        <v>0</v>
      </c>
      <c r="AK609" s="93">
        <f t="shared" si="258"/>
        <v>0</v>
      </c>
      <c r="AL609" s="93">
        <f t="shared" si="258"/>
        <v>252471.76226145891</v>
      </c>
      <c r="AM609" s="93">
        <f t="shared" si="258"/>
        <v>258046.86574947299</v>
      </c>
      <c r="AN609" s="94">
        <f t="shared" si="258"/>
        <v>271902.93601579568</v>
      </c>
      <c r="AP609" s="135"/>
    </row>
    <row r="610" spans="1:42" s="56" customFormat="1" ht="15.75" thickTop="1">
      <c r="A610" s="166"/>
      <c r="B610" s="166"/>
      <c r="C610" s="166"/>
      <c r="D610" s="166"/>
      <c r="E610" s="166"/>
      <c r="F610" s="166"/>
      <c r="G610" s="166"/>
      <c r="H610" s="166"/>
      <c r="I610" s="166"/>
      <c r="J610" s="120"/>
      <c r="K610" s="90"/>
      <c r="L610" s="90"/>
      <c r="M610" s="90"/>
      <c r="N610" s="90"/>
      <c r="O610" s="90"/>
      <c r="P610" s="90"/>
      <c r="Q610" s="90"/>
      <c r="R610" s="90"/>
      <c r="S610" s="95"/>
      <c r="T610" s="90"/>
      <c r="U610" s="90"/>
      <c r="V610" s="90"/>
      <c r="W610" s="90"/>
      <c r="X610" s="90"/>
      <c r="Y610" s="90"/>
      <c r="Z610" s="90"/>
      <c r="AA610" s="90"/>
      <c r="AB610" s="90"/>
      <c r="AC610" s="90"/>
      <c r="AD610" s="90"/>
      <c r="AE610" s="90"/>
      <c r="AF610" s="90"/>
      <c r="AG610" s="90"/>
      <c r="AH610" s="90"/>
      <c r="AI610" s="90"/>
      <c r="AJ610" s="90"/>
      <c r="AK610" s="90"/>
      <c r="AL610" s="90"/>
      <c r="AM610" s="90"/>
      <c r="AN610" s="90"/>
      <c r="AP610" s="151"/>
    </row>
    <row r="611" spans="1:42" s="48" customFormat="1">
      <c r="A611" s="163"/>
      <c r="B611" s="164"/>
      <c r="J611" s="120"/>
      <c r="AP611" s="135"/>
    </row>
    <row r="612" spans="1:42" s="48" customFormat="1">
      <c r="A612" s="123" t="s">
        <v>263</v>
      </c>
      <c r="B612" s="119"/>
      <c r="C612" s="56"/>
      <c r="D612" s="56"/>
      <c r="E612" s="56"/>
      <c r="F612" s="56"/>
      <c r="G612" s="56"/>
      <c r="H612" s="56"/>
      <c r="I612" s="56"/>
      <c r="J612" s="120"/>
      <c r="K612" s="56"/>
      <c r="L612" s="56"/>
      <c r="M612" s="56"/>
      <c r="N612" s="56"/>
      <c r="O612" s="56"/>
      <c r="P612" s="56"/>
      <c r="Q612" s="56"/>
      <c r="R612" s="56"/>
      <c r="S612" s="56"/>
      <c r="T612" s="56"/>
      <c r="U612" s="56"/>
      <c r="V612" s="56"/>
      <c r="W612" s="56"/>
      <c r="X612" s="56"/>
      <c r="Y612" s="56"/>
      <c r="Z612" s="56"/>
      <c r="AA612" s="56"/>
      <c r="AB612" s="56"/>
      <c r="AC612" s="56"/>
      <c r="AD612" s="56"/>
      <c r="AE612" s="56"/>
      <c r="AF612" s="56"/>
      <c r="AG612" s="56"/>
      <c r="AH612" s="56"/>
      <c r="AI612" s="56"/>
      <c r="AJ612" s="56"/>
      <c r="AK612" s="56"/>
      <c r="AL612" s="56"/>
      <c r="AM612" s="56"/>
      <c r="AN612" s="56"/>
      <c r="AP612" s="151"/>
    </row>
    <row r="613" spans="1:42" s="48" customFormat="1">
      <c r="A613" s="56" t="s">
        <v>264</v>
      </c>
      <c r="B613" s="119"/>
      <c r="C613" s="56"/>
      <c r="D613" s="56"/>
      <c r="E613" s="56"/>
      <c r="F613" s="56"/>
      <c r="G613" s="56"/>
      <c r="H613" s="56"/>
      <c r="I613" s="56"/>
      <c r="J613" s="208"/>
      <c r="K613" s="56"/>
      <c r="L613" s="56"/>
      <c r="M613" s="56"/>
      <c r="N613" s="56"/>
      <c r="O613" s="56"/>
      <c r="P613" s="56"/>
      <c r="Q613" s="56"/>
      <c r="R613" s="56"/>
      <c r="S613" s="56"/>
      <c r="T613" s="56"/>
      <c r="U613" s="56"/>
      <c r="V613" s="56"/>
      <c r="W613" s="56"/>
      <c r="X613" s="56"/>
      <c r="Y613" s="56"/>
      <c r="Z613" s="56"/>
      <c r="AA613" s="56"/>
      <c r="AB613" s="56"/>
      <c r="AC613" s="56"/>
      <c r="AD613" s="56"/>
      <c r="AE613" s="56"/>
      <c r="AF613" s="56"/>
      <c r="AG613" s="56"/>
      <c r="AH613" s="56"/>
      <c r="AI613" s="56"/>
      <c r="AJ613" s="56"/>
      <c r="AK613" s="56"/>
      <c r="AL613" s="56"/>
      <c r="AM613" s="56"/>
      <c r="AN613" s="56"/>
      <c r="AP613" s="135"/>
    </row>
    <row r="614" spans="1:42" s="48" customFormat="1" ht="15.75" thickBot="1">
      <c r="A614" s="56"/>
      <c r="B614" s="119"/>
      <c r="C614" s="56"/>
      <c r="D614" s="56"/>
      <c r="E614" s="56"/>
      <c r="F614" s="56"/>
      <c r="G614" s="56"/>
      <c r="H614" s="56"/>
      <c r="I614" s="56"/>
      <c r="J614" s="209"/>
      <c r="K614" s="56"/>
      <c r="L614" s="56"/>
      <c r="M614" s="56"/>
      <c r="N614" s="56"/>
      <c r="O614" s="56"/>
      <c r="P614" s="56"/>
      <c r="Q614" s="56"/>
      <c r="R614" s="56"/>
      <c r="S614" s="56"/>
      <c r="T614" s="56"/>
      <c r="U614" s="56"/>
      <c r="V614" s="56"/>
      <c r="W614" s="56"/>
      <c r="X614" s="56"/>
      <c r="Y614" s="56"/>
      <c r="Z614" s="56"/>
      <c r="AA614" s="56"/>
      <c r="AB614" s="56"/>
      <c r="AC614" s="56"/>
      <c r="AD614" s="56"/>
      <c r="AE614" s="56"/>
      <c r="AF614" s="56"/>
      <c r="AG614" s="56"/>
      <c r="AH614" s="56"/>
      <c r="AI614" s="56"/>
      <c r="AJ614" s="56"/>
      <c r="AK614" s="56"/>
      <c r="AL614" s="56"/>
      <c r="AM614" s="56"/>
      <c r="AN614" s="56"/>
      <c r="AP614" s="151"/>
    </row>
    <row r="615" spans="1:42" s="134" customFormat="1" ht="75.75" customHeight="1" thickBot="1">
      <c r="A615" s="124" t="s">
        <v>47</v>
      </c>
      <c r="B615" s="125" t="s">
        <v>48</v>
      </c>
      <c r="C615" s="126" t="s">
        <v>49</v>
      </c>
      <c r="D615" s="127" t="s">
        <v>50</v>
      </c>
      <c r="E615" s="126" t="s">
        <v>51</v>
      </c>
      <c r="F615" s="126" t="s">
        <v>52</v>
      </c>
      <c r="G615" s="126" t="s">
        <v>53</v>
      </c>
      <c r="H615" s="126" t="s">
        <v>54</v>
      </c>
      <c r="I615" s="128" t="s">
        <v>55</v>
      </c>
      <c r="J615" s="129"/>
      <c r="K615" s="124" t="str">
        <f>K$15</f>
        <v>2011 CWIP</v>
      </c>
      <c r="L615" s="126" t="str">
        <f t="shared" ref="L615:R615" si="259">L$15</f>
        <v>2012 Total Expenditures</v>
      </c>
      <c r="M615" s="126" t="str">
        <f t="shared" si="259"/>
        <v>2013 Total Expenditures</v>
      </c>
      <c r="N615" s="59" t="str">
        <f t="shared" si="259"/>
        <v>2011 ISO CWIP Less Collectible</v>
      </c>
      <c r="O615" s="126" t="str">
        <f t="shared" si="259"/>
        <v>2012 ISO Expenditures Less COR/Collectible</v>
      </c>
      <c r="P615" s="126" t="str">
        <f t="shared" si="259"/>
        <v>2013 ISO Expenditures Less COR/Collectible</v>
      </c>
      <c r="Q615" s="126" t="str">
        <f t="shared" si="259"/>
        <v>2012 Loaded</v>
      </c>
      <c r="R615" s="128" t="str">
        <f t="shared" si="259"/>
        <v>2013 Loaded</v>
      </c>
      <c r="S615" s="130"/>
      <c r="T615" s="131">
        <f>$B$3</f>
        <v>40909</v>
      </c>
      <c r="U615" s="132">
        <f t="shared" ref="U615:AN615" si="260">DATE(YEAR(T615),MONTH(T615)+1,DAY(T615))</f>
        <v>40940</v>
      </c>
      <c r="V615" s="132">
        <f t="shared" si="260"/>
        <v>40969</v>
      </c>
      <c r="W615" s="132">
        <f t="shared" si="260"/>
        <v>41000</v>
      </c>
      <c r="X615" s="132">
        <f t="shared" si="260"/>
        <v>41030</v>
      </c>
      <c r="Y615" s="132">
        <f t="shared" si="260"/>
        <v>41061</v>
      </c>
      <c r="Z615" s="132">
        <f t="shared" si="260"/>
        <v>41091</v>
      </c>
      <c r="AA615" s="132">
        <f t="shared" si="260"/>
        <v>41122</v>
      </c>
      <c r="AB615" s="132">
        <f t="shared" si="260"/>
        <v>41153</v>
      </c>
      <c r="AC615" s="132">
        <f t="shared" si="260"/>
        <v>41183</v>
      </c>
      <c r="AD615" s="132">
        <f t="shared" si="260"/>
        <v>41214</v>
      </c>
      <c r="AE615" s="133">
        <f t="shared" si="260"/>
        <v>41244</v>
      </c>
      <c r="AF615" s="132">
        <f t="shared" si="260"/>
        <v>41275</v>
      </c>
      <c r="AG615" s="132">
        <f t="shared" si="260"/>
        <v>41306</v>
      </c>
      <c r="AH615" s="132">
        <f t="shared" si="260"/>
        <v>41334</v>
      </c>
      <c r="AI615" s="132">
        <f t="shared" si="260"/>
        <v>41365</v>
      </c>
      <c r="AJ615" s="132">
        <f t="shared" si="260"/>
        <v>41395</v>
      </c>
      <c r="AK615" s="132">
        <f t="shared" si="260"/>
        <v>41426</v>
      </c>
      <c r="AL615" s="132">
        <f t="shared" si="260"/>
        <v>41456</v>
      </c>
      <c r="AM615" s="132">
        <f t="shared" si="260"/>
        <v>41487</v>
      </c>
      <c r="AN615" s="133">
        <f t="shared" si="260"/>
        <v>41518</v>
      </c>
      <c r="AP615" s="135"/>
    </row>
    <row r="616" spans="1:42" s="152" customFormat="1">
      <c r="A616" s="136" t="str">
        <f>A594</f>
        <v>CET-ET-TP-RN-655101</v>
      </c>
      <c r="B616" s="169" t="str">
        <f t="shared" ref="B616:I628" si="261">B594</f>
        <v>EITP, Licensing &amp; Permit</v>
      </c>
      <c r="C616" s="138" t="str">
        <f t="shared" si="261"/>
        <v>6551</v>
      </c>
      <c r="D616" s="138" t="str">
        <f t="shared" si="261"/>
        <v>High</v>
      </c>
      <c r="E616" s="140">
        <f t="shared" si="261"/>
        <v>41456</v>
      </c>
      <c r="F616" s="138" t="str">
        <f t="shared" si="261"/>
        <v>TR-LINEINC</v>
      </c>
      <c r="G616" s="141">
        <f t="shared" si="261"/>
        <v>0</v>
      </c>
      <c r="H616" s="141">
        <f t="shared" si="261"/>
        <v>0</v>
      </c>
      <c r="I616" s="142">
        <f t="shared" si="261"/>
        <v>1</v>
      </c>
      <c r="J616" s="143"/>
      <c r="K616" s="144">
        <f t="shared" ref="K616:M628" si="262">K594</f>
        <v>13312.785439844716</v>
      </c>
      <c r="L616" s="145">
        <f t="shared" si="262"/>
        <v>446</v>
      </c>
      <c r="M616" s="145">
        <f t="shared" si="262"/>
        <v>0</v>
      </c>
      <c r="N616" s="145">
        <f t="shared" ref="N616:N628" si="263">$K616*$I616*(1-$G616)</f>
        <v>13312.785439844716</v>
      </c>
      <c r="O616" s="145">
        <f t="shared" ref="O616:O628" si="264">$L616*$I616*(1-$H616)*(1-$G616)</f>
        <v>446</v>
      </c>
      <c r="P616" s="145">
        <f t="shared" ref="P616:P628" si="265">$M616*$I616*(1-$H616)*(1-$G616)</f>
        <v>0</v>
      </c>
      <c r="Q616" s="145">
        <f t="shared" ref="Q616:R628" si="266">IF(OR(RIGHT($F616,3)="RGT",RIGHT($F616,3)="INC"),O616*(1+$B$4),O616*(1+$B$4+$B$5))</f>
        <v>476.24902425862439</v>
      </c>
      <c r="R616" s="146">
        <f t="shared" si="266"/>
        <v>0</v>
      </c>
      <c r="S616" s="138"/>
      <c r="T616" s="147">
        <v>35</v>
      </c>
      <c r="U616" s="148">
        <v>286</v>
      </c>
      <c r="V616" s="148">
        <v>70</v>
      </c>
      <c r="W616" s="148">
        <v>47</v>
      </c>
      <c r="X616" s="148">
        <v>1</v>
      </c>
      <c r="Y616" s="148">
        <v>1</v>
      </c>
      <c r="Z616" s="148">
        <v>1</v>
      </c>
      <c r="AA616" s="148">
        <v>1</v>
      </c>
      <c r="AB616" s="148">
        <v>1</v>
      </c>
      <c r="AC616" s="148">
        <v>1</v>
      </c>
      <c r="AD616" s="148">
        <v>1</v>
      </c>
      <c r="AE616" s="149">
        <v>1</v>
      </c>
      <c r="AF616" s="148">
        <v>0</v>
      </c>
      <c r="AG616" s="148">
        <v>0</v>
      </c>
      <c r="AH616" s="148">
        <v>0</v>
      </c>
      <c r="AI616" s="148">
        <v>0</v>
      </c>
      <c r="AJ616" s="148">
        <v>0</v>
      </c>
      <c r="AK616" s="148">
        <v>0</v>
      </c>
      <c r="AL616" s="148">
        <v>0</v>
      </c>
      <c r="AM616" s="148">
        <v>0</v>
      </c>
      <c r="AN616" s="170">
        <v>0</v>
      </c>
      <c r="AP616" s="151"/>
    </row>
    <row r="617" spans="1:42" s="152" customFormat="1">
      <c r="A617" s="136" t="str">
        <f t="shared" ref="A617:I628" si="267">A595</f>
        <v>CET-ET-TP-RN-655103</v>
      </c>
      <c r="B617" s="171" t="str">
        <f t="shared" si="267"/>
        <v>Ivanpah 220/115 kV Substation: a. Construct a new substation with a total of eight 220 kV breaker-and-a-half positions and fifteen 115 kV double-breaker positions, b. Equip 220 kV Position 8 with two CBs (No.4 A-Bank), c. Equip 220 kV Position 6 with thre</v>
      </c>
      <c r="C617" s="138" t="str">
        <f t="shared" si="267"/>
        <v>6551</v>
      </c>
      <c r="D617" s="138" t="str">
        <f t="shared" si="261"/>
        <v>High</v>
      </c>
      <c r="E617" s="140">
        <f t="shared" si="267"/>
        <v>41456</v>
      </c>
      <c r="F617" s="138" t="str">
        <f t="shared" si="267"/>
        <v>TR-SUBINC</v>
      </c>
      <c r="G617" s="141">
        <f t="shared" si="267"/>
        <v>0</v>
      </c>
      <c r="H617" s="141">
        <f t="shared" si="267"/>
        <v>0</v>
      </c>
      <c r="I617" s="142">
        <f t="shared" si="267"/>
        <v>1</v>
      </c>
      <c r="J617" s="143"/>
      <c r="K617" s="144">
        <f t="shared" si="262"/>
        <v>3260.8798314208198</v>
      </c>
      <c r="L617" s="145">
        <f t="shared" si="262"/>
        <v>35858</v>
      </c>
      <c r="M617" s="145">
        <f t="shared" si="262"/>
        <v>25048</v>
      </c>
      <c r="N617" s="145">
        <f t="shared" si="263"/>
        <v>3260.8798314208198</v>
      </c>
      <c r="O617" s="145">
        <f t="shared" si="264"/>
        <v>35858</v>
      </c>
      <c r="P617" s="145">
        <f t="shared" si="265"/>
        <v>25048</v>
      </c>
      <c r="Q617" s="145">
        <f t="shared" si="266"/>
        <v>38289.994421223666</v>
      </c>
      <c r="R617" s="146">
        <f t="shared" si="266"/>
        <v>26746.828609035929</v>
      </c>
      <c r="S617" s="138"/>
      <c r="T617" s="147">
        <v>2175</v>
      </c>
      <c r="U617" s="148">
        <v>153</v>
      </c>
      <c r="V617" s="148">
        <v>177</v>
      </c>
      <c r="W617" s="148">
        <v>1708</v>
      </c>
      <c r="X617" s="148">
        <v>388</v>
      </c>
      <c r="Y617" s="148">
        <v>1558</v>
      </c>
      <c r="Z617" s="148">
        <v>4359</v>
      </c>
      <c r="AA617" s="148">
        <v>3605</v>
      </c>
      <c r="AB617" s="148">
        <v>4621</v>
      </c>
      <c r="AC617" s="148">
        <v>6871</v>
      </c>
      <c r="AD617" s="148">
        <v>6271</v>
      </c>
      <c r="AE617" s="149">
        <v>3972</v>
      </c>
      <c r="AF617" s="148">
        <v>1538</v>
      </c>
      <c r="AG617" s="148">
        <v>2528</v>
      </c>
      <c r="AH617" s="148">
        <v>3079</v>
      </c>
      <c r="AI617" s="148">
        <v>2509</v>
      </c>
      <c r="AJ617" s="148">
        <v>1939</v>
      </c>
      <c r="AK617" s="148">
        <v>7074</v>
      </c>
      <c r="AL617" s="148">
        <v>1867</v>
      </c>
      <c r="AM617" s="148">
        <v>1159</v>
      </c>
      <c r="AN617" s="149">
        <v>3355</v>
      </c>
      <c r="AP617" s="135"/>
    </row>
    <row r="618" spans="1:42" s="152" customFormat="1">
      <c r="A618" s="136" t="str">
        <f t="shared" si="267"/>
        <v>CET-ET-TP-RN-655103</v>
      </c>
      <c r="B618" s="171" t="str">
        <f t="shared" si="267"/>
        <v xml:space="preserve">Eldorado 220 kV Substation: a. Remove existing Eldorado 220/115-kV transformer including all associated equipment, b. Construct a new SCE-Owned 220 kV switchyard North and South operating buses including temporary bus connections (approximately 200 feet) </v>
      </c>
      <c r="C618" s="138" t="str">
        <f t="shared" si="267"/>
        <v>6551</v>
      </c>
      <c r="D618" s="138" t="str">
        <f t="shared" si="261"/>
        <v>High</v>
      </c>
      <c r="E618" s="140">
        <f t="shared" si="267"/>
        <v>41456</v>
      </c>
      <c r="F618" s="138" t="str">
        <f t="shared" si="267"/>
        <v>TR-SUBINC</v>
      </c>
      <c r="G618" s="141">
        <f t="shared" si="267"/>
        <v>0</v>
      </c>
      <c r="H618" s="141">
        <f t="shared" si="267"/>
        <v>0</v>
      </c>
      <c r="I618" s="142">
        <f t="shared" si="267"/>
        <v>1</v>
      </c>
      <c r="J618" s="143"/>
      <c r="K618" s="144">
        <f t="shared" si="262"/>
        <v>459.4187098723051</v>
      </c>
      <c r="L618" s="145">
        <f t="shared" si="262"/>
        <v>11008</v>
      </c>
      <c r="M618" s="145">
        <f t="shared" si="262"/>
        <v>6195</v>
      </c>
      <c r="N618" s="145">
        <f t="shared" si="263"/>
        <v>459.4187098723051</v>
      </c>
      <c r="O618" s="145">
        <f t="shared" si="264"/>
        <v>11008</v>
      </c>
      <c r="P618" s="145">
        <f t="shared" si="265"/>
        <v>6195</v>
      </c>
      <c r="Q618" s="145">
        <f t="shared" si="266"/>
        <v>11754.59475120838</v>
      </c>
      <c r="R618" s="146">
        <f t="shared" si="266"/>
        <v>6615.1630163277532</v>
      </c>
      <c r="S618" s="138"/>
      <c r="T618" s="147">
        <v>30</v>
      </c>
      <c r="U618" s="148">
        <v>931</v>
      </c>
      <c r="V618" s="148">
        <v>602</v>
      </c>
      <c r="W618" s="148">
        <v>78</v>
      </c>
      <c r="X618" s="148">
        <v>66</v>
      </c>
      <c r="Y618" s="148">
        <v>886</v>
      </c>
      <c r="Z618" s="148">
        <v>1232</v>
      </c>
      <c r="AA618" s="148">
        <v>1232</v>
      </c>
      <c r="AB618" s="148">
        <v>1232</v>
      </c>
      <c r="AC618" s="148">
        <v>1232</v>
      </c>
      <c r="AD618" s="148">
        <v>2002</v>
      </c>
      <c r="AE618" s="149">
        <v>1485</v>
      </c>
      <c r="AF618" s="148">
        <v>812</v>
      </c>
      <c r="AG618" s="148">
        <v>702</v>
      </c>
      <c r="AH618" s="148">
        <v>703</v>
      </c>
      <c r="AI618" s="148">
        <v>683</v>
      </c>
      <c r="AJ618" s="148">
        <v>663</v>
      </c>
      <c r="AK618" s="148">
        <v>993</v>
      </c>
      <c r="AL618" s="148">
        <v>300</v>
      </c>
      <c r="AM618" s="148">
        <v>400</v>
      </c>
      <c r="AN618" s="149">
        <v>939</v>
      </c>
      <c r="AP618" s="151"/>
    </row>
    <row r="619" spans="1:42" s="152" customFormat="1">
      <c r="A619" s="136" t="str">
        <f t="shared" si="267"/>
        <v>CET-ET-TP-RN-655104</v>
      </c>
      <c r="B619" s="171" t="str">
        <f t="shared" si="267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19" s="138" t="str">
        <f t="shared" si="267"/>
        <v>6551</v>
      </c>
      <c r="D619" s="138" t="str">
        <f t="shared" si="261"/>
        <v>High</v>
      </c>
      <c r="E619" s="140">
        <f t="shared" si="267"/>
        <v>41456</v>
      </c>
      <c r="F619" s="138" t="str">
        <f t="shared" si="267"/>
        <v>TR-SUBINC</v>
      </c>
      <c r="G619" s="141">
        <f t="shared" si="267"/>
        <v>0</v>
      </c>
      <c r="H619" s="141">
        <f t="shared" si="267"/>
        <v>0</v>
      </c>
      <c r="I619" s="142">
        <f t="shared" si="267"/>
        <v>1</v>
      </c>
      <c r="J619" s="143"/>
      <c r="K619" s="144">
        <f t="shared" si="262"/>
        <v>4002.2996400000002</v>
      </c>
      <c r="L619" s="145">
        <f t="shared" si="262"/>
        <v>14249</v>
      </c>
      <c r="M619" s="145">
        <f t="shared" si="262"/>
        <v>16452</v>
      </c>
      <c r="N619" s="145">
        <f t="shared" si="263"/>
        <v>4002.2996400000002</v>
      </c>
      <c r="O619" s="145">
        <f t="shared" si="264"/>
        <v>14249</v>
      </c>
      <c r="P619" s="145">
        <f t="shared" si="265"/>
        <v>16452</v>
      </c>
      <c r="Q619" s="145">
        <f t="shared" si="266"/>
        <v>15215.408849016007</v>
      </c>
      <c r="R619" s="146">
        <f t="shared" si="266"/>
        <v>17567.822751351767</v>
      </c>
      <c r="S619" s="138"/>
      <c r="T619" s="147">
        <v>10</v>
      </c>
      <c r="U619" s="148">
        <v>926</v>
      </c>
      <c r="V619" s="148">
        <v>161</v>
      </c>
      <c r="W619" s="148">
        <v>2466</v>
      </c>
      <c r="X619" s="148">
        <v>404</v>
      </c>
      <c r="Y619" s="148">
        <v>1378</v>
      </c>
      <c r="Z619" s="148">
        <v>1356</v>
      </c>
      <c r="AA619" s="148">
        <v>1405</v>
      </c>
      <c r="AB619" s="148">
        <v>1497</v>
      </c>
      <c r="AC619" s="148">
        <v>1487</v>
      </c>
      <c r="AD619" s="148">
        <v>1586</v>
      </c>
      <c r="AE619" s="149">
        <v>1573</v>
      </c>
      <c r="AF619" s="148">
        <v>1937</v>
      </c>
      <c r="AG619" s="148">
        <v>1940</v>
      </c>
      <c r="AH619" s="148">
        <v>1958</v>
      </c>
      <c r="AI619" s="148">
        <v>1901</v>
      </c>
      <c r="AJ619" s="148">
        <v>1828</v>
      </c>
      <c r="AK619" s="148">
        <v>1878</v>
      </c>
      <c r="AL619" s="148">
        <v>2315</v>
      </c>
      <c r="AM619" s="148">
        <v>727</v>
      </c>
      <c r="AN619" s="149">
        <v>1968</v>
      </c>
      <c r="AP619" s="135"/>
    </row>
    <row r="620" spans="1:42" s="152" customFormat="1">
      <c r="A620" s="136" t="str">
        <f t="shared" si="267"/>
        <v>CET-ET-TP-RN-655105</v>
      </c>
      <c r="B620" s="171" t="str">
        <f t="shared" si="267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20" s="138" t="str">
        <f t="shared" si="267"/>
        <v>6551</v>
      </c>
      <c r="D620" s="138" t="str">
        <f t="shared" si="261"/>
        <v>High</v>
      </c>
      <c r="E620" s="140">
        <f t="shared" si="267"/>
        <v>41456</v>
      </c>
      <c r="F620" s="138" t="str">
        <f t="shared" si="267"/>
        <v>TR-SUBINC</v>
      </c>
      <c r="G620" s="141">
        <f t="shared" si="267"/>
        <v>0</v>
      </c>
      <c r="H620" s="141">
        <f t="shared" si="267"/>
        <v>0</v>
      </c>
      <c r="I620" s="142">
        <f t="shared" si="267"/>
        <v>1</v>
      </c>
      <c r="J620" s="143"/>
      <c r="K620" s="144">
        <f t="shared" si="262"/>
        <v>9504.6878900000011</v>
      </c>
      <c r="L620" s="145">
        <f t="shared" si="262"/>
        <v>57639</v>
      </c>
      <c r="M620" s="145">
        <f t="shared" si="262"/>
        <v>58474</v>
      </c>
      <c r="N620" s="145">
        <f t="shared" si="263"/>
        <v>9504.6878900000011</v>
      </c>
      <c r="O620" s="145">
        <f t="shared" si="264"/>
        <v>57639</v>
      </c>
      <c r="P620" s="145">
        <f t="shared" si="265"/>
        <v>58474</v>
      </c>
      <c r="Q620" s="145">
        <f t="shared" si="266"/>
        <v>61548.245536418952</v>
      </c>
      <c r="R620" s="146">
        <f t="shared" si="266"/>
        <v>62439.877678248435</v>
      </c>
      <c r="S620" s="138"/>
      <c r="T620" s="147">
        <v>2544</v>
      </c>
      <c r="U620" s="148">
        <v>961</v>
      </c>
      <c r="V620" s="148">
        <v>3127</v>
      </c>
      <c r="W620" s="148">
        <v>2333</v>
      </c>
      <c r="X620" s="148">
        <v>2238</v>
      </c>
      <c r="Y620" s="148">
        <v>4771</v>
      </c>
      <c r="Z620" s="148">
        <v>4732</v>
      </c>
      <c r="AA620" s="148">
        <v>5735</v>
      </c>
      <c r="AB620" s="148">
        <v>6889</v>
      </c>
      <c r="AC620" s="148">
        <v>5977</v>
      </c>
      <c r="AD620" s="148">
        <v>11084</v>
      </c>
      <c r="AE620" s="149">
        <v>7248</v>
      </c>
      <c r="AF620" s="148">
        <v>6854</v>
      </c>
      <c r="AG620" s="148">
        <v>7183</v>
      </c>
      <c r="AH620" s="148">
        <v>7678</v>
      </c>
      <c r="AI620" s="148">
        <v>6871</v>
      </c>
      <c r="AJ620" s="148">
        <v>6533</v>
      </c>
      <c r="AK620" s="148">
        <v>6515</v>
      </c>
      <c r="AL620" s="148">
        <v>7191</v>
      </c>
      <c r="AM620" s="148">
        <v>2935</v>
      </c>
      <c r="AN620" s="149">
        <v>6714</v>
      </c>
      <c r="AP620" s="151"/>
    </row>
    <row r="621" spans="1:42" s="152" customFormat="1">
      <c r="A621" s="136" t="str">
        <f t="shared" si="267"/>
        <v>COS-00-RE-LR-655100</v>
      </c>
      <c r="B621" s="171" t="str">
        <f t="shared" si="267"/>
        <v>Real Properties (EITP): 
BLM Easement: a. Ivanpah 220/115 kV Substation, b. Ingress/Egress into Ivanpah Substation, c. Eldorado-Ivanpah 220 kV T/L, where needed, d. Approximately 1.5 miles of fiber optic cable for gen-tie protection.
Primm Easement: a. El</v>
      </c>
      <c r="C621" s="138" t="str">
        <f t="shared" si="267"/>
        <v>6551</v>
      </c>
      <c r="D621" s="138" t="str">
        <f t="shared" si="261"/>
        <v>High</v>
      </c>
      <c r="E621" s="140">
        <f t="shared" si="267"/>
        <v>41456</v>
      </c>
      <c r="F621" s="138" t="str">
        <f t="shared" si="267"/>
        <v>TR-LANDRGTINC</v>
      </c>
      <c r="G621" s="141">
        <f t="shared" si="267"/>
        <v>0</v>
      </c>
      <c r="H621" s="141">
        <f t="shared" si="267"/>
        <v>0</v>
      </c>
      <c r="I621" s="142">
        <f t="shared" si="267"/>
        <v>1</v>
      </c>
      <c r="J621" s="143"/>
      <c r="K621" s="144">
        <f t="shared" si="262"/>
        <v>303.56051000000002</v>
      </c>
      <c r="L621" s="145">
        <f t="shared" si="262"/>
        <v>220</v>
      </c>
      <c r="M621" s="145">
        <f t="shared" si="262"/>
        <v>0</v>
      </c>
      <c r="N621" s="145">
        <f t="shared" si="263"/>
        <v>303.56051000000002</v>
      </c>
      <c r="O621" s="145">
        <f t="shared" si="264"/>
        <v>220</v>
      </c>
      <c r="P621" s="145">
        <f t="shared" si="265"/>
        <v>0</v>
      </c>
      <c r="Q621" s="145">
        <f t="shared" si="266"/>
        <v>234.92104335627212</v>
      </c>
      <c r="R621" s="146">
        <f t="shared" si="266"/>
        <v>0</v>
      </c>
      <c r="S621" s="138"/>
      <c r="T621" s="147">
        <v>5</v>
      </c>
      <c r="U621" s="148">
        <v>3</v>
      </c>
      <c r="V621" s="148">
        <v>2</v>
      </c>
      <c r="W621" s="148">
        <v>2</v>
      </c>
      <c r="X621" s="148">
        <v>10</v>
      </c>
      <c r="Y621" s="148">
        <v>10</v>
      </c>
      <c r="Z621" s="148">
        <v>10</v>
      </c>
      <c r="AA621" s="148">
        <v>10</v>
      </c>
      <c r="AB621" s="148">
        <v>50</v>
      </c>
      <c r="AC621" s="148">
        <v>50</v>
      </c>
      <c r="AD621" s="148">
        <v>15</v>
      </c>
      <c r="AE621" s="149">
        <v>53</v>
      </c>
      <c r="AF621" s="148">
        <v>0</v>
      </c>
      <c r="AG621" s="148">
        <v>0</v>
      </c>
      <c r="AH621" s="148">
        <v>0</v>
      </c>
      <c r="AI621" s="148">
        <v>0</v>
      </c>
      <c r="AJ621" s="148">
        <v>0</v>
      </c>
      <c r="AK621" s="148">
        <v>0</v>
      </c>
      <c r="AL621" s="148">
        <v>0</v>
      </c>
      <c r="AM621" s="148">
        <v>0</v>
      </c>
      <c r="AN621" s="149">
        <v>0</v>
      </c>
      <c r="AP621" s="135"/>
    </row>
    <row r="622" spans="1:42" s="152" customFormat="1" hidden="1" outlineLevel="1">
      <c r="A622" s="136">
        <f t="shared" si="267"/>
        <v>0</v>
      </c>
      <c r="B622" s="171">
        <f t="shared" si="267"/>
        <v>0</v>
      </c>
      <c r="C622" s="138">
        <f t="shared" si="267"/>
        <v>0</v>
      </c>
      <c r="D622" s="138">
        <f t="shared" si="261"/>
        <v>0</v>
      </c>
      <c r="E622" s="140">
        <f t="shared" si="267"/>
        <v>0</v>
      </c>
      <c r="F622" s="138">
        <f t="shared" si="267"/>
        <v>0</v>
      </c>
      <c r="G622" s="141">
        <f t="shared" si="267"/>
        <v>0</v>
      </c>
      <c r="H622" s="141">
        <f t="shared" si="267"/>
        <v>0</v>
      </c>
      <c r="I622" s="142">
        <f t="shared" si="267"/>
        <v>0</v>
      </c>
      <c r="J622" s="143"/>
      <c r="K622" s="144">
        <f t="shared" si="262"/>
        <v>0</v>
      </c>
      <c r="L622" s="145">
        <f t="shared" si="262"/>
        <v>0</v>
      </c>
      <c r="M622" s="145">
        <f t="shared" si="262"/>
        <v>0</v>
      </c>
      <c r="N622" s="145">
        <f t="shared" si="263"/>
        <v>0</v>
      </c>
      <c r="O622" s="145">
        <f t="shared" si="264"/>
        <v>0</v>
      </c>
      <c r="P622" s="145">
        <f t="shared" si="265"/>
        <v>0</v>
      </c>
      <c r="Q622" s="145">
        <f t="shared" si="266"/>
        <v>0</v>
      </c>
      <c r="R622" s="146">
        <f t="shared" si="266"/>
        <v>0</v>
      </c>
      <c r="S622" s="138"/>
      <c r="T622" s="147"/>
      <c r="U622" s="148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9"/>
      <c r="AF622" s="148"/>
      <c r="AG622" s="148"/>
      <c r="AH622" s="148"/>
      <c r="AI622" s="148"/>
      <c r="AJ622" s="148"/>
      <c r="AK622" s="148"/>
      <c r="AL622" s="148"/>
      <c r="AM622" s="148"/>
      <c r="AN622" s="149"/>
      <c r="AP622" s="151"/>
    </row>
    <row r="623" spans="1:42" s="152" customFormat="1" hidden="1" outlineLevel="1">
      <c r="A623" s="136">
        <f t="shared" si="267"/>
        <v>0</v>
      </c>
      <c r="B623" s="171">
        <f t="shared" si="267"/>
        <v>0</v>
      </c>
      <c r="C623" s="138">
        <f t="shared" si="267"/>
        <v>0</v>
      </c>
      <c r="D623" s="138">
        <f t="shared" si="261"/>
        <v>0</v>
      </c>
      <c r="E623" s="140">
        <f t="shared" si="267"/>
        <v>0</v>
      </c>
      <c r="F623" s="138">
        <f t="shared" si="267"/>
        <v>0</v>
      </c>
      <c r="G623" s="141">
        <f t="shared" si="267"/>
        <v>0</v>
      </c>
      <c r="H623" s="141">
        <f t="shared" si="267"/>
        <v>0</v>
      </c>
      <c r="I623" s="142">
        <f t="shared" si="267"/>
        <v>0</v>
      </c>
      <c r="J623" s="143"/>
      <c r="K623" s="144">
        <f t="shared" si="262"/>
        <v>0</v>
      </c>
      <c r="L623" s="145">
        <f t="shared" si="262"/>
        <v>0</v>
      </c>
      <c r="M623" s="145">
        <f t="shared" si="262"/>
        <v>0</v>
      </c>
      <c r="N623" s="145">
        <f t="shared" si="263"/>
        <v>0</v>
      </c>
      <c r="O623" s="145">
        <f t="shared" si="264"/>
        <v>0</v>
      </c>
      <c r="P623" s="145">
        <f t="shared" si="265"/>
        <v>0</v>
      </c>
      <c r="Q623" s="145">
        <f t="shared" si="266"/>
        <v>0</v>
      </c>
      <c r="R623" s="146">
        <f t="shared" si="266"/>
        <v>0</v>
      </c>
      <c r="S623" s="138"/>
      <c r="T623" s="147"/>
      <c r="U623" s="148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9"/>
      <c r="AF623" s="148"/>
      <c r="AG623" s="148"/>
      <c r="AH623" s="148"/>
      <c r="AI623" s="148"/>
      <c r="AJ623" s="148"/>
      <c r="AK623" s="148"/>
      <c r="AL623" s="148"/>
      <c r="AM623" s="148"/>
      <c r="AN623" s="149"/>
      <c r="AP623" s="135"/>
    </row>
    <row r="624" spans="1:42" s="152" customFormat="1" hidden="1" outlineLevel="1">
      <c r="A624" s="136">
        <f t="shared" si="267"/>
        <v>0</v>
      </c>
      <c r="B624" s="171">
        <f t="shared" si="267"/>
        <v>0</v>
      </c>
      <c r="C624" s="138">
        <f t="shared" si="267"/>
        <v>0</v>
      </c>
      <c r="D624" s="138">
        <f t="shared" si="261"/>
        <v>0</v>
      </c>
      <c r="E624" s="140">
        <f t="shared" si="267"/>
        <v>0</v>
      </c>
      <c r="F624" s="138">
        <f t="shared" si="267"/>
        <v>0</v>
      </c>
      <c r="G624" s="141">
        <f t="shared" si="267"/>
        <v>0</v>
      </c>
      <c r="H624" s="141">
        <f t="shared" si="267"/>
        <v>0</v>
      </c>
      <c r="I624" s="142">
        <f t="shared" si="267"/>
        <v>0</v>
      </c>
      <c r="J624" s="143"/>
      <c r="K624" s="144">
        <f t="shared" si="262"/>
        <v>0</v>
      </c>
      <c r="L624" s="145">
        <f t="shared" si="262"/>
        <v>0</v>
      </c>
      <c r="M624" s="145">
        <f t="shared" si="262"/>
        <v>0</v>
      </c>
      <c r="N624" s="145">
        <f t="shared" si="263"/>
        <v>0</v>
      </c>
      <c r="O624" s="145">
        <f t="shared" si="264"/>
        <v>0</v>
      </c>
      <c r="P624" s="145">
        <f t="shared" si="265"/>
        <v>0</v>
      </c>
      <c r="Q624" s="145">
        <f t="shared" si="266"/>
        <v>0</v>
      </c>
      <c r="R624" s="146">
        <f t="shared" si="266"/>
        <v>0</v>
      </c>
      <c r="S624" s="138"/>
      <c r="T624" s="147"/>
      <c r="U624" s="148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9"/>
      <c r="AF624" s="148"/>
      <c r="AG624" s="148"/>
      <c r="AH624" s="148"/>
      <c r="AI624" s="148"/>
      <c r="AJ624" s="148"/>
      <c r="AK624" s="148"/>
      <c r="AL624" s="148"/>
      <c r="AM624" s="148"/>
      <c r="AN624" s="149"/>
      <c r="AP624" s="151"/>
    </row>
    <row r="625" spans="1:42" s="152" customFormat="1" hidden="1" outlineLevel="1">
      <c r="A625" s="136">
        <f t="shared" si="267"/>
        <v>0</v>
      </c>
      <c r="B625" s="171">
        <f t="shared" si="267"/>
        <v>0</v>
      </c>
      <c r="C625" s="138">
        <f t="shared" si="267"/>
        <v>0</v>
      </c>
      <c r="D625" s="138">
        <f t="shared" si="261"/>
        <v>0</v>
      </c>
      <c r="E625" s="140">
        <f t="shared" si="267"/>
        <v>0</v>
      </c>
      <c r="F625" s="138">
        <f t="shared" si="267"/>
        <v>0</v>
      </c>
      <c r="G625" s="141">
        <f t="shared" si="267"/>
        <v>0</v>
      </c>
      <c r="H625" s="141">
        <f t="shared" si="267"/>
        <v>0</v>
      </c>
      <c r="I625" s="142">
        <f t="shared" si="267"/>
        <v>0</v>
      </c>
      <c r="J625" s="143"/>
      <c r="K625" s="144">
        <f t="shared" si="262"/>
        <v>0</v>
      </c>
      <c r="L625" s="145">
        <f t="shared" si="262"/>
        <v>0</v>
      </c>
      <c r="M625" s="145">
        <f t="shared" si="262"/>
        <v>0</v>
      </c>
      <c r="N625" s="145">
        <f t="shared" si="263"/>
        <v>0</v>
      </c>
      <c r="O625" s="145">
        <f t="shared" si="264"/>
        <v>0</v>
      </c>
      <c r="P625" s="145">
        <f t="shared" si="265"/>
        <v>0</v>
      </c>
      <c r="Q625" s="145">
        <f t="shared" si="266"/>
        <v>0</v>
      </c>
      <c r="R625" s="146">
        <f t="shared" si="266"/>
        <v>0</v>
      </c>
      <c r="S625" s="138"/>
      <c r="T625" s="147"/>
      <c r="U625" s="148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9"/>
      <c r="AF625" s="148"/>
      <c r="AG625" s="148"/>
      <c r="AH625" s="148"/>
      <c r="AI625" s="148"/>
      <c r="AJ625" s="148"/>
      <c r="AK625" s="148"/>
      <c r="AL625" s="148"/>
      <c r="AM625" s="148"/>
      <c r="AN625" s="149"/>
      <c r="AP625" s="135"/>
    </row>
    <row r="626" spans="1:42" s="152" customFormat="1" hidden="1" outlineLevel="1">
      <c r="A626" s="136">
        <f t="shared" si="267"/>
        <v>0</v>
      </c>
      <c r="B626" s="171">
        <f t="shared" si="267"/>
        <v>0</v>
      </c>
      <c r="C626" s="138">
        <f t="shared" si="267"/>
        <v>0</v>
      </c>
      <c r="D626" s="138">
        <f t="shared" si="261"/>
        <v>0</v>
      </c>
      <c r="E626" s="140">
        <f t="shared" si="267"/>
        <v>0</v>
      </c>
      <c r="F626" s="138">
        <f t="shared" si="267"/>
        <v>0</v>
      </c>
      <c r="G626" s="141">
        <f t="shared" si="267"/>
        <v>0</v>
      </c>
      <c r="H626" s="141">
        <f t="shared" si="267"/>
        <v>0</v>
      </c>
      <c r="I626" s="142">
        <f t="shared" si="267"/>
        <v>0</v>
      </c>
      <c r="J626" s="143"/>
      <c r="K626" s="144">
        <f t="shared" si="262"/>
        <v>0</v>
      </c>
      <c r="L626" s="145">
        <f t="shared" si="262"/>
        <v>0</v>
      </c>
      <c r="M626" s="145">
        <f t="shared" si="262"/>
        <v>0</v>
      </c>
      <c r="N626" s="145">
        <f t="shared" si="263"/>
        <v>0</v>
      </c>
      <c r="O626" s="145">
        <f t="shared" si="264"/>
        <v>0</v>
      </c>
      <c r="P626" s="145">
        <f t="shared" si="265"/>
        <v>0</v>
      </c>
      <c r="Q626" s="145">
        <f t="shared" si="266"/>
        <v>0</v>
      </c>
      <c r="R626" s="146">
        <f t="shared" si="266"/>
        <v>0</v>
      </c>
      <c r="S626" s="138"/>
      <c r="T626" s="147"/>
      <c r="U626" s="148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9"/>
      <c r="AF626" s="148"/>
      <c r="AG626" s="148"/>
      <c r="AH626" s="148"/>
      <c r="AI626" s="148"/>
      <c r="AJ626" s="148"/>
      <c r="AK626" s="148"/>
      <c r="AL626" s="148"/>
      <c r="AM626" s="148"/>
      <c r="AN626" s="149"/>
      <c r="AP626" s="151"/>
    </row>
    <row r="627" spans="1:42" s="152" customFormat="1" hidden="1" outlineLevel="1">
      <c r="A627" s="136">
        <f t="shared" si="267"/>
        <v>0</v>
      </c>
      <c r="B627" s="171">
        <f t="shared" si="267"/>
        <v>0</v>
      </c>
      <c r="C627" s="138">
        <f t="shared" si="267"/>
        <v>0</v>
      </c>
      <c r="D627" s="138">
        <f t="shared" si="261"/>
        <v>0</v>
      </c>
      <c r="E627" s="140">
        <f t="shared" si="267"/>
        <v>0</v>
      </c>
      <c r="F627" s="138">
        <f t="shared" si="267"/>
        <v>0</v>
      </c>
      <c r="G627" s="141">
        <f t="shared" si="267"/>
        <v>0</v>
      </c>
      <c r="H627" s="141">
        <f t="shared" si="267"/>
        <v>0</v>
      </c>
      <c r="I627" s="142">
        <f t="shared" si="267"/>
        <v>0</v>
      </c>
      <c r="J627" s="143"/>
      <c r="K627" s="144">
        <f t="shared" si="262"/>
        <v>0</v>
      </c>
      <c r="L627" s="145">
        <f t="shared" si="262"/>
        <v>0</v>
      </c>
      <c r="M627" s="145">
        <f t="shared" si="262"/>
        <v>0</v>
      </c>
      <c r="N627" s="145">
        <f t="shared" si="263"/>
        <v>0</v>
      </c>
      <c r="O627" s="145">
        <f t="shared" si="264"/>
        <v>0</v>
      </c>
      <c r="P627" s="145">
        <f t="shared" si="265"/>
        <v>0</v>
      </c>
      <c r="Q627" s="145">
        <f t="shared" si="266"/>
        <v>0</v>
      </c>
      <c r="R627" s="146">
        <f t="shared" si="266"/>
        <v>0</v>
      </c>
      <c r="S627" s="138"/>
      <c r="T627" s="147"/>
      <c r="U627" s="148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9"/>
      <c r="AF627" s="148"/>
      <c r="AG627" s="148"/>
      <c r="AH627" s="148"/>
      <c r="AI627" s="148"/>
      <c r="AJ627" s="148"/>
      <c r="AK627" s="148"/>
      <c r="AL627" s="148"/>
      <c r="AM627" s="148"/>
      <c r="AN627" s="149"/>
      <c r="AP627" s="135"/>
    </row>
    <row r="628" spans="1:42" s="161" customFormat="1" hidden="1" outlineLevel="1">
      <c r="A628" s="172">
        <f t="shared" si="267"/>
        <v>0</v>
      </c>
      <c r="B628" s="173">
        <f t="shared" si="267"/>
        <v>0</v>
      </c>
      <c r="C628" s="155">
        <f t="shared" si="267"/>
        <v>0</v>
      </c>
      <c r="D628" s="155">
        <f t="shared" si="261"/>
        <v>0</v>
      </c>
      <c r="E628" s="174">
        <f t="shared" si="267"/>
        <v>0</v>
      </c>
      <c r="F628" s="155">
        <f t="shared" si="267"/>
        <v>0</v>
      </c>
      <c r="G628" s="156">
        <f t="shared" si="267"/>
        <v>0</v>
      </c>
      <c r="H628" s="156">
        <f t="shared" si="267"/>
        <v>0</v>
      </c>
      <c r="I628" s="157">
        <f t="shared" si="267"/>
        <v>0</v>
      </c>
      <c r="J628" s="143"/>
      <c r="K628" s="175">
        <f t="shared" si="262"/>
        <v>0</v>
      </c>
      <c r="L628" s="158">
        <f t="shared" si="262"/>
        <v>0</v>
      </c>
      <c r="M628" s="159">
        <f t="shared" si="262"/>
        <v>0</v>
      </c>
      <c r="N628" s="159">
        <f t="shared" si="263"/>
        <v>0</v>
      </c>
      <c r="O628" s="158">
        <f t="shared" si="264"/>
        <v>0</v>
      </c>
      <c r="P628" s="159">
        <f t="shared" si="265"/>
        <v>0</v>
      </c>
      <c r="Q628" s="159">
        <f t="shared" si="266"/>
        <v>0</v>
      </c>
      <c r="R628" s="160">
        <f t="shared" si="266"/>
        <v>0</v>
      </c>
      <c r="S628" s="158"/>
      <c r="T628" s="175"/>
      <c r="U628" s="159"/>
      <c r="V628" s="159"/>
      <c r="W628" s="159"/>
      <c r="X628" s="159"/>
      <c r="Y628" s="159"/>
      <c r="Z628" s="159"/>
      <c r="AA628" s="159"/>
      <c r="AB628" s="159"/>
      <c r="AC628" s="159"/>
      <c r="AD628" s="159"/>
      <c r="AE628" s="160"/>
      <c r="AF628" s="158"/>
      <c r="AG628" s="158"/>
      <c r="AH628" s="158"/>
      <c r="AI628" s="158"/>
      <c r="AJ628" s="158"/>
      <c r="AK628" s="158"/>
      <c r="AL628" s="158"/>
      <c r="AM628" s="158"/>
      <c r="AN628" s="160"/>
      <c r="AP628" s="151"/>
    </row>
    <row r="629" spans="1:42" s="56" customFormat="1" ht="15.75" collapsed="1" thickBot="1">
      <c r="A629" s="268" t="s">
        <v>265</v>
      </c>
      <c r="B629" s="269"/>
      <c r="C629" s="269"/>
      <c r="D629" s="269"/>
      <c r="E629" s="269"/>
      <c r="F629" s="269"/>
      <c r="G629" s="269"/>
      <c r="H629" s="269"/>
      <c r="I629" s="270"/>
      <c r="J629" s="208"/>
      <c r="K629" s="92">
        <f>SUM(K616:K628)</f>
        <v>30843.632021137841</v>
      </c>
      <c r="L629" s="93">
        <f t="shared" ref="L629:R629" si="268">SUM(L616:L628)</f>
        <v>119420</v>
      </c>
      <c r="M629" s="93">
        <f t="shared" si="268"/>
        <v>106169</v>
      </c>
      <c r="N629" s="93">
        <f t="shared" si="268"/>
        <v>30843.632021137841</v>
      </c>
      <c r="O629" s="93">
        <f t="shared" si="268"/>
        <v>119420</v>
      </c>
      <c r="P629" s="93">
        <f t="shared" si="268"/>
        <v>106169</v>
      </c>
      <c r="Q629" s="93">
        <f t="shared" si="268"/>
        <v>127519.41362548189</v>
      </c>
      <c r="R629" s="94">
        <f t="shared" si="268"/>
        <v>113369.69205496389</v>
      </c>
      <c r="S629" s="95"/>
      <c r="T629" s="92">
        <f t="shared" ref="T629:AN629" si="269">SUM(T616:T628)</f>
        <v>4799</v>
      </c>
      <c r="U629" s="93">
        <f t="shared" si="269"/>
        <v>3260</v>
      </c>
      <c r="V629" s="93">
        <f t="shared" si="269"/>
        <v>4139</v>
      </c>
      <c r="W629" s="93">
        <f t="shared" si="269"/>
        <v>6634</v>
      </c>
      <c r="X629" s="93">
        <f t="shared" si="269"/>
        <v>3107</v>
      </c>
      <c r="Y629" s="93">
        <f t="shared" si="269"/>
        <v>8604</v>
      </c>
      <c r="Z629" s="93">
        <f t="shared" si="269"/>
        <v>11690</v>
      </c>
      <c r="AA629" s="93">
        <f t="shared" si="269"/>
        <v>11988</v>
      </c>
      <c r="AB629" s="93">
        <f t="shared" si="269"/>
        <v>14290</v>
      </c>
      <c r="AC629" s="93">
        <f t="shared" si="269"/>
        <v>15618</v>
      </c>
      <c r="AD629" s="93">
        <f t="shared" si="269"/>
        <v>20959</v>
      </c>
      <c r="AE629" s="94">
        <f t="shared" si="269"/>
        <v>14332</v>
      </c>
      <c r="AF629" s="93">
        <f t="shared" si="269"/>
        <v>11141</v>
      </c>
      <c r="AG629" s="93">
        <f t="shared" si="269"/>
        <v>12353</v>
      </c>
      <c r="AH629" s="93">
        <f t="shared" si="269"/>
        <v>13418</v>
      </c>
      <c r="AI629" s="93">
        <f t="shared" si="269"/>
        <v>11964</v>
      </c>
      <c r="AJ629" s="93">
        <f t="shared" si="269"/>
        <v>10963</v>
      </c>
      <c r="AK629" s="93">
        <f t="shared" si="269"/>
        <v>16460</v>
      </c>
      <c r="AL629" s="93">
        <f t="shared" si="269"/>
        <v>11673</v>
      </c>
      <c r="AM629" s="93">
        <f t="shared" si="269"/>
        <v>5221</v>
      </c>
      <c r="AN629" s="94">
        <f t="shared" si="269"/>
        <v>12976</v>
      </c>
      <c r="AP629" s="135"/>
    </row>
    <row r="630" spans="1:42" s="67" customFormat="1" ht="16.5" thickTop="1" thickBot="1">
      <c r="A630" s="56"/>
      <c r="B630" s="119"/>
      <c r="C630" s="56"/>
      <c r="D630" s="56"/>
      <c r="E630" s="56"/>
      <c r="F630" s="56"/>
      <c r="G630" s="56"/>
      <c r="H630" s="56"/>
      <c r="I630" s="56"/>
      <c r="J630" s="209"/>
      <c r="K630" s="56"/>
      <c r="L630" s="56"/>
      <c r="M630" s="56"/>
      <c r="N630" s="56"/>
      <c r="O630" s="56"/>
      <c r="P630" s="56"/>
      <c r="Q630" s="56"/>
      <c r="R630" s="56"/>
      <c r="S630" s="56"/>
      <c r="T630" s="56"/>
      <c r="U630" s="56"/>
      <c r="V630" s="56"/>
      <c r="W630" s="56"/>
      <c r="X630" s="56"/>
      <c r="Y630" s="56"/>
      <c r="Z630" s="56"/>
      <c r="AA630" s="56"/>
      <c r="AB630" s="56"/>
      <c r="AC630" s="56"/>
      <c r="AD630" s="56"/>
      <c r="AE630" s="56"/>
      <c r="AF630" s="56"/>
      <c r="AG630" s="56"/>
      <c r="AH630" s="56"/>
      <c r="AI630" s="56"/>
      <c r="AJ630" s="56"/>
      <c r="AK630" s="56"/>
      <c r="AL630" s="56"/>
      <c r="AM630" s="56"/>
      <c r="AN630" s="56"/>
      <c r="AP630" s="151"/>
    </row>
    <row r="631" spans="1:42" s="134" customFormat="1" ht="81.75" customHeight="1" thickBot="1">
      <c r="A631" s="124" t="s">
        <v>47</v>
      </c>
      <c r="B631" s="125" t="s">
        <v>48</v>
      </c>
      <c r="C631" s="126" t="s">
        <v>49</v>
      </c>
      <c r="D631" s="127" t="s">
        <v>50</v>
      </c>
      <c r="E631" s="126" t="s">
        <v>51</v>
      </c>
      <c r="F631" s="126" t="s">
        <v>52</v>
      </c>
      <c r="G631" s="126" t="s">
        <v>53</v>
      </c>
      <c r="H631" s="126" t="s">
        <v>54</v>
      </c>
      <c r="I631" s="128" t="s">
        <v>55</v>
      </c>
      <c r="J631" s="129"/>
      <c r="K631" s="124" t="str">
        <f>K$15</f>
        <v>2011 CWIP</v>
      </c>
      <c r="L631" s="126" t="str">
        <f t="shared" ref="L631:R631" si="270">L$15</f>
        <v>2012 Total Expenditures</v>
      </c>
      <c r="M631" s="126" t="str">
        <f t="shared" si="270"/>
        <v>2013 Total Expenditures</v>
      </c>
      <c r="N631" s="59" t="str">
        <f t="shared" si="270"/>
        <v>2011 ISO CWIP Less Collectible</v>
      </c>
      <c r="O631" s="126" t="str">
        <f t="shared" si="270"/>
        <v>2012 ISO Expenditures Less COR/Collectible</v>
      </c>
      <c r="P631" s="126" t="str">
        <f t="shared" si="270"/>
        <v>2013 ISO Expenditures Less COR/Collectible</v>
      </c>
      <c r="Q631" s="126" t="str">
        <f t="shared" si="270"/>
        <v>2012 Loaded</v>
      </c>
      <c r="R631" s="128" t="str">
        <f t="shared" si="270"/>
        <v>2013 Loaded</v>
      </c>
      <c r="S631" s="130"/>
      <c r="T631" s="131">
        <f>$B$3</f>
        <v>40909</v>
      </c>
      <c r="U631" s="132">
        <f t="shared" ref="U631:AN631" si="271">DATE(YEAR(T631),MONTH(T631)+1,DAY(T631))</f>
        <v>40940</v>
      </c>
      <c r="V631" s="132">
        <f t="shared" si="271"/>
        <v>40969</v>
      </c>
      <c r="W631" s="132">
        <f t="shared" si="271"/>
        <v>41000</v>
      </c>
      <c r="X631" s="132">
        <f t="shared" si="271"/>
        <v>41030</v>
      </c>
      <c r="Y631" s="132">
        <f t="shared" si="271"/>
        <v>41061</v>
      </c>
      <c r="Z631" s="132">
        <f t="shared" si="271"/>
        <v>41091</v>
      </c>
      <c r="AA631" s="132">
        <f t="shared" si="271"/>
        <v>41122</v>
      </c>
      <c r="AB631" s="132">
        <f t="shared" si="271"/>
        <v>41153</v>
      </c>
      <c r="AC631" s="132">
        <f t="shared" si="271"/>
        <v>41183</v>
      </c>
      <c r="AD631" s="132">
        <f t="shared" si="271"/>
        <v>41214</v>
      </c>
      <c r="AE631" s="133">
        <f t="shared" si="271"/>
        <v>41244</v>
      </c>
      <c r="AF631" s="132">
        <f t="shared" si="271"/>
        <v>41275</v>
      </c>
      <c r="AG631" s="132">
        <f t="shared" si="271"/>
        <v>41306</v>
      </c>
      <c r="AH631" s="132">
        <f t="shared" si="271"/>
        <v>41334</v>
      </c>
      <c r="AI631" s="132">
        <f t="shared" si="271"/>
        <v>41365</v>
      </c>
      <c r="AJ631" s="132">
        <f t="shared" si="271"/>
        <v>41395</v>
      </c>
      <c r="AK631" s="132">
        <f t="shared" si="271"/>
        <v>41426</v>
      </c>
      <c r="AL631" s="132">
        <f t="shared" si="271"/>
        <v>41456</v>
      </c>
      <c r="AM631" s="132">
        <f t="shared" si="271"/>
        <v>41487</v>
      </c>
      <c r="AN631" s="133">
        <f t="shared" si="271"/>
        <v>41518</v>
      </c>
      <c r="AP631" s="135"/>
    </row>
    <row r="632" spans="1:42" s="152" customFormat="1">
      <c r="A632" s="136" t="str">
        <f>A616</f>
        <v>CET-ET-TP-RN-655101</v>
      </c>
      <c r="B632" s="169" t="str">
        <f t="shared" ref="B632:I644" si="272">B616</f>
        <v>EITP, Licensing &amp; Permit</v>
      </c>
      <c r="C632" s="138" t="str">
        <f t="shared" si="272"/>
        <v>6551</v>
      </c>
      <c r="D632" s="138" t="str">
        <f t="shared" si="272"/>
        <v>High</v>
      </c>
      <c r="E632" s="140">
        <f t="shared" si="272"/>
        <v>41456</v>
      </c>
      <c r="F632" s="138" t="str">
        <f t="shared" si="272"/>
        <v>TR-LINEINC</v>
      </c>
      <c r="G632" s="141">
        <f t="shared" si="272"/>
        <v>0</v>
      </c>
      <c r="H632" s="141">
        <f t="shared" si="272"/>
        <v>0</v>
      </c>
      <c r="I632" s="142">
        <f t="shared" si="272"/>
        <v>1</v>
      </c>
      <c r="J632" s="143"/>
      <c r="K632" s="144">
        <f t="shared" ref="K632:M644" si="273">K616</f>
        <v>13312.785439844716</v>
      </c>
      <c r="L632" s="145">
        <f t="shared" si="273"/>
        <v>446</v>
      </c>
      <c r="M632" s="145">
        <f t="shared" si="273"/>
        <v>0</v>
      </c>
      <c r="N632" s="145">
        <f t="shared" ref="N632:N644" si="274">$K632*$I632*(1-$G632)</f>
        <v>13312.785439844716</v>
      </c>
      <c r="O632" s="145">
        <f t="shared" ref="O632:O644" si="275">$L632*$I632*(1-$H632)*(1-$G632)</f>
        <v>446</v>
      </c>
      <c r="P632" s="145">
        <f t="shared" ref="P632:P644" si="276">$M632*$I632*(1-$H632)*(1-$G632)</f>
        <v>0</v>
      </c>
      <c r="Q632" s="145">
        <f t="shared" ref="Q632:R644" si="277">IF(OR(RIGHT($F632,3)="RGT",RIGHT($F632,3)="INC"),O632*(1+$B$4),O632*(1+$B$4+$B$5))</f>
        <v>476.24902425862439</v>
      </c>
      <c r="R632" s="146">
        <f t="shared" si="277"/>
        <v>0</v>
      </c>
      <c r="S632" s="138"/>
      <c r="T632" s="147">
        <v>45.598292472000004</v>
      </c>
      <c r="U632" s="148">
        <v>311.80320638000001</v>
      </c>
      <c r="V632" s="148">
        <v>87.652659999999997</v>
      </c>
      <c r="W632" s="148">
        <f t="shared" ref="W632:AN644" si="278">IF(OR(RIGHT($F632,3)="RGT",RIGHT($F632,3)="INC"),W616*(1+$B$4),W616*(1+$B$4+$B$5))</f>
        <v>50.187677444294501</v>
      </c>
      <c r="X632" s="148">
        <f t="shared" si="278"/>
        <v>1.0678229243466915</v>
      </c>
      <c r="Y632" s="148">
        <f t="shared" si="278"/>
        <v>1.0678229243466915</v>
      </c>
      <c r="Z632" s="148">
        <f t="shared" si="278"/>
        <v>1.0678229243466915</v>
      </c>
      <c r="AA632" s="148">
        <f t="shared" si="278"/>
        <v>1.0678229243466915</v>
      </c>
      <c r="AB632" s="148">
        <f t="shared" si="278"/>
        <v>1.0678229243466915</v>
      </c>
      <c r="AC632" s="148">
        <f t="shared" si="278"/>
        <v>1.0678229243466915</v>
      </c>
      <c r="AD632" s="148">
        <f t="shared" si="278"/>
        <v>1.0678229243466915</v>
      </c>
      <c r="AE632" s="149">
        <f t="shared" si="278"/>
        <v>1.0678229243466915</v>
      </c>
      <c r="AF632" s="148">
        <f t="shared" si="278"/>
        <v>0</v>
      </c>
      <c r="AG632" s="148">
        <f t="shared" si="278"/>
        <v>0</v>
      </c>
      <c r="AH632" s="148">
        <f t="shared" si="278"/>
        <v>0</v>
      </c>
      <c r="AI632" s="148">
        <f t="shared" si="278"/>
        <v>0</v>
      </c>
      <c r="AJ632" s="148">
        <f t="shared" si="278"/>
        <v>0</v>
      </c>
      <c r="AK632" s="148">
        <f t="shared" si="278"/>
        <v>0</v>
      </c>
      <c r="AL632" s="148">
        <f t="shared" si="278"/>
        <v>0</v>
      </c>
      <c r="AM632" s="148">
        <f t="shared" si="278"/>
        <v>0</v>
      </c>
      <c r="AN632" s="170">
        <f t="shared" si="278"/>
        <v>0</v>
      </c>
      <c r="AP632" s="151"/>
    </row>
    <row r="633" spans="1:42" s="152" customFormat="1">
      <c r="A633" s="136" t="str">
        <f t="shared" ref="A633:I644" si="279">A617</f>
        <v>CET-ET-TP-RN-655103</v>
      </c>
      <c r="B633" s="171" t="str">
        <f t="shared" si="279"/>
        <v>Ivanpah 220/115 kV Substation: a. Construct a new substation with a total of eight 220 kV breaker-and-a-half positions and fifteen 115 kV double-breaker positions, b. Equip 220 kV Position 8 with two CBs (No.4 A-Bank), c. Equip 220 kV Position 6 with thre</v>
      </c>
      <c r="C633" s="138" t="str">
        <f t="shared" si="279"/>
        <v>6551</v>
      </c>
      <c r="D633" s="138" t="str">
        <f t="shared" si="272"/>
        <v>High</v>
      </c>
      <c r="E633" s="140">
        <f t="shared" si="279"/>
        <v>41456</v>
      </c>
      <c r="F633" s="138" t="str">
        <f t="shared" si="279"/>
        <v>TR-SUBINC</v>
      </c>
      <c r="G633" s="141">
        <f t="shared" si="279"/>
        <v>0</v>
      </c>
      <c r="H633" s="141">
        <f t="shared" si="279"/>
        <v>0</v>
      </c>
      <c r="I633" s="142">
        <f t="shared" si="279"/>
        <v>1</v>
      </c>
      <c r="J633" s="143"/>
      <c r="K633" s="144">
        <f t="shared" si="273"/>
        <v>3260.8798314208198</v>
      </c>
      <c r="L633" s="145">
        <f t="shared" si="273"/>
        <v>35858</v>
      </c>
      <c r="M633" s="145">
        <f t="shared" si="273"/>
        <v>25048</v>
      </c>
      <c r="N633" s="145">
        <f t="shared" si="274"/>
        <v>3260.8798314208198</v>
      </c>
      <c r="O633" s="145">
        <f t="shared" si="275"/>
        <v>35858</v>
      </c>
      <c r="P633" s="145">
        <f t="shared" si="276"/>
        <v>25048</v>
      </c>
      <c r="Q633" s="145">
        <f t="shared" si="277"/>
        <v>38289.994421223666</v>
      </c>
      <c r="R633" s="146">
        <f t="shared" si="277"/>
        <v>26746.828609035929</v>
      </c>
      <c r="S633" s="138"/>
      <c r="T633" s="147">
        <v>2268.5272293379999</v>
      </c>
      <c r="U633" s="148">
        <v>217.88938158400001</v>
      </c>
      <c r="V633" s="148">
        <v>206.47421</v>
      </c>
      <c r="W633" s="148">
        <f t="shared" si="278"/>
        <v>1823.8415547841489</v>
      </c>
      <c r="X633" s="148">
        <f t="shared" si="278"/>
        <v>414.31529464651629</v>
      </c>
      <c r="Y633" s="148">
        <f t="shared" si="278"/>
        <v>1663.6681161321453</v>
      </c>
      <c r="Z633" s="148">
        <f t="shared" si="278"/>
        <v>4654.6401272272278</v>
      </c>
      <c r="AA633" s="148">
        <f t="shared" si="278"/>
        <v>3849.5016422698227</v>
      </c>
      <c r="AB633" s="148">
        <f t="shared" si="278"/>
        <v>4934.4097334060616</v>
      </c>
      <c r="AC633" s="148">
        <f t="shared" si="278"/>
        <v>7337.0113131861171</v>
      </c>
      <c r="AD633" s="148">
        <f t="shared" si="278"/>
        <v>6696.3175585781019</v>
      </c>
      <c r="AE633" s="149">
        <f t="shared" si="278"/>
        <v>4241.3926555050584</v>
      </c>
      <c r="AF633" s="148">
        <f t="shared" si="278"/>
        <v>1642.3116576452114</v>
      </c>
      <c r="AG633" s="148">
        <f t="shared" si="278"/>
        <v>2699.4563527484361</v>
      </c>
      <c r="AH633" s="148">
        <f t="shared" si="278"/>
        <v>3287.826784063463</v>
      </c>
      <c r="AI633" s="148">
        <f t="shared" si="278"/>
        <v>2679.1677171858487</v>
      </c>
      <c r="AJ633" s="148">
        <f t="shared" si="278"/>
        <v>2070.5086503082348</v>
      </c>
      <c r="AK633" s="148">
        <f t="shared" si="278"/>
        <v>7553.7793668284958</v>
      </c>
      <c r="AL633" s="148">
        <f t="shared" si="278"/>
        <v>1993.6253997552731</v>
      </c>
      <c r="AM633" s="148">
        <f t="shared" si="278"/>
        <v>1237.6067693178154</v>
      </c>
      <c r="AN633" s="149">
        <f t="shared" si="278"/>
        <v>3582.5459111831497</v>
      </c>
      <c r="AP633" s="135"/>
    </row>
    <row r="634" spans="1:42" s="152" customFormat="1">
      <c r="A634" s="136" t="str">
        <f t="shared" si="279"/>
        <v>CET-ET-TP-RN-655103</v>
      </c>
      <c r="B634" s="171" t="str">
        <f t="shared" si="279"/>
        <v xml:space="preserve">Eldorado 220 kV Substation: a. Remove existing Eldorado 220/115-kV transformer including all associated equipment, b. Construct a new SCE-Owned 220 kV switchyard North and South operating buses including temporary bus connections (approximately 200 feet) </v>
      </c>
      <c r="C634" s="138" t="str">
        <f t="shared" si="279"/>
        <v>6551</v>
      </c>
      <c r="D634" s="138" t="str">
        <f t="shared" si="272"/>
        <v>High</v>
      </c>
      <c r="E634" s="140">
        <f t="shared" si="279"/>
        <v>41456</v>
      </c>
      <c r="F634" s="138" t="str">
        <f t="shared" si="279"/>
        <v>TR-SUBINC</v>
      </c>
      <c r="G634" s="141">
        <f t="shared" si="279"/>
        <v>0</v>
      </c>
      <c r="H634" s="141">
        <f t="shared" si="279"/>
        <v>0</v>
      </c>
      <c r="I634" s="142">
        <f t="shared" si="279"/>
        <v>1</v>
      </c>
      <c r="J634" s="143"/>
      <c r="K634" s="144">
        <f t="shared" si="273"/>
        <v>459.4187098723051</v>
      </c>
      <c r="L634" s="145">
        <f t="shared" si="273"/>
        <v>11008</v>
      </c>
      <c r="M634" s="145">
        <f t="shared" si="273"/>
        <v>6195</v>
      </c>
      <c r="N634" s="145">
        <f t="shared" si="274"/>
        <v>459.4187098723051</v>
      </c>
      <c r="O634" s="145">
        <f t="shared" si="275"/>
        <v>11008</v>
      </c>
      <c r="P634" s="145">
        <f t="shared" si="276"/>
        <v>6195</v>
      </c>
      <c r="Q634" s="145">
        <f t="shared" si="277"/>
        <v>11754.59475120838</v>
      </c>
      <c r="R634" s="146">
        <f t="shared" si="277"/>
        <v>6615.1630163277532</v>
      </c>
      <c r="S634" s="138"/>
      <c r="T634" s="147">
        <v>33.781141565999995</v>
      </c>
      <c r="U634" s="148">
        <v>943.44818405299998</v>
      </c>
      <c r="V634" s="148">
        <v>609.33524</v>
      </c>
      <c r="W634" s="148">
        <f t="shared" si="278"/>
        <v>83.290188099041927</v>
      </c>
      <c r="X634" s="148">
        <f t="shared" si="278"/>
        <v>70.476313006881639</v>
      </c>
      <c r="Y634" s="148">
        <f t="shared" si="278"/>
        <v>946.09111097116863</v>
      </c>
      <c r="Z634" s="148">
        <f t="shared" si="278"/>
        <v>1315.5578427951239</v>
      </c>
      <c r="AA634" s="148">
        <f t="shared" si="278"/>
        <v>1315.5578427951239</v>
      </c>
      <c r="AB634" s="148">
        <f t="shared" si="278"/>
        <v>1315.5578427951239</v>
      </c>
      <c r="AC634" s="148">
        <f t="shared" si="278"/>
        <v>1315.5578427951239</v>
      </c>
      <c r="AD634" s="148">
        <f t="shared" si="278"/>
        <v>2137.7814945420764</v>
      </c>
      <c r="AE634" s="149">
        <f t="shared" si="278"/>
        <v>1585.7170426548369</v>
      </c>
      <c r="AF634" s="148">
        <f t="shared" si="278"/>
        <v>867.07221456951345</v>
      </c>
      <c r="AG634" s="148">
        <f t="shared" si="278"/>
        <v>749.6116928913774</v>
      </c>
      <c r="AH634" s="148">
        <f t="shared" si="278"/>
        <v>750.67951581572413</v>
      </c>
      <c r="AI634" s="148">
        <f t="shared" si="278"/>
        <v>729.32305732879024</v>
      </c>
      <c r="AJ634" s="148">
        <f t="shared" si="278"/>
        <v>707.96659884185647</v>
      </c>
      <c r="AK634" s="148">
        <f t="shared" si="278"/>
        <v>1060.3481638762646</v>
      </c>
      <c r="AL634" s="148">
        <f t="shared" si="278"/>
        <v>320.34687730400742</v>
      </c>
      <c r="AM634" s="148">
        <f t="shared" si="278"/>
        <v>427.12916973867658</v>
      </c>
      <c r="AN634" s="149">
        <f t="shared" si="278"/>
        <v>1002.6857259615433</v>
      </c>
      <c r="AP634" s="151"/>
    </row>
    <row r="635" spans="1:42" s="152" customFormat="1">
      <c r="A635" s="136" t="str">
        <f t="shared" si="279"/>
        <v>CET-ET-TP-RN-655104</v>
      </c>
      <c r="B635" s="171" t="str">
        <f t="shared" si="279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35" s="138" t="str">
        <f t="shared" si="279"/>
        <v>6551</v>
      </c>
      <c r="D635" s="138" t="str">
        <f t="shared" si="272"/>
        <v>High</v>
      </c>
      <c r="E635" s="140">
        <f t="shared" si="279"/>
        <v>41456</v>
      </c>
      <c r="F635" s="138" t="str">
        <f t="shared" si="279"/>
        <v>TR-SUBINC</v>
      </c>
      <c r="G635" s="141">
        <f t="shared" si="279"/>
        <v>0</v>
      </c>
      <c r="H635" s="141">
        <f t="shared" si="279"/>
        <v>0</v>
      </c>
      <c r="I635" s="142">
        <f t="shared" si="279"/>
        <v>1</v>
      </c>
      <c r="J635" s="143"/>
      <c r="K635" s="144">
        <f t="shared" si="273"/>
        <v>4002.2996400000002</v>
      </c>
      <c r="L635" s="145">
        <f t="shared" si="273"/>
        <v>14249</v>
      </c>
      <c r="M635" s="145">
        <f t="shared" si="273"/>
        <v>16452</v>
      </c>
      <c r="N635" s="145">
        <f t="shared" si="274"/>
        <v>4002.2996400000002</v>
      </c>
      <c r="O635" s="145">
        <f t="shared" si="275"/>
        <v>14249</v>
      </c>
      <c r="P635" s="145">
        <f t="shared" si="276"/>
        <v>16452</v>
      </c>
      <c r="Q635" s="145">
        <f t="shared" si="277"/>
        <v>15215.408849016007</v>
      </c>
      <c r="R635" s="146">
        <f t="shared" si="277"/>
        <v>17567.822751351767</v>
      </c>
      <c r="S635" s="138"/>
      <c r="T635" s="147">
        <v>37.25864</v>
      </c>
      <c r="U635" s="148">
        <v>994.4536599999999</v>
      </c>
      <c r="V635" s="148">
        <v>211.82782999999998</v>
      </c>
      <c r="W635" s="148">
        <f t="shared" si="278"/>
        <v>2633.2513314389412</v>
      </c>
      <c r="X635" s="148">
        <f t="shared" si="278"/>
        <v>431.40046143606332</v>
      </c>
      <c r="Y635" s="148">
        <f t="shared" si="278"/>
        <v>1471.4599897497408</v>
      </c>
      <c r="Z635" s="148">
        <f t="shared" si="278"/>
        <v>1447.9678854141137</v>
      </c>
      <c r="AA635" s="148">
        <f t="shared" si="278"/>
        <v>1500.2912087071015</v>
      </c>
      <c r="AB635" s="148">
        <f t="shared" si="278"/>
        <v>1598.5309177469971</v>
      </c>
      <c r="AC635" s="148">
        <f t="shared" si="278"/>
        <v>1587.8526885035301</v>
      </c>
      <c r="AD635" s="148">
        <f t="shared" si="278"/>
        <v>1693.5671580138526</v>
      </c>
      <c r="AE635" s="149">
        <f t="shared" si="278"/>
        <v>1679.6854599973456</v>
      </c>
      <c r="AF635" s="148">
        <f t="shared" si="278"/>
        <v>2068.3730044595413</v>
      </c>
      <c r="AG635" s="148">
        <f t="shared" si="278"/>
        <v>2071.5764732325815</v>
      </c>
      <c r="AH635" s="148">
        <f t="shared" si="278"/>
        <v>2090.7972858708217</v>
      </c>
      <c r="AI635" s="148">
        <f t="shared" si="278"/>
        <v>2029.9313791830605</v>
      </c>
      <c r="AJ635" s="148">
        <f t="shared" si="278"/>
        <v>1951.980305705752</v>
      </c>
      <c r="AK635" s="148">
        <f t="shared" si="278"/>
        <v>2005.3714519230866</v>
      </c>
      <c r="AL635" s="148">
        <f t="shared" si="278"/>
        <v>2472.0100698625906</v>
      </c>
      <c r="AM635" s="148">
        <f t="shared" si="278"/>
        <v>776.30726600004471</v>
      </c>
      <c r="AN635" s="149">
        <f t="shared" si="278"/>
        <v>2101.475515114289</v>
      </c>
      <c r="AP635" s="135"/>
    </row>
    <row r="636" spans="1:42" s="152" customFormat="1">
      <c r="A636" s="136" t="str">
        <f t="shared" si="279"/>
        <v>CET-ET-TP-RN-655105</v>
      </c>
      <c r="B636" s="171" t="str">
        <f t="shared" si="279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36" s="138" t="str">
        <f t="shared" si="279"/>
        <v>6551</v>
      </c>
      <c r="D636" s="138" t="str">
        <f t="shared" si="272"/>
        <v>High</v>
      </c>
      <c r="E636" s="140">
        <f t="shared" si="279"/>
        <v>41456</v>
      </c>
      <c r="F636" s="138" t="str">
        <f t="shared" si="279"/>
        <v>TR-SUBINC</v>
      </c>
      <c r="G636" s="141">
        <f t="shared" si="279"/>
        <v>0</v>
      </c>
      <c r="H636" s="141">
        <f t="shared" si="279"/>
        <v>0</v>
      </c>
      <c r="I636" s="142">
        <f t="shared" si="279"/>
        <v>1</v>
      </c>
      <c r="J636" s="143"/>
      <c r="K636" s="144">
        <f t="shared" si="273"/>
        <v>9504.6878900000011</v>
      </c>
      <c r="L636" s="145">
        <f t="shared" si="273"/>
        <v>57639</v>
      </c>
      <c r="M636" s="145">
        <f t="shared" si="273"/>
        <v>58474</v>
      </c>
      <c r="N636" s="145">
        <f t="shared" si="274"/>
        <v>9504.6878900000011</v>
      </c>
      <c r="O636" s="145">
        <f t="shared" si="275"/>
        <v>57639</v>
      </c>
      <c r="P636" s="145">
        <f t="shared" si="276"/>
        <v>58474</v>
      </c>
      <c r="Q636" s="145">
        <f t="shared" si="277"/>
        <v>61548.245536418952</v>
      </c>
      <c r="R636" s="146">
        <f t="shared" si="277"/>
        <v>62439.877678248435</v>
      </c>
      <c r="S636" s="138"/>
      <c r="T636" s="147">
        <v>2744.5049899999999</v>
      </c>
      <c r="U636" s="148">
        <v>1099.84914</v>
      </c>
      <c r="V636" s="148">
        <v>3373.83464</v>
      </c>
      <c r="W636" s="148">
        <f t="shared" si="278"/>
        <v>2491.2308825008313</v>
      </c>
      <c r="X636" s="148">
        <f t="shared" si="278"/>
        <v>2389.7877046878957</v>
      </c>
      <c r="Y636" s="148">
        <f t="shared" si="278"/>
        <v>5094.5831720580645</v>
      </c>
      <c r="Z636" s="148">
        <f t="shared" si="278"/>
        <v>5052.9380780085439</v>
      </c>
      <c r="AA636" s="148">
        <f t="shared" si="278"/>
        <v>6123.9644711282754</v>
      </c>
      <c r="AB636" s="148">
        <f t="shared" si="278"/>
        <v>7356.2321258243574</v>
      </c>
      <c r="AC636" s="148">
        <f t="shared" si="278"/>
        <v>6382.3776188201746</v>
      </c>
      <c r="AD636" s="148">
        <f t="shared" si="278"/>
        <v>11835.749293458728</v>
      </c>
      <c r="AE636" s="149">
        <f t="shared" si="278"/>
        <v>7739.5805556648193</v>
      </c>
      <c r="AF636" s="148">
        <f t="shared" si="278"/>
        <v>7318.8583234722237</v>
      </c>
      <c r="AG636" s="148">
        <f t="shared" si="278"/>
        <v>7670.1720655822846</v>
      </c>
      <c r="AH636" s="148">
        <f t="shared" si="278"/>
        <v>8198.7444131338962</v>
      </c>
      <c r="AI636" s="148">
        <f t="shared" si="278"/>
        <v>7337.0113131861171</v>
      </c>
      <c r="AJ636" s="148">
        <f t="shared" si="278"/>
        <v>6976.0871647569356</v>
      </c>
      <c r="AK636" s="148">
        <f t="shared" si="278"/>
        <v>6956.8663521186945</v>
      </c>
      <c r="AL636" s="148">
        <f t="shared" si="278"/>
        <v>7678.7146489770585</v>
      </c>
      <c r="AM636" s="148">
        <f t="shared" si="278"/>
        <v>3134.0602829575396</v>
      </c>
      <c r="AN636" s="149">
        <f t="shared" si="278"/>
        <v>7169.3631140636862</v>
      </c>
      <c r="AP636" s="151"/>
    </row>
    <row r="637" spans="1:42" s="152" customFormat="1">
      <c r="A637" s="136" t="str">
        <f t="shared" si="279"/>
        <v>COS-00-RE-LR-655100</v>
      </c>
      <c r="B637" s="171" t="str">
        <f t="shared" si="279"/>
        <v>Real Properties (EITP): 
BLM Easement: a. Ivanpah 220/115 kV Substation, b. Ingress/Egress into Ivanpah Substation, c. Eldorado-Ivanpah 220 kV T/L, where needed, d. Approximately 1.5 miles of fiber optic cable for gen-tie protection.
Primm Easement: a. El</v>
      </c>
      <c r="C637" s="138" t="str">
        <f t="shared" si="279"/>
        <v>6551</v>
      </c>
      <c r="D637" s="138" t="str">
        <f t="shared" si="272"/>
        <v>High</v>
      </c>
      <c r="E637" s="140">
        <f t="shared" si="279"/>
        <v>41456</v>
      </c>
      <c r="F637" s="138" t="str">
        <f t="shared" si="279"/>
        <v>TR-LANDRGTINC</v>
      </c>
      <c r="G637" s="141">
        <f t="shared" si="279"/>
        <v>0</v>
      </c>
      <c r="H637" s="141">
        <f t="shared" si="279"/>
        <v>0</v>
      </c>
      <c r="I637" s="142">
        <f t="shared" si="279"/>
        <v>1</v>
      </c>
      <c r="J637" s="143"/>
      <c r="K637" s="144">
        <f t="shared" si="273"/>
        <v>303.56051000000002</v>
      </c>
      <c r="L637" s="145">
        <f t="shared" si="273"/>
        <v>220</v>
      </c>
      <c r="M637" s="145">
        <f t="shared" si="273"/>
        <v>0</v>
      </c>
      <c r="N637" s="145">
        <f t="shared" si="274"/>
        <v>303.56051000000002</v>
      </c>
      <c r="O637" s="145">
        <f t="shared" si="275"/>
        <v>220</v>
      </c>
      <c r="P637" s="145">
        <f t="shared" si="276"/>
        <v>0</v>
      </c>
      <c r="Q637" s="145">
        <f t="shared" si="277"/>
        <v>234.92104335627212</v>
      </c>
      <c r="R637" s="146">
        <f t="shared" si="277"/>
        <v>0</v>
      </c>
      <c r="S637" s="138"/>
      <c r="T637" s="147">
        <v>4.8889399999999998</v>
      </c>
      <c r="U637" s="148">
        <v>2.6212</v>
      </c>
      <c r="V637" s="148">
        <v>1.75376</v>
      </c>
      <c r="W637" s="148">
        <f t="shared" si="278"/>
        <v>2.1356458486933829</v>
      </c>
      <c r="X637" s="148">
        <f t="shared" si="278"/>
        <v>10.678229243466914</v>
      </c>
      <c r="Y637" s="148">
        <f t="shared" si="278"/>
        <v>10.678229243466914</v>
      </c>
      <c r="Z637" s="148">
        <f t="shared" si="278"/>
        <v>10.678229243466914</v>
      </c>
      <c r="AA637" s="148">
        <f t="shared" si="278"/>
        <v>10.678229243466914</v>
      </c>
      <c r="AB637" s="148">
        <f t="shared" si="278"/>
        <v>53.391146217334573</v>
      </c>
      <c r="AC637" s="148">
        <f t="shared" si="278"/>
        <v>53.391146217334573</v>
      </c>
      <c r="AD637" s="148">
        <f t="shared" si="278"/>
        <v>16.01734386520037</v>
      </c>
      <c r="AE637" s="149">
        <f t="shared" si="278"/>
        <v>56.594614990374644</v>
      </c>
      <c r="AF637" s="148">
        <f t="shared" si="278"/>
        <v>0</v>
      </c>
      <c r="AG637" s="148">
        <f t="shared" si="278"/>
        <v>0</v>
      </c>
      <c r="AH637" s="148">
        <f t="shared" si="278"/>
        <v>0</v>
      </c>
      <c r="AI637" s="148">
        <f t="shared" si="278"/>
        <v>0</v>
      </c>
      <c r="AJ637" s="148">
        <f t="shared" si="278"/>
        <v>0</v>
      </c>
      <c r="AK637" s="148">
        <f t="shared" si="278"/>
        <v>0</v>
      </c>
      <c r="AL637" s="148">
        <f t="shared" si="278"/>
        <v>0</v>
      </c>
      <c r="AM637" s="148">
        <f t="shared" si="278"/>
        <v>0</v>
      </c>
      <c r="AN637" s="149">
        <f t="shared" si="278"/>
        <v>0</v>
      </c>
      <c r="AP637" s="135"/>
    </row>
    <row r="638" spans="1:42" s="152" customFormat="1" hidden="1" outlineLevel="1">
      <c r="A638" s="136">
        <f t="shared" si="279"/>
        <v>0</v>
      </c>
      <c r="B638" s="171">
        <f t="shared" si="279"/>
        <v>0</v>
      </c>
      <c r="C638" s="138">
        <f t="shared" si="279"/>
        <v>0</v>
      </c>
      <c r="D638" s="138">
        <f t="shared" si="272"/>
        <v>0</v>
      </c>
      <c r="E638" s="140">
        <f t="shared" si="279"/>
        <v>0</v>
      </c>
      <c r="F638" s="138">
        <f t="shared" si="279"/>
        <v>0</v>
      </c>
      <c r="G638" s="141">
        <f t="shared" si="279"/>
        <v>0</v>
      </c>
      <c r="H638" s="141">
        <f t="shared" si="279"/>
        <v>0</v>
      </c>
      <c r="I638" s="142">
        <f t="shared" si="279"/>
        <v>0</v>
      </c>
      <c r="J638" s="143"/>
      <c r="K638" s="144">
        <f t="shared" si="273"/>
        <v>0</v>
      </c>
      <c r="L638" s="145">
        <f t="shared" si="273"/>
        <v>0</v>
      </c>
      <c r="M638" s="145">
        <f t="shared" si="273"/>
        <v>0</v>
      </c>
      <c r="N638" s="145">
        <f t="shared" si="274"/>
        <v>0</v>
      </c>
      <c r="O638" s="145">
        <f t="shared" si="275"/>
        <v>0</v>
      </c>
      <c r="P638" s="145">
        <f t="shared" si="276"/>
        <v>0</v>
      </c>
      <c r="Q638" s="145">
        <f t="shared" si="277"/>
        <v>0</v>
      </c>
      <c r="R638" s="146">
        <f t="shared" si="277"/>
        <v>0</v>
      </c>
      <c r="S638" s="138"/>
      <c r="T638" s="147"/>
      <c r="U638" s="148"/>
      <c r="V638" s="148"/>
      <c r="W638" s="148">
        <f t="shared" si="278"/>
        <v>0</v>
      </c>
      <c r="X638" s="148">
        <f t="shared" si="278"/>
        <v>0</v>
      </c>
      <c r="Y638" s="148">
        <f t="shared" si="278"/>
        <v>0</v>
      </c>
      <c r="Z638" s="148">
        <f t="shared" si="278"/>
        <v>0</v>
      </c>
      <c r="AA638" s="148">
        <f t="shared" si="278"/>
        <v>0</v>
      </c>
      <c r="AB638" s="148">
        <f t="shared" si="278"/>
        <v>0</v>
      </c>
      <c r="AC638" s="148">
        <f t="shared" si="278"/>
        <v>0</v>
      </c>
      <c r="AD638" s="148">
        <f t="shared" si="278"/>
        <v>0</v>
      </c>
      <c r="AE638" s="149">
        <f t="shared" si="278"/>
        <v>0</v>
      </c>
      <c r="AF638" s="148">
        <f t="shared" si="278"/>
        <v>0</v>
      </c>
      <c r="AG638" s="148">
        <f t="shared" si="278"/>
        <v>0</v>
      </c>
      <c r="AH638" s="148">
        <f t="shared" si="278"/>
        <v>0</v>
      </c>
      <c r="AI638" s="148">
        <f t="shared" si="278"/>
        <v>0</v>
      </c>
      <c r="AJ638" s="148">
        <f t="shared" si="278"/>
        <v>0</v>
      </c>
      <c r="AK638" s="148">
        <f t="shared" si="278"/>
        <v>0</v>
      </c>
      <c r="AL638" s="148">
        <f t="shared" si="278"/>
        <v>0</v>
      </c>
      <c r="AM638" s="148">
        <f t="shared" si="278"/>
        <v>0</v>
      </c>
      <c r="AN638" s="149">
        <f t="shared" si="278"/>
        <v>0</v>
      </c>
      <c r="AP638" s="151"/>
    </row>
    <row r="639" spans="1:42" s="152" customFormat="1" hidden="1" outlineLevel="1">
      <c r="A639" s="136">
        <f t="shared" si="279"/>
        <v>0</v>
      </c>
      <c r="B639" s="171">
        <f t="shared" si="279"/>
        <v>0</v>
      </c>
      <c r="C639" s="138">
        <f t="shared" si="279"/>
        <v>0</v>
      </c>
      <c r="D639" s="138">
        <f t="shared" si="272"/>
        <v>0</v>
      </c>
      <c r="E639" s="140">
        <f t="shared" si="279"/>
        <v>0</v>
      </c>
      <c r="F639" s="138">
        <f t="shared" si="279"/>
        <v>0</v>
      </c>
      <c r="G639" s="141">
        <f t="shared" si="279"/>
        <v>0</v>
      </c>
      <c r="H639" s="141">
        <f t="shared" si="279"/>
        <v>0</v>
      </c>
      <c r="I639" s="142">
        <f t="shared" si="279"/>
        <v>0</v>
      </c>
      <c r="J639" s="143"/>
      <c r="K639" s="144">
        <f t="shared" si="273"/>
        <v>0</v>
      </c>
      <c r="L639" s="145">
        <f t="shared" si="273"/>
        <v>0</v>
      </c>
      <c r="M639" s="145">
        <f t="shared" si="273"/>
        <v>0</v>
      </c>
      <c r="N639" s="145">
        <f t="shared" si="274"/>
        <v>0</v>
      </c>
      <c r="O639" s="145">
        <f t="shared" si="275"/>
        <v>0</v>
      </c>
      <c r="P639" s="145">
        <f t="shared" si="276"/>
        <v>0</v>
      </c>
      <c r="Q639" s="145">
        <f t="shared" si="277"/>
        <v>0</v>
      </c>
      <c r="R639" s="146">
        <f t="shared" si="277"/>
        <v>0</v>
      </c>
      <c r="S639" s="138"/>
      <c r="T639" s="147"/>
      <c r="U639" s="148"/>
      <c r="V639" s="148"/>
      <c r="W639" s="148">
        <f t="shared" si="278"/>
        <v>0</v>
      </c>
      <c r="X639" s="148">
        <f t="shared" si="278"/>
        <v>0</v>
      </c>
      <c r="Y639" s="148">
        <f t="shared" si="278"/>
        <v>0</v>
      </c>
      <c r="Z639" s="148">
        <f t="shared" si="278"/>
        <v>0</v>
      </c>
      <c r="AA639" s="148">
        <f t="shared" si="278"/>
        <v>0</v>
      </c>
      <c r="AB639" s="148">
        <f t="shared" si="278"/>
        <v>0</v>
      </c>
      <c r="AC639" s="148">
        <f t="shared" si="278"/>
        <v>0</v>
      </c>
      <c r="AD639" s="148">
        <f t="shared" si="278"/>
        <v>0</v>
      </c>
      <c r="AE639" s="149">
        <f t="shared" si="278"/>
        <v>0</v>
      </c>
      <c r="AF639" s="148">
        <f t="shared" si="278"/>
        <v>0</v>
      </c>
      <c r="AG639" s="148">
        <f t="shared" si="278"/>
        <v>0</v>
      </c>
      <c r="AH639" s="148">
        <f t="shared" si="278"/>
        <v>0</v>
      </c>
      <c r="AI639" s="148">
        <f t="shared" si="278"/>
        <v>0</v>
      </c>
      <c r="AJ639" s="148">
        <f t="shared" si="278"/>
        <v>0</v>
      </c>
      <c r="AK639" s="148">
        <f t="shared" si="278"/>
        <v>0</v>
      </c>
      <c r="AL639" s="148">
        <f t="shared" si="278"/>
        <v>0</v>
      </c>
      <c r="AM639" s="148">
        <f t="shared" si="278"/>
        <v>0</v>
      </c>
      <c r="AN639" s="149">
        <f t="shared" si="278"/>
        <v>0</v>
      </c>
      <c r="AP639" s="135"/>
    </row>
    <row r="640" spans="1:42" s="152" customFormat="1" hidden="1" outlineLevel="1">
      <c r="A640" s="136">
        <f t="shared" si="279"/>
        <v>0</v>
      </c>
      <c r="B640" s="171">
        <f t="shared" si="279"/>
        <v>0</v>
      </c>
      <c r="C640" s="138">
        <f t="shared" si="279"/>
        <v>0</v>
      </c>
      <c r="D640" s="138">
        <f t="shared" si="272"/>
        <v>0</v>
      </c>
      <c r="E640" s="140">
        <f t="shared" si="279"/>
        <v>0</v>
      </c>
      <c r="F640" s="138">
        <f t="shared" si="279"/>
        <v>0</v>
      </c>
      <c r="G640" s="141">
        <f t="shared" si="279"/>
        <v>0</v>
      </c>
      <c r="H640" s="141">
        <f t="shared" si="279"/>
        <v>0</v>
      </c>
      <c r="I640" s="142">
        <f t="shared" si="279"/>
        <v>0</v>
      </c>
      <c r="J640" s="143"/>
      <c r="K640" s="144">
        <f t="shared" si="273"/>
        <v>0</v>
      </c>
      <c r="L640" s="145">
        <f t="shared" si="273"/>
        <v>0</v>
      </c>
      <c r="M640" s="145">
        <f t="shared" si="273"/>
        <v>0</v>
      </c>
      <c r="N640" s="145">
        <f t="shared" si="274"/>
        <v>0</v>
      </c>
      <c r="O640" s="145">
        <f t="shared" si="275"/>
        <v>0</v>
      </c>
      <c r="P640" s="145">
        <f t="shared" si="276"/>
        <v>0</v>
      </c>
      <c r="Q640" s="145">
        <f t="shared" si="277"/>
        <v>0</v>
      </c>
      <c r="R640" s="146">
        <f t="shared" si="277"/>
        <v>0</v>
      </c>
      <c r="S640" s="138"/>
      <c r="T640" s="147"/>
      <c r="U640" s="148"/>
      <c r="V640" s="148"/>
      <c r="W640" s="148">
        <f t="shared" si="278"/>
        <v>0</v>
      </c>
      <c r="X640" s="148">
        <f t="shared" si="278"/>
        <v>0</v>
      </c>
      <c r="Y640" s="148">
        <f t="shared" si="278"/>
        <v>0</v>
      </c>
      <c r="Z640" s="148">
        <f t="shared" si="278"/>
        <v>0</v>
      </c>
      <c r="AA640" s="148">
        <f t="shared" si="278"/>
        <v>0</v>
      </c>
      <c r="AB640" s="148">
        <f t="shared" si="278"/>
        <v>0</v>
      </c>
      <c r="AC640" s="148">
        <f t="shared" si="278"/>
        <v>0</v>
      </c>
      <c r="AD640" s="148">
        <f t="shared" si="278"/>
        <v>0</v>
      </c>
      <c r="AE640" s="149">
        <f t="shared" si="278"/>
        <v>0</v>
      </c>
      <c r="AF640" s="148">
        <f t="shared" si="278"/>
        <v>0</v>
      </c>
      <c r="AG640" s="148">
        <f t="shared" si="278"/>
        <v>0</v>
      </c>
      <c r="AH640" s="148">
        <f t="shared" si="278"/>
        <v>0</v>
      </c>
      <c r="AI640" s="148">
        <f t="shared" si="278"/>
        <v>0</v>
      </c>
      <c r="AJ640" s="148">
        <f t="shared" si="278"/>
        <v>0</v>
      </c>
      <c r="AK640" s="148">
        <f t="shared" si="278"/>
        <v>0</v>
      </c>
      <c r="AL640" s="148">
        <f t="shared" si="278"/>
        <v>0</v>
      </c>
      <c r="AM640" s="148">
        <f t="shared" si="278"/>
        <v>0</v>
      </c>
      <c r="AN640" s="149">
        <f t="shared" si="278"/>
        <v>0</v>
      </c>
      <c r="AP640" s="151"/>
    </row>
    <row r="641" spans="1:42" s="152" customFormat="1" hidden="1" outlineLevel="1">
      <c r="A641" s="136">
        <f t="shared" si="279"/>
        <v>0</v>
      </c>
      <c r="B641" s="171">
        <f t="shared" si="279"/>
        <v>0</v>
      </c>
      <c r="C641" s="138">
        <f t="shared" si="279"/>
        <v>0</v>
      </c>
      <c r="D641" s="138">
        <f t="shared" si="272"/>
        <v>0</v>
      </c>
      <c r="E641" s="140">
        <f t="shared" si="279"/>
        <v>0</v>
      </c>
      <c r="F641" s="138">
        <f t="shared" si="279"/>
        <v>0</v>
      </c>
      <c r="G641" s="141">
        <f t="shared" si="279"/>
        <v>0</v>
      </c>
      <c r="H641" s="141">
        <f t="shared" si="279"/>
        <v>0</v>
      </c>
      <c r="I641" s="142">
        <f t="shared" si="279"/>
        <v>0</v>
      </c>
      <c r="J641" s="143"/>
      <c r="K641" s="144">
        <f t="shared" si="273"/>
        <v>0</v>
      </c>
      <c r="L641" s="145">
        <f t="shared" si="273"/>
        <v>0</v>
      </c>
      <c r="M641" s="145">
        <f t="shared" si="273"/>
        <v>0</v>
      </c>
      <c r="N641" s="145">
        <f t="shared" si="274"/>
        <v>0</v>
      </c>
      <c r="O641" s="145">
        <f t="shared" si="275"/>
        <v>0</v>
      </c>
      <c r="P641" s="145">
        <f t="shared" si="276"/>
        <v>0</v>
      </c>
      <c r="Q641" s="145">
        <f t="shared" si="277"/>
        <v>0</v>
      </c>
      <c r="R641" s="146">
        <f t="shared" si="277"/>
        <v>0</v>
      </c>
      <c r="S641" s="138"/>
      <c r="T641" s="147"/>
      <c r="U641" s="148"/>
      <c r="V641" s="148"/>
      <c r="W641" s="148">
        <f t="shared" si="278"/>
        <v>0</v>
      </c>
      <c r="X641" s="148">
        <f t="shared" si="278"/>
        <v>0</v>
      </c>
      <c r="Y641" s="148">
        <f t="shared" si="278"/>
        <v>0</v>
      </c>
      <c r="Z641" s="148">
        <f t="shared" si="278"/>
        <v>0</v>
      </c>
      <c r="AA641" s="148">
        <f t="shared" si="278"/>
        <v>0</v>
      </c>
      <c r="AB641" s="148">
        <f t="shared" si="278"/>
        <v>0</v>
      </c>
      <c r="AC641" s="148">
        <f t="shared" si="278"/>
        <v>0</v>
      </c>
      <c r="AD641" s="148">
        <f t="shared" si="278"/>
        <v>0</v>
      </c>
      <c r="AE641" s="149">
        <f t="shared" si="278"/>
        <v>0</v>
      </c>
      <c r="AF641" s="148">
        <f t="shared" si="278"/>
        <v>0</v>
      </c>
      <c r="AG641" s="148">
        <f t="shared" si="278"/>
        <v>0</v>
      </c>
      <c r="AH641" s="148">
        <f t="shared" si="278"/>
        <v>0</v>
      </c>
      <c r="AI641" s="148">
        <f t="shared" si="278"/>
        <v>0</v>
      </c>
      <c r="AJ641" s="148">
        <f t="shared" si="278"/>
        <v>0</v>
      </c>
      <c r="AK641" s="148">
        <f t="shared" si="278"/>
        <v>0</v>
      </c>
      <c r="AL641" s="148">
        <f t="shared" si="278"/>
        <v>0</v>
      </c>
      <c r="AM641" s="148">
        <f t="shared" si="278"/>
        <v>0</v>
      </c>
      <c r="AN641" s="149">
        <f t="shared" si="278"/>
        <v>0</v>
      </c>
      <c r="AP641" s="135"/>
    </row>
    <row r="642" spans="1:42" s="152" customFormat="1" hidden="1" outlineLevel="1">
      <c r="A642" s="136">
        <f t="shared" si="279"/>
        <v>0</v>
      </c>
      <c r="B642" s="171">
        <f t="shared" si="279"/>
        <v>0</v>
      </c>
      <c r="C642" s="138">
        <f t="shared" si="279"/>
        <v>0</v>
      </c>
      <c r="D642" s="138">
        <f t="shared" si="272"/>
        <v>0</v>
      </c>
      <c r="E642" s="140">
        <f t="shared" si="279"/>
        <v>0</v>
      </c>
      <c r="F642" s="138">
        <f t="shared" si="279"/>
        <v>0</v>
      </c>
      <c r="G642" s="141">
        <f t="shared" si="279"/>
        <v>0</v>
      </c>
      <c r="H642" s="141">
        <f t="shared" si="279"/>
        <v>0</v>
      </c>
      <c r="I642" s="142">
        <f t="shared" si="279"/>
        <v>0</v>
      </c>
      <c r="J642" s="143"/>
      <c r="K642" s="144">
        <f t="shared" si="273"/>
        <v>0</v>
      </c>
      <c r="L642" s="145">
        <f t="shared" si="273"/>
        <v>0</v>
      </c>
      <c r="M642" s="145">
        <f t="shared" si="273"/>
        <v>0</v>
      </c>
      <c r="N642" s="145">
        <f t="shared" si="274"/>
        <v>0</v>
      </c>
      <c r="O642" s="145">
        <f t="shared" si="275"/>
        <v>0</v>
      </c>
      <c r="P642" s="145">
        <f t="shared" si="276"/>
        <v>0</v>
      </c>
      <c r="Q642" s="145">
        <f t="shared" si="277"/>
        <v>0</v>
      </c>
      <c r="R642" s="146">
        <f t="shared" si="277"/>
        <v>0</v>
      </c>
      <c r="S642" s="138"/>
      <c r="T642" s="147"/>
      <c r="U642" s="148"/>
      <c r="V642" s="148"/>
      <c r="W642" s="148">
        <f t="shared" si="278"/>
        <v>0</v>
      </c>
      <c r="X642" s="148">
        <f t="shared" si="278"/>
        <v>0</v>
      </c>
      <c r="Y642" s="148">
        <f t="shared" si="278"/>
        <v>0</v>
      </c>
      <c r="Z642" s="148">
        <f t="shared" si="278"/>
        <v>0</v>
      </c>
      <c r="AA642" s="148">
        <f t="shared" si="278"/>
        <v>0</v>
      </c>
      <c r="AB642" s="148">
        <f t="shared" si="278"/>
        <v>0</v>
      </c>
      <c r="AC642" s="148">
        <f t="shared" si="278"/>
        <v>0</v>
      </c>
      <c r="AD642" s="148">
        <f t="shared" si="278"/>
        <v>0</v>
      </c>
      <c r="AE642" s="149">
        <f t="shared" si="278"/>
        <v>0</v>
      </c>
      <c r="AF642" s="148">
        <f t="shared" si="278"/>
        <v>0</v>
      </c>
      <c r="AG642" s="148">
        <f t="shared" si="278"/>
        <v>0</v>
      </c>
      <c r="AH642" s="148">
        <f t="shared" si="278"/>
        <v>0</v>
      </c>
      <c r="AI642" s="148">
        <f t="shared" si="278"/>
        <v>0</v>
      </c>
      <c r="AJ642" s="148">
        <f t="shared" si="278"/>
        <v>0</v>
      </c>
      <c r="AK642" s="148">
        <f t="shared" si="278"/>
        <v>0</v>
      </c>
      <c r="AL642" s="148">
        <f t="shared" si="278"/>
        <v>0</v>
      </c>
      <c r="AM642" s="148">
        <f t="shared" si="278"/>
        <v>0</v>
      </c>
      <c r="AN642" s="149">
        <f t="shared" si="278"/>
        <v>0</v>
      </c>
      <c r="AP642" s="151"/>
    </row>
    <row r="643" spans="1:42" s="152" customFormat="1" hidden="1" outlineLevel="1">
      <c r="A643" s="136">
        <f t="shared" si="279"/>
        <v>0</v>
      </c>
      <c r="B643" s="171">
        <f t="shared" si="279"/>
        <v>0</v>
      </c>
      <c r="C643" s="138">
        <f t="shared" si="279"/>
        <v>0</v>
      </c>
      <c r="D643" s="138">
        <f t="shared" si="272"/>
        <v>0</v>
      </c>
      <c r="E643" s="140">
        <f t="shared" si="279"/>
        <v>0</v>
      </c>
      <c r="F643" s="138">
        <f t="shared" si="279"/>
        <v>0</v>
      </c>
      <c r="G643" s="141">
        <f t="shared" si="279"/>
        <v>0</v>
      </c>
      <c r="H643" s="141">
        <f t="shared" si="279"/>
        <v>0</v>
      </c>
      <c r="I643" s="142">
        <f t="shared" si="279"/>
        <v>0</v>
      </c>
      <c r="J643" s="143"/>
      <c r="K643" s="144">
        <f t="shared" si="273"/>
        <v>0</v>
      </c>
      <c r="L643" s="145">
        <f t="shared" si="273"/>
        <v>0</v>
      </c>
      <c r="M643" s="145">
        <f t="shared" si="273"/>
        <v>0</v>
      </c>
      <c r="N643" s="145">
        <f t="shared" si="274"/>
        <v>0</v>
      </c>
      <c r="O643" s="145">
        <f t="shared" si="275"/>
        <v>0</v>
      </c>
      <c r="P643" s="145">
        <f t="shared" si="276"/>
        <v>0</v>
      </c>
      <c r="Q643" s="145">
        <f t="shared" si="277"/>
        <v>0</v>
      </c>
      <c r="R643" s="146">
        <f t="shared" si="277"/>
        <v>0</v>
      </c>
      <c r="S643" s="138"/>
      <c r="T643" s="147"/>
      <c r="U643" s="148"/>
      <c r="V643" s="148"/>
      <c r="W643" s="148">
        <f t="shared" si="278"/>
        <v>0</v>
      </c>
      <c r="X643" s="148">
        <f t="shared" si="278"/>
        <v>0</v>
      </c>
      <c r="Y643" s="148">
        <f t="shared" si="278"/>
        <v>0</v>
      </c>
      <c r="Z643" s="148">
        <f t="shared" si="278"/>
        <v>0</v>
      </c>
      <c r="AA643" s="148">
        <f t="shared" si="278"/>
        <v>0</v>
      </c>
      <c r="AB643" s="148">
        <f t="shared" si="278"/>
        <v>0</v>
      </c>
      <c r="AC643" s="148">
        <f t="shared" si="278"/>
        <v>0</v>
      </c>
      <c r="AD643" s="148">
        <f t="shared" si="278"/>
        <v>0</v>
      </c>
      <c r="AE643" s="149">
        <f t="shared" si="278"/>
        <v>0</v>
      </c>
      <c r="AF643" s="148">
        <f t="shared" si="278"/>
        <v>0</v>
      </c>
      <c r="AG643" s="148">
        <f t="shared" si="278"/>
        <v>0</v>
      </c>
      <c r="AH643" s="148">
        <f t="shared" si="278"/>
        <v>0</v>
      </c>
      <c r="AI643" s="148">
        <f t="shared" si="278"/>
        <v>0</v>
      </c>
      <c r="AJ643" s="148">
        <f t="shared" si="278"/>
        <v>0</v>
      </c>
      <c r="AK643" s="148">
        <f t="shared" si="278"/>
        <v>0</v>
      </c>
      <c r="AL643" s="148">
        <f t="shared" si="278"/>
        <v>0</v>
      </c>
      <c r="AM643" s="148">
        <f t="shared" si="278"/>
        <v>0</v>
      </c>
      <c r="AN643" s="149">
        <f t="shared" si="278"/>
        <v>0</v>
      </c>
      <c r="AP643" s="135"/>
    </row>
    <row r="644" spans="1:42" s="161" customFormat="1" hidden="1" outlineLevel="1">
      <c r="A644" s="172">
        <f t="shared" si="279"/>
        <v>0</v>
      </c>
      <c r="B644" s="173">
        <f t="shared" si="279"/>
        <v>0</v>
      </c>
      <c r="C644" s="155">
        <f t="shared" si="279"/>
        <v>0</v>
      </c>
      <c r="D644" s="155">
        <f t="shared" si="272"/>
        <v>0</v>
      </c>
      <c r="E644" s="174">
        <f t="shared" si="279"/>
        <v>0</v>
      </c>
      <c r="F644" s="155">
        <f t="shared" si="279"/>
        <v>0</v>
      </c>
      <c r="G644" s="156">
        <f t="shared" si="279"/>
        <v>0</v>
      </c>
      <c r="H644" s="156">
        <f t="shared" si="279"/>
        <v>0</v>
      </c>
      <c r="I644" s="157">
        <f t="shared" si="279"/>
        <v>0</v>
      </c>
      <c r="J644" s="143"/>
      <c r="K644" s="175">
        <f t="shared" si="273"/>
        <v>0</v>
      </c>
      <c r="L644" s="158">
        <f t="shared" si="273"/>
        <v>0</v>
      </c>
      <c r="M644" s="159">
        <f t="shared" si="273"/>
        <v>0</v>
      </c>
      <c r="N644" s="159">
        <f t="shared" si="274"/>
        <v>0</v>
      </c>
      <c r="O644" s="158">
        <f t="shared" si="275"/>
        <v>0</v>
      </c>
      <c r="P644" s="159">
        <f t="shared" si="276"/>
        <v>0</v>
      </c>
      <c r="Q644" s="159">
        <f t="shared" si="277"/>
        <v>0</v>
      </c>
      <c r="R644" s="160">
        <f t="shared" si="277"/>
        <v>0</v>
      </c>
      <c r="S644" s="158"/>
      <c r="T644" s="232"/>
      <c r="U644" s="233"/>
      <c r="V644" s="233"/>
      <c r="W644" s="159">
        <f t="shared" si="278"/>
        <v>0</v>
      </c>
      <c r="X644" s="159">
        <f t="shared" si="278"/>
        <v>0</v>
      </c>
      <c r="Y644" s="159">
        <f t="shared" si="278"/>
        <v>0</v>
      </c>
      <c r="Z644" s="159">
        <f t="shared" si="278"/>
        <v>0</v>
      </c>
      <c r="AA644" s="159">
        <f t="shared" si="278"/>
        <v>0</v>
      </c>
      <c r="AB644" s="159">
        <f t="shared" si="278"/>
        <v>0</v>
      </c>
      <c r="AC644" s="159">
        <f t="shared" si="278"/>
        <v>0</v>
      </c>
      <c r="AD644" s="159">
        <f t="shared" si="278"/>
        <v>0</v>
      </c>
      <c r="AE644" s="160">
        <f t="shared" si="278"/>
        <v>0</v>
      </c>
      <c r="AF644" s="158">
        <f t="shared" si="278"/>
        <v>0</v>
      </c>
      <c r="AG644" s="158">
        <f t="shared" si="278"/>
        <v>0</v>
      </c>
      <c r="AH644" s="158">
        <f t="shared" si="278"/>
        <v>0</v>
      </c>
      <c r="AI644" s="158">
        <f t="shared" si="278"/>
        <v>0</v>
      </c>
      <c r="AJ644" s="158">
        <f t="shared" si="278"/>
        <v>0</v>
      </c>
      <c r="AK644" s="158">
        <f t="shared" si="278"/>
        <v>0</v>
      </c>
      <c r="AL644" s="158">
        <f t="shared" si="278"/>
        <v>0</v>
      </c>
      <c r="AM644" s="158">
        <f t="shared" si="278"/>
        <v>0</v>
      </c>
      <c r="AN644" s="160">
        <f t="shared" si="278"/>
        <v>0</v>
      </c>
      <c r="AP644" s="151"/>
    </row>
    <row r="645" spans="1:42" s="56" customFormat="1" ht="15.75" collapsed="1" thickBot="1">
      <c r="A645" s="268" t="s">
        <v>266</v>
      </c>
      <c r="B645" s="269"/>
      <c r="C645" s="269"/>
      <c r="D645" s="269"/>
      <c r="E645" s="269"/>
      <c r="F645" s="269"/>
      <c r="G645" s="269"/>
      <c r="H645" s="269"/>
      <c r="I645" s="270"/>
      <c r="J645" s="208"/>
      <c r="K645" s="92">
        <f>SUM(K632:K644)</f>
        <v>30843.632021137841</v>
      </c>
      <c r="L645" s="93">
        <f t="shared" ref="L645:R645" si="280">SUM(L632:L644)</f>
        <v>119420</v>
      </c>
      <c r="M645" s="93">
        <f t="shared" si="280"/>
        <v>106169</v>
      </c>
      <c r="N645" s="93">
        <f t="shared" si="280"/>
        <v>30843.632021137841</v>
      </c>
      <c r="O645" s="93">
        <f t="shared" si="280"/>
        <v>119420</v>
      </c>
      <c r="P645" s="93">
        <f t="shared" si="280"/>
        <v>106169</v>
      </c>
      <c r="Q645" s="93">
        <f t="shared" si="280"/>
        <v>127519.41362548189</v>
      </c>
      <c r="R645" s="94">
        <f t="shared" si="280"/>
        <v>113369.69205496389</v>
      </c>
      <c r="S645" s="95"/>
      <c r="T645" s="189">
        <f t="shared" ref="T645:AN645" si="281">SUM(T632:T644)</f>
        <v>5134.5592333759996</v>
      </c>
      <c r="U645" s="190">
        <f t="shared" si="281"/>
        <v>3570.0647720170005</v>
      </c>
      <c r="V645" s="190">
        <f t="shared" si="281"/>
        <v>4490.8783399999993</v>
      </c>
      <c r="W645" s="93">
        <f t="shared" si="281"/>
        <v>7083.9372801159516</v>
      </c>
      <c r="X645" s="93">
        <f t="shared" si="281"/>
        <v>3317.7258259451705</v>
      </c>
      <c r="Y645" s="93">
        <f t="shared" si="281"/>
        <v>9187.548441078934</v>
      </c>
      <c r="Z645" s="93">
        <f t="shared" si="281"/>
        <v>12482.849985612824</v>
      </c>
      <c r="AA645" s="93">
        <f t="shared" si="281"/>
        <v>12801.061217068138</v>
      </c>
      <c r="AB645" s="93">
        <f t="shared" si="281"/>
        <v>15259.189588914222</v>
      </c>
      <c r="AC645" s="93">
        <f t="shared" si="281"/>
        <v>16677.258432446626</v>
      </c>
      <c r="AD645" s="93">
        <f t="shared" si="281"/>
        <v>22380.500671382306</v>
      </c>
      <c r="AE645" s="94">
        <f t="shared" si="281"/>
        <v>15304.03815173678</v>
      </c>
      <c r="AF645" s="93">
        <f t="shared" si="281"/>
        <v>11896.615200146491</v>
      </c>
      <c r="AG645" s="93">
        <f t="shared" si="281"/>
        <v>13190.81658445468</v>
      </c>
      <c r="AH645" s="93">
        <f t="shared" si="281"/>
        <v>14328.047998883905</v>
      </c>
      <c r="AI645" s="93">
        <f t="shared" si="281"/>
        <v>12775.433466883816</v>
      </c>
      <c r="AJ645" s="93">
        <f t="shared" si="281"/>
        <v>11706.542719612778</v>
      </c>
      <c r="AK645" s="93">
        <f t="shared" si="281"/>
        <v>17576.365334746541</v>
      </c>
      <c r="AL645" s="93">
        <f t="shared" si="281"/>
        <v>12464.69699589893</v>
      </c>
      <c r="AM645" s="93">
        <f t="shared" si="281"/>
        <v>5575.103488014076</v>
      </c>
      <c r="AN645" s="94">
        <f t="shared" si="281"/>
        <v>13856.070266322669</v>
      </c>
      <c r="AP645" s="135"/>
    </row>
    <row r="646" spans="1:42" s="48" customFormat="1" ht="16.5" thickTop="1" thickBot="1">
      <c r="A646" s="56"/>
      <c r="B646" s="119"/>
      <c r="C646" s="56"/>
      <c r="D646" s="56"/>
      <c r="E646" s="56"/>
      <c r="F646" s="56"/>
      <c r="G646" s="56"/>
      <c r="H646" s="56"/>
      <c r="I646" s="56"/>
      <c r="J646" s="209"/>
      <c r="K646" s="56"/>
      <c r="L646" s="56"/>
      <c r="M646" s="56"/>
      <c r="N646" s="56"/>
      <c r="O646" s="56"/>
      <c r="P646" s="56"/>
      <c r="Q646" s="56"/>
      <c r="R646" s="56"/>
      <c r="S646" s="56"/>
      <c r="T646" s="56"/>
      <c r="U646" s="56"/>
      <c r="V646" s="56"/>
      <c r="W646" s="56"/>
      <c r="X646" s="56"/>
      <c r="Y646" s="56"/>
      <c r="Z646" s="56"/>
      <c r="AA646" s="56"/>
      <c r="AB646" s="56"/>
      <c r="AC646" s="56"/>
      <c r="AD646" s="56"/>
      <c r="AE646" s="56"/>
      <c r="AF646" s="56"/>
      <c r="AG646" s="56"/>
      <c r="AH646" s="56"/>
      <c r="AI646" s="56"/>
      <c r="AJ646" s="56"/>
      <c r="AK646" s="56"/>
      <c r="AL646" s="56"/>
      <c r="AM646" s="56"/>
      <c r="AN646" s="56"/>
      <c r="AP646" s="151"/>
    </row>
    <row r="647" spans="1:42" s="134" customFormat="1" ht="75.75" customHeight="1" thickBot="1">
      <c r="A647" s="124" t="s">
        <v>47</v>
      </c>
      <c r="B647" s="125" t="s">
        <v>48</v>
      </c>
      <c r="C647" s="126" t="s">
        <v>49</v>
      </c>
      <c r="D647" s="127" t="s">
        <v>50</v>
      </c>
      <c r="E647" s="126" t="s">
        <v>51</v>
      </c>
      <c r="F647" s="126" t="s">
        <v>52</v>
      </c>
      <c r="G647" s="126" t="s">
        <v>53</v>
      </c>
      <c r="H647" s="126" t="s">
        <v>54</v>
      </c>
      <c r="I647" s="128" t="s">
        <v>55</v>
      </c>
      <c r="J647" s="129"/>
      <c r="K647" s="124" t="str">
        <f>K$15</f>
        <v>2011 CWIP</v>
      </c>
      <c r="L647" s="126" t="str">
        <f t="shared" ref="L647:R647" si="282">L$15</f>
        <v>2012 Total Expenditures</v>
      </c>
      <c r="M647" s="126" t="str">
        <f t="shared" si="282"/>
        <v>2013 Total Expenditures</v>
      </c>
      <c r="N647" s="59" t="str">
        <f t="shared" si="282"/>
        <v>2011 ISO CWIP Less Collectible</v>
      </c>
      <c r="O647" s="126" t="str">
        <f t="shared" si="282"/>
        <v>2012 ISO Expenditures Less COR/Collectible</v>
      </c>
      <c r="P647" s="126" t="str">
        <f t="shared" si="282"/>
        <v>2013 ISO Expenditures Less COR/Collectible</v>
      </c>
      <c r="Q647" s="126" t="str">
        <f t="shared" si="282"/>
        <v>2012 Loaded</v>
      </c>
      <c r="R647" s="128" t="str">
        <f t="shared" si="282"/>
        <v>2013 Loaded</v>
      </c>
      <c r="S647" s="130"/>
      <c r="T647" s="131">
        <f>$B$3</f>
        <v>40909</v>
      </c>
      <c r="U647" s="132">
        <f t="shared" ref="U647:AN647" si="283">DATE(YEAR(T647),MONTH(T647)+1,DAY(T647))</f>
        <v>40940</v>
      </c>
      <c r="V647" s="132">
        <f t="shared" si="283"/>
        <v>40969</v>
      </c>
      <c r="W647" s="132">
        <f t="shared" si="283"/>
        <v>41000</v>
      </c>
      <c r="X647" s="132">
        <f t="shared" si="283"/>
        <v>41030</v>
      </c>
      <c r="Y647" s="132">
        <f t="shared" si="283"/>
        <v>41061</v>
      </c>
      <c r="Z647" s="132">
        <f t="shared" si="283"/>
        <v>41091</v>
      </c>
      <c r="AA647" s="132">
        <f t="shared" si="283"/>
        <v>41122</v>
      </c>
      <c r="AB647" s="132">
        <f t="shared" si="283"/>
        <v>41153</v>
      </c>
      <c r="AC647" s="132">
        <f t="shared" si="283"/>
        <v>41183</v>
      </c>
      <c r="AD647" s="132">
        <f t="shared" si="283"/>
        <v>41214</v>
      </c>
      <c r="AE647" s="133">
        <f t="shared" si="283"/>
        <v>41244</v>
      </c>
      <c r="AF647" s="132">
        <f t="shared" si="283"/>
        <v>41275</v>
      </c>
      <c r="AG647" s="132">
        <f t="shared" si="283"/>
        <v>41306</v>
      </c>
      <c r="AH647" s="132">
        <f t="shared" si="283"/>
        <v>41334</v>
      </c>
      <c r="AI647" s="132">
        <f t="shared" si="283"/>
        <v>41365</v>
      </c>
      <c r="AJ647" s="132">
        <f t="shared" si="283"/>
        <v>41395</v>
      </c>
      <c r="AK647" s="132">
        <f t="shared" si="283"/>
        <v>41426</v>
      </c>
      <c r="AL647" s="132">
        <f t="shared" si="283"/>
        <v>41456</v>
      </c>
      <c r="AM647" s="132">
        <f t="shared" si="283"/>
        <v>41487</v>
      </c>
      <c r="AN647" s="133">
        <f t="shared" si="283"/>
        <v>41518</v>
      </c>
      <c r="AP647" s="135"/>
    </row>
    <row r="648" spans="1:42" s="152" customFormat="1">
      <c r="A648" s="136" t="str">
        <f>A632</f>
        <v>CET-ET-TP-RN-655101</v>
      </c>
      <c r="B648" s="169" t="str">
        <f t="shared" ref="B648:I660" si="284">B632</f>
        <v>EITP, Licensing &amp; Permit</v>
      </c>
      <c r="C648" s="138" t="str">
        <f t="shared" si="284"/>
        <v>6551</v>
      </c>
      <c r="D648" s="138" t="str">
        <f t="shared" si="284"/>
        <v>High</v>
      </c>
      <c r="E648" s="140">
        <f t="shared" si="284"/>
        <v>41456</v>
      </c>
      <c r="F648" s="138" t="str">
        <f t="shared" si="284"/>
        <v>TR-LINEINC</v>
      </c>
      <c r="G648" s="141">
        <f t="shared" si="284"/>
        <v>0</v>
      </c>
      <c r="H648" s="141">
        <v>0</v>
      </c>
      <c r="I648" s="142">
        <f t="shared" si="284"/>
        <v>1</v>
      </c>
      <c r="J648" s="143"/>
      <c r="K648" s="144">
        <f t="shared" ref="K648:M660" si="285">K632</f>
        <v>13312.785439844716</v>
      </c>
      <c r="L648" s="145">
        <f t="shared" si="285"/>
        <v>446</v>
      </c>
      <c r="M648" s="145">
        <f t="shared" si="285"/>
        <v>0</v>
      </c>
      <c r="N648" s="145">
        <f t="shared" ref="N648:N660" si="286">$K648*$I648*(1-$G648)</f>
        <v>13312.785439844716</v>
      </c>
      <c r="O648" s="145">
        <f t="shared" ref="O648:O660" si="287">$L648*$I648*(1-$H648)*(1-$G648)</f>
        <v>446</v>
      </c>
      <c r="P648" s="145">
        <f t="shared" ref="P648:P660" si="288">$M648*$I648*(1-$H648)*(1-$G648)</f>
        <v>0</v>
      </c>
      <c r="Q648" s="145">
        <f t="shared" ref="Q648:R660" si="289">IF(OR(RIGHT($F648,3)="RGT",RIGHT($F648,3)="INC"),O648*(1+$B$4),O648*(1+$B$4+$B$5))</f>
        <v>476.24902425862439</v>
      </c>
      <c r="R648" s="146">
        <f t="shared" si="289"/>
        <v>0</v>
      </c>
      <c r="S648" s="138"/>
      <c r="T648" s="147">
        <f>IF(T$647&lt;$E648,SUM($T632:T632)+$K648,0)</f>
        <v>13358.383732316715</v>
      </c>
      <c r="U648" s="148">
        <f>IF(U$647&lt;$E648,SUM($T632:U632)+$K648,0)</f>
        <v>13670.186938696716</v>
      </c>
      <c r="V648" s="148">
        <f>IF(V$647&lt;$E648,SUM($T632:V632)+$K648,0)</f>
        <v>13757.839598696715</v>
      </c>
      <c r="W648" s="148">
        <f>IF(W$647&lt;$E648,SUM($T632:W632)+$K648,0)</f>
        <v>13808.027276141011</v>
      </c>
      <c r="X648" s="148">
        <f>IF(X$647&lt;$E648,SUM($T632:X632)+$K648,0)</f>
        <v>13809.095099065358</v>
      </c>
      <c r="Y648" s="148">
        <f>IF(Y$647&lt;$E648,SUM($T632:Y632)+$K648,0)</f>
        <v>13810.162921989704</v>
      </c>
      <c r="Z648" s="148">
        <f>IF(Z$647&lt;$E648,SUM($T632:Z632)+$K648,0)</f>
        <v>13811.23074491405</v>
      </c>
      <c r="AA648" s="148">
        <f>IF(AA$647&lt;$E648,SUM($T632:AA632)+$K648,0)</f>
        <v>13812.298567838398</v>
      </c>
      <c r="AB648" s="148">
        <f>IF(AB$647&lt;$E648,SUM($T632:AB632)+$K648,0)</f>
        <v>13813.366390762743</v>
      </c>
      <c r="AC648" s="148">
        <f>IF(AC$647&lt;$E648,SUM($T632:AC632)+$K648,0)</f>
        <v>13814.434213687091</v>
      </c>
      <c r="AD648" s="148">
        <f>IF(AD$647&lt;$E648,SUM($T632:AD632)+$K648,0)</f>
        <v>13815.502036611437</v>
      </c>
      <c r="AE648" s="149">
        <f>IF(AE$647&lt;$E648,SUM($T632:AE632)+$K648,0)</f>
        <v>13816.569859535784</v>
      </c>
      <c r="AF648" s="148">
        <f>IF(AF$647&lt;$E648,SUM($T632:AF632)+$K648,0)</f>
        <v>13816.569859535784</v>
      </c>
      <c r="AG648" s="148">
        <f>IF(AG$647&lt;$E648,SUM($T632:AG632)+$K648,0)</f>
        <v>13816.569859535784</v>
      </c>
      <c r="AH648" s="148">
        <f>IF(AH$647&lt;$E648,SUM($T632:AH632)+$K648,0)</f>
        <v>13816.569859535784</v>
      </c>
      <c r="AI648" s="148">
        <f>IF(AI$647&lt;$E648,SUM($T632:AI632)+$K648,0)</f>
        <v>13816.569859535784</v>
      </c>
      <c r="AJ648" s="148">
        <f>IF(AJ$647&lt;$E648,SUM($T632:AJ632)+$K648,0)</f>
        <v>13816.569859535784</v>
      </c>
      <c r="AK648" s="148">
        <f>IF(AK$647&lt;$E648,SUM($T632:AK632)+$K648,0)</f>
        <v>13816.569859535784</v>
      </c>
      <c r="AL648" s="148">
        <f>IF(AL$647&lt;$E648,SUM($T632:AL632)+$K648,0)</f>
        <v>0</v>
      </c>
      <c r="AM648" s="148">
        <f>IF(AM$647&lt;$E648,SUM($T632:AM632)+$K648,0)</f>
        <v>0</v>
      </c>
      <c r="AN648" s="170">
        <f>IF(AN$647&lt;$E648,SUM($T632:AN632)+$K648,0)</f>
        <v>0</v>
      </c>
      <c r="AP648" s="151"/>
    </row>
    <row r="649" spans="1:42" s="152" customFormat="1">
      <c r="A649" s="136" t="str">
        <f t="shared" ref="A649:I660" si="290">A633</f>
        <v>CET-ET-TP-RN-655103</v>
      </c>
      <c r="B649" s="171" t="str">
        <f t="shared" si="290"/>
        <v>Ivanpah 220/115 kV Substation: a. Construct a new substation with a total of eight 220 kV breaker-and-a-half positions and fifteen 115 kV double-breaker positions, b. Equip 220 kV Position 8 with two CBs (No.4 A-Bank), c. Equip 220 kV Position 6 with thre</v>
      </c>
      <c r="C649" s="138" t="str">
        <f t="shared" si="290"/>
        <v>6551</v>
      </c>
      <c r="D649" s="138" t="str">
        <f t="shared" si="284"/>
        <v>High</v>
      </c>
      <c r="E649" s="140">
        <f t="shared" si="290"/>
        <v>41456</v>
      </c>
      <c r="F649" s="138" t="str">
        <f t="shared" si="290"/>
        <v>TR-SUBINC</v>
      </c>
      <c r="G649" s="141">
        <f t="shared" si="290"/>
        <v>0</v>
      </c>
      <c r="H649" s="141">
        <v>0</v>
      </c>
      <c r="I649" s="142">
        <f t="shared" si="290"/>
        <v>1</v>
      </c>
      <c r="J649" s="143"/>
      <c r="K649" s="144">
        <f t="shared" si="285"/>
        <v>3260.8798314208198</v>
      </c>
      <c r="L649" s="145">
        <f t="shared" si="285"/>
        <v>35858</v>
      </c>
      <c r="M649" s="145">
        <f t="shared" si="285"/>
        <v>25048</v>
      </c>
      <c r="N649" s="145">
        <f t="shared" si="286"/>
        <v>3260.8798314208198</v>
      </c>
      <c r="O649" s="145">
        <f t="shared" si="287"/>
        <v>35858</v>
      </c>
      <c r="P649" s="145">
        <f t="shared" si="288"/>
        <v>25048</v>
      </c>
      <c r="Q649" s="145">
        <f t="shared" si="289"/>
        <v>38289.994421223666</v>
      </c>
      <c r="R649" s="146">
        <f t="shared" si="289"/>
        <v>26746.828609035929</v>
      </c>
      <c r="S649" s="138"/>
      <c r="T649" s="147">
        <f>IF(T$647&lt;$E649,SUM($T633:T633)+$K649,0)</f>
        <v>5529.4070607588201</v>
      </c>
      <c r="U649" s="148">
        <f>IF(U$647&lt;$E649,SUM($T633:U633)+$K649,0)</f>
        <v>5747.2964423428202</v>
      </c>
      <c r="V649" s="148">
        <f>IF(V$647&lt;$E649,SUM($T633:V633)+$K649,0)</f>
        <v>5953.7706523428196</v>
      </c>
      <c r="W649" s="148">
        <f>IF(W$647&lt;$E649,SUM($T633:W633)+$K649,0)</f>
        <v>7777.6122071269683</v>
      </c>
      <c r="X649" s="148">
        <f>IF(X$647&lt;$E649,SUM($T633:X633)+$K649,0)</f>
        <v>8191.9275017734844</v>
      </c>
      <c r="Y649" s="148">
        <f>IF(Y$647&lt;$E649,SUM($T633:Y633)+$K649,0)</f>
        <v>9855.5956179056302</v>
      </c>
      <c r="Z649" s="148">
        <f>IF(Z$647&lt;$E649,SUM($T633:Z633)+$K649,0)</f>
        <v>14510.235745132859</v>
      </c>
      <c r="AA649" s="148">
        <f>IF(AA$647&lt;$E649,SUM($T633:AA633)+$K649,0)</f>
        <v>18359.737387402682</v>
      </c>
      <c r="AB649" s="148">
        <f>IF(AB$647&lt;$E649,SUM($T633:AB633)+$K649,0)</f>
        <v>23294.147120808746</v>
      </c>
      <c r="AC649" s="148">
        <f>IF(AC$647&lt;$E649,SUM($T633:AC633)+$K649,0)</f>
        <v>30631.15843399486</v>
      </c>
      <c r="AD649" s="148">
        <f>IF(AD$647&lt;$E649,SUM($T633:AD633)+$K649,0)</f>
        <v>37327.47599257296</v>
      </c>
      <c r="AE649" s="149">
        <f>IF(AE$647&lt;$E649,SUM($T633:AE633)+$K649,0)</f>
        <v>41568.868648078016</v>
      </c>
      <c r="AF649" s="148">
        <f>IF(AF$647&lt;$E649,SUM($T633:AF633)+$K649,0)</f>
        <v>43211.180305723225</v>
      </c>
      <c r="AG649" s="148">
        <f>IF(AG$647&lt;$E649,SUM($T633:AG633)+$K649,0)</f>
        <v>45910.63665847166</v>
      </c>
      <c r="AH649" s="148">
        <f>IF(AH$647&lt;$E649,SUM($T633:AH633)+$K649,0)</f>
        <v>49198.463442535125</v>
      </c>
      <c r="AI649" s="148">
        <f>IF(AI$647&lt;$E649,SUM($T633:AI633)+$K649,0)</f>
        <v>51877.631159720971</v>
      </c>
      <c r="AJ649" s="148">
        <f>IF(AJ$647&lt;$E649,SUM($T633:AJ633)+$K649,0)</f>
        <v>53948.139810029206</v>
      </c>
      <c r="AK649" s="148">
        <f>IF(AK$647&lt;$E649,SUM($T633:AK633)+$K649,0)</f>
        <v>61501.9191768577</v>
      </c>
      <c r="AL649" s="148">
        <f>IF(AL$647&lt;$E649,SUM($T633:AL633)+$K649,0)</f>
        <v>0</v>
      </c>
      <c r="AM649" s="148">
        <f>IF(AM$647&lt;$E649,SUM($T633:AM633)+$K649,0)</f>
        <v>0</v>
      </c>
      <c r="AN649" s="149">
        <f>IF(AN$647&lt;$E649,SUM($T633:AN633)+$K649,0)</f>
        <v>0</v>
      </c>
      <c r="AP649" s="135"/>
    </row>
    <row r="650" spans="1:42" s="152" customFormat="1">
      <c r="A650" s="136" t="str">
        <f t="shared" si="290"/>
        <v>CET-ET-TP-RN-655103</v>
      </c>
      <c r="B650" s="171" t="str">
        <f t="shared" si="290"/>
        <v xml:space="preserve">Eldorado 220 kV Substation: a. Remove existing Eldorado 220/115-kV transformer including all associated equipment, b. Construct a new SCE-Owned 220 kV switchyard North and South operating buses including temporary bus connections (approximately 200 feet) </v>
      </c>
      <c r="C650" s="138" t="str">
        <f t="shared" si="290"/>
        <v>6551</v>
      </c>
      <c r="D650" s="138" t="str">
        <f t="shared" si="284"/>
        <v>High</v>
      </c>
      <c r="E650" s="140">
        <f t="shared" si="290"/>
        <v>41456</v>
      </c>
      <c r="F650" s="138" t="str">
        <f t="shared" si="290"/>
        <v>TR-SUBINC</v>
      </c>
      <c r="G650" s="141">
        <f t="shared" si="290"/>
        <v>0</v>
      </c>
      <c r="H650" s="141">
        <f t="shared" si="290"/>
        <v>0</v>
      </c>
      <c r="I650" s="142">
        <f t="shared" si="290"/>
        <v>1</v>
      </c>
      <c r="J650" s="143"/>
      <c r="K650" s="144">
        <f t="shared" si="285"/>
        <v>459.4187098723051</v>
      </c>
      <c r="L650" s="145">
        <f t="shared" si="285"/>
        <v>11008</v>
      </c>
      <c r="M650" s="145">
        <f t="shared" si="285"/>
        <v>6195</v>
      </c>
      <c r="N650" s="145">
        <f t="shared" si="286"/>
        <v>459.4187098723051</v>
      </c>
      <c r="O650" s="145">
        <f t="shared" si="287"/>
        <v>11008</v>
      </c>
      <c r="P650" s="145">
        <f t="shared" si="288"/>
        <v>6195</v>
      </c>
      <c r="Q650" s="145">
        <f t="shared" si="289"/>
        <v>11754.59475120838</v>
      </c>
      <c r="R650" s="146">
        <f t="shared" si="289"/>
        <v>6615.1630163277532</v>
      </c>
      <c r="S650" s="138"/>
      <c r="T650" s="147">
        <f>IF(T$647&lt;$E650,SUM($T634:T634)+$K650,0)</f>
        <v>493.19985143830507</v>
      </c>
      <c r="U650" s="148">
        <f>IF(U$647&lt;$E650,SUM($T634:U634)+$K650,0)</f>
        <v>1436.6480354913051</v>
      </c>
      <c r="V650" s="148">
        <f>IF(V$647&lt;$E650,SUM($T634:V634)+$K650,0)</f>
        <v>2045.983275491305</v>
      </c>
      <c r="W650" s="148">
        <f>IF(W$647&lt;$E650,SUM($T634:W634)+$K650,0)</f>
        <v>2129.2734635903471</v>
      </c>
      <c r="X650" s="148">
        <f>IF(X$647&lt;$E650,SUM($T634:X634)+$K650,0)</f>
        <v>2199.7497765972284</v>
      </c>
      <c r="Y650" s="148">
        <f>IF(Y$647&lt;$E650,SUM($T634:Y634)+$K650,0)</f>
        <v>3145.8408875683972</v>
      </c>
      <c r="Z650" s="148">
        <f>IF(Z$647&lt;$E650,SUM($T634:Z634)+$K650,0)</f>
        <v>4461.3987303635213</v>
      </c>
      <c r="AA650" s="148">
        <f>IF(AA$647&lt;$E650,SUM($T634:AA634)+$K650,0)</f>
        <v>5776.9565731586454</v>
      </c>
      <c r="AB650" s="148">
        <f>IF(AB$647&lt;$E650,SUM($T634:AB634)+$K650,0)</f>
        <v>7092.5144159537695</v>
      </c>
      <c r="AC650" s="148">
        <f>IF(AC$647&lt;$E650,SUM($T634:AC634)+$K650,0)</f>
        <v>8408.0722587488945</v>
      </c>
      <c r="AD650" s="148">
        <f>IF(AD$647&lt;$E650,SUM($T634:AD634)+$K650,0)</f>
        <v>10545.85375329097</v>
      </c>
      <c r="AE650" s="149">
        <f>IF(AE$647&lt;$E650,SUM($T634:AE634)+$K650,0)</f>
        <v>12131.570795945807</v>
      </c>
      <c r="AF650" s="148">
        <f>IF(AF$647&lt;$E650,SUM($T634:AF634)+$K650,0)</f>
        <v>12998.643010515319</v>
      </c>
      <c r="AG650" s="148">
        <f>IF(AG$647&lt;$E650,SUM($T634:AG634)+$K650,0)</f>
        <v>13748.254703406697</v>
      </c>
      <c r="AH650" s="148">
        <f>IF(AH$647&lt;$E650,SUM($T634:AH634)+$K650,0)</f>
        <v>14498.934219222421</v>
      </c>
      <c r="AI650" s="148">
        <f>IF(AI$647&lt;$E650,SUM($T634:AI634)+$K650,0)</f>
        <v>15228.257276551212</v>
      </c>
      <c r="AJ650" s="148">
        <f>IF(AJ$647&lt;$E650,SUM($T634:AJ634)+$K650,0)</f>
        <v>15936.223875393069</v>
      </c>
      <c r="AK650" s="148">
        <f>IF(AK$647&lt;$E650,SUM($T634:AK634)+$K650,0)</f>
        <v>16996.572039269333</v>
      </c>
      <c r="AL650" s="148">
        <f>IF(AL$647&lt;$E650,SUM($T634:AL634)+$K650,0)</f>
        <v>0</v>
      </c>
      <c r="AM650" s="148">
        <f>IF(AM$647&lt;$E650,SUM($T634:AM634)+$K650,0)</f>
        <v>0</v>
      </c>
      <c r="AN650" s="149">
        <f>IF(AN$647&lt;$E650,SUM($T634:AN634)+$K650,0)</f>
        <v>0</v>
      </c>
      <c r="AP650" s="151"/>
    </row>
    <row r="651" spans="1:42" s="152" customFormat="1">
      <c r="A651" s="136" t="str">
        <f t="shared" si="290"/>
        <v>CET-ET-TP-RN-655104</v>
      </c>
      <c r="B651" s="171" t="str">
        <f t="shared" si="290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51" s="138" t="str">
        <f t="shared" si="290"/>
        <v>6551</v>
      </c>
      <c r="D651" s="138" t="str">
        <f t="shared" si="284"/>
        <v>High</v>
      </c>
      <c r="E651" s="140">
        <f t="shared" si="290"/>
        <v>41456</v>
      </c>
      <c r="F651" s="138" t="str">
        <f t="shared" si="290"/>
        <v>TR-SUBINC</v>
      </c>
      <c r="G651" s="141">
        <f t="shared" si="290"/>
        <v>0</v>
      </c>
      <c r="H651" s="141">
        <f t="shared" si="290"/>
        <v>0</v>
      </c>
      <c r="I651" s="142">
        <f t="shared" si="290"/>
        <v>1</v>
      </c>
      <c r="J651" s="143"/>
      <c r="K651" s="144">
        <f t="shared" si="285"/>
        <v>4002.2996400000002</v>
      </c>
      <c r="L651" s="145">
        <f t="shared" si="285"/>
        <v>14249</v>
      </c>
      <c r="M651" s="145">
        <f t="shared" si="285"/>
        <v>16452</v>
      </c>
      <c r="N651" s="145">
        <f t="shared" si="286"/>
        <v>4002.2996400000002</v>
      </c>
      <c r="O651" s="145">
        <f t="shared" si="287"/>
        <v>14249</v>
      </c>
      <c r="P651" s="145">
        <f t="shared" si="288"/>
        <v>16452</v>
      </c>
      <c r="Q651" s="145">
        <f t="shared" si="289"/>
        <v>15215.408849016007</v>
      </c>
      <c r="R651" s="146">
        <f t="shared" si="289"/>
        <v>17567.822751351767</v>
      </c>
      <c r="S651" s="138"/>
      <c r="T651" s="147">
        <f>IF(T$647&lt;$E651,SUM($T635:T635)+$K651,0)</f>
        <v>4039.5582800000002</v>
      </c>
      <c r="U651" s="148">
        <f>IF(U$647&lt;$E651,SUM($T635:U635)+$K651,0)</f>
        <v>5034.0119400000003</v>
      </c>
      <c r="V651" s="148">
        <f>IF(V$647&lt;$E651,SUM($T635:V635)+$K651,0)</f>
        <v>5245.8397700000005</v>
      </c>
      <c r="W651" s="148">
        <f>IF(W$647&lt;$E651,SUM($T635:W635)+$K651,0)</f>
        <v>7879.0911014389412</v>
      </c>
      <c r="X651" s="148">
        <f>IF(X$647&lt;$E651,SUM($T635:X635)+$K651,0)</f>
        <v>8310.4915628750059</v>
      </c>
      <c r="Y651" s="148">
        <f>IF(Y$647&lt;$E651,SUM($T635:Y635)+$K651,0)</f>
        <v>9781.9515526247451</v>
      </c>
      <c r="Z651" s="148">
        <f>IF(Z$647&lt;$E651,SUM($T635:Z635)+$K651,0)</f>
        <v>11229.91943803886</v>
      </c>
      <c r="AA651" s="148">
        <f>IF(AA$647&lt;$E651,SUM($T635:AA635)+$K651,0)</f>
        <v>12730.21064674596</v>
      </c>
      <c r="AB651" s="148">
        <f>IF(AB$647&lt;$E651,SUM($T635:AB635)+$K651,0)</f>
        <v>14328.741564492957</v>
      </c>
      <c r="AC651" s="148">
        <f>IF(AC$647&lt;$E651,SUM($T635:AC635)+$K651,0)</f>
        <v>15916.594252996489</v>
      </c>
      <c r="AD651" s="148">
        <f>IF(AD$647&lt;$E651,SUM($T635:AD635)+$K651,0)</f>
        <v>17610.16141101034</v>
      </c>
      <c r="AE651" s="149">
        <f>IF(AE$647&lt;$E651,SUM($T635:AE635)+$K651,0)</f>
        <v>19289.846871007685</v>
      </c>
      <c r="AF651" s="148">
        <f>IF(AF$647&lt;$E651,SUM($T635:AF635)+$K651,0)</f>
        <v>21358.219875467228</v>
      </c>
      <c r="AG651" s="148">
        <f>IF(AG$647&lt;$E651,SUM($T635:AG635)+$K651,0)</f>
        <v>23429.796348699809</v>
      </c>
      <c r="AH651" s="148">
        <f>IF(AH$647&lt;$E651,SUM($T635:AH635)+$K651,0)</f>
        <v>25520.593634570632</v>
      </c>
      <c r="AI651" s="148">
        <f>IF(AI$647&lt;$E651,SUM($T635:AI635)+$K651,0)</f>
        <v>27550.525013753693</v>
      </c>
      <c r="AJ651" s="148">
        <f>IF(AJ$647&lt;$E651,SUM($T635:AJ635)+$K651,0)</f>
        <v>29502.505319459444</v>
      </c>
      <c r="AK651" s="148">
        <f>IF(AK$647&lt;$E651,SUM($T635:AK635)+$K651,0)</f>
        <v>31507.876771382529</v>
      </c>
      <c r="AL651" s="148">
        <f>IF(AL$647&lt;$E651,SUM($T635:AL635)+$K651,0)</f>
        <v>0</v>
      </c>
      <c r="AM651" s="148">
        <f>IF(AM$647&lt;$E651,SUM($T635:AM635)+$K651,0)</f>
        <v>0</v>
      </c>
      <c r="AN651" s="149">
        <f>IF(AN$647&lt;$E651,SUM($T635:AN635)+$K651,0)</f>
        <v>0</v>
      </c>
      <c r="AP651" s="135"/>
    </row>
    <row r="652" spans="1:42" s="152" customFormat="1">
      <c r="A652" s="136" t="str">
        <f t="shared" si="290"/>
        <v>CET-ET-TP-RN-655105</v>
      </c>
      <c r="B652" s="171" t="str">
        <f t="shared" si="290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52" s="138" t="str">
        <f t="shared" si="290"/>
        <v>6551</v>
      </c>
      <c r="D652" s="138" t="str">
        <f t="shared" si="284"/>
        <v>High</v>
      </c>
      <c r="E652" s="140">
        <f t="shared" si="290"/>
        <v>41456</v>
      </c>
      <c r="F652" s="138" t="str">
        <f t="shared" si="290"/>
        <v>TR-SUBINC</v>
      </c>
      <c r="G652" s="141">
        <f t="shared" si="290"/>
        <v>0</v>
      </c>
      <c r="H652" s="141">
        <f t="shared" si="290"/>
        <v>0</v>
      </c>
      <c r="I652" s="142">
        <f t="shared" si="290"/>
        <v>1</v>
      </c>
      <c r="J652" s="143"/>
      <c r="K652" s="144">
        <f t="shared" si="285"/>
        <v>9504.6878900000011</v>
      </c>
      <c r="L652" s="145">
        <f t="shared" si="285"/>
        <v>57639</v>
      </c>
      <c r="M652" s="145">
        <f t="shared" si="285"/>
        <v>58474</v>
      </c>
      <c r="N652" s="145">
        <f t="shared" si="286"/>
        <v>9504.6878900000011</v>
      </c>
      <c r="O652" s="145">
        <f t="shared" si="287"/>
        <v>57639</v>
      </c>
      <c r="P652" s="145">
        <f t="shared" si="288"/>
        <v>58474</v>
      </c>
      <c r="Q652" s="145">
        <f t="shared" si="289"/>
        <v>61548.245536418952</v>
      </c>
      <c r="R652" s="146">
        <f t="shared" si="289"/>
        <v>62439.877678248435</v>
      </c>
      <c r="S652" s="138"/>
      <c r="T652" s="147">
        <f>IF(T$647&lt;$E652,SUM($T636:T636)+$K652,0)</f>
        <v>12249.192880000001</v>
      </c>
      <c r="U652" s="148">
        <f>IF(U$647&lt;$E652,SUM($T636:U636)+$K652,0)</f>
        <v>13349.042020000001</v>
      </c>
      <c r="V652" s="148">
        <f>IF(V$647&lt;$E652,SUM($T636:V636)+$K652,0)</f>
        <v>16722.876660000002</v>
      </c>
      <c r="W652" s="148">
        <f>IF(W$647&lt;$E652,SUM($T636:W636)+$K652,0)</f>
        <v>19214.107542500831</v>
      </c>
      <c r="X652" s="148">
        <f>IF(X$647&lt;$E652,SUM($T636:X636)+$K652,0)</f>
        <v>21603.895247188728</v>
      </c>
      <c r="Y652" s="148">
        <f>IF(Y$647&lt;$E652,SUM($T636:Y636)+$K652,0)</f>
        <v>26698.478419246792</v>
      </c>
      <c r="Z652" s="148">
        <f>IF(Z$647&lt;$E652,SUM($T636:Z636)+$K652,0)</f>
        <v>31751.416497255337</v>
      </c>
      <c r="AA652" s="148">
        <f>IF(AA$647&lt;$E652,SUM($T636:AA636)+$K652,0)</f>
        <v>37875.380968383615</v>
      </c>
      <c r="AB652" s="148">
        <f>IF(AB$647&lt;$E652,SUM($T636:AB636)+$K652,0)</f>
        <v>45231.613094207969</v>
      </c>
      <c r="AC652" s="148">
        <f>IF(AC$647&lt;$E652,SUM($T636:AC636)+$K652,0)</f>
        <v>51613.990713028143</v>
      </c>
      <c r="AD652" s="148">
        <f>IF(AD$647&lt;$E652,SUM($T636:AD636)+$K652,0)</f>
        <v>63449.740006486871</v>
      </c>
      <c r="AE652" s="149">
        <f>IF(AE$647&lt;$E652,SUM($T636:AE636)+$K652,0)</f>
        <v>71189.320562151697</v>
      </c>
      <c r="AF652" s="148">
        <f>IF(AF$647&lt;$E652,SUM($T636:AF636)+$K652,0)</f>
        <v>78508.178885623915</v>
      </c>
      <c r="AG652" s="148">
        <f>IF(AG$647&lt;$E652,SUM($T636:AG636)+$K652,0)</f>
        <v>86178.350951206201</v>
      </c>
      <c r="AH652" s="148">
        <f>IF(AH$647&lt;$E652,SUM($T636:AH636)+$K652,0)</f>
        <v>94377.095364340101</v>
      </c>
      <c r="AI652" s="148">
        <f>IF(AI$647&lt;$E652,SUM($T636:AI636)+$K652,0)</f>
        <v>101714.10667752622</v>
      </c>
      <c r="AJ652" s="148">
        <f>IF(AJ$647&lt;$E652,SUM($T636:AJ636)+$K652,0)</f>
        <v>108690.19384228314</v>
      </c>
      <c r="AK652" s="148">
        <f>IF(AK$647&lt;$E652,SUM($T636:AK636)+$K652,0)</f>
        <v>115647.06019440184</v>
      </c>
      <c r="AL652" s="148">
        <f>IF(AL$647&lt;$E652,SUM($T636:AL636)+$K652,0)</f>
        <v>0</v>
      </c>
      <c r="AM652" s="148">
        <f>IF(AM$647&lt;$E652,SUM($T636:AM636)+$K652,0)</f>
        <v>0</v>
      </c>
      <c r="AN652" s="149">
        <f>IF(AN$647&lt;$E652,SUM($T636:AN636)+$K652,0)</f>
        <v>0</v>
      </c>
      <c r="AP652" s="151"/>
    </row>
    <row r="653" spans="1:42" s="152" customFormat="1">
      <c r="A653" s="136" t="str">
        <f t="shared" si="290"/>
        <v>COS-00-RE-LR-655100</v>
      </c>
      <c r="B653" s="171" t="str">
        <f t="shared" si="290"/>
        <v>Real Properties (EITP): 
BLM Easement: a. Ivanpah 220/115 kV Substation, b. Ingress/Egress into Ivanpah Substation, c. Eldorado-Ivanpah 220 kV T/L, where needed, d. Approximately 1.5 miles of fiber optic cable for gen-tie protection.
Primm Easement: a. El</v>
      </c>
      <c r="C653" s="138" t="str">
        <f t="shared" si="290"/>
        <v>6551</v>
      </c>
      <c r="D653" s="138" t="str">
        <f t="shared" si="284"/>
        <v>High</v>
      </c>
      <c r="E653" s="140">
        <f t="shared" si="290"/>
        <v>41456</v>
      </c>
      <c r="F653" s="138" t="str">
        <f t="shared" si="290"/>
        <v>TR-LANDRGTINC</v>
      </c>
      <c r="G653" s="141">
        <f t="shared" si="290"/>
        <v>0</v>
      </c>
      <c r="H653" s="141">
        <f t="shared" si="290"/>
        <v>0</v>
      </c>
      <c r="I653" s="142">
        <f t="shared" si="290"/>
        <v>1</v>
      </c>
      <c r="J653" s="143"/>
      <c r="K653" s="144">
        <f t="shared" si="285"/>
        <v>303.56051000000002</v>
      </c>
      <c r="L653" s="145">
        <f t="shared" si="285"/>
        <v>220</v>
      </c>
      <c r="M653" s="145">
        <f t="shared" si="285"/>
        <v>0</v>
      </c>
      <c r="N653" s="145">
        <f t="shared" si="286"/>
        <v>303.56051000000002</v>
      </c>
      <c r="O653" s="145">
        <f t="shared" si="287"/>
        <v>220</v>
      </c>
      <c r="P653" s="145">
        <f t="shared" si="288"/>
        <v>0</v>
      </c>
      <c r="Q653" s="145">
        <f t="shared" si="289"/>
        <v>234.92104335627212</v>
      </c>
      <c r="R653" s="146">
        <f t="shared" si="289"/>
        <v>0</v>
      </c>
      <c r="S653" s="138"/>
      <c r="T653" s="147">
        <f>IF(T$647&lt;$E653,SUM($T637:T637)+$K653,0)</f>
        <v>308.44945000000001</v>
      </c>
      <c r="U653" s="148">
        <f>IF(U$647&lt;$E653,SUM($T637:U637)+$K653,0)</f>
        <v>311.07065</v>
      </c>
      <c r="V653" s="148">
        <f>IF(V$647&lt;$E653,SUM($T637:V637)+$K653,0)</f>
        <v>312.82441</v>
      </c>
      <c r="W653" s="148">
        <f>IF(W$647&lt;$E653,SUM($T637:W637)+$K653,0)</f>
        <v>314.9600558486934</v>
      </c>
      <c r="X653" s="148">
        <f>IF(X$647&lt;$E653,SUM($T637:X637)+$K653,0)</f>
        <v>325.63828509216034</v>
      </c>
      <c r="Y653" s="148">
        <f>IF(Y$647&lt;$E653,SUM($T637:Y637)+$K653,0)</f>
        <v>336.31651433562723</v>
      </c>
      <c r="Z653" s="148">
        <f>IF(Z$647&lt;$E653,SUM($T637:Z637)+$K653,0)</f>
        <v>346.99474357909412</v>
      </c>
      <c r="AA653" s="148">
        <f>IF(AA$647&lt;$E653,SUM($T637:AA637)+$K653,0)</f>
        <v>357.67297282256106</v>
      </c>
      <c r="AB653" s="148">
        <f>IF(AB$647&lt;$E653,SUM($T637:AB637)+$K653,0)</f>
        <v>411.06411903989567</v>
      </c>
      <c r="AC653" s="148">
        <f>IF(AC$647&lt;$E653,SUM($T637:AC637)+$K653,0)</f>
        <v>464.45526525723022</v>
      </c>
      <c r="AD653" s="148">
        <f>IF(AD$647&lt;$E653,SUM($T637:AD637)+$K653,0)</f>
        <v>480.47260912243058</v>
      </c>
      <c r="AE653" s="149">
        <f>IF(AE$647&lt;$E653,SUM($T637:AE637)+$K653,0)</f>
        <v>537.06722411280521</v>
      </c>
      <c r="AF653" s="148">
        <f>IF(AF$647&lt;$E653,SUM($T637:AF637)+$K653,0)</f>
        <v>537.06722411280521</v>
      </c>
      <c r="AG653" s="148">
        <f>IF(AG$647&lt;$E653,SUM($T637:AG637)+$K653,0)</f>
        <v>537.06722411280521</v>
      </c>
      <c r="AH653" s="148">
        <f>IF(AH$647&lt;$E653,SUM($T637:AH637)+$K653,0)</f>
        <v>537.06722411280521</v>
      </c>
      <c r="AI653" s="148">
        <f>IF(AI$647&lt;$E653,SUM($T637:AI637)+$K653,0)</f>
        <v>537.06722411280521</v>
      </c>
      <c r="AJ653" s="148">
        <f>IF(AJ$647&lt;$E653,SUM($T637:AJ637)+$K653,0)</f>
        <v>537.06722411280521</v>
      </c>
      <c r="AK653" s="148">
        <f>IF(AK$647&lt;$E653,SUM($T637:AK637)+$K653,0)</f>
        <v>537.06722411280521</v>
      </c>
      <c r="AL653" s="148">
        <f>IF(AL$647&lt;$E653,SUM($T637:AL637)+$K653,0)</f>
        <v>0</v>
      </c>
      <c r="AM653" s="148">
        <f>IF(AM$647&lt;$E653,SUM($T637:AM637)+$K653,0)</f>
        <v>0</v>
      </c>
      <c r="AN653" s="149">
        <f>IF(AN$647&lt;$E653,SUM($T637:AN637)+$K653,0)</f>
        <v>0</v>
      </c>
      <c r="AP653" s="135"/>
    </row>
    <row r="654" spans="1:42" s="152" customFormat="1" hidden="1" outlineLevel="1">
      <c r="A654" s="136">
        <f t="shared" si="290"/>
        <v>0</v>
      </c>
      <c r="B654" s="171">
        <f t="shared" si="290"/>
        <v>0</v>
      </c>
      <c r="C654" s="138">
        <f t="shared" si="290"/>
        <v>0</v>
      </c>
      <c r="D654" s="138">
        <f t="shared" si="284"/>
        <v>0</v>
      </c>
      <c r="E654" s="140">
        <f t="shared" si="290"/>
        <v>0</v>
      </c>
      <c r="F654" s="138">
        <f t="shared" si="290"/>
        <v>0</v>
      </c>
      <c r="G654" s="141">
        <f t="shared" si="290"/>
        <v>0</v>
      </c>
      <c r="H654" s="141">
        <f t="shared" si="290"/>
        <v>0</v>
      </c>
      <c r="I654" s="142">
        <f t="shared" si="290"/>
        <v>0</v>
      </c>
      <c r="J654" s="143"/>
      <c r="K654" s="144">
        <f t="shared" si="285"/>
        <v>0</v>
      </c>
      <c r="L654" s="145">
        <f t="shared" si="285"/>
        <v>0</v>
      </c>
      <c r="M654" s="145">
        <f t="shared" si="285"/>
        <v>0</v>
      </c>
      <c r="N654" s="145">
        <f t="shared" si="286"/>
        <v>0</v>
      </c>
      <c r="O654" s="145">
        <f t="shared" si="287"/>
        <v>0</v>
      </c>
      <c r="P654" s="145">
        <f t="shared" si="288"/>
        <v>0</v>
      </c>
      <c r="Q654" s="145">
        <f t="shared" si="289"/>
        <v>0</v>
      </c>
      <c r="R654" s="146">
        <f t="shared" si="289"/>
        <v>0</v>
      </c>
      <c r="S654" s="138"/>
      <c r="T654" s="147">
        <f>IF(T$647&lt;$E654,SUM($T638:T638)+$K654,0)</f>
        <v>0</v>
      </c>
      <c r="U654" s="148">
        <f>IF(U$647&lt;$E654,SUM($T638:U638)+$K654,0)</f>
        <v>0</v>
      </c>
      <c r="V654" s="148">
        <f>IF(V$647&lt;$E654,SUM($T638:V638)+$K654,0)</f>
        <v>0</v>
      </c>
      <c r="W654" s="148">
        <f>IF(W$647&lt;$E654,SUM($T638:W638)+$K654,0)</f>
        <v>0</v>
      </c>
      <c r="X654" s="148">
        <f>IF(X$647&lt;$E654,SUM($T638:X638)+$K654,0)</f>
        <v>0</v>
      </c>
      <c r="Y654" s="148">
        <f>IF(Y$647&lt;$E654,SUM($T638:Y638)+$K654,0)</f>
        <v>0</v>
      </c>
      <c r="Z654" s="148">
        <f>IF(Z$647&lt;$E654,SUM($T638:Z638)+$K654,0)</f>
        <v>0</v>
      </c>
      <c r="AA654" s="148">
        <f>IF(AA$647&lt;$E654,SUM($T638:AA638)+$K654,0)</f>
        <v>0</v>
      </c>
      <c r="AB654" s="148">
        <f>IF(AB$647&lt;$E654,SUM($T638:AB638)+$K654,0)</f>
        <v>0</v>
      </c>
      <c r="AC654" s="148">
        <f>IF(AC$647&lt;$E654,SUM($T638:AC638)+$K654,0)</f>
        <v>0</v>
      </c>
      <c r="AD654" s="148">
        <f>IF(AD$647&lt;$E654,SUM($T638:AD638)+$K654,0)</f>
        <v>0</v>
      </c>
      <c r="AE654" s="149">
        <f>IF(AE$647&lt;$E654,SUM($T638:AE638)+$K654,0)</f>
        <v>0</v>
      </c>
      <c r="AF654" s="148">
        <f>IF(AF$647&lt;$E654,SUM($T638:AF638)+$K654,0)</f>
        <v>0</v>
      </c>
      <c r="AG654" s="148">
        <f>IF(AG$647&lt;$E654,SUM($T638:AG638)+$K654,0)</f>
        <v>0</v>
      </c>
      <c r="AH654" s="148">
        <f>IF(AH$647&lt;$E654,SUM($T638:AH638)+$K654,0)</f>
        <v>0</v>
      </c>
      <c r="AI654" s="148">
        <f>IF(AI$647&lt;$E654,SUM($T638:AI638)+$K654,0)</f>
        <v>0</v>
      </c>
      <c r="AJ654" s="148">
        <f>IF(AJ$647&lt;$E654,SUM($T638:AJ638)+$K654,0)</f>
        <v>0</v>
      </c>
      <c r="AK654" s="148">
        <f>IF(AK$647&lt;$E654,SUM($T638:AK638)+$K654,0)</f>
        <v>0</v>
      </c>
      <c r="AL654" s="148">
        <f>IF(AL$647&lt;$E654,SUM($T638:AL638)+$K654,0)</f>
        <v>0</v>
      </c>
      <c r="AM654" s="148">
        <f>IF(AM$647&lt;$E654,SUM($T638:AM638)+$K654,0)</f>
        <v>0</v>
      </c>
      <c r="AN654" s="149">
        <f>IF(AN$647&lt;$E654,SUM($T638:AN638)+$K654,0)</f>
        <v>0</v>
      </c>
      <c r="AP654" s="151"/>
    </row>
    <row r="655" spans="1:42" s="152" customFormat="1" hidden="1" outlineLevel="1">
      <c r="A655" s="136">
        <f t="shared" si="290"/>
        <v>0</v>
      </c>
      <c r="B655" s="171">
        <f t="shared" si="290"/>
        <v>0</v>
      </c>
      <c r="C655" s="138">
        <f t="shared" si="290"/>
        <v>0</v>
      </c>
      <c r="D655" s="138">
        <f t="shared" si="284"/>
        <v>0</v>
      </c>
      <c r="E655" s="140">
        <f t="shared" si="290"/>
        <v>0</v>
      </c>
      <c r="F655" s="138">
        <f t="shared" si="290"/>
        <v>0</v>
      </c>
      <c r="G655" s="141">
        <f t="shared" si="290"/>
        <v>0</v>
      </c>
      <c r="H655" s="141">
        <f t="shared" si="290"/>
        <v>0</v>
      </c>
      <c r="I655" s="142">
        <f t="shared" si="290"/>
        <v>0</v>
      </c>
      <c r="J655" s="143"/>
      <c r="K655" s="144">
        <f t="shared" si="285"/>
        <v>0</v>
      </c>
      <c r="L655" s="145">
        <f t="shared" si="285"/>
        <v>0</v>
      </c>
      <c r="M655" s="145">
        <f t="shared" si="285"/>
        <v>0</v>
      </c>
      <c r="N655" s="145">
        <f t="shared" si="286"/>
        <v>0</v>
      </c>
      <c r="O655" s="145">
        <f t="shared" si="287"/>
        <v>0</v>
      </c>
      <c r="P655" s="145">
        <f t="shared" si="288"/>
        <v>0</v>
      </c>
      <c r="Q655" s="145">
        <f t="shared" si="289"/>
        <v>0</v>
      </c>
      <c r="R655" s="146">
        <f t="shared" si="289"/>
        <v>0</v>
      </c>
      <c r="S655" s="138"/>
      <c r="T655" s="147">
        <f>IF(T$647&lt;$E655,SUM($T639:T639)+$K655,0)</f>
        <v>0</v>
      </c>
      <c r="U655" s="148">
        <f>IF(U$647&lt;$E655,SUM($T639:U639)+$K655,0)</f>
        <v>0</v>
      </c>
      <c r="V655" s="148">
        <f>IF(V$647&lt;$E655,SUM($T639:V639)+$K655,0)</f>
        <v>0</v>
      </c>
      <c r="W655" s="148">
        <f>IF(W$647&lt;$E655,SUM($T639:W639)+$K655,0)</f>
        <v>0</v>
      </c>
      <c r="X655" s="148">
        <f>IF(X$647&lt;$E655,SUM($T639:X639)+$K655,0)</f>
        <v>0</v>
      </c>
      <c r="Y655" s="148">
        <f>IF(Y$647&lt;$E655,SUM($T639:Y639)+$K655,0)</f>
        <v>0</v>
      </c>
      <c r="Z655" s="148">
        <f>IF(Z$647&lt;$E655,SUM($T639:Z639)+$K655,0)</f>
        <v>0</v>
      </c>
      <c r="AA655" s="148">
        <f>IF(AA$647&lt;$E655,SUM($T639:AA639)+$K655,0)</f>
        <v>0</v>
      </c>
      <c r="AB655" s="148">
        <f>IF(AB$647&lt;$E655,SUM($T639:AB639)+$K655,0)</f>
        <v>0</v>
      </c>
      <c r="AC655" s="148">
        <f>IF(AC$647&lt;$E655,SUM($T639:AC639)+$K655,0)</f>
        <v>0</v>
      </c>
      <c r="AD655" s="148">
        <f>IF(AD$647&lt;$E655,SUM($T639:AD639)+$K655,0)</f>
        <v>0</v>
      </c>
      <c r="AE655" s="149">
        <f>IF(AE$647&lt;$E655,SUM($T639:AE639)+$K655,0)</f>
        <v>0</v>
      </c>
      <c r="AF655" s="148">
        <f>IF(AF$647&lt;$E655,SUM($T639:AF639)+$K655,0)</f>
        <v>0</v>
      </c>
      <c r="AG655" s="148">
        <f>IF(AG$647&lt;$E655,SUM($T639:AG639)+$K655,0)</f>
        <v>0</v>
      </c>
      <c r="AH655" s="148">
        <f>IF(AH$647&lt;$E655,SUM($T639:AH639)+$K655,0)</f>
        <v>0</v>
      </c>
      <c r="AI655" s="148">
        <f>IF(AI$647&lt;$E655,SUM($T639:AI639)+$K655,0)</f>
        <v>0</v>
      </c>
      <c r="AJ655" s="148">
        <f>IF(AJ$647&lt;$E655,SUM($T639:AJ639)+$K655,0)</f>
        <v>0</v>
      </c>
      <c r="AK655" s="148">
        <f>IF(AK$647&lt;$E655,SUM($T639:AK639)+$K655,0)</f>
        <v>0</v>
      </c>
      <c r="AL655" s="148">
        <f>IF(AL$647&lt;$E655,SUM($T639:AL639)+$K655,0)</f>
        <v>0</v>
      </c>
      <c r="AM655" s="148">
        <f>IF(AM$647&lt;$E655,SUM($T639:AM639)+$K655,0)</f>
        <v>0</v>
      </c>
      <c r="AN655" s="149">
        <f>IF(AN$647&lt;$E655,SUM($T639:AN639)+$K655,0)</f>
        <v>0</v>
      </c>
      <c r="AP655" s="135"/>
    </row>
    <row r="656" spans="1:42" s="152" customFormat="1" hidden="1" outlineLevel="1">
      <c r="A656" s="136">
        <f t="shared" si="290"/>
        <v>0</v>
      </c>
      <c r="B656" s="171">
        <f t="shared" si="290"/>
        <v>0</v>
      </c>
      <c r="C656" s="138">
        <f t="shared" si="290"/>
        <v>0</v>
      </c>
      <c r="D656" s="138">
        <f t="shared" si="284"/>
        <v>0</v>
      </c>
      <c r="E656" s="140">
        <f t="shared" si="290"/>
        <v>0</v>
      </c>
      <c r="F656" s="138">
        <f t="shared" si="290"/>
        <v>0</v>
      </c>
      <c r="G656" s="141">
        <f t="shared" si="290"/>
        <v>0</v>
      </c>
      <c r="H656" s="141">
        <f t="shared" si="290"/>
        <v>0</v>
      </c>
      <c r="I656" s="142">
        <f t="shared" si="290"/>
        <v>0</v>
      </c>
      <c r="J656" s="143"/>
      <c r="K656" s="144">
        <f t="shared" si="285"/>
        <v>0</v>
      </c>
      <c r="L656" s="145">
        <f t="shared" si="285"/>
        <v>0</v>
      </c>
      <c r="M656" s="145">
        <f t="shared" si="285"/>
        <v>0</v>
      </c>
      <c r="N656" s="145">
        <f t="shared" si="286"/>
        <v>0</v>
      </c>
      <c r="O656" s="145">
        <f t="shared" si="287"/>
        <v>0</v>
      </c>
      <c r="P656" s="145">
        <f t="shared" si="288"/>
        <v>0</v>
      </c>
      <c r="Q656" s="145">
        <f t="shared" si="289"/>
        <v>0</v>
      </c>
      <c r="R656" s="146">
        <f t="shared" si="289"/>
        <v>0</v>
      </c>
      <c r="S656" s="138"/>
      <c r="T656" s="147">
        <f>IF(T$647&lt;$E656,SUM($T640:T640)+$K656,0)</f>
        <v>0</v>
      </c>
      <c r="U656" s="148">
        <f>IF(U$647&lt;$E656,SUM($T640:U640)+$K656,0)</f>
        <v>0</v>
      </c>
      <c r="V656" s="148">
        <f>IF(V$647&lt;$E656,SUM($T640:V640)+$K656,0)</f>
        <v>0</v>
      </c>
      <c r="W656" s="148">
        <f>IF(W$647&lt;$E656,SUM($T640:W640)+$K656,0)</f>
        <v>0</v>
      </c>
      <c r="X656" s="148">
        <f>IF(X$647&lt;$E656,SUM($T640:X640)+$K656,0)</f>
        <v>0</v>
      </c>
      <c r="Y656" s="148">
        <f>IF(Y$647&lt;$E656,SUM($T640:Y640)+$K656,0)</f>
        <v>0</v>
      </c>
      <c r="Z656" s="148">
        <f>IF(Z$647&lt;$E656,SUM($T640:Z640)+$K656,0)</f>
        <v>0</v>
      </c>
      <c r="AA656" s="148">
        <f>IF(AA$647&lt;$E656,SUM($T640:AA640)+$K656,0)</f>
        <v>0</v>
      </c>
      <c r="AB656" s="148">
        <f>IF(AB$647&lt;$E656,SUM($T640:AB640)+$K656,0)</f>
        <v>0</v>
      </c>
      <c r="AC656" s="148">
        <f>IF(AC$647&lt;$E656,SUM($T640:AC640)+$K656,0)</f>
        <v>0</v>
      </c>
      <c r="AD656" s="148">
        <f>IF(AD$647&lt;$E656,SUM($T640:AD640)+$K656,0)</f>
        <v>0</v>
      </c>
      <c r="AE656" s="149">
        <f>IF(AE$647&lt;$E656,SUM($T640:AE640)+$K656,0)</f>
        <v>0</v>
      </c>
      <c r="AF656" s="148">
        <f>IF(AF$647&lt;$E656,SUM($T640:AF640)+$K656,0)</f>
        <v>0</v>
      </c>
      <c r="AG656" s="148">
        <f>IF(AG$647&lt;$E656,SUM($T640:AG640)+$K656,0)</f>
        <v>0</v>
      </c>
      <c r="AH656" s="148">
        <f>IF(AH$647&lt;$E656,SUM($T640:AH640)+$K656,0)</f>
        <v>0</v>
      </c>
      <c r="AI656" s="148">
        <f>IF(AI$647&lt;$E656,SUM($T640:AI640)+$K656,0)</f>
        <v>0</v>
      </c>
      <c r="AJ656" s="148">
        <f>IF(AJ$647&lt;$E656,SUM($T640:AJ640)+$K656,0)</f>
        <v>0</v>
      </c>
      <c r="AK656" s="148">
        <f>IF(AK$647&lt;$E656,SUM($T640:AK640)+$K656,0)</f>
        <v>0</v>
      </c>
      <c r="AL656" s="148">
        <f>IF(AL$647&lt;$E656,SUM($T640:AL640)+$K656,0)</f>
        <v>0</v>
      </c>
      <c r="AM656" s="148">
        <f>IF(AM$647&lt;$E656,SUM($T640:AM640)+$K656,0)</f>
        <v>0</v>
      </c>
      <c r="AN656" s="149">
        <f>IF(AN$647&lt;$E656,SUM($T640:AN640)+$K656,0)</f>
        <v>0</v>
      </c>
      <c r="AP656" s="151"/>
    </row>
    <row r="657" spans="1:42" s="152" customFormat="1" hidden="1" outlineLevel="1">
      <c r="A657" s="136">
        <f t="shared" si="290"/>
        <v>0</v>
      </c>
      <c r="B657" s="171">
        <f t="shared" si="290"/>
        <v>0</v>
      </c>
      <c r="C657" s="138">
        <f t="shared" si="290"/>
        <v>0</v>
      </c>
      <c r="D657" s="138">
        <f t="shared" si="284"/>
        <v>0</v>
      </c>
      <c r="E657" s="140">
        <f t="shared" si="290"/>
        <v>0</v>
      </c>
      <c r="F657" s="138">
        <f t="shared" si="290"/>
        <v>0</v>
      </c>
      <c r="G657" s="141">
        <f t="shared" si="290"/>
        <v>0</v>
      </c>
      <c r="H657" s="141">
        <f t="shared" si="290"/>
        <v>0</v>
      </c>
      <c r="I657" s="142">
        <f t="shared" si="290"/>
        <v>0</v>
      </c>
      <c r="J657" s="143"/>
      <c r="K657" s="144">
        <f t="shared" si="285"/>
        <v>0</v>
      </c>
      <c r="L657" s="145">
        <f t="shared" si="285"/>
        <v>0</v>
      </c>
      <c r="M657" s="145">
        <f t="shared" si="285"/>
        <v>0</v>
      </c>
      <c r="N657" s="145">
        <f t="shared" si="286"/>
        <v>0</v>
      </c>
      <c r="O657" s="145">
        <f t="shared" si="287"/>
        <v>0</v>
      </c>
      <c r="P657" s="145">
        <f t="shared" si="288"/>
        <v>0</v>
      </c>
      <c r="Q657" s="145">
        <f t="shared" si="289"/>
        <v>0</v>
      </c>
      <c r="R657" s="146">
        <f t="shared" si="289"/>
        <v>0</v>
      </c>
      <c r="S657" s="138"/>
      <c r="T657" s="147">
        <f>IF(T$647&lt;$E657,SUM($T641:T641)+$K657,0)</f>
        <v>0</v>
      </c>
      <c r="U657" s="148">
        <f>IF(U$647&lt;$E657,SUM($T641:U641)+$K657,0)</f>
        <v>0</v>
      </c>
      <c r="V657" s="148">
        <f>IF(V$647&lt;$E657,SUM($T641:V641)+$K657,0)</f>
        <v>0</v>
      </c>
      <c r="W657" s="148">
        <f>IF(W$647&lt;$E657,SUM($T641:W641)+$K657,0)</f>
        <v>0</v>
      </c>
      <c r="X657" s="148">
        <f>IF(X$647&lt;$E657,SUM($T641:X641)+$K657,0)</f>
        <v>0</v>
      </c>
      <c r="Y657" s="148">
        <f>IF(Y$647&lt;$E657,SUM($T641:Y641)+$K657,0)</f>
        <v>0</v>
      </c>
      <c r="Z657" s="148">
        <f>IF(Z$647&lt;$E657,SUM($T641:Z641)+$K657,0)</f>
        <v>0</v>
      </c>
      <c r="AA657" s="148">
        <f>IF(AA$647&lt;$E657,SUM($T641:AA641)+$K657,0)</f>
        <v>0</v>
      </c>
      <c r="AB657" s="148">
        <f>IF(AB$647&lt;$E657,SUM($T641:AB641)+$K657,0)</f>
        <v>0</v>
      </c>
      <c r="AC657" s="148">
        <f>IF(AC$647&lt;$E657,SUM($T641:AC641)+$K657,0)</f>
        <v>0</v>
      </c>
      <c r="AD657" s="148">
        <f>IF(AD$647&lt;$E657,SUM($T641:AD641)+$K657,0)</f>
        <v>0</v>
      </c>
      <c r="AE657" s="149">
        <f>IF(AE$647&lt;$E657,SUM($T641:AE641)+$K657,0)</f>
        <v>0</v>
      </c>
      <c r="AF657" s="148">
        <f>IF(AF$647&lt;$E657,SUM($T641:AF641)+$K657,0)</f>
        <v>0</v>
      </c>
      <c r="AG657" s="148">
        <f>IF(AG$647&lt;$E657,SUM($T641:AG641)+$K657,0)</f>
        <v>0</v>
      </c>
      <c r="AH657" s="148">
        <f>IF(AH$647&lt;$E657,SUM($T641:AH641)+$K657,0)</f>
        <v>0</v>
      </c>
      <c r="AI657" s="148">
        <f>IF(AI$647&lt;$E657,SUM($T641:AI641)+$K657,0)</f>
        <v>0</v>
      </c>
      <c r="AJ657" s="148">
        <f>IF(AJ$647&lt;$E657,SUM($T641:AJ641)+$K657,0)</f>
        <v>0</v>
      </c>
      <c r="AK657" s="148">
        <f>IF(AK$647&lt;$E657,SUM($T641:AK641)+$K657,0)</f>
        <v>0</v>
      </c>
      <c r="AL657" s="148">
        <f>IF(AL$647&lt;$E657,SUM($T641:AL641)+$K657,0)</f>
        <v>0</v>
      </c>
      <c r="AM657" s="148">
        <f>IF(AM$647&lt;$E657,SUM($T641:AM641)+$K657,0)</f>
        <v>0</v>
      </c>
      <c r="AN657" s="149">
        <f>IF(AN$647&lt;$E657,SUM($T641:AN641)+$K657,0)</f>
        <v>0</v>
      </c>
      <c r="AP657" s="135"/>
    </row>
    <row r="658" spans="1:42" s="152" customFormat="1" hidden="1" outlineLevel="1">
      <c r="A658" s="136">
        <f t="shared" si="290"/>
        <v>0</v>
      </c>
      <c r="B658" s="171">
        <f t="shared" si="290"/>
        <v>0</v>
      </c>
      <c r="C658" s="138">
        <f t="shared" si="290"/>
        <v>0</v>
      </c>
      <c r="D658" s="138">
        <f t="shared" si="284"/>
        <v>0</v>
      </c>
      <c r="E658" s="140">
        <f t="shared" si="290"/>
        <v>0</v>
      </c>
      <c r="F658" s="138">
        <f t="shared" si="290"/>
        <v>0</v>
      </c>
      <c r="G658" s="141">
        <f t="shared" si="290"/>
        <v>0</v>
      </c>
      <c r="H658" s="141">
        <f t="shared" si="290"/>
        <v>0</v>
      </c>
      <c r="I658" s="142">
        <f t="shared" si="290"/>
        <v>0</v>
      </c>
      <c r="J658" s="143"/>
      <c r="K658" s="144">
        <f t="shared" si="285"/>
        <v>0</v>
      </c>
      <c r="L658" s="145">
        <f t="shared" si="285"/>
        <v>0</v>
      </c>
      <c r="M658" s="145">
        <f t="shared" si="285"/>
        <v>0</v>
      </c>
      <c r="N658" s="145">
        <f t="shared" si="286"/>
        <v>0</v>
      </c>
      <c r="O658" s="145">
        <f t="shared" si="287"/>
        <v>0</v>
      </c>
      <c r="P658" s="145">
        <f t="shared" si="288"/>
        <v>0</v>
      </c>
      <c r="Q658" s="145">
        <f t="shared" si="289"/>
        <v>0</v>
      </c>
      <c r="R658" s="146">
        <f t="shared" si="289"/>
        <v>0</v>
      </c>
      <c r="S658" s="138"/>
      <c r="T658" s="147">
        <f>IF(T$647&lt;$E658,SUM($T642:T642)+$K658,0)</f>
        <v>0</v>
      </c>
      <c r="U658" s="148">
        <f>IF(U$647&lt;$E658,SUM($T642:U642)+$K658,0)</f>
        <v>0</v>
      </c>
      <c r="V658" s="148">
        <f>IF(V$647&lt;$E658,SUM($T642:V642)+$K658,0)</f>
        <v>0</v>
      </c>
      <c r="W658" s="148">
        <f>IF(W$647&lt;$E658,SUM($T642:W642)+$K658,0)</f>
        <v>0</v>
      </c>
      <c r="X658" s="148">
        <f>IF(X$647&lt;$E658,SUM($T642:X642)+$K658,0)</f>
        <v>0</v>
      </c>
      <c r="Y658" s="148">
        <f>IF(Y$647&lt;$E658,SUM($T642:Y642)+$K658,0)</f>
        <v>0</v>
      </c>
      <c r="Z658" s="148">
        <f>IF(Z$647&lt;$E658,SUM($T642:Z642)+$K658,0)</f>
        <v>0</v>
      </c>
      <c r="AA658" s="148">
        <f>IF(AA$647&lt;$E658,SUM($T642:AA642)+$K658,0)</f>
        <v>0</v>
      </c>
      <c r="AB658" s="148">
        <f>IF(AB$647&lt;$E658,SUM($T642:AB642)+$K658,0)</f>
        <v>0</v>
      </c>
      <c r="AC658" s="148">
        <f>IF(AC$647&lt;$E658,SUM($T642:AC642)+$K658,0)</f>
        <v>0</v>
      </c>
      <c r="AD658" s="148">
        <f>IF(AD$647&lt;$E658,SUM($T642:AD642)+$K658,0)</f>
        <v>0</v>
      </c>
      <c r="AE658" s="149">
        <f>IF(AE$647&lt;$E658,SUM($T642:AE642)+$K658,0)</f>
        <v>0</v>
      </c>
      <c r="AF658" s="148">
        <f>IF(AF$647&lt;$E658,SUM($T642:AF642)+$K658,0)</f>
        <v>0</v>
      </c>
      <c r="AG658" s="148">
        <f>IF(AG$647&lt;$E658,SUM($T642:AG642)+$K658,0)</f>
        <v>0</v>
      </c>
      <c r="AH658" s="148">
        <f>IF(AH$647&lt;$E658,SUM($T642:AH642)+$K658,0)</f>
        <v>0</v>
      </c>
      <c r="AI658" s="148">
        <f>IF(AI$647&lt;$E658,SUM($T642:AI642)+$K658,0)</f>
        <v>0</v>
      </c>
      <c r="AJ658" s="148">
        <f>IF(AJ$647&lt;$E658,SUM($T642:AJ642)+$K658,0)</f>
        <v>0</v>
      </c>
      <c r="AK658" s="148">
        <f>IF(AK$647&lt;$E658,SUM($T642:AK642)+$K658,0)</f>
        <v>0</v>
      </c>
      <c r="AL658" s="148">
        <f>IF(AL$647&lt;$E658,SUM($T642:AL642)+$K658,0)</f>
        <v>0</v>
      </c>
      <c r="AM658" s="148">
        <f>IF(AM$647&lt;$E658,SUM($T642:AM642)+$K658,0)</f>
        <v>0</v>
      </c>
      <c r="AN658" s="149">
        <f>IF(AN$647&lt;$E658,SUM($T642:AN642)+$K658,0)</f>
        <v>0</v>
      </c>
      <c r="AP658" s="151"/>
    </row>
    <row r="659" spans="1:42" s="152" customFormat="1" hidden="1" outlineLevel="1">
      <c r="A659" s="136">
        <f t="shared" si="290"/>
        <v>0</v>
      </c>
      <c r="B659" s="171">
        <f t="shared" si="290"/>
        <v>0</v>
      </c>
      <c r="C659" s="138">
        <f t="shared" si="290"/>
        <v>0</v>
      </c>
      <c r="D659" s="138">
        <f t="shared" si="284"/>
        <v>0</v>
      </c>
      <c r="E659" s="140">
        <f t="shared" si="290"/>
        <v>0</v>
      </c>
      <c r="F659" s="138">
        <f t="shared" si="290"/>
        <v>0</v>
      </c>
      <c r="G659" s="141">
        <f t="shared" si="290"/>
        <v>0</v>
      </c>
      <c r="H659" s="141">
        <f t="shared" si="290"/>
        <v>0</v>
      </c>
      <c r="I659" s="142">
        <f t="shared" si="290"/>
        <v>0</v>
      </c>
      <c r="J659" s="143"/>
      <c r="K659" s="144">
        <f t="shared" si="285"/>
        <v>0</v>
      </c>
      <c r="L659" s="145">
        <f t="shared" si="285"/>
        <v>0</v>
      </c>
      <c r="M659" s="145">
        <f t="shared" si="285"/>
        <v>0</v>
      </c>
      <c r="N659" s="145">
        <f t="shared" si="286"/>
        <v>0</v>
      </c>
      <c r="O659" s="145">
        <f t="shared" si="287"/>
        <v>0</v>
      </c>
      <c r="P659" s="145">
        <f t="shared" si="288"/>
        <v>0</v>
      </c>
      <c r="Q659" s="145">
        <f t="shared" si="289"/>
        <v>0</v>
      </c>
      <c r="R659" s="146">
        <f t="shared" si="289"/>
        <v>0</v>
      </c>
      <c r="S659" s="138"/>
      <c r="T659" s="147">
        <f>IF(T$647&lt;$E659,SUM($T643:T643)+$K659,0)</f>
        <v>0</v>
      </c>
      <c r="U659" s="148">
        <f>IF(U$647&lt;$E659,SUM($T643:U643)+$K659,0)</f>
        <v>0</v>
      </c>
      <c r="V659" s="148">
        <f>IF(V$647&lt;$E659,SUM($T643:V643)+$K659,0)</f>
        <v>0</v>
      </c>
      <c r="W659" s="148">
        <f>IF(W$647&lt;$E659,SUM($T643:W643)+$K659,0)</f>
        <v>0</v>
      </c>
      <c r="X659" s="148">
        <f>IF(X$647&lt;$E659,SUM($T643:X643)+$K659,0)</f>
        <v>0</v>
      </c>
      <c r="Y659" s="148">
        <f>IF(Y$647&lt;$E659,SUM($T643:Y643)+$K659,0)</f>
        <v>0</v>
      </c>
      <c r="Z659" s="148">
        <f>IF(Z$647&lt;$E659,SUM($T643:Z643)+$K659,0)</f>
        <v>0</v>
      </c>
      <c r="AA659" s="148">
        <f>IF(AA$647&lt;$E659,SUM($T643:AA643)+$K659,0)</f>
        <v>0</v>
      </c>
      <c r="AB659" s="148">
        <f>IF(AB$647&lt;$E659,SUM($T643:AB643)+$K659,0)</f>
        <v>0</v>
      </c>
      <c r="AC659" s="148">
        <f>IF(AC$647&lt;$E659,SUM($T643:AC643)+$K659,0)</f>
        <v>0</v>
      </c>
      <c r="AD659" s="148">
        <f>IF(AD$647&lt;$E659,SUM($T643:AD643)+$K659,0)</f>
        <v>0</v>
      </c>
      <c r="AE659" s="149">
        <f>IF(AE$647&lt;$E659,SUM($T643:AE643)+$K659,0)</f>
        <v>0</v>
      </c>
      <c r="AF659" s="148">
        <f>IF(AF$647&lt;$E659,SUM($T643:AF643)+$K659,0)</f>
        <v>0</v>
      </c>
      <c r="AG659" s="148">
        <f>IF(AG$647&lt;$E659,SUM($T643:AG643)+$K659,0)</f>
        <v>0</v>
      </c>
      <c r="AH659" s="148">
        <f>IF(AH$647&lt;$E659,SUM($T643:AH643)+$K659,0)</f>
        <v>0</v>
      </c>
      <c r="AI659" s="148">
        <f>IF(AI$647&lt;$E659,SUM($T643:AI643)+$K659,0)</f>
        <v>0</v>
      </c>
      <c r="AJ659" s="148">
        <f>IF(AJ$647&lt;$E659,SUM($T643:AJ643)+$K659,0)</f>
        <v>0</v>
      </c>
      <c r="AK659" s="148">
        <f>IF(AK$647&lt;$E659,SUM($T643:AK643)+$K659,0)</f>
        <v>0</v>
      </c>
      <c r="AL659" s="148">
        <f>IF(AL$647&lt;$E659,SUM($T643:AL643)+$K659,0)</f>
        <v>0</v>
      </c>
      <c r="AM659" s="148">
        <f>IF(AM$647&lt;$E659,SUM($T643:AM643)+$K659,0)</f>
        <v>0</v>
      </c>
      <c r="AN659" s="149">
        <f>IF(AN$647&lt;$E659,SUM($T643:AN643)+$K659,0)</f>
        <v>0</v>
      </c>
      <c r="AP659" s="135"/>
    </row>
    <row r="660" spans="1:42" s="161" customFormat="1" hidden="1" outlineLevel="1">
      <c r="A660" s="172">
        <f t="shared" si="290"/>
        <v>0</v>
      </c>
      <c r="B660" s="173">
        <f t="shared" si="290"/>
        <v>0</v>
      </c>
      <c r="C660" s="155">
        <f t="shared" si="290"/>
        <v>0</v>
      </c>
      <c r="D660" s="155">
        <f t="shared" si="284"/>
        <v>0</v>
      </c>
      <c r="E660" s="174">
        <f t="shared" si="290"/>
        <v>0</v>
      </c>
      <c r="F660" s="155">
        <f t="shared" si="290"/>
        <v>0</v>
      </c>
      <c r="G660" s="156">
        <f t="shared" si="290"/>
        <v>0</v>
      </c>
      <c r="H660" s="156">
        <f t="shared" si="290"/>
        <v>0</v>
      </c>
      <c r="I660" s="157">
        <f t="shared" si="290"/>
        <v>0</v>
      </c>
      <c r="J660" s="143"/>
      <c r="K660" s="175">
        <f t="shared" si="285"/>
        <v>0</v>
      </c>
      <c r="L660" s="158">
        <f t="shared" si="285"/>
        <v>0</v>
      </c>
      <c r="M660" s="159">
        <f t="shared" si="285"/>
        <v>0</v>
      </c>
      <c r="N660" s="159">
        <f t="shared" si="286"/>
        <v>0</v>
      </c>
      <c r="O660" s="158">
        <f t="shared" si="287"/>
        <v>0</v>
      </c>
      <c r="P660" s="159">
        <f t="shared" si="288"/>
        <v>0</v>
      </c>
      <c r="Q660" s="159">
        <f t="shared" si="289"/>
        <v>0</v>
      </c>
      <c r="R660" s="160">
        <f t="shared" si="289"/>
        <v>0</v>
      </c>
      <c r="S660" s="158"/>
      <c r="T660" s="175">
        <f>IF(T$647&lt;$E660,SUM($T644:T644)+$K660,0)</f>
        <v>0</v>
      </c>
      <c r="U660" s="159">
        <f>IF(U$647&lt;$E660,SUM($T644:U644)+$K660,0)</f>
        <v>0</v>
      </c>
      <c r="V660" s="159">
        <f>IF(V$647&lt;$E660,SUM($T644:V644)+$K660,0)</f>
        <v>0</v>
      </c>
      <c r="W660" s="159">
        <f>IF(W$647&lt;$E660,SUM($T644:W644)+$K660,0)</f>
        <v>0</v>
      </c>
      <c r="X660" s="159">
        <f>IF(X$647&lt;$E660,SUM($T644:X644)+$K660,0)</f>
        <v>0</v>
      </c>
      <c r="Y660" s="159">
        <f>IF(Y$647&lt;$E660,SUM($T644:Y644)+$K660,0)</f>
        <v>0</v>
      </c>
      <c r="Z660" s="159">
        <f>IF(Z$647&lt;$E660,SUM($T644:Z644)+$K660,0)</f>
        <v>0</v>
      </c>
      <c r="AA660" s="159">
        <f>IF(AA$647&lt;$E660,SUM($T644:AA644)+$K660,0)</f>
        <v>0</v>
      </c>
      <c r="AB660" s="159">
        <f>IF(AB$647&lt;$E660,SUM($T644:AB644)+$K660,0)</f>
        <v>0</v>
      </c>
      <c r="AC660" s="159">
        <f>IF(AC$647&lt;$E660,SUM($T644:AC644)+$K660,0)</f>
        <v>0</v>
      </c>
      <c r="AD660" s="159">
        <f>IF(AD$647&lt;$E660,SUM($T644:AD644)+$K660,0)</f>
        <v>0</v>
      </c>
      <c r="AE660" s="160">
        <f>IF(AE$647&lt;$E660,SUM($T644:AE644)+$K660,0)</f>
        <v>0</v>
      </c>
      <c r="AF660" s="158">
        <f>IF(AF$647&lt;$E660,SUM($T644:AF644)+$K660,0)</f>
        <v>0</v>
      </c>
      <c r="AG660" s="158">
        <f>IF(AG$647&lt;$E660,SUM($T644:AG644)+$K660,0)</f>
        <v>0</v>
      </c>
      <c r="AH660" s="158">
        <f>IF(AH$647&lt;$E660,SUM($T644:AH644)+$K660,0)</f>
        <v>0</v>
      </c>
      <c r="AI660" s="158">
        <f>IF(AI$647&lt;$E660,SUM($T644:AI644)+$K660,0)</f>
        <v>0</v>
      </c>
      <c r="AJ660" s="158">
        <f>IF(AJ$647&lt;$E660,SUM($T644:AJ644)+$K660,0)</f>
        <v>0</v>
      </c>
      <c r="AK660" s="158">
        <f>IF(AK$647&lt;$E660,SUM($T644:AK644)+$K660,0)</f>
        <v>0</v>
      </c>
      <c r="AL660" s="158">
        <f>IF(AL$647&lt;$E660,SUM($T644:AL644)+$K660,0)</f>
        <v>0</v>
      </c>
      <c r="AM660" s="158">
        <f>IF(AM$647&lt;$E660,SUM($T644:AM644)+$K660,0)</f>
        <v>0</v>
      </c>
      <c r="AN660" s="160">
        <f>IF(AN$647&lt;$E660,SUM($T644:AN644)+$K660,0)</f>
        <v>0</v>
      </c>
      <c r="AP660" s="151"/>
    </row>
    <row r="661" spans="1:42" s="56" customFormat="1" ht="15.75" collapsed="1" thickBot="1">
      <c r="A661" s="268" t="s">
        <v>267</v>
      </c>
      <c r="B661" s="269"/>
      <c r="C661" s="269"/>
      <c r="D661" s="269"/>
      <c r="E661" s="269"/>
      <c r="F661" s="269"/>
      <c r="G661" s="269"/>
      <c r="H661" s="269"/>
      <c r="I661" s="270"/>
      <c r="J661" s="162"/>
      <c r="K661" s="92">
        <f>SUM(K648:K660)</f>
        <v>30843.632021137841</v>
      </c>
      <c r="L661" s="93">
        <f t="shared" ref="L661:R661" si="291">SUM(L648:L660)</f>
        <v>119420</v>
      </c>
      <c r="M661" s="93">
        <f t="shared" si="291"/>
        <v>106169</v>
      </c>
      <c r="N661" s="93">
        <f t="shared" si="291"/>
        <v>30843.632021137841</v>
      </c>
      <c r="O661" s="93">
        <f t="shared" si="291"/>
        <v>119420</v>
      </c>
      <c r="P661" s="93">
        <f t="shared" si="291"/>
        <v>106169</v>
      </c>
      <c r="Q661" s="93">
        <f t="shared" si="291"/>
        <v>127519.41362548189</v>
      </c>
      <c r="R661" s="94">
        <f t="shared" si="291"/>
        <v>113369.69205496389</v>
      </c>
      <c r="S661" s="95"/>
      <c r="T661" s="92">
        <f t="shared" ref="T661:AN661" si="292">SUM(T648:T660)</f>
        <v>35978.19125451384</v>
      </c>
      <c r="U661" s="93">
        <f t="shared" si="292"/>
        <v>39548.256026530842</v>
      </c>
      <c r="V661" s="93">
        <f t="shared" si="292"/>
        <v>44039.134366530845</v>
      </c>
      <c r="W661" s="93">
        <f t="shared" si="292"/>
        <v>51123.071646646793</v>
      </c>
      <c r="X661" s="93">
        <f t="shared" si="292"/>
        <v>54440.797472591963</v>
      </c>
      <c r="Y661" s="93">
        <f t="shared" si="292"/>
        <v>63628.345913670892</v>
      </c>
      <c r="Z661" s="93">
        <f t="shared" si="292"/>
        <v>76111.195899283717</v>
      </c>
      <c r="AA661" s="93">
        <f t="shared" si="292"/>
        <v>88912.257116351859</v>
      </c>
      <c r="AB661" s="93">
        <f t="shared" si="292"/>
        <v>104171.44670526608</v>
      </c>
      <c r="AC661" s="93">
        <f t="shared" si="292"/>
        <v>120848.70513771272</v>
      </c>
      <c r="AD661" s="93">
        <f t="shared" si="292"/>
        <v>143229.205809095</v>
      </c>
      <c r="AE661" s="94">
        <f t="shared" si="292"/>
        <v>158533.24396083178</v>
      </c>
      <c r="AF661" s="93">
        <f t="shared" si="292"/>
        <v>170429.85916097829</v>
      </c>
      <c r="AG661" s="93">
        <f t="shared" si="292"/>
        <v>183620.67574543296</v>
      </c>
      <c r="AH661" s="93">
        <f t="shared" si="292"/>
        <v>197948.72374431684</v>
      </c>
      <c r="AI661" s="93">
        <f t="shared" si="292"/>
        <v>210724.15721120068</v>
      </c>
      <c r="AJ661" s="93">
        <f t="shared" si="292"/>
        <v>222430.69993081345</v>
      </c>
      <c r="AK661" s="93">
        <f t="shared" si="292"/>
        <v>240007.06526556</v>
      </c>
      <c r="AL661" s="93">
        <f t="shared" si="292"/>
        <v>0</v>
      </c>
      <c r="AM661" s="93">
        <f t="shared" si="292"/>
        <v>0</v>
      </c>
      <c r="AN661" s="94">
        <f t="shared" si="292"/>
        <v>0</v>
      </c>
      <c r="AP661" s="135"/>
    </row>
    <row r="662" spans="1:42" s="48" customFormat="1" ht="15.75" thickTop="1">
      <c r="A662" s="182"/>
      <c r="B662" s="183"/>
      <c r="C662" s="182"/>
      <c r="D662" s="182"/>
      <c r="E662" s="184"/>
      <c r="F662" s="182"/>
      <c r="G662" s="182"/>
      <c r="H662" s="182"/>
      <c r="I662" s="68"/>
      <c r="J662" s="120"/>
      <c r="K662" s="186"/>
      <c r="L662" s="186"/>
      <c r="M662" s="114"/>
      <c r="N662" s="114"/>
      <c r="O662" s="186"/>
      <c r="P662" s="114"/>
      <c r="Q662" s="114"/>
      <c r="R662" s="114"/>
      <c r="S662" s="114"/>
      <c r="T662" s="114"/>
      <c r="U662" s="114"/>
      <c r="V662" s="114"/>
      <c r="W662" s="114"/>
      <c r="X662" s="114"/>
      <c r="Y662" s="114"/>
      <c r="Z662" s="114"/>
      <c r="AA662" s="114"/>
      <c r="AB662" s="114"/>
      <c r="AC662" s="114"/>
      <c r="AD662" s="114"/>
      <c r="AE662" s="114"/>
      <c r="AF662" s="114"/>
      <c r="AG662" s="114"/>
      <c r="AH662" s="114"/>
      <c r="AI662" s="114"/>
      <c r="AJ662" s="114"/>
      <c r="AK662" s="114"/>
      <c r="AL662" s="114"/>
      <c r="AM662" s="114"/>
      <c r="AN662" s="114"/>
      <c r="AP662" s="151"/>
    </row>
    <row r="663" spans="1:42" s="56" customFormat="1" ht="15.75" thickBot="1">
      <c r="A663" s="268" t="str">
        <f>"Total Incremental CWIP Balance - "&amp;A588</f>
        <v>Total Incremental CWIP Balance - Ivanpah</v>
      </c>
      <c r="B663" s="269"/>
      <c r="C663" s="269"/>
      <c r="D663" s="269"/>
      <c r="E663" s="269"/>
      <c r="F663" s="269"/>
      <c r="G663" s="269"/>
      <c r="H663" s="269"/>
      <c r="I663" s="270"/>
      <c r="J663" s="120"/>
      <c r="K663" s="92"/>
      <c r="L663" s="93"/>
      <c r="M663" s="93"/>
      <c r="N663" s="93"/>
      <c r="O663" s="93"/>
      <c r="P663" s="93"/>
      <c r="Q663" s="93"/>
      <c r="R663" s="94"/>
      <c r="S663" s="95"/>
      <c r="T663" s="92">
        <f>T661</f>
        <v>35978.19125451384</v>
      </c>
      <c r="U663" s="93">
        <f t="shared" ref="U663:AN663" si="293">U661</f>
        <v>39548.256026530842</v>
      </c>
      <c r="V663" s="93">
        <f t="shared" si="293"/>
        <v>44039.134366530845</v>
      </c>
      <c r="W663" s="93">
        <f t="shared" si="293"/>
        <v>51123.071646646793</v>
      </c>
      <c r="X663" s="93">
        <f t="shared" si="293"/>
        <v>54440.797472591963</v>
      </c>
      <c r="Y663" s="93">
        <f t="shared" si="293"/>
        <v>63628.345913670892</v>
      </c>
      <c r="Z663" s="93">
        <f t="shared" si="293"/>
        <v>76111.195899283717</v>
      </c>
      <c r="AA663" s="93">
        <f t="shared" si="293"/>
        <v>88912.257116351859</v>
      </c>
      <c r="AB663" s="93">
        <f t="shared" si="293"/>
        <v>104171.44670526608</v>
      </c>
      <c r="AC663" s="93">
        <f t="shared" si="293"/>
        <v>120848.70513771272</v>
      </c>
      <c r="AD663" s="93">
        <f t="shared" si="293"/>
        <v>143229.205809095</v>
      </c>
      <c r="AE663" s="94">
        <f t="shared" si="293"/>
        <v>158533.24396083178</v>
      </c>
      <c r="AF663" s="93">
        <f t="shared" si="293"/>
        <v>170429.85916097829</v>
      </c>
      <c r="AG663" s="93">
        <f t="shared" si="293"/>
        <v>183620.67574543296</v>
      </c>
      <c r="AH663" s="93">
        <f t="shared" si="293"/>
        <v>197948.72374431684</v>
      </c>
      <c r="AI663" s="93">
        <f t="shared" si="293"/>
        <v>210724.15721120068</v>
      </c>
      <c r="AJ663" s="93">
        <f t="shared" si="293"/>
        <v>222430.69993081345</v>
      </c>
      <c r="AK663" s="93">
        <f t="shared" si="293"/>
        <v>240007.06526556</v>
      </c>
      <c r="AL663" s="93">
        <f t="shared" si="293"/>
        <v>0</v>
      </c>
      <c r="AM663" s="93">
        <f t="shared" si="293"/>
        <v>0</v>
      </c>
      <c r="AN663" s="94">
        <f t="shared" si="293"/>
        <v>0</v>
      </c>
      <c r="AP663" s="135"/>
    </row>
    <row r="664" spans="1:42" ht="15.75" thickTop="1">
      <c r="AP664" s="236"/>
    </row>
    <row r="665" spans="1:42">
      <c r="AP665" s="237"/>
    </row>
    <row r="666" spans="1:42" ht="18.75">
      <c r="A666" s="121" t="s">
        <v>413</v>
      </c>
      <c r="B666" s="119"/>
      <c r="C666" s="56"/>
      <c r="D666" s="56"/>
      <c r="E666" s="56"/>
      <c r="F666" s="56"/>
      <c r="G666" s="56"/>
      <c r="H666" s="56"/>
      <c r="I666" s="56"/>
      <c r="J666" s="120"/>
      <c r="K666" s="56"/>
      <c r="L666" s="56"/>
      <c r="M666" s="56"/>
      <c r="N666" s="56"/>
      <c r="O666" s="56"/>
      <c r="P666" s="56"/>
      <c r="Q666" s="56"/>
      <c r="R666" s="56"/>
      <c r="S666" s="56"/>
      <c r="T666" s="56"/>
      <c r="U666" s="56"/>
      <c r="V666" s="56"/>
      <c r="W666" s="56"/>
      <c r="X666" s="56"/>
      <c r="Y666" s="56"/>
      <c r="Z666" s="56"/>
      <c r="AA666" s="56"/>
      <c r="AB666" s="56"/>
      <c r="AC666" s="56"/>
      <c r="AD666" s="56"/>
      <c r="AE666" s="56"/>
      <c r="AF666" s="56"/>
      <c r="AG666" s="56"/>
      <c r="AH666" s="56"/>
      <c r="AI666" s="56"/>
      <c r="AJ666" s="56"/>
      <c r="AK666" s="56"/>
      <c r="AL666" s="56"/>
      <c r="AM666" s="56"/>
      <c r="AN666" s="56"/>
      <c r="AP666" s="236"/>
    </row>
    <row r="667" spans="1:42">
      <c r="A667" s="56"/>
      <c r="B667" s="119"/>
      <c r="C667" s="56"/>
      <c r="D667" s="56"/>
      <c r="E667" s="56"/>
      <c r="F667" s="56"/>
      <c r="G667" s="56"/>
      <c r="H667" s="56"/>
      <c r="I667" s="56"/>
      <c r="J667" s="120"/>
      <c r="K667" s="56"/>
      <c r="L667" s="56"/>
      <c r="M667" s="56"/>
      <c r="N667" s="56"/>
      <c r="O667" s="56"/>
      <c r="P667" s="56"/>
      <c r="Q667" s="56"/>
      <c r="R667" s="56"/>
      <c r="S667" s="56"/>
      <c r="T667" s="56"/>
      <c r="U667" s="56"/>
      <c r="V667" s="56"/>
      <c r="W667" s="56"/>
      <c r="X667" s="56"/>
      <c r="Y667" s="56"/>
      <c r="Z667" s="56"/>
      <c r="AA667" s="56"/>
      <c r="AB667" s="56"/>
      <c r="AC667" s="56"/>
      <c r="AD667" s="56"/>
      <c r="AE667" s="56"/>
      <c r="AF667" s="56"/>
      <c r="AG667" s="56"/>
      <c r="AH667" s="56"/>
      <c r="AI667" s="56"/>
      <c r="AJ667" s="56"/>
      <c r="AK667" s="56"/>
      <c r="AL667" s="56"/>
      <c r="AM667" s="56"/>
      <c r="AN667" s="56"/>
      <c r="AP667" s="237"/>
    </row>
    <row r="668" spans="1:42">
      <c r="A668" s="123" t="s">
        <v>231</v>
      </c>
      <c r="B668" s="119"/>
      <c r="C668" s="56"/>
      <c r="D668" s="56"/>
      <c r="E668" s="56"/>
      <c r="F668" s="56"/>
      <c r="G668" s="56"/>
      <c r="H668" s="56"/>
      <c r="I668" s="56"/>
      <c r="J668" s="120"/>
      <c r="K668" s="56"/>
      <c r="L668" s="56"/>
      <c r="M668" s="56"/>
      <c r="N668" s="56"/>
      <c r="O668" s="56"/>
      <c r="P668" s="56"/>
      <c r="Q668" s="56"/>
      <c r="R668" s="56"/>
      <c r="S668" s="56"/>
      <c r="T668" s="56"/>
      <c r="U668" s="56"/>
      <c r="V668" s="56"/>
      <c r="W668" s="56"/>
      <c r="X668" s="56"/>
      <c r="Y668" s="56"/>
      <c r="Z668" s="56"/>
      <c r="AA668" s="56"/>
      <c r="AB668" s="56"/>
      <c r="AC668" s="56"/>
      <c r="AD668" s="56"/>
      <c r="AE668" s="56"/>
      <c r="AF668" s="56"/>
      <c r="AG668" s="56"/>
      <c r="AH668" s="56"/>
      <c r="AI668" s="56"/>
      <c r="AJ668" s="56"/>
      <c r="AK668" s="56"/>
      <c r="AL668" s="56"/>
      <c r="AM668" s="56"/>
      <c r="AN668" s="56"/>
      <c r="AP668" s="236"/>
    </row>
    <row r="669" spans="1:42">
      <c r="A669" s="271" t="s">
        <v>232</v>
      </c>
      <c r="B669" s="271"/>
      <c r="C669" s="271"/>
      <c r="D669" s="271"/>
      <c r="E669" s="271"/>
      <c r="F669" s="271"/>
      <c r="G669" s="271"/>
      <c r="H669" s="271"/>
      <c r="I669" s="271"/>
      <c r="J669" s="208"/>
      <c r="K669" s="56"/>
      <c r="L669" s="56"/>
      <c r="M669" s="56"/>
      <c r="N669" s="56"/>
      <c r="O669" s="56"/>
      <c r="P669" s="56"/>
      <c r="Q669" s="56"/>
      <c r="R669" s="56"/>
      <c r="S669" s="56"/>
      <c r="T669" s="56"/>
      <c r="U669" s="56"/>
      <c r="V669" s="56"/>
      <c r="W669" s="56"/>
      <c r="X669" s="56"/>
      <c r="Y669" s="56"/>
      <c r="Z669" s="56"/>
      <c r="AA669" s="56"/>
      <c r="AB669" s="56"/>
      <c r="AC669" s="56"/>
      <c r="AD669" s="56"/>
      <c r="AE669" s="56"/>
      <c r="AF669" s="56"/>
      <c r="AG669" s="56"/>
      <c r="AH669" s="56"/>
      <c r="AI669" s="56"/>
      <c r="AJ669" s="56"/>
      <c r="AK669" s="56"/>
      <c r="AL669" s="56"/>
      <c r="AM669" s="56"/>
      <c r="AN669" s="56"/>
      <c r="AP669" s="237"/>
    </row>
    <row r="670" spans="1:42" ht="15.75" thickBot="1">
      <c r="A670" s="56"/>
      <c r="B670" s="119"/>
      <c r="C670" s="56"/>
      <c r="D670" s="56"/>
      <c r="E670" s="56"/>
      <c r="F670" s="56"/>
      <c r="G670" s="56"/>
      <c r="H670" s="56"/>
      <c r="I670" s="56"/>
      <c r="J670" s="209"/>
      <c r="K670" s="56"/>
      <c r="L670" s="56"/>
      <c r="M670" s="56"/>
      <c r="N670" s="56"/>
      <c r="O670" s="56"/>
      <c r="P670" s="56"/>
      <c r="Q670" s="56"/>
      <c r="R670" s="56"/>
      <c r="S670" s="56"/>
      <c r="T670" s="56"/>
      <c r="U670" s="56"/>
      <c r="V670" s="56"/>
      <c r="W670" s="56"/>
      <c r="X670" s="56"/>
      <c r="Y670" s="56"/>
      <c r="Z670" s="56"/>
      <c r="AA670" s="56"/>
      <c r="AB670" s="56"/>
      <c r="AC670" s="56"/>
      <c r="AD670" s="56"/>
      <c r="AE670" s="56"/>
      <c r="AF670" s="56"/>
      <c r="AG670" s="56"/>
      <c r="AH670" s="56"/>
      <c r="AI670" s="56"/>
      <c r="AJ670" s="56"/>
      <c r="AK670" s="56"/>
      <c r="AL670" s="56"/>
      <c r="AM670" s="56"/>
      <c r="AN670" s="56"/>
      <c r="AP670" s="236"/>
    </row>
    <row r="671" spans="1:42" s="66" customFormat="1" ht="75.75" customHeight="1" thickBot="1">
      <c r="A671" s="124" t="s">
        <v>47</v>
      </c>
      <c r="B671" s="125" t="s">
        <v>48</v>
      </c>
      <c r="C671" s="126" t="s">
        <v>49</v>
      </c>
      <c r="D671" s="127" t="s">
        <v>50</v>
      </c>
      <c r="E671" s="126" t="s">
        <v>51</v>
      </c>
      <c r="F671" s="126" t="s">
        <v>52</v>
      </c>
      <c r="G671" s="126" t="s">
        <v>53</v>
      </c>
      <c r="H671" s="126" t="s">
        <v>54</v>
      </c>
      <c r="I671" s="128" t="s">
        <v>55</v>
      </c>
      <c r="J671" s="129"/>
      <c r="K671" s="124" t="str">
        <f>K$15</f>
        <v>2011 CWIP</v>
      </c>
      <c r="L671" s="126" t="str">
        <f t="shared" ref="L671:R671" si="294">L$15</f>
        <v>2012 Total Expenditures</v>
      </c>
      <c r="M671" s="126" t="str">
        <f t="shared" si="294"/>
        <v>2013 Total Expenditures</v>
      </c>
      <c r="N671" s="59" t="str">
        <f t="shared" si="294"/>
        <v>2011 ISO CWIP Less Collectible</v>
      </c>
      <c r="O671" s="126" t="str">
        <f t="shared" si="294"/>
        <v>2012 ISO Expenditures Less COR/Collectible</v>
      </c>
      <c r="P671" s="126" t="str">
        <f t="shared" si="294"/>
        <v>2013 ISO Expenditures Less COR/Collectible</v>
      </c>
      <c r="Q671" s="126" t="str">
        <f t="shared" si="294"/>
        <v>2012 Loaded</v>
      </c>
      <c r="R671" s="128" t="str">
        <f t="shared" si="294"/>
        <v>2013 Loaded</v>
      </c>
      <c r="S671" s="130"/>
      <c r="T671" s="131">
        <f>$B$3</f>
        <v>40909</v>
      </c>
      <c r="U671" s="132">
        <f t="shared" ref="U671:AN671" si="295">DATE(YEAR(T671),MONTH(T671)+1,DAY(T671))</f>
        <v>40940</v>
      </c>
      <c r="V671" s="132">
        <f t="shared" si="295"/>
        <v>40969</v>
      </c>
      <c r="W671" s="132">
        <f t="shared" si="295"/>
        <v>41000</v>
      </c>
      <c r="X671" s="132">
        <f t="shared" si="295"/>
        <v>41030</v>
      </c>
      <c r="Y671" s="132">
        <f t="shared" si="295"/>
        <v>41061</v>
      </c>
      <c r="Z671" s="132">
        <f t="shared" si="295"/>
        <v>41091</v>
      </c>
      <c r="AA671" s="132">
        <f t="shared" si="295"/>
        <v>41122</v>
      </c>
      <c r="AB671" s="132">
        <f t="shared" si="295"/>
        <v>41153</v>
      </c>
      <c r="AC671" s="132">
        <f t="shared" si="295"/>
        <v>41183</v>
      </c>
      <c r="AD671" s="132">
        <f t="shared" si="295"/>
        <v>41214</v>
      </c>
      <c r="AE671" s="133">
        <f t="shared" si="295"/>
        <v>41244</v>
      </c>
      <c r="AF671" s="132">
        <f t="shared" si="295"/>
        <v>41275</v>
      </c>
      <c r="AG671" s="132">
        <f t="shared" si="295"/>
        <v>41306</v>
      </c>
      <c r="AH671" s="132">
        <f t="shared" si="295"/>
        <v>41334</v>
      </c>
      <c r="AI671" s="132">
        <f t="shared" si="295"/>
        <v>41365</v>
      </c>
      <c r="AJ671" s="132">
        <f t="shared" si="295"/>
        <v>41395</v>
      </c>
      <c r="AK671" s="132">
        <f t="shared" si="295"/>
        <v>41426</v>
      </c>
      <c r="AL671" s="132">
        <f t="shared" si="295"/>
        <v>41456</v>
      </c>
      <c r="AM671" s="132">
        <f t="shared" si="295"/>
        <v>41487</v>
      </c>
      <c r="AN671" s="133">
        <f t="shared" si="295"/>
        <v>41518</v>
      </c>
      <c r="AP671" s="237"/>
    </row>
    <row r="672" spans="1:42" s="238" customFormat="1">
      <c r="A672" s="136" t="s">
        <v>414</v>
      </c>
      <c r="B672" s="169" t="s">
        <v>415</v>
      </c>
      <c r="C672" s="138" t="s">
        <v>416</v>
      </c>
      <c r="D672" s="139" t="s">
        <v>34</v>
      </c>
      <c r="E672" s="140" t="s">
        <v>417</v>
      </c>
      <c r="F672" s="138" t="s">
        <v>242</v>
      </c>
      <c r="G672" s="141">
        <v>0</v>
      </c>
      <c r="H672" s="141">
        <v>0</v>
      </c>
      <c r="I672" s="142">
        <v>1</v>
      </c>
      <c r="J672" s="143"/>
      <c r="K672" s="188">
        <v>-73.287943056206728</v>
      </c>
      <c r="L672" s="145">
        <v>0</v>
      </c>
      <c r="M672" s="145">
        <v>0</v>
      </c>
      <c r="N672" s="145">
        <f t="shared" ref="N672:N684" si="296">$K672*$I672*(1-$G672)</f>
        <v>-73.287943056206728</v>
      </c>
      <c r="O672" s="145">
        <f t="shared" ref="O672:O684" si="297">$L672*$I672*(1-$H672)*(1-$G672)</f>
        <v>0</v>
      </c>
      <c r="P672" s="145">
        <f t="shared" ref="P672:P684" si="298">$M672*$I672*(1-$H672)*(1-$G672)</f>
        <v>0</v>
      </c>
      <c r="Q672" s="145">
        <f t="shared" ref="Q672:R684" si="299">IF(OR(RIGHT($F672,3)="RGT",RIGHT($F672,3)="INC"),O672*(1+$B$4),O672*(1+$B$4+$B$5))</f>
        <v>0</v>
      </c>
      <c r="R672" s="146">
        <f t="shared" si="299"/>
        <v>0</v>
      </c>
      <c r="S672" s="138"/>
      <c r="T672" s="147">
        <f>IF(OR(RIGHT($F672,3)="RGT",RIGHT($F672,3)="INC"),IF($E672=T$671,SUM($T710:T710)+$N672,IF(T$671&gt;$E672,T710,0)),0)</f>
        <v>0</v>
      </c>
      <c r="U672" s="148">
        <f>IF(OR(RIGHT($F672,3)="RGT",RIGHT($F672,3)="INC"),IF($E672=U$671,SUM($T710:U710)+$N672,IF(U$671&gt;$E672,U710,0)),0)</f>
        <v>0</v>
      </c>
      <c r="V672" s="148">
        <f>IF(OR(RIGHT($F672,3)="RGT",RIGHT($F672,3)="INC"),IF($E672=V$671,SUM($T710:V710)+$N672,IF(V$671&gt;$E672,V710,0)),0)</f>
        <v>0</v>
      </c>
      <c r="W672" s="148">
        <f>IF(OR(RIGHT($F672,3)="RGT",RIGHT($F672,3)="INC"),IF($E672=W$671,SUM($T710:W710)+$N672,IF(W$671&gt;$E672,W710,0)),0)</f>
        <v>0</v>
      </c>
      <c r="X672" s="148">
        <f>IF(OR(RIGHT($F672,3)="RGT",RIGHT($F672,3)="INC"),IF($E672=X$671,SUM($T710:X710)+$N672,IF(X$671&gt;$E672,X710,0)),0)</f>
        <v>0</v>
      </c>
      <c r="Y672" s="148">
        <f>IF(OR(RIGHT($F672,3)="RGT",RIGHT($F672,3)="INC"),IF($E672=Y$671,SUM($T710:Y710)+$N672,IF(Y$671&gt;$E672,Y710,0)),0)</f>
        <v>0</v>
      </c>
      <c r="Z672" s="148">
        <f>IF(OR(RIGHT($F672,3)="RGT",RIGHT($F672,3)="INC"),IF($E672=Z$671,SUM($T710:Z710)+$N672,IF(Z$671&gt;$E672,Z710,0)),0)</f>
        <v>0</v>
      </c>
      <c r="AA672" s="148">
        <f>IF(OR(RIGHT($F672,3)="RGT",RIGHT($F672,3)="INC"),IF($E672=AA$671,SUM($T710:AA710)+$N672,IF(AA$671&gt;$E672,AA710,0)),0)</f>
        <v>0</v>
      </c>
      <c r="AB672" s="148">
        <f>IF(OR(RIGHT($F672,3)="RGT",RIGHT($F672,3)="INC"),IF($E672=AB$671,SUM($T710:AB710)+$N672,IF(AB$671&gt;$E672,AB710,0)),0)</f>
        <v>0</v>
      </c>
      <c r="AC672" s="148">
        <f>IF(OR(RIGHT($F672,3)="RGT",RIGHT($F672,3)="INC"),IF($E672=AC$671,SUM($T710:AC710)+$N672,IF(AC$671&gt;$E672,AC710,0)),0)</f>
        <v>0</v>
      </c>
      <c r="AD672" s="148">
        <f>IF(OR(RIGHT($F672,3)="RGT",RIGHT($F672,3)="INC"),IF($E672=AD$671,SUM($T710:AD710)+$N672,IF(AD$671&gt;$E672,AD710,0)),0)</f>
        <v>0</v>
      </c>
      <c r="AE672" s="149">
        <f>IF(OR(RIGHT($F672,3)="RGT",RIGHT($F672,3)="INC"),IF($E672=AE$671,SUM($T710:AE710)+$N672,IF(AE$671&gt;$E672,AE710,0)),0)</f>
        <v>0</v>
      </c>
      <c r="AF672" s="148">
        <f>IF(OR(RIGHT($F672,3)="RGT",RIGHT($F672,3)="INC"),IF($E672=AF$671,SUM($T710:AF710)+$N672,IF(AF$671&gt;$E672,AF710,0)),0)</f>
        <v>0</v>
      </c>
      <c r="AG672" s="148">
        <f>IF(OR(RIGHT($F672,3)="RGT",RIGHT($F672,3)="INC"),IF($E672=AG$671,SUM($T710:AG710)+$N672,IF(AG$671&gt;$E672,AG710,0)),0)</f>
        <v>0</v>
      </c>
      <c r="AH672" s="148">
        <f>IF(OR(RIGHT($F672,3)="RGT",RIGHT($F672,3)="INC"),IF($E672=AH$671,SUM($T710:AH710)+$N672,IF(AH$671&gt;$E672,AH710,0)),0)</f>
        <v>0</v>
      </c>
      <c r="AI672" s="148">
        <f>IF(OR(RIGHT($F672,3)="RGT",RIGHT($F672,3)="INC"),IF($E672=AI$671,SUM($T710:AI710)+$N672,IF(AI$671&gt;$E672,AI710,0)),0)</f>
        <v>0</v>
      </c>
      <c r="AJ672" s="148">
        <f>IF(OR(RIGHT($F672,3)="RGT",RIGHT($F672,3)="INC"),IF($E672=AJ$671,SUM($T710:AJ710)+$N672,IF(AJ$671&gt;$E672,AJ710,0)),0)</f>
        <v>0</v>
      </c>
      <c r="AK672" s="148">
        <f>IF(OR(RIGHT($F672,3)="RGT",RIGHT($F672,3)="INC"),IF($E672=AK$671,SUM($T710:AK710)+$N672,IF(AK$671&gt;$E672,AK710,0)),0)</f>
        <v>0</v>
      </c>
      <c r="AL672" s="148">
        <f>IF(OR(RIGHT($F672,3)="RGT",RIGHT($F672,3)="INC"),IF($E672=AL$671,SUM($T710:AL710)+$N672,IF(AL$671&gt;$E672,AL710,0)),0)</f>
        <v>0</v>
      </c>
      <c r="AM672" s="148">
        <f>IF(OR(RIGHT($F672,3)="RGT",RIGHT($F672,3)="INC"),IF($E672=AM$671,SUM($T710:AM710)+$N672,IF(AM$671&gt;$E672,AM710,0)),0)</f>
        <v>0</v>
      </c>
      <c r="AN672" s="149">
        <f>IF(OR(RIGHT($F672,3)="RGT",RIGHT($F672,3)="INC"),IF($E672=AN$671,SUM($T710:AN710)+$N672,IF(AN$671&gt;$E672,AN710,0)),0)</f>
        <v>0</v>
      </c>
      <c r="AP672" s="236"/>
    </row>
    <row r="673" spans="1:42" s="238" customFormat="1" hidden="1" outlineLevel="1">
      <c r="A673" s="136"/>
      <c r="B673" s="171"/>
      <c r="C673" s="138"/>
      <c r="D673" s="138"/>
      <c r="E673" s="140"/>
      <c r="F673" s="138"/>
      <c r="G673" s="141"/>
      <c r="H673" s="141"/>
      <c r="I673" s="142"/>
      <c r="J673" s="143"/>
      <c r="K673" s="144"/>
      <c r="L673" s="145"/>
      <c r="M673" s="145"/>
      <c r="N673" s="145">
        <f t="shared" si="296"/>
        <v>0</v>
      </c>
      <c r="O673" s="145">
        <f t="shared" si="297"/>
        <v>0</v>
      </c>
      <c r="P673" s="145">
        <f t="shared" si="298"/>
        <v>0</v>
      </c>
      <c r="Q673" s="145">
        <f t="shared" si="299"/>
        <v>0</v>
      </c>
      <c r="R673" s="146">
        <f t="shared" si="299"/>
        <v>0</v>
      </c>
      <c r="S673" s="138"/>
      <c r="T673" s="147">
        <f>IF(OR(RIGHT($F673,3)="RGT",RIGHT($F673,3)="INC"),IF($E673=T$671,SUM($T711:T711)+$N673,IF(T$671&gt;$E673,T711,0)),0)</f>
        <v>0</v>
      </c>
      <c r="U673" s="148">
        <f>IF(OR(RIGHT($F673,3)="RGT",RIGHT($F673,3)="INC"),IF($E673=U$671,SUM($T711:U711)+$N673,IF(U$671&gt;$E673,U711,0)),0)</f>
        <v>0</v>
      </c>
      <c r="V673" s="148">
        <f>IF(OR(RIGHT($F673,3)="RGT",RIGHT($F673,3)="INC"),IF($E673=V$671,SUM($T711:V711)+$N673,IF(V$671&gt;$E673,V711,0)),0)</f>
        <v>0</v>
      </c>
      <c r="W673" s="148">
        <f>IF(OR(RIGHT($F673,3)="RGT",RIGHT($F673,3)="INC"),IF($E673=W$671,SUM($T711:W711)+$N673,IF(W$671&gt;$E673,W711,0)),0)</f>
        <v>0</v>
      </c>
      <c r="X673" s="148">
        <f>IF(OR(RIGHT($F673,3)="RGT",RIGHT($F673,3)="INC"),IF($E673=X$671,SUM($T711:X711)+$N673,IF(X$671&gt;$E673,X711,0)),0)</f>
        <v>0</v>
      </c>
      <c r="Y673" s="148">
        <f>IF(OR(RIGHT($F673,3)="RGT",RIGHT($F673,3)="INC"),IF($E673=Y$671,SUM($T711:Y711)+$N673,IF(Y$671&gt;$E673,Y711,0)),0)</f>
        <v>0</v>
      </c>
      <c r="Z673" s="148">
        <f>IF(OR(RIGHT($F673,3)="RGT",RIGHT($F673,3)="INC"),IF($E673=Z$671,SUM($T711:Z711)+$N673,IF(Z$671&gt;$E673,Z711,0)),0)</f>
        <v>0</v>
      </c>
      <c r="AA673" s="148">
        <f>IF(OR(RIGHT($F673,3)="RGT",RIGHT($F673,3)="INC"),IF($E673=AA$671,SUM($T711:AA711)+$N673,IF(AA$671&gt;$E673,AA711,0)),0)</f>
        <v>0</v>
      </c>
      <c r="AB673" s="148">
        <f>IF(OR(RIGHT($F673,3)="RGT",RIGHT($F673,3)="INC"),IF($E673=AB$671,SUM($T711:AB711)+$N673,IF(AB$671&gt;$E673,AB711,0)),0)</f>
        <v>0</v>
      </c>
      <c r="AC673" s="148">
        <f>IF(OR(RIGHT($F673,3)="RGT",RIGHT($F673,3)="INC"),IF($E673=AC$671,SUM($T711:AC711)+$N673,IF(AC$671&gt;$E673,AC711,0)),0)</f>
        <v>0</v>
      </c>
      <c r="AD673" s="148">
        <f>IF(OR(RIGHT($F673,3)="RGT",RIGHT($F673,3)="INC"),IF($E673=AD$671,SUM($T711:AD711)+$N673,IF(AD$671&gt;$E673,AD711,0)),0)</f>
        <v>0</v>
      </c>
      <c r="AE673" s="149">
        <f>IF(OR(RIGHT($F673,3)="RGT",RIGHT($F673,3)="INC"),IF($E673=AE$671,SUM($T711:AE711)+$N673,IF(AE$671&gt;$E673,AE711,0)),0)</f>
        <v>0</v>
      </c>
      <c r="AF673" s="148">
        <f>IF(OR(RIGHT($F673,3)="RGT",RIGHT($F673,3)="INC"),IF($E673=AF$671,SUM($T711:AF711)+$N673,IF(AF$671&gt;$E673,AF711,0)),0)</f>
        <v>0</v>
      </c>
      <c r="AG673" s="148">
        <f>IF(OR(RIGHT($F673,3)="RGT",RIGHT($F673,3)="INC"),IF($E673=AG$671,SUM($T711:AG711)+$N673,IF(AG$671&gt;$E673,AG711,0)),0)</f>
        <v>0</v>
      </c>
      <c r="AH673" s="148">
        <f>IF(OR(RIGHT($F673,3)="RGT",RIGHT($F673,3)="INC"),IF($E673=AH$671,SUM($T711:AH711)+$N673,IF(AH$671&gt;$E673,AH711,0)),0)</f>
        <v>0</v>
      </c>
      <c r="AI673" s="148">
        <f>IF(OR(RIGHT($F673,3)="RGT",RIGHT($F673,3)="INC"),IF($E673=AI$671,SUM($T711:AI711)+$N673,IF(AI$671&gt;$E673,AI711,0)),0)</f>
        <v>0</v>
      </c>
      <c r="AJ673" s="148">
        <f>IF(OR(RIGHT($F673,3)="RGT",RIGHT($F673,3)="INC"),IF($E673=AJ$671,SUM($T711:AJ711)+$N673,IF(AJ$671&gt;$E673,AJ711,0)),0)</f>
        <v>0</v>
      </c>
      <c r="AK673" s="148">
        <f>IF(OR(RIGHT($F673,3)="RGT",RIGHT($F673,3)="INC"),IF($E673=AK$671,SUM($T711:AK711)+$N673,IF(AK$671&gt;$E673,AK711,0)),0)</f>
        <v>0</v>
      </c>
      <c r="AL673" s="148">
        <f>IF(OR(RIGHT($F673,3)="RGT",RIGHT($F673,3)="INC"),IF($E673=AL$671,SUM($T711:AL711)+$N673,IF(AL$671&gt;$E673,AL711,0)),0)</f>
        <v>0</v>
      </c>
      <c r="AM673" s="148">
        <f>IF(OR(RIGHT($F673,3)="RGT",RIGHT($F673,3)="INC"),IF($E673=AM$671,SUM($T711:AM711)+$N673,IF(AM$671&gt;$E673,AM711,0)),0)</f>
        <v>0</v>
      </c>
      <c r="AN673" s="149">
        <f>IF(OR(RIGHT($F673,3)="RGT",RIGHT($F673,3)="INC"),IF($E673=AN$671,SUM($T711:AN711)+$N673,IF(AN$671&gt;$E673,AN711,0)),0)</f>
        <v>0</v>
      </c>
      <c r="AP673" s="237"/>
    </row>
    <row r="674" spans="1:42" s="238" customFormat="1" hidden="1" outlineLevel="1">
      <c r="A674" s="136"/>
      <c r="B674" s="171"/>
      <c r="C674" s="138"/>
      <c r="D674" s="138"/>
      <c r="E674" s="140"/>
      <c r="F674" s="138"/>
      <c r="G674" s="141"/>
      <c r="H674" s="141"/>
      <c r="I674" s="142"/>
      <c r="J674" s="143"/>
      <c r="K674" s="144"/>
      <c r="L674" s="145"/>
      <c r="M674" s="145"/>
      <c r="N674" s="145">
        <f t="shared" si="296"/>
        <v>0</v>
      </c>
      <c r="O674" s="145">
        <f t="shared" si="297"/>
        <v>0</v>
      </c>
      <c r="P674" s="145">
        <f t="shared" si="298"/>
        <v>0</v>
      </c>
      <c r="Q674" s="145">
        <f t="shared" si="299"/>
        <v>0</v>
      </c>
      <c r="R674" s="146">
        <f t="shared" si="299"/>
        <v>0</v>
      </c>
      <c r="S674" s="138"/>
      <c r="T674" s="147">
        <f>IF(OR(RIGHT($F674,3)="RGT",RIGHT($F674,3)="INC"),IF($E674=T$671,SUM($T712:T712)+$N674,IF(T$671&gt;$E674,T712,0)),0)</f>
        <v>0</v>
      </c>
      <c r="U674" s="148">
        <f>IF(OR(RIGHT($F674,3)="RGT",RIGHT($F674,3)="INC"),IF($E674=U$671,SUM($T712:U712)+$N674,IF(U$671&gt;$E674,U712,0)),0)</f>
        <v>0</v>
      </c>
      <c r="V674" s="148">
        <f>IF(OR(RIGHT($F674,3)="RGT",RIGHT($F674,3)="INC"),IF($E674=V$671,SUM($T712:V712)+$N674,IF(V$671&gt;$E674,V712,0)),0)</f>
        <v>0</v>
      </c>
      <c r="W674" s="148">
        <f>IF(OR(RIGHT($F674,3)="RGT",RIGHT($F674,3)="INC"),IF($E674=W$671,SUM($T712:W712)+$N674,IF(W$671&gt;$E674,W712,0)),0)</f>
        <v>0</v>
      </c>
      <c r="X674" s="148">
        <f>IF(OR(RIGHT($F674,3)="RGT",RIGHT($F674,3)="INC"),IF($E674=X$671,SUM($T712:X712)+$N674,IF(X$671&gt;$E674,X712,0)),0)</f>
        <v>0</v>
      </c>
      <c r="Y674" s="148">
        <f>IF(OR(RIGHT($F674,3)="RGT",RIGHT($F674,3)="INC"),IF($E674=Y$671,SUM($T712:Y712)+$N674,IF(Y$671&gt;$E674,Y712,0)),0)</f>
        <v>0</v>
      </c>
      <c r="Z674" s="148">
        <f>IF(OR(RIGHT($F674,3)="RGT",RIGHT($F674,3)="INC"),IF($E674=Z$671,SUM($T712:Z712)+$N674,IF(Z$671&gt;$E674,Z712,0)),0)</f>
        <v>0</v>
      </c>
      <c r="AA674" s="148">
        <f>IF(OR(RIGHT($F674,3)="RGT",RIGHT($F674,3)="INC"),IF($E674=AA$671,SUM($T712:AA712)+$N674,IF(AA$671&gt;$E674,AA712,0)),0)</f>
        <v>0</v>
      </c>
      <c r="AB674" s="148">
        <f>IF(OR(RIGHT($F674,3)="RGT",RIGHT($F674,3)="INC"),IF($E674=AB$671,SUM($T712:AB712)+$N674,IF(AB$671&gt;$E674,AB712,0)),0)</f>
        <v>0</v>
      </c>
      <c r="AC674" s="148">
        <f>IF(OR(RIGHT($F674,3)="RGT",RIGHT($F674,3)="INC"),IF($E674=AC$671,SUM($T712:AC712)+$N674,IF(AC$671&gt;$E674,AC712,0)),0)</f>
        <v>0</v>
      </c>
      <c r="AD674" s="148">
        <f>IF(OR(RIGHT($F674,3)="RGT",RIGHT($F674,3)="INC"),IF($E674=AD$671,SUM($T712:AD712)+$N674,IF(AD$671&gt;$E674,AD712,0)),0)</f>
        <v>0</v>
      </c>
      <c r="AE674" s="149">
        <f>IF(OR(RIGHT($F674,3)="RGT",RIGHT($F674,3)="INC"),IF($E674=AE$671,SUM($T712:AE712)+$N674,IF(AE$671&gt;$E674,AE712,0)),0)</f>
        <v>0</v>
      </c>
      <c r="AF674" s="148">
        <f>IF(OR(RIGHT($F674,3)="RGT",RIGHT($F674,3)="INC"),IF($E674=AF$671,SUM($T712:AF712)+$N674,IF(AF$671&gt;$E674,AF712,0)),0)</f>
        <v>0</v>
      </c>
      <c r="AG674" s="148">
        <f>IF(OR(RIGHT($F674,3)="RGT",RIGHT($F674,3)="INC"),IF($E674=AG$671,SUM($T712:AG712)+$N674,IF(AG$671&gt;$E674,AG712,0)),0)</f>
        <v>0</v>
      </c>
      <c r="AH674" s="148">
        <f>IF(OR(RIGHT($F674,3)="RGT",RIGHT($F674,3)="INC"),IF($E674=AH$671,SUM($T712:AH712)+$N674,IF(AH$671&gt;$E674,AH712,0)),0)</f>
        <v>0</v>
      </c>
      <c r="AI674" s="148">
        <f>IF(OR(RIGHT($F674,3)="RGT",RIGHT($F674,3)="INC"),IF($E674=AI$671,SUM($T712:AI712)+$N674,IF(AI$671&gt;$E674,AI712,0)),0)</f>
        <v>0</v>
      </c>
      <c r="AJ674" s="148">
        <f>IF(OR(RIGHT($F674,3)="RGT",RIGHT($F674,3)="INC"),IF($E674=AJ$671,SUM($T712:AJ712)+$N674,IF(AJ$671&gt;$E674,AJ712,0)),0)</f>
        <v>0</v>
      </c>
      <c r="AK674" s="148">
        <f>IF(OR(RIGHT($F674,3)="RGT",RIGHT($F674,3)="INC"),IF($E674=AK$671,SUM($T712:AK712)+$N674,IF(AK$671&gt;$E674,AK712,0)),0)</f>
        <v>0</v>
      </c>
      <c r="AL674" s="148">
        <f>IF(OR(RIGHT($F674,3)="RGT",RIGHT($F674,3)="INC"),IF($E674=AL$671,SUM($T712:AL712)+$N674,IF(AL$671&gt;$E674,AL712,0)),0)</f>
        <v>0</v>
      </c>
      <c r="AM674" s="148">
        <f>IF(OR(RIGHT($F674,3)="RGT",RIGHT($F674,3)="INC"),IF($E674=AM$671,SUM($T712:AM712)+$N674,IF(AM$671&gt;$E674,AM712,0)),0)</f>
        <v>0</v>
      </c>
      <c r="AN674" s="149">
        <f>IF(OR(RIGHT($F674,3)="RGT",RIGHT($F674,3)="INC"),IF($E674=AN$671,SUM($T712:AN712)+$N674,IF(AN$671&gt;$E674,AN712,0)),0)</f>
        <v>0</v>
      </c>
      <c r="AP674" s="236"/>
    </row>
    <row r="675" spans="1:42" s="238" customFormat="1" hidden="1" outlineLevel="1">
      <c r="A675" s="136"/>
      <c r="B675" s="171"/>
      <c r="C675" s="138"/>
      <c r="D675" s="138"/>
      <c r="E675" s="140"/>
      <c r="F675" s="138"/>
      <c r="G675" s="141"/>
      <c r="H675" s="141"/>
      <c r="I675" s="142"/>
      <c r="J675" s="143"/>
      <c r="K675" s="144"/>
      <c r="L675" s="145"/>
      <c r="M675" s="145"/>
      <c r="N675" s="145">
        <f t="shared" si="296"/>
        <v>0</v>
      </c>
      <c r="O675" s="145">
        <f t="shared" si="297"/>
        <v>0</v>
      </c>
      <c r="P675" s="145">
        <f t="shared" si="298"/>
        <v>0</v>
      </c>
      <c r="Q675" s="145">
        <f t="shared" si="299"/>
        <v>0</v>
      </c>
      <c r="R675" s="146">
        <f t="shared" si="299"/>
        <v>0</v>
      </c>
      <c r="S675" s="138"/>
      <c r="T675" s="147">
        <f>IF(OR(RIGHT($F675,3)="RGT",RIGHT($F675,3)="INC"),IF($E675=T$671,SUM($T713:T713)+$N675,IF(T$671&gt;$E675,T713,0)),0)</f>
        <v>0</v>
      </c>
      <c r="U675" s="148">
        <f>IF(OR(RIGHT($F675,3)="RGT",RIGHT($F675,3)="INC"),IF($E675=U$671,SUM($T713:U713)+$N675,IF(U$671&gt;$E675,U713,0)),0)</f>
        <v>0</v>
      </c>
      <c r="V675" s="148">
        <f>IF(OR(RIGHT($F675,3)="RGT",RIGHT($F675,3)="INC"),IF($E675=V$671,SUM($T713:V713)+$N675,IF(V$671&gt;$E675,V713,0)),0)</f>
        <v>0</v>
      </c>
      <c r="W675" s="148">
        <f>IF(OR(RIGHT($F675,3)="RGT",RIGHT($F675,3)="INC"),IF($E675=W$671,SUM($T713:W713)+$N675,IF(W$671&gt;$E675,W713,0)),0)</f>
        <v>0</v>
      </c>
      <c r="X675" s="148">
        <f>IF(OR(RIGHT($F675,3)="RGT",RIGHT($F675,3)="INC"),IF($E675=X$671,SUM($T713:X713)+$N675,IF(X$671&gt;$E675,X713,0)),0)</f>
        <v>0</v>
      </c>
      <c r="Y675" s="148">
        <f>IF(OR(RIGHT($F675,3)="RGT",RIGHT($F675,3)="INC"),IF($E675=Y$671,SUM($T713:Y713)+$N675,IF(Y$671&gt;$E675,Y713,0)),0)</f>
        <v>0</v>
      </c>
      <c r="Z675" s="148">
        <f>IF(OR(RIGHT($F675,3)="RGT",RIGHT($F675,3)="INC"),IF($E675=Z$671,SUM($T713:Z713)+$N675,IF(Z$671&gt;$E675,Z713,0)),0)</f>
        <v>0</v>
      </c>
      <c r="AA675" s="148">
        <f>IF(OR(RIGHT($F675,3)="RGT",RIGHT($F675,3)="INC"),IF($E675=AA$671,SUM($T713:AA713)+$N675,IF(AA$671&gt;$E675,AA713,0)),0)</f>
        <v>0</v>
      </c>
      <c r="AB675" s="148">
        <f>IF(OR(RIGHT($F675,3)="RGT",RIGHT($F675,3)="INC"),IF($E675=AB$671,SUM($T713:AB713)+$N675,IF(AB$671&gt;$E675,AB713,0)),0)</f>
        <v>0</v>
      </c>
      <c r="AC675" s="148">
        <f>IF(OR(RIGHT($F675,3)="RGT",RIGHT($F675,3)="INC"),IF($E675=AC$671,SUM($T713:AC713)+$N675,IF(AC$671&gt;$E675,AC713,0)),0)</f>
        <v>0</v>
      </c>
      <c r="AD675" s="148">
        <f>IF(OR(RIGHT($F675,3)="RGT",RIGHT($F675,3)="INC"),IF($E675=AD$671,SUM($T713:AD713)+$N675,IF(AD$671&gt;$E675,AD713,0)),0)</f>
        <v>0</v>
      </c>
      <c r="AE675" s="149">
        <f>IF(OR(RIGHT($F675,3)="RGT",RIGHT($F675,3)="INC"),IF($E675=AE$671,SUM($T713:AE713)+$N675,IF(AE$671&gt;$E675,AE713,0)),0)</f>
        <v>0</v>
      </c>
      <c r="AF675" s="148">
        <f>IF(OR(RIGHT($F675,3)="RGT",RIGHT($F675,3)="INC"),IF($E675=AF$671,SUM($T713:AF713)+$N675,IF(AF$671&gt;$E675,AF713,0)),0)</f>
        <v>0</v>
      </c>
      <c r="AG675" s="148">
        <f>IF(OR(RIGHT($F675,3)="RGT",RIGHT($F675,3)="INC"),IF($E675=AG$671,SUM($T713:AG713)+$N675,IF(AG$671&gt;$E675,AG713,0)),0)</f>
        <v>0</v>
      </c>
      <c r="AH675" s="148">
        <f>IF(OR(RIGHT($F675,3)="RGT",RIGHT($F675,3)="INC"),IF($E675=AH$671,SUM($T713:AH713)+$N675,IF(AH$671&gt;$E675,AH713,0)),0)</f>
        <v>0</v>
      </c>
      <c r="AI675" s="148">
        <f>IF(OR(RIGHT($F675,3)="RGT",RIGHT($F675,3)="INC"),IF($E675=AI$671,SUM($T713:AI713)+$N675,IF(AI$671&gt;$E675,AI713,0)),0)</f>
        <v>0</v>
      </c>
      <c r="AJ675" s="148">
        <f>IF(OR(RIGHT($F675,3)="RGT",RIGHT($F675,3)="INC"),IF($E675=AJ$671,SUM($T713:AJ713)+$N675,IF(AJ$671&gt;$E675,AJ713,0)),0)</f>
        <v>0</v>
      </c>
      <c r="AK675" s="148">
        <f>IF(OR(RIGHT($F675,3)="RGT",RIGHT($F675,3)="INC"),IF($E675=AK$671,SUM($T713:AK713)+$N675,IF(AK$671&gt;$E675,AK713,0)),0)</f>
        <v>0</v>
      </c>
      <c r="AL675" s="148">
        <f>IF(OR(RIGHT($F675,3)="RGT",RIGHT($F675,3)="INC"),IF($E675=AL$671,SUM($T713:AL713)+$N675,IF(AL$671&gt;$E675,AL713,0)),0)</f>
        <v>0</v>
      </c>
      <c r="AM675" s="148">
        <f>IF(OR(RIGHT($F675,3)="RGT",RIGHT($F675,3)="INC"),IF($E675=AM$671,SUM($T713:AM713)+$N675,IF(AM$671&gt;$E675,AM713,0)),0)</f>
        <v>0</v>
      </c>
      <c r="AN675" s="149">
        <f>IF(OR(RIGHT($F675,3)="RGT",RIGHT($F675,3)="INC"),IF($E675=AN$671,SUM($T713:AN713)+$N675,IF(AN$671&gt;$E675,AN713,0)),0)</f>
        <v>0</v>
      </c>
      <c r="AP675" s="237"/>
    </row>
    <row r="676" spans="1:42" s="238" customFormat="1" hidden="1" outlineLevel="1">
      <c r="A676" s="136"/>
      <c r="B676" s="171"/>
      <c r="C676" s="138"/>
      <c r="D676" s="138"/>
      <c r="E676" s="140"/>
      <c r="F676" s="138"/>
      <c r="G676" s="141"/>
      <c r="H676" s="141"/>
      <c r="I676" s="142"/>
      <c r="J676" s="143"/>
      <c r="K676" s="144"/>
      <c r="L676" s="145"/>
      <c r="M676" s="145"/>
      <c r="N676" s="145">
        <f t="shared" si="296"/>
        <v>0</v>
      </c>
      <c r="O676" s="145">
        <f t="shared" si="297"/>
        <v>0</v>
      </c>
      <c r="P676" s="145">
        <f t="shared" si="298"/>
        <v>0</v>
      </c>
      <c r="Q676" s="145">
        <f t="shared" si="299"/>
        <v>0</v>
      </c>
      <c r="R676" s="146">
        <f t="shared" si="299"/>
        <v>0</v>
      </c>
      <c r="S676" s="138"/>
      <c r="T676" s="147">
        <f>IF(OR(RIGHT($F676,3)="RGT",RIGHT($F676,3)="INC"),IF($E676=T$671,SUM($T714:T714)+$N676,IF(T$671&gt;$E676,T714,0)),0)</f>
        <v>0</v>
      </c>
      <c r="U676" s="148">
        <f>IF(OR(RIGHT($F676,3)="RGT",RIGHT($F676,3)="INC"),IF($E676=U$671,SUM($T714:U714)+$N676,IF(U$671&gt;$E676,U714,0)),0)</f>
        <v>0</v>
      </c>
      <c r="V676" s="148">
        <f>IF(OR(RIGHT($F676,3)="RGT",RIGHT($F676,3)="INC"),IF($E676=V$671,SUM($T714:V714)+$N676,IF(V$671&gt;$E676,V714,0)),0)</f>
        <v>0</v>
      </c>
      <c r="W676" s="148">
        <f>IF(OR(RIGHT($F676,3)="RGT",RIGHT($F676,3)="INC"),IF($E676=W$671,SUM($T714:W714)+$N676,IF(W$671&gt;$E676,W714,0)),0)</f>
        <v>0</v>
      </c>
      <c r="X676" s="148">
        <f>IF(OR(RIGHT($F676,3)="RGT",RIGHT($F676,3)="INC"),IF($E676=X$671,SUM($T714:X714)+$N676,IF(X$671&gt;$E676,X714,0)),0)</f>
        <v>0</v>
      </c>
      <c r="Y676" s="148">
        <f>IF(OR(RIGHT($F676,3)="RGT",RIGHT($F676,3)="INC"),IF($E676=Y$671,SUM($T714:Y714)+$N676,IF(Y$671&gt;$E676,Y714,0)),0)</f>
        <v>0</v>
      </c>
      <c r="Z676" s="148">
        <f>IF(OR(RIGHT($F676,3)="RGT",RIGHT($F676,3)="INC"),IF($E676=Z$671,SUM($T714:Z714)+$N676,IF(Z$671&gt;$E676,Z714,0)),0)</f>
        <v>0</v>
      </c>
      <c r="AA676" s="148">
        <f>IF(OR(RIGHT($F676,3)="RGT",RIGHT($F676,3)="INC"),IF($E676=AA$671,SUM($T714:AA714)+$N676,IF(AA$671&gt;$E676,AA714,0)),0)</f>
        <v>0</v>
      </c>
      <c r="AB676" s="148">
        <f>IF(OR(RIGHT($F676,3)="RGT",RIGHT($F676,3)="INC"),IF($E676=AB$671,SUM($T714:AB714)+$N676,IF(AB$671&gt;$E676,AB714,0)),0)</f>
        <v>0</v>
      </c>
      <c r="AC676" s="148">
        <f>IF(OR(RIGHT($F676,3)="RGT",RIGHT($F676,3)="INC"),IF($E676=AC$671,SUM($T714:AC714)+$N676,IF(AC$671&gt;$E676,AC714,0)),0)</f>
        <v>0</v>
      </c>
      <c r="AD676" s="148">
        <f>IF(OR(RIGHT($F676,3)="RGT",RIGHT($F676,3)="INC"),IF($E676=AD$671,SUM($T714:AD714)+$N676,IF(AD$671&gt;$E676,AD714,0)),0)</f>
        <v>0</v>
      </c>
      <c r="AE676" s="149">
        <f>IF(OR(RIGHT($F676,3)="RGT",RIGHT($F676,3)="INC"),IF($E676=AE$671,SUM($T714:AE714)+$N676,IF(AE$671&gt;$E676,AE714,0)),0)</f>
        <v>0</v>
      </c>
      <c r="AF676" s="148">
        <f>IF(OR(RIGHT($F676,3)="RGT",RIGHT($F676,3)="INC"),IF($E676=AF$671,SUM($T714:AF714)+$N676,IF(AF$671&gt;$E676,AF714,0)),0)</f>
        <v>0</v>
      </c>
      <c r="AG676" s="148">
        <f>IF(OR(RIGHT($F676,3)="RGT",RIGHT($F676,3)="INC"),IF($E676=AG$671,SUM($T714:AG714)+$N676,IF(AG$671&gt;$E676,AG714,0)),0)</f>
        <v>0</v>
      </c>
      <c r="AH676" s="148">
        <f>IF(OR(RIGHT($F676,3)="RGT",RIGHT($F676,3)="INC"),IF($E676=AH$671,SUM($T714:AH714)+$N676,IF(AH$671&gt;$E676,AH714,0)),0)</f>
        <v>0</v>
      </c>
      <c r="AI676" s="148">
        <f>IF(OR(RIGHT($F676,3)="RGT",RIGHT($F676,3)="INC"),IF($E676=AI$671,SUM($T714:AI714)+$N676,IF(AI$671&gt;$E676,AI714,0)),0)</f>
        <v>0</v>
      </c>
      <c r="AJ676" s="148">
        <f>IF(OR(RIGHT($F676,3)="RGT",RIGHT($F676,3)="INC"),IF($E676=AJ$671,SUM($T714:AJ714)+$N676,IF(AJ$671&gt;$E676,AJ714,0)),0)</f>
        <v>0</v>
      </c>
      <c r="AK676" s="148">
        <f>IF(OR(RIGHT($F676,3)="RGT",RIGHT($F676,3)="INC"),IF($E676=AK$671,SUM($T714:AK714)+$N676,IF(AK$671&gt;$E676,AK714,0)),0)</f>
        <v>0</v>
      </c>
      <c r="AL676" s="148">
        <f>IF(OR(RIGHT($F676,3)="RGT",RIGHT($F676,3)="INC"),IF($E676=AL$671,SUM($T714:AL714)+$N676,IF(AL$671&gt;$E676,AL714,0)),0)</f>
        <v>0</v>
      </c>
      <c r="AM676" s="148">
        <f>IF(OR(RIGHT($F676,3)="RGT",RIGHT($F676,3)="INC"),IF($E676=AM$671,SUM($T714:AM714)+$N676,IF(AM$671&gt;$E676,AM714,0)),0)</f>
        <v>0</v>
      </c>
      <c r="AN676" s="149">
        <f>IF(OR(RIGHT($F676,3)="RGT",RIGHT($F676,3)="INC"),IF($E676=AN$671,SUM($T714:AN714)+$N676,IF(AN$671&gt;$E676,AN714,0)),0)</f>
        <v>0</v>
      </c>
      <c r="AP676" s="236"/>
    </row>
    <row r="677" spans="1:42" s="238" customFormat="1" hidden="1" outlineLevel="1">
      <c r="A677" s="136"/>
      <c r="B677" s="171"/>
      <c r="C677" s="138"/>
      <c r="D677" s="138"/>
      <c r="E677" s="140"/>
      <c r="F677" s="138"/>
      <c r="G677" s="141"/>
      <c r="H677" s="141"/>
      <c r="I677" s="142"/>
      <c r="J677" s="143"/>
      <c r="K677" s="144"/>
      <c r="L677" s="145"/>
      <c r="M677" s="145"/>
      <c r="N677" s="145">
        <f t="shared" si="296"/>
        <v>0</v>
      </c>
      <c r="O677" s="145">
        <f t="shared" si="297"/>
        <v>0</v>
      </c>
      <c r="P677" s="145">
        <f t="shared" si="298"/>
        <v>0</v>
      </c>
      <c r="Q677" s="145">
        <f t="shared" si="299"/>
        <v>0</v>
      </c>
      <c r="R677" s="146">
        <f t="shared" si="299"/>
        <v>0</v>
      </c>
      <c r="S677" s="138"/>
      <c r="T677" s="147">
        <f>IF(OR(RIGHT($F677,3)="RGT",RIGHT($F677,3)="INC"),IF($E677=T$671,SUM($T715:T715)+$N677,IF(T$671&gt;$E677,T715,0)),0)</f>
        <v>0</v>
      </c>
      <c r="U677" s="148">
        <f>IF(OR(RIGHT($F677,3)="RGT",RIGHT($F677,3)="INC"),IF($E677=U$671,SUM($T715:U715)+$N677,IF(U$671&gt;$E677,U715,0)),0)</f>
        <v>0</v>
      </c>
      <c r="V677" s="148">
        <f>IF(OR(RIGHT($F677,3)="RGT",RIGHT($F677,3)="INC"),IF($E677=V$671,SUM($T715:V715)+$N677,IF(V$671&gt;$E677,V715,0)),0)</f>
        <v>0</v>
      </c>
      <c r="W677" s="148">
        <f>IF(OR(RIGHT($F677,3)="RGT",RIGHT($F677,3)="INC"),IF($E677=W$671,SUM($T715:W715)+$N677,IF(W$671&gt;$E677,W715,0)),0)</f>
        <v>0</v>
      </c>
      <c r="X677" s="148">
        <f>IF(OR(RIGHT($F677,3)="RGT",RIGHT($F677,3)="INC"),IF($E677=X$671,SUM($T715:X715)+$N677,IF(X$671&gt;$E677,X715,0)),0)</f>
        <v>0</v>
      </c>
      <c r="Y677" s="148">
        <f>IF(OR(RIGHT($F677,3)="RGT",RIGHT($F677,3)="INC"),IF($E677=Y$671,SUM($T715:Y715)+$N677,IF(Y$671&gt;$E677,Y715,0)),0)</f>
        <v>0</v>
      </c>
      <c r="Z677" s="148">
        <f>IF(OR(RIGHT($F677,3)="RGT",RIGHT($F677,3)="INC"),IF($E677=Z$671,SUM($T715:Z715)+$N677,IF(Z$671&gt;$E677,Z715,0)),0)</f>
        <v>0</v>
      </c>
      <c r="AA677" s="148">
        <f>IF(OR(RIGHT($F677,3)="RGT",RIGHT($F677,3)="INC"),IF($E677=AA$671,SUM($T715:AA715)+$N677,IF(AA$671&gt;$E677,AA715,0)),0)</f>
        <v>0</v>
      </c>
      <c r="AB677" s="148">
        <f>IF(OR(RIGHT($F677,3)="RGT",RIGHT($F677,3)="INC"),IF($E677=AB$671,SUM($T715:AB715)+$N677,IF(AB$671&gt;$E677,AB715,0)),0)</f>
        <v>0</v>
      </c>
      <c r="AC677" s="148">
        <f>IF(OR(RIGHT($F677,3)="RGT",RIGHT($F677,3)="INC"),IF($E677=AC$671,SUM($T715:AC715)+$N677,IF(AC$671&gt;$E677,AC715,0)),0)</f>
        <v>0</v>
      </c>
      <c r="AD677" s="148">
        <f>IF(OR(RIGHT($F677,3)="RGT",RIGHT($F677,3)="INC"),IF($E677=AD$671,SUM($T715:AD715)+$N677,IF(AD$671&gt;$E677,AD715,0)),0)</f>
        <v>0</v>
      </c>
      <c r="AE677" s="149">
        <f>IF(OR(RIGHT($F677,3)="RGT",RIGHT($F677,3)="INC"),IF($E677=AE$671,SUM($T715:AE715)+$N677,IF(AE$671&gt;$E677,AE715,0)),0)</f>
        <v>0</v>
      </c>
      <c r="AF677" s="148">
        <f>IF(OR(RIGHT($F677,3)="RGT",RIGHT($F677,3)="INC"),IF($E677=AF$671,SUM($T715:AF715)+$N677,IF(AF$671&gt;$E677,AF715,0)),0)</f>
        <v>0</v>
      </c>
      <c r="AG677" s="148">
        <f>IF(OR(RIGHT($F677,3)="RGT",RIGHT($F677,3)="INC"),IF($E677=AG$671,SUM($T715:AG715)+$N677,IF(AG$671&gt;$E677,AG715,0)),0)</f>
        <v>0</v>
      </c>
      <c r="AH677" s="148">
        <f>IF(OR(RIGHT($F677,3)="RGT",RIGHT($F677,3)="INC"),IF($E677=AH$671,SUM($T715:AH715)+$N677,IF(AH$671&gt;$E677,AH715,0)),0)</f>
        <v>0</v>
      </c>
      <c r="AI677" s="148">
        <f>IF(OR(RIGHT($F677,3)="RGT",RIGHT($F677,3)="INC"),IF($E677=AI$671,SUM($T715:AI715)+$N677,IF(AI$671&gt;$E677,AI715,0)),0)</f>
        <v>0</v>
      </c>
      <c r="AJ677" s="148">
        <f>IF(OR(RIGHT($F677,3)="RGT",RIGHT($F677,3)="INC"),IF($E677=AJ$671,SUM($T715:AJ715)+$N677,IF(AJ$671&gt;$E677,AJ715,0)),0)</f>
        <v>0</v>
      </c>
      <c r="AK677" s="148">
        <f>IF(OR(RIGHT($F677,3)="RGT",RIGHT($F677,3)="INC"),IF($E677=AK$671,SUM($T715:AK715)+$N677,IF(AK$671&gt;$E677,AK715,0)),0)</f>
        <v>0</v>
      </c>
      <c r="AL677" s="148">
        <f>IF(OR(RIGHT($F677,3)="RGT",RIGHT($F677,3)="INC"),IF($E677=AL$671,SUM($T715:AL715)+$N677,IF(AL$671&gt;$E677,AL715,0)),0)</f>
        <v>0</v>
      </c>
      <c r="AM677" s="148">
        <f>IF(OR(RIGHT($F677,3)="RGT",RIGHT($F677,3)="INC"),IF($E677=AM$671,SUM($T715:AM715)+$N677,IF(AM$671&gt;$E677,AM715,0)),0)</f>
        <v>0</v>
      </c>
      <c r="AN677" s="149">
        <f>IF(OR(RIGHT($F677,3)="RGT",RIGHT($F677,3)="INC"),IF($E677=AN$671,SUM($T715:AN715)+$N677,IF(AN$671&gt;$E677,AN715,0)),0)</f>
        <v>0</v>
      </c>
      <c r="AP677" s="237"/>
    </row>
    <row r="678" spans="1:42" s="238" customFormat="1" hidden="1" outlineLevel="1">
      <c r="A678" s="136"/>
      <c r="B678" s="171"/>
      <c r="C678" s="138"/>
      <c r="D678" s="138"/>
      <c r="E678" s="140"/>
      <c r="F678" s="138"/>
      <c r="G678" s="141"/>
      <c r="H678" s="141"/>
      <c r="I678" s="142"/>
      <c r="J678" s="143"/>
      <c r="K678" s="144"/>
      <c r="L678" s="145"/>
      <c r="M678" s="145"/>
      <c r="N678" s="145">
        <f t="shared" si="296"/>
        <v>0</v>
      </c>
      <c r="O678" s="145">
        <f t="shared" si="297"/>
        <v>0</v>
      </c>
      <c r="P678" s="145">
        <f t="shared" si="298"/>
        <v>0</v>
      </c>
      <c r="Q678" s="145">
        <f t="shared" si="299"/>
        <v>0</v>
      </c>
      <c r="R678" s="146">
        <f t="shared" si="299"/>
        <v>0</v>
      </c>
      <c r="S678" s="138"/>
      <c r="T678" s="147">
        <f>IF(OR(RIGHT($F678,3)="RGT",RIGHT($F678,3)="INC"),IF($E678=T$671,SUM($T716:T716)+$N678,IF(T$671&gt;$E678,T716,0)),0)</f>
        <v>0</v>
      </c>
      <c r="U678" s="148">
        <f>IF(OR(RIGHT($F678,3)="RGT",RIGHT($F678,3)="INC"),IF($E678=U$671,SUM($T716:U716)+$N678,IF(U$671&gt;$E678,U716,0)),0)</f>
        <v>0</v>
      </c>
      <c r="V678" s="148">
        <f>IF(OR(RIGHT($F678,3)="RGT",RIGHT($F678,3)="INC"),IF($E678=V$671,SUM($T716:V716)+$N678,IF(V$671&gt;$E678,V716,0)),0)</f>
        <v>0</v>
      </c>
      <c r="W678" s="148">
        <f>IF(OR(RIGHT($F678,3)="RGT",RIGHT($F678,3)="INC"),IF($E678=W$671,SUM($T716:W716)+$N678,IF(W$671&gt;$E678,W716,0)),0)</f>
        <v>0</v>
      </c>
      <c r="X678" s="148">
        <f>IF(OR(RIGHT($F678,3)="RGT",RIGHT($F678,3)="INC"),IF($E678=X$671,SUM($T716:X716)+$N678,IF(X$671&gt;$E678,X716,0)),0)</f>
        <v>0</v>
      </c>
      <c r="Y678" s="148">
        <f>IF(OR(RIGHT($F678,3)="RGT",RIGHT($F678,3)="INC"),IF($E678=Y$671,SUM($T716:Y716)+$N678,IF(Y$671&gt;$E678,Y716,0)),0)</f>
        <v>0</v>
      </c>
      <c r="Z678" s="148">
        <f>IF(OR(RIGHT($F678,3)="RGT",RIGHT($F678,3)="INC"),IF($E678=Z$671,SUM($T716:Z716)+$N678,IF(Z$671&gt;$E678,Z716,0)),0)</f>
        <v>0</v>
      </c>
      <c r="AA678" s="148">
        <f>IF(OR(RIGHT($F678,3)="RGT",RIGHT($F678,3)="INC"),IF($E678=AA$671,SUM($T716:AA716)+$N678,IF(AA$671&gt;$E678,AA716,0)),0)</f>
        <v>0</v>
      </c>
      <c r="AB678" s="148">
        <f>IF(OR(RIGHT($F678,3)="RGT",RIGHT($F678,3)="INC"),IF($E678=AB$671,SUM($T716:AB716)+$N678,IF(AB$671&gt;$E678,AB716,0)),0)</f>
        <v>0</v>
      </c>
      <c r="AC678" s="148">
        <f>IF(OR(RIGHT($F678,3)="RGT",RIGHT($F678,3)="INC"),IF($E678=AC$671,SUM($T716:AC716)+$N678,IF(AC$671&gt;$E678,AC716,0)),0)</f>
        <v>0</v>
      </c>
      <c r="AD678" s="148">
        <f>IF(OR(RIGHT($F678,3)="RGT",RIGHT($F678,3)="INC"),IF($E678=AD$671,SUM($T716:AD716)+$N678,IF(AD$671&gt;$E678,AD716,0)),0)</f>
        <v>0</v>
      </c>
      <c r="AE678" s="149">
        <f>IF(OR(RIGHT($F678,3)="RGT",RIGHT($F678,3)="INC"),IF($E678=AE$671,SUM($T716:AE716)+$N678,IF(AE$671&gt;$E678,AE716,0)),0)</f>
        <v>0</v>
      </c>
      <c r="AF678" s="148">
        <f>IF(OR(RIGHT($F678,3)="RGT",RIGHT($F678,3)="INC"),IF($E678=AF$671,SUM($T716:AF716)+$N678,IF(AF$671&gt;$E678,AF716,0)),0)</f>
        <v>0</v>
      </c>
      <c r="AG678" s="148">
        <f>IF(OR(RIGHT($F678,3)="RGT",RIGHT($F678,3)="INC"),IF($E678=AG$671,SUM($T716:AG716)+$N678,IF(AG$671&gt;$E678,AG716,0)),0)</f>
        <v>0</v>
      </c>
      <c r="AH678" s="148">
        <f>IF(OR(RIGHT($F678,3)="RGT",RIGHT($F678,3)="INC"),IF($E678=AH$671,SUM($T716:AH716)+$N678,IF(AH$671&gt;$E678,AH716,0)),0)</f>
        <v>0</v>
      </c>
      <c r="AI678" s="148">
        <f>IF(OR(RIGHT($F678,3)="RGT",RIGHT($F678,3)="INC"),IF($E678=AI$671,SUM($T716:AI716)+$N678,IF(AI$671&gt;$E678,AI716,0)),0)</f>
        <v>0</v>
      </c>
      <c r="AJ678" s="148">
        <f>IF(OR(RIGHT($F678,3)="RGT",RIGHT($F678,3)="INC"),IF($E678=AJ$671,SUM($T716:AJ716)+$N678,IF(AJ$671&gt;$E678,AJ716,0)),0)</f>
        <v>0</v>
      </c>
      <c r="AK678" s="148">
        <f>IF(OR(RIGHT($F678,3)="RGT",RIGHT($F678,3)="INC"),IF($E678=AK$671,SUM($T716:AK716)+$N678,IF(AK$671&gt;$E678,AK716,0)),0)</f>
        <v>0</v>
      </c>
      <c r="AL678" s="148">
        <f>IF(OR(RIGHT($F678,3)="RGT",RIGHT($F678,3)="INC"),IF($E678=AL$671,SUM($T716:AL716)+$N678,IF(AL$671&gt;$E678,AL716,0)),0)</f>
        <v>0</v>
      </c>
      <c r="AM678" s="148">
        <f>IF(OR(RIGHT($F678,3)="RGT",RIGHT($F678,3)="INC"),IF($E678=AM$671,SUM($T716:AM716)+$N678,IF(AM$671&gt;$E678,AM716,0)),0)</f>
        <v>0</v>
      </c>
      <c r="AN678" s="149">
        <f>IF(OR(RIGHT($F678,3)="RGT",RIGHT($F678,3)="INC"),IF($E678=AN$671,SUM($T716:AN716)+$N678,IF(AN$671&gt;$E678,AN716,0)),0)</f>
        <v>0</v>
      </c>
      <c r="AP678" s="236"/>
    </row>
    <row r="679" spans="1:42" s="238" customFormat="1" hidden="1" outlineLevel="1">
      <c r="A679" s="136"/>
      <c r="B679" s="171"/>
      <c r="C679" s="138"/>
      <c r="D679" s="138"/>
      <c r="E679" s="140"/>
      <c r="F679" s="138"/>
      <c r="G679" s="141"/>
      <c r="H679" s="141"/>
      <c r="I679" s="142"/>
      <c r="J679" s="143"/>
      <c r="K679" s="144"/>
      <c r="L679" s="145"/>
      <c r="M679" s="145"/>
      <c r="N679" s="145">
        <f t="shared" si="296"/>
        <v>0</v>
      </c>
      <c r="O679" s="145">
        <f t="shared" si="297"/>
        <v>0</v>
      </c>
      <c r="P679" s="145">
        <f t="shared" si="298"/>
        <v>0</v>
      </c>
      <c r="Q679" s="145">
        <f t="shared" si="299"/>
        <v>0</v>
      </c>
      <c r="R679" s="146">
        <f t="shared" si="299"/>
        <v>0</v>
      </c>
      <c r="S679" s="138"/>
      <c r="T679" s="147">
        <f>IF(OR(RIGHT($F679,3)="RGT",RIGHT($F679,3)="INC"),IF($E679=T$671,SUM($T717:T717)+$N679,IF(T$671&gt;$E679,T717,0)),0)</f>
        <v>0</v>
      </c>
      <c r="U679" s="148">
        <f>IF(OR(RIGHT($F679,3)="RGT",RIGHT($F679,3)="INC"),IF($E679=U$671,SUM($T717:U717)+$N679,IF(U$671&gt;$E679,U717,0)),0)</f>
        <v>0</v>
      </c>
      <c r="V679" s="148">
        <f>IF(OR(RIGHT($F679,3)="RGT",RIGHT($F679,3)="INC"),IF($E679=V$671,SUM($T717:V717)+$N679,IF(V$671&gt;$E679,V717,0)),0)</f>
        <v>0</v>
      </c>
      <c r="W679" s="148">
        <f>IF(OR(RIGHT($F679,3)="RGT",RIGHT($F679,3)="INC"),IF($E679=W$671,SUM($T717:W717)+$N679,IF(W$671&gt;$E679,W717,0)),0)</f>
        <v>0</v>
      </c>
      <c r="X679" s="148">
        <f>IF(OR(RIGHT($F679,3)="RGT",RIGHT($F679,3)="INC"),IF($E679=X$671,SUM($T717:X717)+$N679,IF(X$671&gt;$E679,X717,0)),0)</f>
        <v>0</v>
      </c>
      <c r="Y679" s="148">
        <f>IF(OR(RIGHT($F679,3)="RGT",RIGHT($F679,3)="INC"),IF($E679=Y$671,SUM($T717:Y717)+$N679,IF(Y$671&gt;$E679,Y717,0)),0)</f>
        <v>0</v>
      </c>
      <c r="Z679" s="148">
        <f>IF(OR(RIGHT($F679,3)="RGT",RIGHT($F679,3)="INC"),IF($E679=Z$671,SUM($T717:Z717)+$N679,IF(Z$671&gt;$E679,Z717,0)),0)</f>
        <v>0</v>
      </c>
      <c r="AA679" s="148">
        <f>IF(OR(RIGHT($F679,3)="RGT",RIGHT($F679,3)="INC"),IF($E679=AA$671,SUM($T717:AA717)+$N679,IF(AA$671&gt;$E679,AA717,0)),0)</f>
        <v>0</v>
      </c>
      <c r="AB679" s="148">
        <f>IF(OR(RIGHT($F679,3)="RGT",RIGHT($F679,3)="INC"),IF($E679=AB$671,SUM($T717:AB717)+$N679,IF(AB$671&gt;$E679,AB717,0)),0)</f>
        <v>0</v>
      </c>
      <c r="AC679" s="148">
        <f>IF(OR(RIGHT($F679,3)="RGT",RIGHT($F679,3)="INC"),IF($E679=AC$671,SUM($T717:AC717)+$N679,IF(AC$671&gt;$E679,AC717,0)),0)</f>
        <v>0</v>
      </c>
      <c r="AD679" s="148">
        <f>IF(OR(RIGHT($F679,3)="RGT",RIGHT($F679,3)="INC"),IF($E679=AD$671,SUM($T717:AD717)+$N679,IF(AD$671&gt;$E679,AD717,0)),0)</f>
        <v>0</v>
      </c>
      <c r="AE679" s="149">
        <f>IF(OR(RIGHT($F679,3)="RGT",RIGHT($F679,3)="INC"),IF($E679=AE$671,SUM($T717:AE717)+$N679,IF(AE$671&gt;$E679,AE717,0)),0)</f>
        <v>0</v>
      </c>
      <c r="AF679" s="148">
        <f>IF(OR(RIGHT($F679,3)="RGT",RIGHT($F679,3)="INC"),IF($E679=AF$671,SUM($T717:AF717)+$N679,IF(AF$671&gt;$E679,AF717,0)),0)</f>
        <v>0</v>
      </c>
      <c r="AG679" s="148">
        <f>IF(OR(RIGHT($F679,3)="RGT",RIGHT($F679,3)="INC"),IF($E679=AG$671,SUM($T717:AG717)+$N679,IF(AG$671&gt;$E679,AG717,0)),0)</f>
        <v>0</v>
      </c>
      <c r="AH679" s="148">
        <f>IF(OR(RIGHT($F679,3)="RGT",RIGHT($F679,3)="INC"),IF($E679=AH$671,SUM($T717:AH717)+$N679,IF(AH$671&gt;$E679,AH717,0)),0)</f>
        <v>0</v>
      </c>
      <c r="AI679" s="148">
        <f>IF(OR(RIGHT($F679,3)="RGT",RIGHT($F679,3)="INC"),IF($E679=AI$671,SUM($T717:AI717)+$N679,IF(AI$671&gt;$E679,AI717,0)),0)</f>
        <v>0</v>
      </c>
      <c r="AJ679" s="148">
        <f>IF(OR(RIGHT($F679,3)="RGT",RIGHT($F679,3)="INC"),IF($E679=AJ$671,SUM($T717:AJ717)+$N679,IF(AJ$671&gt;$E679,AJ717,0)),0)</f>
        <v>0</v>
      </c>
      <c r="AK679" s="148">
        <f>IF(OR(RIGHT($F679,3)="RGT",RIGHT($F679,3)="INC"),IF($E679=AK$671,SUM($T717:AK717)+$N679,IF(AK$671&gt;$E679,AK717,0)),0)</f>
        <v>0</v>
      </c>
      <c r="AL679" s="148">
        <f>IF(OR(RIGHT($F679,3)="RGT",RIGHT($F679,3)="INC"),IF($E679=AL$671,SUM($T717:AL717)+$N679,IF(AL$671&gt;$E679,AL717,0)),0)</f>
        <v>0</v>
      </c>
      <c r="AM679" s="148">
        <f>IF(OR(RIGHT($F679,3)="RGT",RIGHT($F679,3)="INC"),IF($E679=AM$671,SUM($T717:AM717)+$N679,IF(AM$671&gt;$E679,AM717,0)),0)</f>
        <v>0</v>
      </c>
      <c r="AN679" s="149">
        <f>IF(OR(RIGHT($F679,3)="RGT",RIGHT($F679,3)="INC"),IF($E679=AN$671,SUM($T717:AN717)+$N679,IF(AN$671&gt;$E679,AN717,0)),0)</f>
        <v>0</v>
      </c>
      <c r="AP679" s="237"/>
    </row>
    <row r="680" spans="1:42" s="238" customFormat="1" hidden="1" outlineLevel="1">
      <c r="A680" s="136"/>
      <c r="B680" s="171"/>
      <c r="C680" s="138"/>
      <c r="D680" s="138"/>
      <c r="E680" s="140"/>
      <c r="F680" s="138"/>
      <c r="G680" s="141"/>
      <c r="H680" s="141"/>
      <c r="I680" s="142"/>
      <c r="J680" s="143"/>
      <c r="K680" s="144"/>
      <c r="L680" s="145"/>
      <c r="M680" s="145"/>
      <c r="N680" s="145">
        <f t="shared" si="296"/>
        <v>0</v>
      </c>
      <c r="O680" s="145">
        <f t="shared" si="297"/>
        <v>0</v>
      </c>
      <c r="P680" s="145">
        <f t="shared" si="298"/>
        <v>0</v>
      </c>
      <c r="Q680" s="145">
        <f t="shared" si="299"/>
        <v>0</v>
      </c>
      <c r="R680" s="146">
        <f t="shared" si="299"/>
        <v>0</v>
      </c>
      <c r="S680" s="138"/>
      <c r="T680" s="147">
        <f>IF(OR(RIGHT($F680,3)="RGT",RIGHT($F680,3)="INC"),IF($E680=T$671,SUM($T718:T718)+$N680,IF(T$671&gt;$E680,T718,0)),0)</f>
        <v>0</v>
      </c>
      <c r="U680" s="148">
        <f>IF(OR(RIGHT($F680,3)="RGT",RIGHT($F680,3)="INC"),IF($E680=U$671,SUM($T718:U718)+$N680,IF(U$671&gt;$E680,U718,0)),0)</f>
        <v>0</v>
      </c>
      <c r="V680" s="148">
        <f>IF(OR(RIGHT($F680,3)="RGT",RIGHT($F680,3)="INC"),IF($E680=V$671,SUM($T718:V718)+$N680,IF(V$671&gt;$E680,V718,0)),0)</f>
        <v>0</v>
      </c>
      <c r="W680" s="148">
        <f>IF(OR(RIGHT($F680,3)="RGT",RIGHT($F680,3)="INC"),IF($E680=W$671,SUM($T718:W718)+$N680,IF(W$671&gt;$E680,W718,0)),0)</f>
        <v>0</v>
      </c>
      <c r="X680" s="148">
        <f>IF(OR(RIGHT($F680,3)="RGT",RIGHT($F680,3)="INC"),IF($E680=X$671,SUM($T718:X718)+$N680,IF(X$671&gt;$E680,X718,0)),0)</f>
        <v>0</v>
      </c>
      <c r="Y680" s="148">
        <f>IF(OR(RIGHT($F680,3)="RGT",RIGHT($F680,3)="INC"),IF($E680=Y$671,SUM($T718:Y718)+$N680,IF(Y$671&gt;$E680,Y718,0)),0)</f>
        <v>0</v>
      </c>
      <c r="Z680" s="148">
        <f>IF(OR(RIGHT($F680,3)="RGT",RIGHT($F680,3)="INC"),IF($E680=Z$671,SUM($T718:Z718)+$N680,IF(Z$671&gt;$E680,Z718,0)),0)</f>
        <v>0</v>
      </c>
      <c r="AA680" s="148">
        <f>IF(OR(RIGHT($F680,3)="RGT",RIGHT($F680,3)="INC"),IF($E680=AA$671,SUM($T718:AA718)+$N680,IF(AA$671&gt;$E680,AA718,0)),0)</f>
        <v>0</v>
      </c>
      <c r="AB680" s="148">
        <f>IF(OR(RIGHT($F680,3)="RGT",RIGHT($F680,3)="INC"),IF($E680=AB$671,SUM($T718:AB718)+$N680,IF(AB$671&gt;$E680,AB718,0)),0)</f>
        <v>0</v>
      </c>
      <c r="AC680" s="148">
        <f>IF(OR(RIGHT($F680,3)="RGT",RIGHT($F680,3)="INC"),IF($E680=AC$671,SUM($T718:AC718)+$N680,IF(AC$671&gt;$E680,AC718,0)),0)</f>
        <v>0</v>
      </c>
      <c r="AD680" s="148">
        <f>IF(OR(RIGHT($F680,3)="RGT",RIGHT($F680,3)="INC"),IF($E680=AD$671,SUM($T718:AD718)+$N680,IF(AD$671&gt;$E680,AD718,0)),0)</f>
        <v>0</v>
      </c>
      <c r="AE680" s="149">
        <f>IF(OR(RIGHT($F680,3)="RGT",RIGHT($F680,3)="INC"),IF($E680=AE$671,SUM($T718:AE718)+$N680,IF(AE$671&gt;$E680,AE718,0)),0)</f>
        <v>0</v>
      </c>
      <c r="AF680" s="148">
        <f>IF(OR(RIGHT($F680,3)="RGT",RIGHT($F680,3)="INC"),IF($E680=AF$671,SUM($T718:AF718)+$N680,IF(AF$671&gt;$E680,AF718,0)),0)</f>
        <v>0</v>
      </c>
      <c r="AG680" s="148">
        <f>IF(OR(RIGHT($F680,3)="RGT",RIGHT($F680,3)="INC"),IF($E680=AG$671,SUM($T718:AG718)+$N680,IF(AG$671&gt;$E680,AG718,0)),0)</f>
        <v>0</v>
      </c>
      <c r="AH680" s="148">
        <f>IF(OR(RIGHT($F680,3)="RGT",RIGHT($F680,3)="INC"),IF($E680=AH$671,SUM($T718:AH718)+$N680,IF(AH$671&gt;$E680,AH718,0)),0)</f>
        <v>0</v>
      </c>
      <c r="AI680" s="148">
        <f>IF(OR(RIGHT($F680,3)="RGT",RIGHT($F680,3)="INC"),IF($E680=AI$671,SUM($T718:AI718)+$N680,IF(AI$671&gt;$E680,AI718,0)),0)</f>
        <v>0</v>
      </c>
      <c r="AJ680" s="148">
        <f>IF(OR(RIGHT($F680,3)="RGT",RIGHT($F680,3)="INC"),IF($E680=AJ$671,SUM($T718:AJ718)+$N680,IF(AJ$671&gt;$E680,AJ718,0)),0)</f>
        <v>0</v>
      </c>
      <c r="AK680" s="148">
        <f>IF(OR(RIGHT($F680,3)="RGT",RIGHT($F680,3)="INC"),IF($E680=AK$671,SUM($T718:AK718)+$N680,IF(AK$671&gt;$E680,AK718,0)),0)</f>
        <v>0</v>
      </c>
      <c r="AL680" s="148">
        <f>IF(OR(RIGHT($F680,3)="RGT",RIGHT($F680,3)="INC"),IF($E680=AL$671,SUM($T718:AL718)+$N680,IF(AL$671&gt;$E680,AL718,0)),0)</f>
        <v>0</v>
      </c>
      <c r="AM680" s="148">
        <f>IF(OR(RIGHT($F680,3)="RGT",RIGHT($F680,3)="INC"),IF($E680=AM$671,SUM($T718:AM718)+$N680,IF(AM$671&gt;$E680,AM718,0)),0)</f>
        <v>0</v>
      </c>
      <c r="AN680" s="149">
        <f>IF(OR(RIGHT($F680,3)="RGT",RIGHT($F680,3)="INC"),IF($E680=AN$671,SUM($T718:AN718)+$N680,IF(AN$671&gt;$E680,AN718,0)),0)</f>
        <v>0</v>
      </c>
      <c r="AP680" s="236"/>
    </row>
    <row r="681" spans="1:42" s="238" customFormat="1" hidden="1" outlineLevel="1">
      <c r="A681" s="136"/>
      <c r="B681" s="171"/>
      <c r="C681" s="138"/>
      <c r="D681" s="138"/>
      <c r="E681" s="140"/>
      <c r="F681" s="138"/>
      <c r="G681" s="141"/>
      <c r="H681" s="141"/>
      <c r="I681" s="142"/>
      <c r="J681" s="143"/>
      <c r="K681" s="144"/>
      <c r="L681" s="145"/>
      <c r="M681" s="145"/>
      <c r="N681" s="145">
        <f t="shared" si="296"/>
        <v>0</v>
      </c>
      <c r="O681" s="145">
        <f t="shared" si="297"/>
        <v>0</v>
      </c>
      <c r="P681" s="145">
        <f t="shared" si="298"/>
        <v>0</v>
      </c>
      <c r="Q681" s="145">
        <f t="shared" si="299"/>
        <v>0</v>
      </c>
      <c r="R681" s="146">
        <f t="shared" si="299"/>
        <v>0</v>
      </c>
      <c r="S681" s="138"/>
      <c r="T681" s="147">
        <f>IF(OR(RIGHT($F681,3)="RGT",RIGHT($F681,3)="INC"),IF($E681=T$671,SUM($T719:T719)+$N681,IF(T$671&gt;$E681,T719,0)),0)</f>
        <v>0</v>
      </c>
      <c r="U681" s="148">
        <f>IF(OR(RIGHT($F681,3)="RGT",RIGHT($F681,3)="INC"),IF($E681=U$671,SUM($T719:U719)+$N681,IF(U$671&gt;$E681,U719,0)),0)</f>
        <v>0</v>
      </c>
      <c r="V681" s="148">
        <f>IF(OR(RIGHT($F681,3)="RGT",RIGHT($F681,3)="INC"),IF($E681=V$671,SUM($T719:V719)+$N681,IF(V$671&gt;$E681,V719,0)),0)</f>
        <v>0</v>
      </c>
      <c r="W681" s="148">
        <f>IF(OR(RIGHT($F681,3)="RGT",RIGHT($F681,3)="INC"),IF($E681=W$671,SUM($T719:W719)+$N681,IF(W$671&gt;$E681,W719,0)),0)</f>
        <v>0</v>
      </c>
      <c r="X681" s="148">
        <f>IF(OR(RIGHT($F681,3)="RGT",RIGHT($F681,3)="INC"),IF($E681=X$671,SUM($T719:X719)+$N681,IF(X$671&gt;$E681,X719,0)),0)</f>
        <v>0</v>
      </c>
      <c r="Y681" s="148">
        <f>IF(OR(RIGHT($F681,3)="RGT",RIGHT($F681,3)="INC"),IF($E681=Y$671,SUM($T719:Y719)+$N681,IF(Y$671&gt;$E681,Y719,0)),0)</f>
        <v>0</v>
      </c>
      <c r="Z681" s="148">
        <f>IF(OR(RIGHT($F681,3)="RGT",RIGHT($F681,3)="INC"),IF($E681=Z$671,SUM($T719:Z719)+$N681,IF(Z$671&gt;$E681,Z719,0)),0)</f>
        <v>0</v>
      </c>
      <c r="AA681" s="148">
        <f>IF(OR(RIGHT($F681,3)="RGT",RIGHT($F681,3)="INC"),IF($E681=AA$671,SUM($T719:AA719)+$N681,IF(AA$671&gt;$E681,AA719,0)),0)</f>
        <v>0</v>
      </c>
      <c r="AB681" s="148">
        <f>IF(OR(RIGHT($F681,3)="RGT",RIGHT($F681,3)="INC"),IF($E681=AB$671,SUM($T719:AB719)+$N681,IF(AB$671&gt;$E681,AB719,0)),0)</f>
        <v>0</v>
      </c>
      <c r="AC681" s="148">
        <f>IF(OR(RIGHT($F681,3)="RGT",RIGHT($F681,3)="INC"),IF($E681=AC$671,SUM($T719:AC719)+$N681,IF(AC$671&gt;$E681,AC719,0)),0)</f>
        <v>0</v>
      </c>
      <c r="AD681" s="148">
        <f>IF(OR(RIGHT($F681,3)="RGT",RIGHT($F681,3)="INC"),IF($E681=AD$671,SUM($T719:AD719)+$N681,IF(AD$671&gt;$E681,AD719,0)),0)</f>
        <v>0</v>
      </c>
      <c r="AE681" s="149">
        <f>IF(OR(RIGHT($F681,3)="RGT",RIGHT($F681,3)="INC"),IF($E681=AE$671,SUM($T719:AE719)+$N681,IF(AE$671&gt;$E681,AE719,0)),0)</f>
        <v>0</v>
      </c>
      <c r="AF681" s="148">
        <f>IF(OR(RIGHT($F681,3)="RGT",RIGHT($F681,3)="INC"),IF($E681=AF$671,SUM($T719:AF719)+$N681,IF(AF$671&gt;$E681,AF719,0)),0)</f>
        <v>0</v>
      </c>
      <c r="AG681" s="148">
        <f>IF(OR(RIGHT($F681,3)="RGT",RIGHT($F681,3)="INC"),IF($E681=AG$671,SUM($T719:AG719)+$N681,IF(AG$671&gt;$E681,AG719,0)),0)</f>
        <v>0</v>
      </c>
      <c r="AH681" s="148">
        <f>IF(OR(RIGHT($F681,3)="RGT",RIGHT($F681,3)="INC"),IF($E681=AH$671,SUM($T719:AH719)+$N681,IF(AH$671&gt;$E681,AH719,0)),0)</f>
        <v>0</v>
      </c>
      <c r="AI681" s="148">
        <f>IF(OR(RIGHT($F681,3)="RGT",RIGHT($F681,3)="INC"),IF($E681=AI$671,SUM($T719:AI719)+$N681,IF(AI$671&gt;$E681,AI719,0)),0)</f>
        <v>0</v>
      </c>
      <c r="AJ681" s="148">
        <f>IF(OR(RIGHT($F681,3)="RGT",RIGHT($F681,3)="INC"),IF($E681=AJ$671,SUM($T719:AJ719)+$N681,IF(AJ$671&gt;$E681,AJ719,0)),0)</f>
        <v>0</v>
      </c>
      <c r="AK681" s="148">
        <f>IF(OR(RIGHT($F681,3)="RGT",RIGHT($F681,3)="INC"),IF($E681=AK$671,SUM($T719:AK719)+$N681,IF(AK$671&gt;$E681,AK719,0)),0)</f>
        <v>0</v>
      </c>
      <c r="AL681" s="148">
        <f>IF(OR(RIGHT($F681,3)="RGT",RIGHT($F681,3)="INC"),IF($E681=AL$671,SUM($T719:AL719)+$N681,IF(AL$671&gt;$E681,AL719,0)),0)</f>
        <v>0</v>
      </c>
      <c r="AM681" s="148">
        <f>IF(OR(RIGHT($F681,3)="RGT",RIGHT($F681,3)="INC"),IF($E681=AM$671,SUM($T719:AM719)+$N681,IF(AM$671&gt;$E681,AM719,0)),0)</f>
        <v>0</v>
      </c>
      <c r="AN681" s="149">
        <f>IF(OR(RIGHT($F681,3)="RGT",RIGHT($F681,3)="INC"),IF($E681=AN$671,SUM($T719:AN719)+$N681,IF(AN$671&gt;$E681,AN719,0)),0)</f>
        <v>0</v>
      </c>
      <c r="AP681" s="237"/>
    </row>
    <row r="682" spans="1:42" s="238" customFormat="1" hidden="1" outlineLevel="1">
      <c r="A682" s="136"/>
      <c r="B682" s="171"/>
      <c r="C682" s="138"/>
      <c r="D682" s="138"/>
      <c r="E682" s="140"/>
      <c r="F682" s="138"/>
      <c r="G682" s="141"/>
      <c r="H682" s="141"/>
      <c r="I682" s="142"/>
      <c r="J682" s="143"/>
      <c r="K682" s="144"/>
      <c r="L682" s="145"/>
      <c r="M682" s="145"/>
      <c r="N682" s="145">
        <f t="shared" si="296"/>
        <v>0</v>
      </c>
      <c r="O682" s="145">
        <f t="shared" si="297"/>
        <v>0</v>
      </c>
      <c r="P682" s="145">
        <f t="shared" si="298"/>
        <v>0</v>
      </c>
      <c r="Q682" s="145">
        <f t="shared" si="299"/>
        <v>0</v>
      </c>
      <c r="R682" s="146">
        <f t="shared" si="299"/>
        <v>0</v>
      </c>
      <c r="S682" s="138"/>
      <c r="T682" s="147">
        <f>IF(OR(RIGHT($F682,3)="RGT",RIGHT($F682,3)="INC"),IF($E682=T$671,SUM($T720:T720)+$N682,IF(T$671&gt;$E682,T720,0)),0)</f>
        <v>0</v>
      </c>
      <c r="U682" s="148">
        <f>IF(OR(RIGHT($F682,3)="RGT",RIGHT($F682,3)="INC"),IF($E682=U$671,SUM($T720:U720)+$N682,IF(U$671&gt;$E682,U720,0)),0)</f>
        <v>0</v>
      </c>
      <c r="V682" s="148">
        <f>IF(OR(RIGHT($F682,3)="RGT",RIGHT($F682,3)="INC"),IF($E682=V$671,SUM($T720:V720)+$N682,IF(V$671&gt;$E682,V720,0)),0)</f>
        <v>0</v>
      </c>
      <c r="W682" s="148">
        <f>IF(OR(RIGHT($F682,3)="RGT",RIGHT($F682,3)="INC"),IF($E682=W$671,SUM($T720:W720)+$N682,IF(W$671&gt;$E682,W720,0)),0)</f>
        <v>0</v>
      </c>
      <c r="X682" s="148">
        <f>IF(OR(RIGHT($F682,3)="RGT",RIGHT($F682,3)="INC"),IF($E682=X$671,SUM($T720:X720)+$N682,IF(X$671&gt;$E682,X720,0)),0)</f>
        <v>0</v>
      </c>
      <c r="Y682" s="148">
        <f>IF(OR(RIGHT($F682,3)="RGT",RIGHT($F682,3)="INC"),IF($E682=Y$671,SUM($T720:Y720)+$N682,IF(Y$671&gt;$E682,Y720,0)),0)</f>
        <v>0</v>
      </c>
      <c r="Z682" s="148">
        <f>IF(OR(RIGHT($F682,3)="RGT",RIGHT($F682,3)="INC"),IF($E682=Z$671,SUM($T720:Z720)+$N682,IF(Z$671&gt;$E682,Z720,0)),0)</f>
        <v>0</v>
      </c>
      <c r="AA682" s="148">
        <f>IF(OR(RIGHT($F682,3)="RGT",RIGHT($F682,3)="INC"),IF($E682=AA$671,SUM($T720:AA720)+$N682,IF(AA$671&gt;$E682,AA720,0)),0)</f>
        <v>0</v>
      </c>
      <c r="AB682" s="148">
        <f>IF(OR(RIGHT($F682,3)="RGT",RIGHT($F682,3)="INC"),IF($E682=AB$671,SUM($T720:AB720)+$N682,IF(AB$671&gt;$E682,AB720,0)),0)</f>
        <v>0</v>
      </c>
      <c r="AC682" s="148">
        <f>IF(OR(RIGHT($F682,3)="RGT",RIGHT($F682,3)="INC"),IF($E682=AC$671,SUM($T720:AC720)+$N682,IF(AC$671&gt;$E682,AC720,0)),0)</f>
        <v>0</v>
      </c>
      <c r="AD682" s="148">
        <f>IF(OR(RIGHT($F682,3)="RGT",RIGHT($F682,3)="INC"),IF($E682=AD$671,SUM($T720:AD720)+$N682,IF(AD$671&gt;$E682,AD720,0)),0)</f>
        <v>0</v>
      </c>
      <c r="AE682" s="149">
        <f>IF(OR(RIGHT($F682,3)="RGT",RIGHT($F682,3)="INC"),IF($E682=AE$671,SUM($T720:AE720)+$N682,IF(AE$671&gt;$E682,AE720,0)),0)</f>
        <v>0</v>
      </c>
      <c r="AF682" s="148">
        <f>IF(OR(RIGHT($F682,3)="RGT",RIGHT($F682,3)="INC"),IF($E682=AF$671,SUM($T720:AF720)+$N682,IF(AF$671&gt;$E682,AF720,0)),0)</f>
        <v>0</v>
      </c>
      <c r="AG682" s="148">
        <f>IF(OR(RIGHT($F682,3)="RGT",RIGHT($F682,3)="INC"),IF($E682=AG$671,SUM($T720:AG720)+$N682,IF(AG$671&gt;$E682,AG720,0)),0)</f>
        <v>0</v>
      </c>
      <c r="AH682" s="148">
        <f>IF(OR(RIGHT($F682,3)="RGT",RIGHT($F682,3)="INC"),IF($E682=AH$671,SUM($T720:AH720)+$N682,IF(AH$671&gt;$E682,AH720,0)),0)</f>
        <v>0</v>
      </c>
      <c r="AI682" s="148">
        <f>IF(OR(RIGHT($F682,3)="RGT",RIGHT($F682,3)="INC"),IF($E682=AI$671,SUM($T720:AI720)+$N682,IF(AI$671&gt;$E682,AI720,0)),0)</f>
        <v>0</v>
      </c>
      <c r="AJ682" s="148">
        <f>IF(OR(RIGHT($F682,3)="RGT",RIGHT($F682,3)="INC"),IF($E682=AJ$671,SUM($T720:AJ720)+$N682,IF(AJ$671&gt;$E682,AJ720,0)),0)</f>
        <v>0</v>
      </c>
      <c r="AK682" s="148">
        <f>IF(OR(RIGHT($F682,3)="RGT",RIGHT($F682,3)="INC"),IF($E682=AK$671,SUM($T720:AK720)+$N682,IF(AK$671&gt;$E682,AK720,0)),0)</f>
        <v>0</v>
      </c>
      <c r="AL682" s="148">
        <f>IF(OR(RIGHT($F682,3)="RGT",RIGHT($F682,3)="INC"),IF($E682=AL$671,SUM($T720:AL720)+$N682,IF(AL$671&gt;$E682,AL720,0)),0)</f>
        <v>0</v>
      </c>
      <c r="AM682" s="148">
        <f>IF(OR(RIGHT($F682,3)="RGT",RIGHT($F682,3)="INC"),IF($E682=AM$671,SUM($T720:AM720)+$N682,IF(AM$671&gt;$E682,AM720,0)),0)</f>
        <v>0</v>
      </c>
      <c r="AN682" s="149">
        <f>IF(OR(RIGHT($F682,3)="RGT",RIGHT($F682,3)="INC"),IF($E682=AN$671,SUM($T720:AN720)+$N682,IF(AN$671&gt;$E682,AN720,0)),0)</f>
        <v>0</v>
      </c>
      <c r="AP682" s="236"/>
    </row>
    <row r="683" spans="1:42" s="238" customFormat="1" hidden="1" outlineLevel="1">
      <c r="A683" s="136"/>
      <c r="B683" s="171"/>
      <c r="C683" s="138"/>
      <c r="D683" s="138"/>
      <c r="E683" s="140"/>
      <c r="F683" s="138"/>
      <c r="G683" s="141"/>
      <c r="H683" s="141"/>
      <c r="I683" s="142"/>
      <c r="J683" s="143"/>
      <c r="K683" s="144"/>
      <c r="L683" s="145"/>
      <c r="M683" s="145"/>
      <c r="N683" s="145">
        <f t="shared" si="296"/>
        <v>0</v>
      </c>
      <c r="O683" s="145">
        <f t="shared" si="297"/>
        <v>0</v>
      </c>
      <c r="P683" s="145">
        <f t="shared" si="298"/>
        <v>0</v>
      </c>
      <c r="Q683" s="145">
        <f t="shared" si="299"/>
        <v>0</v>
      </c>
      <c r="R683" s="146">
        <f t="shared" si="299"/>
        <v>0</v>
      </c>
      <c r="S683" s="138"/>
      <c r="T683" s="147">
        <f>IF(OR(RIGHT($F683,3)="RGT",RIGHT($F683,3)="INC"),IF($E683=T$671,SUM($T721:T721)+$N683,IF(T$671&gt;$E683,T721,0)),0)</f>
        <v>0</v>
      </c>
      <c r="U683" s="148">
        <f>IF(OR(RIGHT($F683,3)="RGT",RIGHT($F683,3)="INC"),IF($E683=U$671,SUM($T721:U721)+$N683,IF(U$671&gt;$E683,U721,0)),0)</f>
        <v>0</v>
      </c>
      <c r="V683" s="148">
        <f>IF(OR(RIGHT($F683,3)="RGT",RIGHT($F683,3)="INC"),IF($E683=V$671,SUM($T721:V721)+$N683,IF(V$671&gt;$E683,V721,0)),0)</f>
        <v>0</v>
      </c>
      <c r="W683" s="148">
        <f>IF(OR(RIGHT($F683,3)="RGT",RIGHT($F683,3)="INC"),IF($E683=W$671,SUM($T721:W721)+$N683,IF(W$671&gt;$E683,W721,0)),0)</f>
        <v>0</v>
      </c>
      <c r="X683" s="148">
        <f>IF(OR(RIGHT($F683,3)="RGT",RIGHT($F683,3)="INC"),IF($E683=X$671,SUM($T721:X721)+$N683,IF(X$671&gt;$E683,X721,0)),0)</f>
        <v>0</v>
      </c>
      <c r="Y683" s="148">
        <f>IF(OR(RIGHT($F683,3)="RGT",RIGHT($F683,3)="INC"),IF($E683=Y$671,SUM($T721:Y721)+$N683,IF(Y$671&gt;$E683,Y721,0)),0)</f>
        <v>0</v>
      </c>
      <c r="Z683" s="148">
        <f>IF(OR(RIGHT($F683,3)="RGT",RIGHT($F683,3)="INC"),IF($E683=Z$671,SUM($T721:Z721)+$N683,IF(Z$671&gt;$E683,Z721,0)),0)</f>
        <v>0</v>
      </c>
      <c r="AA683" s="148">
        <f>IF(OR(RIGHT($F683,3)="RGT",RIGHT($F683,3)="INC"),IF($E683=AA$671,SUM($T721:AA721)+$N683,IF(AA$671&gt;$E683,AA721,0)),0)</f>
        <v>0</v>
      </c>
      <c r="AB683" s="148">
        <f>IF(OR(RIGHT($F683,3)="RGT",RIGHT($F683,3)="INC"),IF($E683=AB$671,SUM($T721:AB721)+$N683,IF(AB$671&gt;$E683,AB721,0)),0)</f>
        <v>0</v>
      </c>
      <c r="AC683" s="148">
        <f>IF(OR(RIGHT($F683,3)="RGT",RIGHT($F683,3)="INC"),IF($E683=AC$671,SUM($T721:AC721)+$N683,IF(AC$671&gt;$E683,AC721,0)),0)</f>
        <v>0</v>
      </c>
      <c r="AD683" s="148">
        <f>IF(OR(RIGHT($F683,3)="RGT",RIGHT($F683,3)="INC"),IF($E683=AD$671,SUM($T721:AD721)+$N683,IF(AD$671&gt;$E683,AD721,0)),0)</f>
        <v>0</v>
      </c>
      <c r="AE683" s="149">
        <f>IF(OR(RIGHT($F683,3)="RGT",RIGHT($F683,3)="INC"),IF($E683=AE$671,SUM($T721:AE721)+$N683,IF(AE$671&gt;$E683,AE721,0)),0)</f>
        <v>0</v>
      </c>
      <c r="AF683" s="148">
        <f>IF(OR(RIGHT($F683,3)="RGT",RIGHT($F683,3)="INC"),IF($E683=AF$671,SUM($T721:AF721)+$N683,IF(AF$671&gt;$E683,AF721,0)),0)</f>
        <v>0</v>
      </c>
      <c r="AG683" s="148">
        <f>IF(OR(RIGHT($F683,3)="RGT",RIGHT($F683,3)="INC"),IF($E683=AG$671,SUM($T721:AG721)+$N683,IF(AG$671&gt;$E683,AG721,0)),0)</f>
        <v>0</v>
      </c>
      <c r="AH683" s="148">
        <f>IF(OR(RIGHT($F683,3)="RGT",RIGHT($F683,3)="INC"),IF($E683=AH$671,SUM($T721:AH721)+$N683,IF(AH$671&gt;$E683,AH721,0)),0)</f>
        <v>0</v>
      </c>
      <c r="AI683" s="148">
        <f>IF(OR(RIGHT($F683,3)="RGT",RIGHT($F683,3)="INC"),IF($E683=AI$671,SUM($T721:AI721)+$N683,IF(AI$671&gt;$E683,AI721,0)),0)</f>
        <v>0</v>
      </c>
      <c r="AJ683" s="148">
        <f>IF(OR(RIGHT($F683,3)="RGT",RIGHT($F683,3)="INC"),IF($E683=AJ$671,SUM($T721:AJ721)+$N683,IF(AJ$671&gt;$E683,AJ721,0)),0)</f>
        <v>0</v>
      </c>
      <c r="AK683" s="148">
        <f>IF(OR(RIGHT($F683,3)="RGT",RIGHT($F683,3)="INC"),IF($E683=AK$671,SUM($T721:AK721)+$N683,IF(AK$671&gt;$E683,AK721,0)),0)</f>
        <v>0</v>
      </c>
      <c r="AL683" s="148">
        <f>IF(OR(RIGHT($F683,3)="RGT",RIGHT($F683,3)="INC"),IF($E683=AL$671,SUM($T721:AL721)+$N683,IF(AL$671&gt;$E683,AL721,0)),0)</f>
        <v>0</v>
      </c>
      <c r="AM683" s="148">
        <f>IF(OR(RIGHT($F683,3)="RGT",RIGHT($F683,3)="INC"),IF($E683=AM$671,SUM($T721:AM721)+$N683,IF(AM$671&gt;$E683,AM721,0)),0)</f>
        <v>0</v>
      </c>
      <c r="AN683" s="149">
        <f>IF(OR(RIGHT($F683,3)="RGT",RIGHT($F683,3)="INC"),IF($E683=AN$671,SUM($T721:AN721)+$N683,IF(AN$671&gt;$E683,AN721,0)),0)</f>
        <v>0</v>
      </c>
      <c r="AP683" s="237"/>
    </row>
    <row r="684" spans="1:42" s="239" customFormat="1" hidden="1" outlineLevel="1">
      <c r="A684" s="172"/>
      <c r="B684" s="173"/>
      <c r="C684" s="155"/>
      <c r="D684" s="155"/>
      <c r="E684" s="174"/>
      <c r="F684" s="155"/>
      <c r="G684" s="156"/>
      <c r="H684" s="156"/>
      <c r="I684" s="157"/>
      <c r="J684" s="143"/>
      <c r="K684" s="175"/>
      <c r="L684" s="158"/>
      <c r="M684" s="159"/>
      <c r="N684" s="159">
        <f t="shared" si="296"/>
        <v>0</v>
      </c>
      <c r="O684" s="158">
        <f t="shared" si="297"/>
        <v>0</v>
      </c>
      <c r="P684" s="159">
        <f t="shared" si="298"/>
        <v>0</v>
      </c>
      <c r="Q684" s="159">
        <f t="shared" si="299"/>
        <v>0</v>
      </c>
      <c r="R684" s="160">
        <f t="shared" si="299"/>
        <v>0</v>
      </c>
      <c r="S684" s="158"/>
      <c r="T684" s="147">
        <f>IF(OR(RIGHT($F684,3)="RGT",RIGHT($F684,3)="INC"),IF($E684=T$671,SUM($T722:T722)+$N684,IF(T$671&gt;$E684,T722,0)),0)</f>
        <v>0</v>
      </c>
      <c r="U684" s="148">
        <f>IF(OR(RIGHT($F684,3)="RGT",RIGHT($F684,3)="INC"),IF($E684=U$671,SUM($T722:U722)+$N684,IF(U$671&gt;$E684,U722,0)),0)</f>
        <v>0</v>
      </c>
      <c r="V684" s="148">
        <f>IF(OR(RIGHT($F684,3)="RGT",RIGHT($F684,3)="INC"),IF($E684=V$671,SUM($T722:V722)+$N684,IF(V$671&gt;$E684,V722,0)),0)</f>
        <v>0</v>
      </c>
      <c r="W684" s="148">
        <f>IF(OR(RIGHT($F684,3)="RGT",RIGHT($F684,3)="INC"),IF($E684=W$671,SUM($T722:W722)+$N684,IF(W$671&gt;$E684,W722,0)),0)</f>
        <v>0</v>
      </c>
      <c r="X684" s="148">
        <f>IF(OR(RIGHT($F684,3)="RGT",RIGHT($F684,3)="INC"),IF($E684=X$671,SUM($T722:X722)+$N684,IF(X$671&gt;$E684,X722,0)),0)</f>
        <v>0</v>
      </c>
      <c r="Y684" s="148">
        <f>IF(OR(RIGHT($F684,3)="RGT",RIGHT($F684,3)="INC"),IF($E684=Y$671,SUM($T722:Y722)+$N684,IF(Y$671&gt;$E684,Y722,0)),0)</f>
        <v>0</v>
      </c>
      <c r="Z684" s="148">
        <f>IF(OR(RIGHT($F684,3)="RGT",RIGHT($F684,3)="INC"),IF($E684=Z$671,SUM($T722:Z722)+$N684,IF(Z$671&gt;$E684,Z722,0)),0)</f>
        <v>0</v>
      </c>
      <c r="AA684" s="148">
        <f>IF(OR(RIGHT($F684,3)="RGT",RIGHT($F684,3)="INC"),IF($E684=AA$671,SUM($T722:AA722)+$N684,IF(AA$671&gt;$E684,AA722,0)),0)</f>
        <v>0</v>
      </c>
      <c r="AB684" s="148">
        <f>IF(OR(RIGHT($F684,3)="RGT",RIGHT($F684,3)="INC"),IF($E684=AB$671,SUM($T722:AB722)+$N684,IF(AB$671&gt;$E684,AB722,0)),0)</f>
        <v>0</v>
      </c>
      <c r="AC684" s="148">
        <f>IF(OR(RIGHT($F684,3)="RGT",RIGHT($F684,3)="INC"),IF($E684=AC$671,SUM($T722:AC722)+$N684,IF(AC$671&gt;$E684,AC722,0)),0)</f>
        <v>0</v>
      </c>
      <c r="AD684" s="148">
        <f>IF(OR(RIGHT($F684,3)="RGT",RIGHT($F684,3)="INC"),IF($E684=AD$671,SUM($T722:AD722)+$N684,IF(AD$671&gt;$E684,AD722,0)),0)</f>
        <v>0</v>
      </c>
      <c r="AE684" s="149">
        <f>IF(OR(RIGHT($F684,3)="RGT",RIGHT($F684,3)="INC"),IF($E684=AE$671,SUM($T722:AE722)+$N684,IF(AE$671&gt;$E684,AE722,0)),0)</f>
        <v>0</v>
      </c>
      <c r="AF684" s="148">
        <f>IF(OR(RIGHT($F684,3)="RGT",RIGHT($F684,3)="INC"),IF($E684=AF$671,SUM($T722:AF722)+$N684,IF(AF$671&gt;$E684,AF722,0)),0)</f>
        <v>0</v>
      </c>
      <c r="AG684" s="148">
        <f>IF(OR(RIGHT($F684,3)="RGT",RIGHT($F684,3)="INC"),IF($E684=AG$671,SUM($T722:AG722)+$N684,IF(AG$671&gt;$E684,AG722,0)),0)</f>
        <v>0</v>
      </c>
      <c r="AH684" s="148">
        <f>IF(OR(RIGHT($F684,3)="RGT",RIGHT($F684,3)="INC"),IF($E684=AH$671,SUM($T722:AH722)+$N684,IF(AH$671&gt;$E684,AH722,0)),0)</f>
        <v>0</v>
      </c>
      <c r="AI684" s="148">
        <f>IF(OR(RIGHT($F684,3)="RGT",RIGHT($F684,3)="INC"),IF($E684=AI$671,SUM($T722:AI722)+$N684,IF(AI$671&gt;$E684,AI722,0)),0)</f>
        <v>0</v>
      </c>
      <c r="AJ684" s="148">
        <f>IF(OR(RIGHT($F684,3)="RGT",RIGHT($F684,3)="INC"),IF($E684=AJ$671,SUM($T722:AJ722)+$N684,IF(AJ$671&gt;$E684,AJ722,0)),0)</f>
        <v>0</v>
      </c>
      <c r="AK684" s="148">
        <f>IF(OR(RIGHT($F684,3)="RGT",RIGHT($F684,3)="INC"),IF($E684=AK$671,SUM($T722:AK722)+$N684,IF(AK$671&gt;$E684,AK722,0)),0)</f>
        <v>0</v>
      </c>
      <c r="AL684" s="148">
        <f>IF(OR(RIGHT($F684,3)="RGT",RIGHT($F684,3)="INC"),IF($E684=AL$671,SUM($T722:AL722)+$N684,IF(AL$671&gt;$E684,AL722,0)),0)</f>
        <v>0</v>
      </c>
      <c r="AM684" s="148">
        <f>IF(OR(RIGHT($F684,3)="RGT",RIGHT($F684,3)="INC"),IF($E684=AM$671,SUM($T722:AM722)+$N684,IF(AM$671&gt;$E684,AM722,0)),0)</f>
        <v>0</v>
      </c>
      <c r="AN684" s="149">
        <f>IF(OR(RIGHT($F684,3)="RGT",RIGHT($F684,3)="INC"),IF($E684=AN$671,SUM($T722:AN722)+$N684,IF(AN$671&gt;$E684,AN722,0)),0)</f>
        <v>0</v>
      </c>
      <c r="AP684" s="236"/>
    </row>
    <row r="685" spans="1:42" ht="15.75" collapsed="1" thickBot="1">
      <c r="A685" s="268" t="s">
        <v>226</v>
      </c>
      <c r="B685" s="269"/>
      <c r="C685" s="269"/>
      <c r="D685" s="269"/>
      <c r="E685" s="269"/>
      <c r="F685" s="269"/>
      <c r="G685" s="269"/>
      <c r="H685" s="269"/>
      <c r="I685" s="270"/>
      <c r="J685" s="162"/>
      <c r="K685" s="92">
        <f>SUM(K672:K684)</f>
        <v>-73.287943056206728</v>
      </c>
      <c r="L685" s="93">
        <f t="shared" ref="L685:R685" si="300">SUM(L672:L684)</f>
        <v>0</v>
      </c>
      <c r="M685" s="93">
        <f t="shared" si="300"/>
        <v>0</v>
      </c>
      <c r="N685" s="93">
        <f t="shared" si="300"/>
        <v>-73.287943056206728</v>
      </c>
      <c r="O685" s="93">
        <f t="shared" si="300"/>
        <v>0</v>
      </c>
      <c r="P685" s="93">
        <f t="shared" si="300"/>
        <v>0</v>
      </c>
      <c r="Q685" s="93">
        <f t="shared" si="300"/>
        <v>0</v>
      </c>
      <c r="R685" s="94">
        <f t="shared" si="300"/>
        <v>0</v>
      </c>
      <c r="S685" s="95"/>
      <c r="T685" s="92">
        <f t="shared" ref="T685:AN685" si="301">SUM(T672:T684)</f>
        <v>0</v>
      </c>
      <c r="U685" s="93">
        <f t="shared" si="301"/>
        <v>0</v>
      </c>
      <c r="V685" s="93">
        <f t="shared" si="301"/>
        <v>0</v>
      </c>
      <c r="W685" s="93">
        <f t="shared" si="301"/>
        <v>0</v>
      </c>
      <c r="X685" s="93">
        <f t="shared" si="301"/>
        <v>0</v>
      </c>
      <c r="Y685" s="93">
        <f t="shared" si="301"/>
        <v>0</v>
      </c>
      <c r="Z685" s="93">
        <f t="shared" si="301"/>
        <v>0</v>
      </c>
      <c r="AA685" s="93">
        <f t="shared" si="301"/>
        <v>0</v>
      </c>
      <c r="AB685" s="93">
        <f t="shared" si="301"/>
        <v>0</v>
      </c>
      <c r="AC685" s="93">
        <f t="shared" si="301"/>
        <v>0</v>
      </c>
      <c r="AD685" s="93">
        <f t="shared" si="301"/>
        <v>0</v>
      </c>
      <c r="AE685" s="94">
        <f t="shared" si="301"/>
        <v>0</v>
      </c>
      <c r="AF685" s="93">
        <f t="shared" si="301"/>
        <v>0</v>
      </c>
      <c r="AG685" s="93">
        <f t="shared" si="301"/>
        <v>0</v>
      </c>
      <c r="AH685" s="93">
        <f t="shared" si="301"/>
        <v>0</v>
      </c>
      <c r="AI685" s="93">
        <f t="shared" si="301"/>
        <v>0</v>
      </c>
      <c r="AJ685" s="93">
        <f t="shared" si="301"/>
        <v>0</v>
      </c>
      <c r="AK685" s="93">
        <f t="shared" si="301"/>
        <v>0</v>
      </c>
      <c r="AL685" s="93">
        <f t="shared" si="301"/>
        <v>0</v>
      </c>
      <c r="AM685" s="93">
        <f t="shared" si="301"/>
        <v>0</v>
      </c>
      <c r="AN685" s="94">
        <f t="shared" si="301"/>
        <v>0</v>
      </c>
      <c r="AP685" s="237"/>
    </row>
    <row r="686" spans="1:42" s="54" customFormat="1" ht="15.75" thickTop="1">
      <c r="A686" s="163"/>
      <c r="B686" s="164"/>
      <c r="C686" s="48"/>
      <c r="D686" s="48"/>
      <c r="E686" s="48"/>
      <c r="F686" s="48"/>
      <c r="G686" s="48"/>
      <c r="H686" s="48"/>
      <c r="I686" s="48"/>
      <c r="J686" s="162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  <c r="AA686" s="48"/>
      <c r="AB686" s="48"/>
      <c r="AC686" s="48"/>
      <c r="AD686" s="48"/>
      <c r="AE686" s="48"/>
      <c r="AF686" s="48"/>
      <c r="AG686" s="48"/>
      <c r="AH686" s="48"/>
      <c r="AI686" s="48"/>
      <c r="AJ686" s="48"/>
      <c r="AK686" s="48"/>
      <c r="AL686" s="48"/>
      <c r="AM686" s="48"/>
      <c r="AN686" s="48"/>
      <c r="AP686" s="236"/>
    </row>
    <row r="687" spans="1:42" s="56" customFormat="1" ht="15.75" thickBot="1">
      <c r="A687" s="268" t="str">
        <f>"Total Incremental Plant Balance - "&amp;A666</f>
        <v>Total Incremental Plant Balance - Lugo-Pisgah</v>
      </c>
      <c r="B687" s="269"/>
      <c r="C687" s="269"/>
      <c r="D687" s="269"/>
      <c r="E687" s="269"/>
      <c r="F687" s="269"/>
      <c r="G687" s="269"/>
      <c r="H687" s="269"/>
      <c r="I687" s="270"/>
      <c r="J687" s="165"/>
      <c r="K687" s="92"/>
      <c r="L687" s="93"/>
      <c r="M687" s="93"/>
      <c r="N687" s="93"/>
      <c r="O687" s="93"/>
      <c r="P687" s="93"/>
      <c r="Q687" s="93"/>
      <c r="R687" s="94"/>
      <c r="S687" s="95"/>
      <c r="T687" s="92">
        <f>T685</f>
        <v>0</v>
      </c>
      <c r="U687" s="93">
        <f t="shared" ref="U687:AN687" si="302">U685+T687</f>
        <v>0</v>
      </c>
      <c r="V687" s="93">
        <f t="shared" si="302"/>
        <v>0</v>
      </c>
      <c r="W687" s="93">
        <f t="shared" si="302"/>
        <v>0</v>
      </c>
      <c r="X687" s="93">
        <f t="shared" si="302"/>
        <v>0</v>
      </c>
      <c r="Y687" s="93">
        <f t="shared" si="302"/>
        <v>0</v>
      </c>
      <c r="Z687" s="93">
        <f t="shared" si="302"/>
        <v>0</v>
      </c>
      <c r="AA687" s="93">
        <f t="shared" si="302"/>
        <v>0</v>
      </c>
      <c r="AB687" s="93">
        <f t="shared" si="302"/>
        <v>0</v>
      </c>
      <c r="AC687" s="93">
        <f t="shared" si="302"/>
        <v>0</v>
      </c>
      <c r="AD687" s="93">
        <f t="shared" si="302"/>
        <v>0</v>
      </c>
      <c r="AE687" s="94">
        <f t="shared" si="302"/>
        <v>0</v>
      </c>
      <c r="AF687" s="93">
        <f t="shared" si="302"/>
        <v>0</v>
      </c>
      <c r="AG687" s="93">
        <f t="shared" si="302"/>
        <v>0</v>
      </c>
      <c r="AH687" s="93">
        <f t="shared" si="302"/>
        <v>0</v>
      </c>
      <c r="AI687" s="93">
        <f t="shared" si="302"/>
        <v>0</v>
      </c>
      <c r="AJ687" s="93">
        <f t="shared" si="302"/>
        <v>0</v>
      </c>
      <c r="AK687" s="93">
        <f t="shared" si="302"/>
        <v>0</v>
      </c>
      <c r="AL687" s="93">
        <f t="shared" si="302"/>
        <v>0</v>
      </c>
      <c r="AM687" s="93">
        <f t="shared" si="302"/>
        <v>0</v>
      </c>
      <c r="AN687" s="94">
        <f t="shared" si="302"/>
        <v>0</v>
      </c>
      <c r="AP687" s="237"/>
    </row>
    <row r="688" spans="1:42" s="56" customFormat="1" ht="15.75" thickTop="1">
      <c r="A688" s="166"/>
      <c r="B688" s="166"/>
      <c r="C688" s="166"/>
      <c r="D688" s="166"/>
      <c r="E688" s="166"/>
      <c r="F688" s="166"/>
      <c r="G688" s="166"/>
      <c r="H688" s="166"/>
      <c r="I688" s="166"/>
      <c r="J688" s="120"/>
      <c r="K688" s="90"/>
      <c r="L688" s="90"/>
      <c r="M688" s="90"/>
      <c r="N688" s="90"/>
      <c r="O688" s="90"/>
      <c r="P688" s="90"/>
      <c r="Q688" s="90"/>
      <c r="R688" s="90"/>
      <c r="S688" s="95"/>
      <c r="T688" s="90"/>
      <c r="U688" s="90"/>
      <c r="V688" s="90"/>
      <c r="W688" s="90"/>
      <c r="X688" s="90"/>
      <c r="Y688" s="90"/>
      <c r="Z688" s="90"/>
      <c r="AA688" s="90"/>
      <c r="AB688" s="90"/>
      <c r="AC688" s="90"/>
      <c r="AD688" s="90"/>
      <c r="AE688" s="90"/>
      <c r="AF688" s="90"/>
      <c r="AG688" s="90"/>
      <c r="AH688" s="90"/>
      <c r="AI688" s="90"/>
      <c r="AJ688" s="90"/>
      <c r="AK688" s="90"/>
      <c r="AL688" s="90"/>
      <c r="AM688" s="90"/>
      <c r="AN688" s="90"/>
      <c r="AP688" s="236"/>
    </row>
    <row r="689" spans="1:42" s="54" customFormat="1">
      <c r="A689" s="163"/>
      <c r="B689" s="164"/>
      <c r="C689" s="48"/>
      <c r="D689" s="48"/>
      <c r="E689" s="48"/>
      <c r="F689" s="48"/>
      <c r="G689" s="48"/>
      <c r="H689" s="48"/>
      <c r="I689" s="48"/>
      <c r="J689" s="120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  <c r="AA689" s="48"/>
      <c r="AB689" s="48"/>
      <c r="AC689" s="48"/>
      <c r="AD689" s="48"/>
      <c r="AE689" s="48"/>
      <c r="AF689" s="48"/>
      <c r="AG689" s="48"/>
      <c r="AH689" s="48"/>
      <c r="AI689" s="48"/>
      <c r="AJ689" s="48"/>
      <c r="AK689" s="48"/>
      <c r="AL689" s="48"/>
      <c r="AM689" s="48"/>
      <c r="AN689" s="48"/>
      <c r="AP689" s="237"/>
    </row>
    <row r="690" spans="1:42" s="54" customFormat="1">
      <c r="A690" s="123" t="s">
        <v>263</v>
      </c>
      <c r="B690" s="119"/>
      <c r="C690" s="56"/>
      <c r="D690" s="56"/>
      <c r="E690" s="56"/>
      <c r="F690" s="56"/>
      <c r="G690" s="56"/>
      <c r="H690" s="56"/>
      <c r="I690" s="56"/>
      <c r="J690" s="120"/>
      <c r="K690" s="56"/>
      <c r="L690" s="56"/>
      <c r="M690" s="56"/>
      <c r="N690" s="56"/>
      <c r="O690" s="56"/>
      <c r="P690" s="56"/>
      <c r="Q690" s="56"/>
      <c r="R690" s="56"/>
      <c r="S690" s="56"/>
      <c r="T690" s="56"/>
      <c r="U690" s="56"/>
      <c r="V690" s="56"/>
      <c r="W690" s="56"/>
      <c r="X690" s="56"/>
      <c r="Y690" s="56"/>
      <c r="Z690" s="56"/>
      <c r="AA690" s="56"/>
      <c r="AB690" s="56"/>
      <c r="AC690" s="56"/>
      <c r="AD690" s="56"/>
      <c r="AE690" s="56"/>
      <c r="AF690" s="56"/>
      <c r="AG690" s="56"/>
      <c r="AH690" s="56"/>
      <c r="AI690" s="56"/>
      <c r="AJ690" s="56"/>
      <c r="AK690" s="56"/>
      <c r="AL690" s="56"/>
      <c r="AM690" s="56"/>
      <c r="AN690" s="56"/>
      <c r="AP690" s="236"/>
    </row>
    <row r="691" spans="1:42" s="54" customFormat="1">
      <c r="A691" s="56" t="s">
        <v>264</v>
      </c>
      <c r="B691" s="119"/>
      <c r="C691" s="56"/>
      <c r="D691" s="56"/>
      <c r="E691" s="56"/>
      <c r="F691" s="56"/>
      <c r="G691" s="56"/>
      <c r="H691" s="56"/>
      <c r="I691" s="56"/>
      <c r="J691" s="208"/>
      <c r="K691" s="56"/>
      <c r="L691" s="56"/>
      <c r="M691" s="56"/>
      <c r="N691" s="56"/>
      <c r="O691" s="56"/>
      <c r="P691" s="56"/>
      <c r="Q691" s="56"/>
      <c r="R691" s="56"/>
      <c r="S691" s="56"/>
      <c r="T691" s="56"/>
      <c r="U691" s="56"/>
      <c r="V691" s="56"/>
      <c r="W691" s="56"/>
      <c r="X691" s="56"/>
      <c r="Y691" s="56"/>
      <c r="Z691" s="56"/>
      <c r="AA691" s="56"/>
      <c r="AB691" s="56"/>
      <c r="AC691" s="56"/>
      <c r="AD691" s="56"/>
      <c r="AE691" s="56"/>
      <c r="AF691" s="56"/>
      <c r="AG691" s="56"/>
      <c r="AH691" s="56"/>
      <c r="AI691" s="56"/>
      <c r="AJ691" s="56"/>
      <c r="AK691" s="56"/>
      <c r="AL691" s="56"/>
      <c r="AM691" s="56"/>
      <c r="AN691" s="56"/>
      <c r="AP691" s="237"/>
    </row>
    <row r="692" spans="1:42" s="54" customFormat="1" ht="15.75" thickBot="1">
      <c r="A692" s="56"/>
      <c r="B692" s="119"/>
      <c r="C692" s="56"/>
      <c r="D692" s="56"/>
      <c r="E692" s="56"/>
      <c r="F692" s="56"/>
      <c r="G692" s="56"/>
      <c r="H692" s="56"/>
      <c r="I692" s="56"/>
      <c r="J692" s="209"/>
      <c r="K692" s="56"/>
      <c r="L692" s="56"/>
      <c r="M692" s="56"/>
      <c r="N692" s="56"/>
      <c r="O692" s="56"/>
      <c r="P692" s="56"/>
      <c r="Q692" s="56"/>
      <c r="R692" s="56"/>
      <c r="S692" s="56"/>
      <c r="T692" s="56"/>
      <c r="U692" s="56"/>
      <c r="V692" s="56"/>
      <c r="W692" s="56"/>
      <c r="X692" s="56"/>
      <c r="Y692" s="56"/>
      <c r="Z692" s="56"/>
      <c r="AA692" s="56"/>
      <c r="AB692" s="56"/>
      <c r="AC692" s="56"/>
      <c r="AD692" s="56"/>
      <c r="AE692" s="56"/>
      <c r="AF692" s="56"/>
      <c r="AG692" s="56"/>
      <c r="AH692" s="56"/>
      <c r="AI692" s="56"/>
      <c r="AJ692" s="56"/>
      <c r="AK692" s="56"/>
      <c r="AL692" s="56"/>
      <c r="AM692" s="56"/>
      <c r="AN692" s="56"/>
      <c r="AP692" s="236"/>
    </row>
    <row r="693" spans="1:42" s="66" customFormat="1" ht="75.75" customHeight="1" thickBot="1">
      <c r="A693" s="124" t="s">
        <v>47</v>
      </c>
      <c r="B693" s="125" t="s">
        <v>48</v>
      </c>
      <c r="C693" s="126" t="s">
        <v>49</v>
      </c>
      <c r="D693" s="127" t="s">
        <v>50</v>
      </c>
      <c r="E693" s="126" t="s">
        <v>51</v>
      </c>
      <c r="F693" s="126" t="s">
        <v>52</v>
      </c>
      <c r="G693" s="126" t="s">
        <v>53</v>
      </c>
      <c r="H693" s="126" t="s">
        <v>54</v>
      </c>
      <c r="I693" s="128" t="s">
        <v>55</v>
      </c>
      <c r="J693" s="129"/>
      <c r="K693" s="124" t="str">
        <f>K$15</f>
        <v>2011 CWIP</v>
      </c>
      <c r="L693" s="126" t="str">
        <f t="shared" ref="L693:R693" si="303">L$15</f>
        <v>2012 Total Expenditures</v>
      </c>
      <c r="M693" s="126" t="str">
        <f t="shared" si="303"/>
        <v>2013 Total Expenditures</v>
      </c>
      <c r="N693" s="59" t="str">
        <f t="shared" si="303"/>
        <v>2011 ISO CWIP Less Collectible</v>
      </c>
      <c r="O693" s="126" t="str">
        <f t="shared" si="303"/>
        <v>2012 ISO Expenditures Less COR/Collectible</v>
      </c>
      <c r="P693" s="126" t="str">
        <f t="shared" si="303"/>
        <v>2013 ISO Expenditures Less COR/Collectible</v>
      </c>
      <c r="Q693" s="126" t="str">
        <f t="shared" si="303"/>
        <v>2012 Loaded</v>
      </c>
      <c r="R693" s="128" t="str">
        <f t="shared" si="303"/>
        <v>2013 Loaded</v>
      </c>
      <c r="S693" s="130"/>
      <c r="T693" s="131">
        <f>$B$3</f>
        <v>40909</v>
      </c>
      <c r="U693" s="132">
        <f t="shared" ref="U693:AN693" si="304">DATE(YEAR(T693),MONTH(T693)+1,DAY(T693))</f>
        <v>40940</v>
      </c>
      <c r="V693" s="132">
        <f t="shared" si="304"/>
        <v>40969</v>
      </c>
      <c r="W693" s="132">
        <f t="shared" si="304"/>
        <v>41000</v>
      </c>
      <c r="X693" s="132">
        <f t="shared" si="304"/>
        <v>41030</v>
      </c>
      <c r="Y693" s="132">
        <f t="shared" si="304"/>
        <v>41061</v>
      </c>
      <c r="Z693" s="132">
        <f t="shared" si="304"/>
        <v>41091</v>
      </c>
      <c r="AA693" s="132">
        <f t="shared" si="304"/>
        <v>41122</v>
      </c>
      <c r="AB693" s="132">
        <f t="shared" si="304"/>
        <v>41153</v>
      </c>
      <c r="AC693" s="132">
        <f t="shared" si="304"/>
        <v>41183</v>
      </c>
      <c r="AD693" s="132">
        <f t="shared" si="304"/>
        <v>41214</v>
      </c>
      <c r="AE693" s="133">
        <f t="shared" si="304"/>
        <v>41244</v>
      </c>
      <c r="AF693" s="132">
        <f t="shared" si="304"/>
        <v>41275</v>
      </c>
      <c r="AG693" s="132">
        <f t="shared" si="304"/>
        <v>41306</v>
      </c>
      <c r="AH693" s="132">
        <f t="shared" si="304"/>
        <v>41334</v>
      </c>
      <c r="AI693" s="132">
        <f t="shared" si="304"/>
        <v>41365</v>
      </c>
      <c r="AJ693" s="132">
        <f t="shared" si="304"/>
        <v>41395</v>
      </c>
      <c r="AK693" s="132">
        <f t="shared" si="304"/>
        <v>41426</v>
      </c>
      <c r="AL693" s="132">
        <f t="shared" si="304"/>
        <v>41456</v>
      </c>
      <c r="AM693" s="132">
        <f t="shared" si="304"/>
        <v>41487</v>
      </c>
      <c r="AN693" s="133">
        <f t="shared" si="304"/>
        <v>41518</v>
      </c>
      <c r="AP693" s="237"/>
    </row>
    <row r="694" spans="1:42" s="238" customFormat="1">
      <c r="A694" s="136" t="str">
        <f>A672</f>
        <v>CET-ET-CR-WC-701800</v>
      </c>
      <c r="B694" s="169" t="str">
        <f t="shared" ref="B694:I706" si="305">B672</f>
        <v>Pisgah Sub: Siting Study for New Substation</v>
      </c>
      <c r="C694" s="138" t="str">
        <f t="shared" si="305"/>
        <v>7018</v>
      </c>
      <c r="D694" s="138" t="str">
        <f t="shared" si="305"/>
        <v>High</v>
      </c>
      <c r="E694" s="140" t="str">
        <f t="shared" si="305"/>
        <v>Suspended</v>
      </c>
      <c r="F694" s="138" t="str">
        <f t="shared" si="305"/>
        <v>TR-SUBINC</v>
      </c>
      <c r="G694" s="141">
        <f t="shared" si="305"/>
        <v>0</v>
      </c>
      <c r="H694" s="141">
        <f t="shared" si="305"/>
        <v>0</v>
      </c>
      <c r="I694" s="142">
        <f t="shared" si="305"/>
        <v>1</v>
      </c>
      <c r="J694" s="143"/>
      <c r="K694" s="144">
        <f t="shared" ref="K694:M706" si="306">K672</f>
        <v>-73.287943056206728</v>
      </c>
      <c r="L694" s="145">
        <f t="shared" si="306"/>
        <v>0</v>
      </c>
      <c r="M694" s="145">
        <f t="shared" si="306"/>
        <v>0</v>
      </c>
      <c r="N694" s="145">
        <f t="shared" ref="N694:N706" si="307">$K694*$I694*(1-$G694)</f>
        <v>-73.287943056206728</v>
      </c>
      <c r="O694" s="145">
        <f t="shared" ref="O694:O706" si="308">$L694*$I694*(1-$H694)*(1-$G694)</f>
        <v>0</v>
      </c>
      <c r="P694" s="145">
        <f t="shared" ref="P694:P706" si="309">$M694*$I694*(1-$H694)*(1-$G694)</f>
        <v>0</v>
      </c>
      <c r="Q694" s="145">
        <f t="shared" ref="Q694:R706" si="310">IF(OR(RIGHT($F694,3)="RGT",RIGHT($F694,3)="INC"),O694*(1+$B$4),O694*(1+$B$4+$B$5))</f>
        <v>0</v>
      </c>
      <c r="R694" s="146">
        <f t="shared" si="310"/>
        <v>0</v>
      </c>
      <c r="S694" s="138"/>
      <c r="T694" s="147">
        <v>0</v>
      </c>
      <c r="U694" s="148">
        <v>0</v>
      </c>
      <c r="V694" s="148">
        <v>0</v>
      </c>
      <c r="W694" s="148">
        <v>0</v>
      </c>
      <c r="X694" s="148">
        <v>0</v>
      </c>
      <c r="Y694" s="148">
        <v>0</v>
      </c>
      <c r="Z694" s="148">
        <v>0</v>
      </c>
      <c r="AA694" s="148">
        <v>0</v>
      </c>
      <c r="AB694" s="148">
        <v>0</v>
      </c>
      <c r="AC694" s="148">
        <v>0</v>
      </c>
      <c r="AD694" s="148">
        <v>0</v>
      </c>
      <c r="AE694" s="149">
        <v>0</v>
      </c>
      <c r="AF694" s="148">
        <v>0</v>
      </c>
      <c r="AG694" s="148">
        <v>0</v>
      </c>
      <c r="AH694" s="148">
        <v>0</v>
      </c>
      <c r="AI694" s="148">
        <v>0</v>
      </c>
      <c r="AJ694" s="148">
        <v>0</v>
      </c>
      <c r="AK694" s="148">
        <v>0</v>
      </c>
      <c r="AL694" s="148">
        <v>0</v>
      </c>
      <c r="AM694" s="148">
        <v>0</v>
      </c>
      <c r="AN694" s="170">
        <v>0</v>
      </c>
      <c r="AP694" s="236"/>
    </row>
    <row r="695" spans="1:42" s="238" customFormat="1" hidden="1" outlineLevel="1">
      <c r="A695" s="136">
        <f t="shared" ref="A695:I706" si="311">A673</f>
        <v>0</v>
      </c>
      <c r="B695" s="171">
        <f t="shared" si="311"/>
        <v>0</v>
      </c>
      <c r="C695" s="138">
        <f t="shared" si="311"/>
        <v>0</v>
      </c>
      <c r="D695" s="138">
        <f t="shared" si="305"/>
        <v>0</v>
      </c>
      <c r="E695" s="140">
        <f t="shared" si="311"/>
        <v>0</v>
      </c>
      <c r="F695" s="138">
        <f t="shared" si="311"/>
        <v>0</v>
      </c>
      <c r="G695" s="141">
        <f t="shared" si="311"/>
        <v>0</v>
      </c>
      <c r="H695" s="141">
        <f t="shared" si="311"/>
        <v>0</v>
      </c>
      <c r="I695" s="142">
        <f t="shared" si="311"/>
        <v>0</v>
      </c>
      <c r="J695" s="143"/>
      <c r="K695" s="144">
        <f t="shared" si="306"/>
        <v>0</v>
      </c>
      <c r="L695" s="145">
        <f t="shared" si="306"/>
        <v>0</v>
      </c>
      <c r="M695" s="145">
        <f t="shared" si="306"/>
        <v>0</v>
      </c>
      <c r="N695" s="145">
        <f t="shared" si="307"/>
        <v>0</v>
      </c>
      <c r="O695" s="145">
        <f t="shared" si="308"/>
        <v>0</v>
      </c>
      <c r="P695" s="145">
        <f t="shared" si="309"/>
        <v>0</v>
      </c>
      <c r="Q695" s="145">
        <f t="shared" si="310"/>
        <v>0</v>
      </c>
      <c r="R695" s="146">
        <f t="shared" si="310"/>
        <v>0</v>
      </c>
      <c r="S695" s="138"/>
      <c r="T695" s="147"/>
      <c r="U695" s="148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9"/>
      <c r="AF695" s="148"/>
      <c r="AG695" s="148"/>
      <c r="AH695" s="148"/>
      <c r="AI695" s="148"/>
      <c r="AJ695" s="148"/>
      <c r="AK695" s="148"/>
      <c r="AL695" s="148"/>
      <c r="AM695" s="148"/>
      <c r="AN695" s="149"/>
      <c r="AP695" s="237"/>
    </row>
    <row r="696" spans="1:42" s="238" customFormat="1" hidden="1" outlineLevel="1">
      <c r="A696" s="136">
        <f t="shared" si="311"/>
        <v>0</v>
      </c>
      <c r="B696" s="171">
        <f t="shared" si="311"/>
        <v>0</v>
      </c>
      <c r="C696" s="138">
        <f t="shared" si="311"/>
        <v>0</v>
      </c>
      <c r="D696" s="138">
        <f t="shared" si="305"/>
        <v>0</v>
      </c>
      <c r="E696" s="140">
        <f t="shared" si="311"/>
        <v>0</v>
      </c>
      <c r="F696" s="138">
        <f t="shared" si="311"/>
        <v>0</v>
      </c>
      <c r="G696" s="141">
        <f t="shared" si="311"/>
        <v>0</v>
      </c>
      <c r="H696" s="141">
        <f t="shared" si="311"/>
        <v>0</v>
      </c>
      <c r="I696" s="142">
        <f t="shared" si="311"/>
        <v>0</v>
      </c>
      <c r="J696" s="143"/>
      <c r="K696" s="144">
        <f t="shared" si="306"/>
        <v>0</v>
      </c>
      <c r="L696" s="145">
        <f t="shared" si="306"/>
        <v>0</v>
      </c>
      <c r="M696" s="145">
        <f t="shared" si="306"/>
        <v>0</v>
      </c>
      <c r="N696" s="145">
        <f t="shared" si="307"/>
        <v>0</v>
      </c>
      <c r="O696" s="145">
        <f t="shared" si="308"/>
        <v>0</v>
      </c>
      <c r="P696" s="145">
        <f t="shared" si="309"/>
        <v>0</v>
      </c>
      <c r="Q696" s="145">
        <f t="shared" si="310"/>
        <v>0</v>
      </c>
      <c r="R696" s="146">
        <f t="shared" si="310"/>
        <v>0</v>
      </c>
      <c r="S696" s="138"/>
      <c r="T696" s="147"/>
      <c r="U696" s="148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9"/>
      <c r="AF696" s="148"/>
      <c r="AG696" s="148"/>
      <c r="AH696" s="148"/>
      <c r="AI696" s="148"/>
      <c r="AJ696" s="148"/>
      <c r="AK696" s="148"/>
      <c r="AL696" s="148"/>
      <c r="AM696" s="148"/>
      <c r="AN696" s="149"/>
      <c r="AP696" s="236"/>
    </row>
    <row r="697" spans="1:42" s="238" customFormat="1" hidden="1" outlineLevel="2">
      <c r="A697" s="136">
        <f t="shared" si="311"/>
        <v>0</v>
      </c>
      <c r="B697" s="171">
        <f t="shared" si="311"/>
        <v>0</v>
      </c>
      <c r="C697" s="138">
        <f t="shared" si="311"/>
        <v>0</v>
      </c>
      <c r="D697" s="138">
        <f t="shared" si="305"/>
        <v>0</v>
      </c>
      <c r="E697" s="140">
        <f t="shared" si="311"/>
        <v>0</v>
      </c>
      <c r="F697" s="138">
        <f t="shared" si="311"/>
        <v>0</v>
      </c>
      <c r="G697" s="141">
        <f t="shared" si="311"/>
        <v>0</v>
      </c>
      <c r="H697" s="141">
        <f t="shared" si="311"/>
        <v>0</v>
      </c>
      <c r="I697" s="142">
        <f t="shared" si="311"/>
        <v>0</v>
      </c>
      <c r="J697" s="143"/>
      <c r="K697" s="144">
        <f t="shared" si="306"/>
        <v>0</v>
      </c>
      <c r="L697" s="145">
        <f t="shared" si="306"/>
        <v>0</v>
      </c>
      <c r="M697" s="145">
        <f t="shared" si="306"/>
        <v>0</v>
      </c>
      <c r="N697" s="145">
        <f t="shared" si="307"/>
        <v>0</v>
      </c>
      <c r="O697" s="145">
        <f t="shared" si="308"/>
        <v>0</v>
      </c>
      <c r="P697" s="145">
        <f t="shared" si="309"/>
        <v>0</v>
      </c>
      <c r="Q697" s="145">
        <f t="shared" si="310"/>
        <v>0</v>
      </c>
      <c r="R697" s="146">
        <f t="shared" si="310"/>
        <v>0</v>
      </c>
      <c r="S697" s="138"/>
      <c r="T697" s="147"/>
      <c r="U697" s="148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9"/>
      <c r="AF697" s="148"/>
      <c r="AG697" s="148"/>
      <c r="AH697" s="148"/>
      <c r="AI697" s="148"/>
      <c r="AJ697" s="148"/>
      <c r="AK697" s="148"/>
      <c r="AL697" s="148"/>
      <c r="AM697" s="148"/>
      <c r="AN697" s="149"/>
      <c r="AP697" s="237"/>
    </row>
    <row r="698" spans="1:42" s="238" customFormat="1" hidden="1" outlineLevel="2">
      <c r="A698" s="136">
        <f t="shared" si="311"/>
        <v>0</v>
      </c>
      <c r="B698" s="171">
        <f t="shared" si="311"/>
        <v>0</v>
      </c>
      <c r="C698" s="138">
        <f t="shared" si="311"/>
        <v>0</v>
      </c>
      <c r="D698" s="138">
        <f t="shared" si="305"/>
        <v>0</v>
      </c>
      <c r="E698" s="140">
        <f t="shared" si="311"/>
        <v>0</v>
      </c>
      <c r="F698" s="138">
        <f t="shared" si="311"/>
        <v>0</v>
      </c>
      <c r="G698" s="141">
        <f t="shared" si="311"/>
        <v>0</v>
      </c>
      <c r="H698" s="141">
        <f t="shared" si="311"/>
        <v>0</v>
      </c>
      <c r="I698" s="142">
        <f t="shared" si="311"/>
        <v>0</v>
      </c>
      <c r="J698" s="143"/>
      <c r="K698" s="144">
        <f t="shared" si="306"/>
        <v>0</v>
      </c>
      <c r="L698" s="145">
        <f t="shared" si="306"/>
        <v>0</v>
      </c>
      <c r="M698" s="145">
        <f t="shared" si="306"/>
        <v>0</v>
      </c>
      <c r="N698" s="145">
        <f t="shared" si="307"/>
        <v>0</v>
      </c>
      <c r="O698" s="145">
        <f t="shared" si="308"/>
        <v>0</v>
      </c>
      <c r="P698" s="145">
        <f t="shared" si="309"/>
        <v>0</v>
      </c>
      <c r="Q698" s="145">
        <f t="shared" si="310"/>
        <v>0</v>
      </c>
      <c r="R698" s="146">
        <f t="shared" si="310"/>
        <v>0</v>
      </c>
      <c r="S698" s="138"/>
      <c r="T698" s="147"/>
      <c r="U698" s="148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9"/>
      <c r="AF698" s="148"/>
      <c r="AG698" s="148"/>
      <c r="AH698" s="148"/>
      <c r="AI698" s="148"/>
      <c r="AJ698" s="148"/>
      <c r="AK698" s="148"/>
      <c r="AL698" s="148"/>
      <c r="AM698" s="148"/>
      <c r="AN698" s="149"/>
      <c r="AP698" s="236"/>
    </row>
    <row r="699" spans="1:42" s="238" customFormat="1" hidden="1" outlineLevel="2">
      <c r="A699" s="136">
        <f t="shared" si="311"/>
        <v>0</v>
      </c>
      <c r="B699" s="171">
        <f t="shared" si="311"/>
        <v>0</v>
      </c>
      <c r="C699" s="138">
        <f t="shared" si="311"/>
        <v>0</v>
      </c>
      <c r="D699" s="138">
        <f t="shared" si="305"/>
        <v>0</v>
      </c>
      <c r="E699" s="140">
        <f t="shared" si="311"/>
        <v>0</v>
      </c>
      <c r="F699" s="138">
        <f t="shared" si="311"/>
        <v>0</v>
      </c>
      <c r="G699" s="141">
        <f t="shared" si="311"/>
        <v>0</v>
      </c>
      <c r="H699" s="141">
        <f t="shared" si="311"/>
        <v>0</v>
      </c>
      <c r="I699" s="142">
        <f t="shared" si="311"/>
        <v>0</v>
      </c>
      <c r="J699" s="143"/>
      <c r="K699" s="144">
        <f t="shared" si="306"/>
        <v>0</v>
      </c>
      <c r="L699" s="145">
        <f t="shared" si="306"/>
        <v>0</v>
      </c>
      <c r="M699" s="145">
        <f t="shared" si="306"/>
        <v>0</v>
      </c>
      <c r="N699" s="145">
        <f t="shared" si="307"/>
        <v>0</v>
      </c>
      <c r="O699" s="145">
        <f t="shared" si="308"/>
        <v>0</v>
      </c>
      <c r="P699" s="145">
        <f t="shared" si="309"/>
        <v>0</v>
      </c>
      <c r="Q699" s="145">
        <f t="shared" si="310"/>
        <v>0</v>
      </c>
      <c r="R699" s="146">
        <f t="shared" si="310"/>
        <v>0</v>
      </c>
      <c r="S699" s="138"/>
      <c r="T699" s="147"/>
      <c r="U699" s="148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9"/>
      <c r="AF699" s="148"/>
      <c r="AG699" s="148"/>
      <c r="AH699" s="148"/>
      <c r="AI699" s="148"/>
      <c r="AJ699" s="148"/>
      <c r="AK699" s="148"/>
      <c r="AL699" s="148"/>
      <c r="AM699" s="148"/>
      <c r="AN699" s="149"/>
      <c r="AP699" s="237"/>
    </row>
    <row r="700" spans="1:42" s="238" customFormat="1" hidden="1" outlineLevel="2">
      <c r="A700" s="136">
        <f t="shared" si="311"/>
        <v>0</v>
      </c>
      <c r="B700" s="171">
        <f t="shared" si="311"/>
        <v>0</v>
      </c>
      <c r="C700" s="138">
        <f t="shared" si="311"/>
        <v>0</v>
      </c>
      <c r="D700" s="138">
        <f t="shared" si="305"/>
        <v>0</v>
      </c>
      <c r="E700" s="140">
        <f t="shared" si="311"/>
        <v>0</v>
      </c>
      <c r="F700" s="138">
        <f t="shared" si="311"/>
        <v>0</v>
      </c>
      <c r="G700" s="141">
        <f t="shared" si="311"/>
        <v>0</v>
      </c>
      <c r="H700" s="141">
        <f t="shared" si="311"/>
        <v>0</v>
      </c>
      <c r="I700" s="142">
        <f t="shared" si="311"/>
        <v>0</v>
      </c>
      <c r="J700" s="143"/>
      <c r="K700" s="144">
        <f t="shared" si="306"/>
        <v>0</v>
      </c>
      <c r="L700" s="145">
        <f t="shared" si="306"/>
        <v>0</v>
      </c>
      <c r="M700" s="145">
        <f t="shared" si="306"/>
        <v>0</v>
      </c>
      <c r="N700" s="145">
        <f t="shared" si="307"/>
        <v>0</v>
      </c>
      <c r="O700" s="145">
        <f t="shared" si="308"/>
        <v>0</v>
      </c>
      <c r="P700" s="145">
        <f t="shared" si="309"/>
        <v>0</v>
      </c>
      <c r="Q700" s="145">
        <f t="shared" si="310"/>
        <v>0</v>
      </c>
      <c r="R700" s="146">
        <f t="shared" si="310"/>
        <v>0</v>
      </c>
      <c r="S700" s="138"/>
      <c r="T700" s="147"/>
      <c r="U700" s="148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9"/>
      <c r="AF700" s="148"/>
      <c r="AG700" s="148"/>
      <c r="AH700" s="148"/>
      <c r="AI700" s="148"/>
      <c r="AJ700" s="148"/>
      <c r="AK700" s="148"/>
      <c r="AL700" s="148"/>
      <c r="AM700" s="148"/>
      <c r="AN700" s="149"/>
      <c r="AP700" s="236"/>
    </row>
    <row r="701" spans="1:42" s="238" customFormat="1" hidden="1" outlineLevel="2">
      <c r="A701" s="136">
        <f t="shared" si="311"/>
        <v>0</v>
      </c>
      <c r="B701" s="171">
        <f t="shared" si="311"/>
        <v>0</v>
      </c>
      <c r="C701" s="138">
        <f t="shared" si="311"/>
        <v>0</v>
      </c>
      <c r="D701" s="138">
        <f t="shared" si="305"/>
        <v>0</v>
      </c>
      <c r="E701" s="140">
        <f t="shared" si="311"/>
        <v>0</v>
      </c>
      <c r="F701" s="138">
        <f t="shared" si="311"/>
        <v>0</v>
      </c>
      <c r="G701" s="141">
        <f t="shared" si="311"/>
        <v>0</v>
      </c>
      <c r="H701" s="141">
        <f t="shared" si="311"/>
        <v>0</v>
      </c>
      <c r="I701" s="142">
        <f t="shared" si="311"/>
        <v>0</v>
      </c>
      <c r="J701" s="143"/>
      <c r="K701" s="144">
        <f t="shared" si="306"/>
        <v>0</v>
      </c>
      <c r="L701" s="145">
        <f t="shared" si="306"/>
        <v>0</v>
      </c>
      <c r="M701" s="145">
        <f t="shared" si="306"/>
        <v>0</v>
      </c>
      <c r="N701" s="145">
        <f t="shared" si="307"/>
        <v>0</v>
      </c>
      <c r="O701" s="145">
        <f t="shared" si="308"/>
        <v>0</v>
      </c>
      <c r="P701" s="145">
        <f t="shared" si="309"/>
        <v>0</v>
      </c>
      <c r="Q701" s="145">
        <f t="shared" si="310"/>
        <v>0</v>
      </c>
      <c r="R701" s="146">
        <f t="shared" si="310"/>
        <v>0</v>
      </c>
      <c r="S701" s="138"/>
      <c r="T701" s="147"/>
      <c r="U701" s="148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9"/>
      <c r="AF701" s="148"/>
      <c r="AG701" s="148"/>
      <c r="AH701" s="148"/>
      <c r="AI701" s="148"/>
      <c r="AJ701" s="148"/>
      <c r="AK701" s="148"/>
      <c r="AL701" s="148"/>
      <c r="AM701" s="148"/>
      <c r="AN701" s="149"/>
      <c r="AP701" s="237"/>
    </row>
    <row r="702" spans="1:42" s="238" customFormat="1" hidden="1" outlineLevel="2">
      <c r="A702" s="136">
        <f t="shared" si="311"/>
        <v>0</v>
      </c>
      <c r="B702" s="171">
        <f t="shared" si="311"/>
        <v>0</v>
      </c>
      <c r="C702" s="138">
        <f t="shared" si="311"/>
        <v>0</v>
      </c>
      <c r="D702" s="138">
        <f t="shared" si="305"/>
        <v>0</v>
      </c>
      <c r="E702" s="140">
        <f t="shared" si="311"/>
        <v>0</v>
      </c>
      <c r="F702" s="138">
        <f t="shared" si="311"/>
        <v>0</v>
      </c>
      <c r="G702" s="141">
        <f t="shared" si="311"/>
        <v>0</v>
      </c>
      <c r="H702" s="141">
        <f t="shared" si="311"/>
        <v>0</v>
      </c>
      <c r="I702" s="142">
        <f t="shared" si="311"/>
        <v>0</v>
      </c>
      <c r="J702" s="143"/>
      <c r="K702" s="144">
        <f t="shared" si="306"/>
        <v>0</v>
      </c>
      <c r="L702" s="145">
        <f t="shared" si="306"/>
        <v>0</v>
      </c>
      <c r="M702" s="145">
        <f t="shared" si="306"/>
        <v>0</v>
      </c>
      <c r="N702" s="145">
        <f t="shared" si="307"/>
        <v>0</v>
      </c>
      <c r="O702" s="145">
        <f t="shared" si="308"/>
        <v>0</v>
      </c>
      <c r="P702" s="145">
        <f t="shared" si="309"/>
        <v>0</v>
      </c>
      <c r="Q702" s="145">
        <f t="shared" si="310"/>
        <v>0</v>
      </c>
      <c r="R702" s="146">
        <f t="shared" si="310"/>
        <v>0</v>
      </c>
      <c r="S702" s="138"/>
      <c r="T702" s="147"/>
      <c r="U702" s="148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9"/>
      <c r="AF702" s="148"/>
      <c r="AG702" s="148"/>
      <c r="AH702" s="148"/>
      <c r="AI702" s="148"/>
      <c r="AJ702" s="148"/>
      <c r="AK702" s="148"/>
      <c r="AL702" s="148"/>
      <c r="AM702" s="148"/>
      <c r="AN702" s="149"/>
      <c r="AP702" s="236"/>
    </row>
    <row r="703" spans="1:42" s="238" customFormat="1" hidden="1" outlineLevel="2">
      <c r="A703" s="136">
        <f t="shared" si="311"/>
        <v>0</v>
      </c>
      <c r="B703" s="171">
        <f t="shared" si="311"/>
        <v>0</v>
      </c>
      <c r="C703" s="138">
        <f t="shared" si="311"/>
        <v>0</v>
      </c>
      <c r="D703" s="138">
        <f t="shared" si="305"/>
        <v>0</v>
      </c>
      <c r="E703" s="140">
        <f t="shared" si="311"/>
        <v>0</v>
      </c>
      <c r="F703" s="138">
        <f t="shared" si="311"/>
        <v>0</v>
      </c>
      <c r="G703" s="141">
        <f t="shared" si="311"/>
        <v>0</v>
      </c>
      <c r="H703" s="141">
        <f t="shared" si="311"/>
        <v>0</v>
      </c>
      <c r="I703" s="142">
        <f t="shared" si="311"/>
        <v>0</v>
      </c>
      <c r="J703" s="143"/>
      <c r="K703" s="144">
        <f t="shared" si="306"/>
        <v>0</v>
      </c>
      <c r="L703" s="145">
        <f t="shared" si="306"/>
        <v>0</v>
      </c>
      <c r="M703" s="145">
        <f t="shared" si="306"/>
        <v>0</v>
      </c>
      <c r="N703" s="145">
        <f t="shared" si="307"/>
        <v>0</v>
      </c>
      <c r="O703" s="145">
        <f t="shared" si="308"/>
        <v>0</v>
      </c>
      <c r="P703" s="145">
        <f t="shared" si="309"/>
        <v>0</v>
      </c>
      <c r="Q703" s="145">
        <f t="shared" si="310"/>
        <v>0</v>
      </c>
      <c r="R703" s="146">
        <f t="shared" si="310"/>
        <v>0</v>
      </c>
      <c r="S703" s="138"/>
      <c r="T703" s="147"/>
      <c r="U703" s="148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9"/>
      <c r="AF703" s="148"/>
      <c r="AG703" s="148"/>
      <c r="AH703" s="148"/>
      <c r="AI703" s="148"/>
      <c r="AJ703" s="148"/>
      <c r="AK703" s="148"/>
      <c r="AL703" s="148"/>
      <c r="AM703" s="148"/>
      <c r="AN703" s="149"/>
      <c r="AP703" s="237"/>
    </row>
    <row r="704" spans="1:42" s="238" customFormat="1" hidden="1" outlineLevel="2">
      <c r="A704" s="136">
        <f t="shared" si="311"/>
        <v>0</v>
      </c>
      <c r="B704" s="171">
        <f t="shared" si="311"/>
        <v>0</v>
      </c>
      <c r="C704" s="138">
        <f t="shared" si="311"/>
        <v>0</v>
      </c>
      <c r="D704" s="138">
        <f t="shared" si="305"/>
        <v>0</v>
      </c>
      <c r="E704" s="140">
        <f t="shared" si="311"/>
        <v>0</v>
      </c>
      <c r="F704" s="138">
        <f t="shared" si="311"/>
        <v>0</v>
      </c>
      <c r="G704" s="141">
        <f t="shared" si="311"/>
        <v>0</v>
      </c>
      <c r="H704" s="141">
        <f t="shared" si="311"/>
        <v>0</v>
      </c>
      <c r="I704" s="142">
        <f t="shared" si="311"/>
        <v>0</v>
      </c>
      <c r="J704" s="143"/>
      <c r="K704" s="144">
        <f t="shared" si="306"/>
        <v>0</v>
      </c>
      <c r="L704" s="145">
        <f t="shared" si="306"/>
        <v>0</v>
      </c>
      <c r="M704" s="145">
        <f t="shared" si="306"/>
        <v>0</v>
      </c>
      <c r="N704" s="145">
        <f t="shared" si="307"/>
        <v>0</v>
      </c>
      <c r="O704" s="145">
        <f t="shared" si="308"/>
        <v>0</v>
      </c>
      <c r="P704" s="145">
        <f t="shared" si="309"/>
        <v>0</v>
      </c>
      <c r="Q704" s="145">
        <f t="shared" si="310"/>
        <v>0</v>
      </c>
      <c r="R704" s="146">
        <f t="shared" si="310"/>
        <v>0</v>
      </c>
      <c r="S704" s="138"/>
      <c r="T704" s="147"/>
      <c r="U704" s="148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9"/>
      <c r="AF704" s="148"/>
      <c r="AG704" s="148"/>
      <c r="AH704" s="148"/>
      <c r="AI704" s="148"/>
      <c r="AJ704" s="148"/>
      <c r="AK704" s="148"/>
      <c r="AL704" s="148"/>
      <c r="AM704" s="148"/>
      <c r="AN704" s="149"/>
      <c r="AP704" s="236"/>
    </row>
    <row r="705" spans="1:42" s="238" customFormat="1" hidden="1" outlineLevel="2">
      <c r="A705" s="136">
        <f t="shared" si="311"/>
        <v>0</v>
      </c>
      <c r="B705" s="171">
        <f t="shared" si="311"/>
        <v>0</v>
      </c>
      <c r="C705" s="138">
        <f t="shared" si="311"/>
        <v>0</v>
      </c>
      <c r="D705" s="138">
        <f t="shared" si="305"/>
        <v>0</v>
      </c>
      <c r="E705" s="140">
        <f t="shared" si="311"/>
        <v>0</v>
      </c>
      <c r="F705" s="138">
        <f t="shared" si="311"/>
        <v>0</v>
      </c>
      <c r="G705" s="141">
        <f t="shared" si="311"/>
        <v>0</v>
      </c>
      <c r="H705" s="141">
        <f t="shared" si="311"/>
        <v>0</v>
      </c>
      <c r="I705" s="142">
        <f t="shared" si="311"/>
        <v>0</v>
      </c>
      <c r="J705" s="143"/>
      <c r="K705" s="144">
        <f t="shared" si="306"/>
        <v>0</v>
      </c>
      <c r="L705" s="145">
        <f t="shared" si="306"/>
        <v>0</v>
      </c>
      <c r="M705" s="145">
        <f t="shared" si="306"/>
        <v>0</v>
      </c>
      <c r="N705" s="145">
        <f t="shared" si="307"/>
        <v>0</v>
      </c>
      <c r="O705" s="145">
        <f t="shared" si="308"/>
        <v>0</v>
      </c>
      <c r="P705" s="145">
        <f t="shared" si="309"/>
        <v>0</v>
      </c>
      <c r="Q705" s="145">
        <f t="shared" si="310"/>
        <v>0</v>
      </c>
      <c r="R705" s="146">
        <f t="shared" si="310"/>
        <v>0</v>
      </c>
      <c r="S705" s="138"/>
      <c r="T705" s="147"/>
      <c r="U705" s="148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9"/>
      <c r="AF705" s="148"/>
      <c r="AG705" s="148"/>
      <c r="AH705" s="148"/>
      <c r="AI705" s="148"/>
      <c r="AJ705" s="148"/>
      <c r="AK705" s="148"/>
      <c r="AL705" s="148"/>
      <c r="AM705" s="148"/>
      <c r="AN705" s="149"/>
      <c r="AP705" s="237"/>
    </row>
    <row r="706" spans="1:42" s="239" customFormat="1" hidden="1" outlineLevel="2">
      <c r="A706" s="172">
        <f t="shared" si="311"/>
        <v>0</v>
      </c>
      <c r="B706" s="173">
        <f t="shared" si="311"/>
        <v>0</v>
      </c>
      <c r="C706" s="155">
        <f t="shared" si="311"/>
        <v>0</v>
      </c>
      <c r="D706" s="155">
        <f t="shared" si="305"/>
        <v>0</v>
      </c>
      <c r="E706" s="174">
        <f t="shared" si="311"/>
        <v>0</v>
      </c>
      <c r="F706" s="155">
        <f t="shared" si="311"/>
        <v>0</v>
      </c>
      <c r="G706" s="156">
        <f t="shared" si="311"/>
        <v>0</v>
      </c>
      <c r="H706" s="156">
        <f t="shared" si="311"/>
        <v>0</v>
      </c>
      <c r="I706" s="157">
        <f t="shared" si="311"/>
        <v>0</v>
      </c>
      <c r="J706" s="143"/>
      <c r="K706" s="175">
        <f t="shared" si="306"/>
        <v>0</v>
      </c>
      <c r="L706" s="158">
        <f t="shared" si="306"/>
        <v>0</v>
      </c>
      <c r="M706" s="159">
        <f t="shared" si="306"/>
        <v>0</v>
      </c>
      <c r="N706" s="145">
        <f t="shared" si="307"/>
        <v>0</v>
      </c>
      <c r="O706" s="158">
        <f t="shared" si="308"/>
        <v>0</v>
      </c>
      <c r="P706" s="159">
        <f t="shared" si="309"/>
        <v>0</v>
      </c>
      <c r="Q706" s="159">
        <f t="shared" si="310"/>
        <v>0</v>
      </c>
      <c r="R706" s="160">
        <f t="shared" si="310"/>
        <v>0</v>
      </c>
      <c r="S706" s="158"/>
      <c r="T706" s="175"/>
      <c r="U706" s="159"/>
      <c r="V706" s="159"/>
      <c r="W706" s="159"/>
      <c r="X706" s="159"/>
      <c r="Y706" s="159"/>
      <c r="Z706" s="159"/>
      <c r="AA706" s="159"/>
      <c r="AB706" s="159"/>
      <c r="AC706" s="159"/>
      <c r="AD706" s="159"/>
      <c r="AE706" s="160"/>
      <c r="AF706" s="158"/>
      <c r="AG706" s="158"/>
      <c r="AH706" s="158"/>
      <c r="AI706" s="158"/>
      <c r="AJ706" s="158"/>
      <c r="AK706" s="158"/>
      <c r="AL706" s="158"/>
      <c r="AM706" s="158"/>
      <c r="AN706" s="160"/>
      <c r="AP706" s="236"/>
    </row>
    <row r="707" spans="1:42" ht="15.75" collapsed="1" thickBot="1">
      <c r="A707" s="268" t="s">
        <v>265</v>
      </c>
      <c r="B707" s="269"/>
      <c r="C707" s="269"/>
      <c r="D707" s="269"/>
      <c r="E707" s="269"/>
      <c r="F707" s="269"/>
      <c r="G707" s="269"/>
      <c r="H707" s="269"/>
      <c r="I707" s="270"/>
      <c r="J707" s="208"/>
      <c r="K707" s="92">
        <f>SUM(K694:K706)</f>
        <v>-73.287943056206728</v>
      </c>
      <c r="L707" s="93">
        <f t="shared" ref="L707:R707" si="312">SUM(L694:L706)</f>
        <v>0</v>
      </c>
      <c r="M707" s="93">
        <f t="shared" si="312"/>
        <v>0</v>
      </c>
      <c r="N707" s="93">
        <f t="shared" si="312"/>
        <v>-73.287943056206728</v>
      </c>
      <c r="O707" s="93">
        <f t="shared" si="312"/>
        <v>0</v>
      </c>
      <c r="P707" s="93">
        <f t="shared" si="312"/>
        <v>0</v>
      </c>
      <c r="Q707" s="93">
        <f t="shared" si="312"/>
        <v>0</v>
      </c>
      <c r="R707" s="94">
        <f t="shared" si="312"/>
        <v>0</v>
      </c>
      <c r="S707" s="95"/>
      <c r="T707" s="92">
        <f t="shared" ref="T707:AN707" si="313">SUM(T694:T706)</f>
        <v>0</v>
      </c>
      <c r="U707" s="93">
        <f t="shared" si="313"/>
        <v>0</v>
      </c>
      <c r="V707" s="93">
        <f t="shared" si="313"/>
        <v>0</v>
      </c>
      <c r="W707" s="93">
        <f t="shared" si="313"/>
        <v>0</v>
      </c>
      <c r="X707" s="93">
        <f t="shared" si="313"/>
        <v>0</v>
      </c>
      <c r="Y707" s="93">
        <f t="shared" si="313"/>
        <v>0</v>
      </c>
      <c r="Z707" s="93">
        <f t="shared" si="313"/>
        <v>0</v>
      </c>
      <c r="AA707" s="93">
        <f t="shared" si="313"/>
        <v>0</v>
      </c>
      <c r="AB707" s="93">
        <f t="shared" si="313"/>
        <v>0</v>
      </c>
      <c r="AC707" s="93">
        <f t="shared" si="313"/>
        <v>0</v>
      </c>
      <c r="AD707" s="93">
        <f t="shared" si="313"/>
        <v>0</v>
      </c>
      <c r="AE707" s="94">
        <f t="shared" si="313"/>
        <v>0</v>
      </c>
      <c r="AF707" s="93">
        <f t="shared" si="313"/>
        <v>0</v>
      </c>
      <c r="AG707" s="93">
        <f t="shared" si="313"/>
        <v>0</v>
      </c>
      <c r="AH707" s="93">
        <f t="shared" si="313"/>
        <v>0</v>
      </c>
      <c r="AI707" s="93">
        <f t="shared" si="313"/>
        <v>0</v>
      </c>
      <c r="AJ707" s="93">
        <f t="shared" si="313"/>
        <v>0</v>
      </c>
      <c r="AK707" s="93">
        <f t="shared" si="313"/>
        <v>0</v>
      </c>
      <c r="AL707" s="93">
        <f t="shared" si="313"/>
        <v>0</v>
      </c>
      <c r="AM707" s="93">
        <f t="shared" si="313"/>
        <v>0</v>
      </c>
      <c r="AN707" s="94">
        <f t="shared" si="313"/>
        <v>0</v>
      </c>
      <c r="AP707" s="237"/>
    </row>
    <row r="708" spans="1:42" s="240" customFormat="1" ht="16.5" thickTop="1" thickBot="1">
      <c r="A708" s="56"/>
      <c r="B708" s="119"/>
      <c r="C708" s="56"/>
      <c r="D708" s="56"/>
      <c r="E708" s="56"/>
      <c r="F708" s="56"/>
      <c r="G708" s="56"/>
      <c r="H708" s="56"/>
      <c r="I708" s="56"/>
      <c r="J708" s="209"/>
      <c r="K708" s="56"/>
      <c r="L708" s="56"/>
      <c r="M708" s="56"/>
      <c r="N708" s="56"/>
      <c r="O708" s="56"/>
      <c r="P708" s="56"/>
      <c r="Q708" s="56"/>
      <c r="R708" s="56"/>
      <c r="S708" s="56"/>
      <c r="T708" s="56"/>
      <c r="U708" s="56"/>
      <c r="V708" s="56"/>
      <c r="W708" s="56"/>
      <c r="X708" s="56"/>
      <c r="Y708" s="56"/>
      <c r="Z708" s="56"/>
      <c r="AA708" s="56"/>
      <c r="AB708" s="56"/>
      <c r="AC708" s="56"/>
      <c r="AD708" s="56"/>
      <c r="AE708" s="56"/>
      <c r="AF708" s="56"/>
      <c r="AG708" s="56"/>
      <c r="AH708" s="56"/>
      <c r="AI708" s="56"/>
      <c r="AJ708" s="56"/>
      <c r="AK708" s="56"/>
      <c r="AL708" s="56"/>
      <c r="AM708" s="56"/>
      <c r="AN708" s="56"/>
      <c r="AP708" s="236"/>
    </row>
    <row r="709" spans="1:42" s="66" customFormat="1" ht="75.75" customHeight="1" thickBot="1">
      <c r="A709" s="124" t="s">
        <v>47</v>
      </c>
      <c r="B709" s="125" t="s">
        <v>48</v>
      </c>
      <c r="C709" s="126" t="s">
        <v>49</v>
      </c>
      <c r="D709" s="127" t="s">
        <v>50</v>
      </c>
      <c r="E709" s="126" t="s">
        <v>51</v>
      </c>
      <c r="F709" s="126" t="s">
        <v>52</v>
      </c>
      <c r="G709" s="126" t="s">
        <v>53</v>
      </c>
      <c r="H709" s="126" t="s">
        <v>54</v>
      </c>
      <c r="I709" s="128" t="s">
        <v>55</v>
      </c>
      <c r="J709" s="129"/>
      <c r="K709" s="124" t="str">
        <f>K$15</f>
        <v>2011 CWIP</v>
      </c>
      <c r="L709" s="126" t="str">
        <f t="shared" ref="L709:R709" si="314">L$15</f>
        <v>2012 Total Expenditures</v>
      </c>
      <c r="M709" s="126" t="str">
        <f t="shared" si="314"/>
        <v>2013 Total Expenditures</v>
      </c>
      <c r="N709" s="59" t="str">
        <f t="shared" si="314"/>
        <v>2011 ISO CWIP Less Collectible</v>
      </c>
      <c r="O709" s="126" t="str">
        <f t="shared" si="314"/>
        <v>2012 ISO Expenditures Less COR/Collectible</v>
      </c>
      <c r="P709" s="126" t="str">
        <f t="shared" si="314"/>
        <v>2013 ISO Expenditures Less COR/Collectible</v>
      </c>
      <c r="Q709" s="126" t="str">
        <f t="shared" si="314"/>
        <v>2012 Loaded</v>
      </c>
      <c r="R709" s="128" t="str">
        <f t="shared" si="314"/>
        <v>2013 Loaded</v>
      </c>
      <c r="S709" s="130"/>
      <c r="T709" s="131">
        <f>$B$3</f>
        <v>40909</v>
      </c>
      <c r="U709" s="132">
        <f t="shared" ref="U709:AN709" si="315">DATE(YEAR(T709),MONTH(T709)+1,DAY(T709))</f>
        <v>40940</v>
      </c>
      <c r="V709" s="132">
        <f t="shared" si="315"/>
        <v>40969</v>
      </c>
      <c r="W709" s="132">
        <f t="shared" si="315"/>
        <v>41000</v>
      </c>
      <c r="X709" s="132">
        <f t="shared" si="315"/>
        <v>41030</v>
      </c>
      <c r="Y709" s="132">
        <f t="shared" si="315"/>
        <v>41061</v>
      </c>
      <c r="Z709" s="132">
        <f t="shared" si="315"/>
        <v>41091</v>
      </c>
      <c r="AA709" s="132">
        <f t="shared" si="315"/>
        <v>41122</v>
      </c>
      <c r="AB709" s="132">
        <f t="shared" si="315"/>
        <v>41153</v>
      </c>
      <c r="AC709" s="132">
        <f t="shared" si="315"/>
        <v>41183</v>
      </c>
      <c r="AD709" s="132">
        <f t="shared" si="315"/>
        <v>41214</v>
      </c>
      <c r="AE709" s="133">
        <f t="shared" si="315"/>
        <v>41244</v>
      </c>
      <c r="AF709" s="132">
        <f t="shared" si="315"/>
        <v>41275</v>
      </c>
      <c r="AG709" s="132">
        <f t="shared" si="315"/>
        <v>41306</v>
      </c>
      <c r="AH709" s="132">
        <f t="shared" si="315"/>
        <v>41334</v>
      </c>
      <c r="AI709" s="132">
        <f t="shared" si="315"/>
        <v>41365</v>
      </c>
      <c r="AJ709" s="132">
        <f t="shared" si="315"/>
        <v>41395</v>
      </c>
      <c r="AK709" s="132">
        <f t="shared" si="315"/>
        <v>41426</v>
      </c>
      <c r="AL709" s="132">
        <f t="shared" si="315"/>
        <v>41456</v>
      </c>
      <c r="AM709" s="132">
        <f t="shared" si="315"/>
        <v>41487</v>
      </c>
      <c r="AN709" s="133">
        <f t="shared" si="315"/>
        <v>41518</v>
      </c>
      <c r="AP709" s="237"/>
    </row>
    <row r="710" spans="1:42" s="238" customFormat="1">
      <c r="A710" s="136" t="str">
        <f t="shared" ref="A710:I722" si="316">A694</f>
        <v>CET-ET-CR-WC-701800</v>
      </c>
      <c r="B710" s="169" t="str">
        <f t="shared" si="316"/>
        <v>Pisgah Sub: Siting Study for New Substation</v>
      </c>
      <c r="C710" s="138" t="str">
        <f t="shared" si="316"/>
        <v>7018</v>
      </c>
      <c r="D710" s="138" t="str">
        <f t="shared" si="316"/>
        <v>High</v>
      </c>
      <c r="E710" s="140" t="str">
        <f t="shared" si="316"/>
        <v>Suspended</v>
      </c>
      <c r="F710" s="138" t="str">
        <f t="shared" si="316"/>
        <v>TR-SUBINC</v>
      </c>
      <c r="G710" s="141">
        <f t="shared" si="316"/>
        <v>0</v>
      </c>
      <c r="H710" s="141">
        <f t="shared" si="316"/>
        <v>0</v>
      </c>
      <c r="I710" s="142">
        <f t="shared" si="316"/>
        <v>1</v>
      </c>
      <c r="J710" s="143"/>
      <c r="K710" s="144">
        <f t="shared" ref="K710:M722" si="317">K694</f>
        <v>-73.287943056206728</v>
      </c>
      <c r="L710" s="145">
        <f t="shared" si="317"/>
        <v>0</v>
      </c>
      <c r="M710" s="145">
        <f t="shared" si="317"/>
        <v>0</v>
      </c>
      <c r="N710" s="145">
        <f t="shared" ref="N710:N722" si="318">$K710*$I710*(1-$G710)</f>
        <v>-73.287943056206728</v>
      </c>
      <c r="O710" s="145">
        <f t="shared" ref="O710:O722" si="319">$L710*$I710*(1-$H710)*(1-$G710)</f>
        <v>0</v>
      </c>
      <c r="P710" s="145">
        <f t="shared" ref="P710:P722" si="320">$M710*$I710*(1-$H710)*(1-$G710)</f>
        <v>0</v>
      </c>
      <c r="Q710" s="145">
        <f t="shared" ref="Q710:R722" si="321">IF(OR(RIGHT($F710,3)="RGT",RIGHT($F710,3)="INC"),O710*(1+$B$4),O710*(1+$B$4+$B$5))</f>
        <v>0</v>
      </c>
      <c r="R710" s="146">
        <f t="shared" si="321"/>
        <v>0</v>
      </c>
      <c r="S710" s="138"/>
      <c r="T710" s="147">
        <v>2.9271763700000002</v>
      </c>
      <c r="U710" s="148">
        <v>2.4603309999999966E-3</v>
      </c>
      <c r="V710" s="148">
        <v>0</v>
      </c>
      <c r="W710" s="148">
        <f t="shared" ref="W710:AN722" si="322">IF(OR(RIGHT($F710,3)="RGT",RIGHT($F710,3)="INC"),W694*(1+$B$4),W694*(1+$B$4+$B$5))</f>
        <v>0</v>
      </c>
      <c r="X710" s="148">
        <f t="shared" si="322"/>
        <v>0</v>
      </c>
      <c r="Y710" s="148">
        <f t="shared" si="322"/>
        <v>0</v>
      </c>
      <c r="Z710" s="148">
        <f t="shared" si="322"/>
        <v>0</v>
      </c>
      <c r="AA710" s="148">
        <f t="shared" si="322"/>
        <v>0</v>
      </c>
      <c r="AB710" s="148">
        <f t="shared" si="322"/>
        <v>0</v>
      </c>
      <c r="AC710" s="148">
        <f t="shared" si="322"/>
        <v>0</v>
      </c>
      <c r="AD710" s="148">
        <f t="shared" si="322"/>
        <v>0</v>
      </c>
      <c r="AE710" s="149">
        <f t="shared" si="322"/>
        <v>0</v>
      </c>
      <c r="AF710" s="148">
        <f t="shared" si="322"/>
        <v>0</v>
      </c>
      <c r="AG710" s="148">
        <f t="shared" si="322"/>
        <v>0</v>
      </c>
      <c r="AH710" s="148">
        <f t="shared" si="322"/>
        <v>0</v>
      </c>
      <c r="AI710" s="148">
        <f t="shared" si="322"/>
        <v>0</v>
      </c>
      <c r="AJ710" s="148">
        <f t="shared" si="322"/>
        <v>0</v>
      </c>
      <c r="AK710" s="148">
        <f t="shared" si="322"/>
        <v>0</v>
      </c>
      <c r="AL710" s="148">
        <f t="shared" si="322"/>
        <v>0</v>
      </c>
      <c r="AM710" s="148">
        <f t="shared" si="322"/>
        <v>0</v>
      </c>
      <c r="AN710" s="170">
        <f t="shared" si="322"/>
        <v>0</v>
      </c>
      <c r="AP710" s="236"/>
    </row>
    <row r="711" spans="1:42" s="238" customFormat="1" hidden="1" outlineLevel="1">
      <c r="A711" s="136">
        <f t="shared" si="316"/>
        <v>0</v>
      </c>
      <c r="B711" s="171">
        <f t="shared" si="316"/>
        <v>0</v>
      </c>
      <c r="C711" s="138">
        <f t="shared" si="316"/>
        <v>0</v>
      </c>
      <c r="D711" s="138">
        <f t="shared" si="316"/>
        <v>0</v>
      </c>
      <c r="E711" s="140">
        <f t="shared" si="316"/>
        <v>0</v>
      </c>
      <c r="F711" s="138">
        <f t="shared" si="316"/>
        <v>0</v>
      </c>
      <c r="G711" s="141">
        <f t="shared" si="316"/>
        <v>0</v>
      </c>
      <c r="H711" s="141">
        <f t="shared" si="316"/>
        <v>0</v>
      </c>
      <c r="I711" s="142">
        <f t="shared" si="316"/>
        <v>0</v>
      </c>
      <c r="J711" s="143"/>
      <c r="K711" s="144">
        <f t="shared" si="317"/>
        <v>0</v>
      </c>
      <c r="L711" s="145">
        <f t="shared" si="317"/>
        <v>0</v>
      </c>
      <c r="M711" s="145">
        <f t="shared" si="317"/>
        <v>0</v>
      </c>
      <c r="N711" s="145">
        <f t="shared" si="318"/>
        <v>0</v>
      </c>
      <c r="O711" s="145">
        <f t="shared" si="319"/>
        <v>0</v>
      </c>
      <c r="P711" s="145">
        <f t="shared" si="320"/>
        <v>0</v>
      </c>
      <c r="Q711" s="145">
        <f t="shared" si="321"/>
        <v>0</v>
      </c>
      <c r="R711" s="146">
        <f t="shared" si="321"/>
        <v>0</v>
      </c>
      <c r="S711" s="138"/>
      <c r="T711" s="147"/>
      <c r="U711" s="148"/>
      <c r="V711" s="148"/>
      <c r="W711" s="148">
        <f t="shared" si="322"/>
        <v>0</v>
      </c>
      <c r="X711" s="148">
        <f t="shared" si="322"/>
        <v>0</v>
      </c>
      <c r="Y711" s="148">
        <f t="shared" si="322"/>
        <v>0</v>
      </c>
      <c r="Z711" s="148">
        <f t="shared" si="322"/>
        <v>0</v>
      </c>
      <c r="AA711" s="148">
        <f t="shared" si="322"/>
        <v>0</v>
      </c>
      <c r="AB711" s="148">
        <f t="shared" si="322"/>
        <v>0</v>
      </c>
      <c r="AC711" s="148">
        <f t="shared" si="322"/>
        <v>0</v>
      </c>
      <c r="AD711" s="148">
        <f t="shared" si="322"/>
        <v>0</v>
      </c>
      <c r="AE711" s="149">
        <f t="shared" si="322"/>
        <v>0</v>
      </c>
      <c r="AF711" s="148">
        <f t="shared" si="322"/>
        <v>0</v>
      </c>
      <c r="AG711" s="148">
        <f t="shared" si="322"/>
        <v>0</v>
      </c>
      <c r="AH711" s="148">
        <f t="shared" si="322"/>
        <v>0</v>
      </c>
      <c r="AI711" s="148">
        <f t="shared" si="322"/>
        <v>0</v>
      </c>
      <c r="AJ711" s="148">
        <f t="shared" si="322"/>
        <v>0</v>
      </c>
      <c r="AK711" s="148">
        <f t="shared" si="322"/>
        <v>0</v>
      </c>
      <c r="AL711" s="148">
        <f t="shared" si="322"/>
        <v>0</v>
      </c>
      <c r="AM711" s="148">
        <f t="shared" si="322"/>
        <v>0</v>
      </c>
      <c r="AN711" s="149">
        <f t="shared" si="322"/>
        <v>0</v>
      </c>
      <c r="AP711" s="237"/>
    </row>
    <row r="712" spans="1:42" s="238" customFormat="1" hidden="1" outlineLevel="1">
      <c r="A712" s="136">
        <f t="shared" si="316"/>
        <v>0</v>
      </c>
      <c r="B712" s="171">
        <f t="shared" si="316"/>
        <v>0</v>
      </c>
      <c r="C712" s="138">
        <f t="shared" si="316"/>
        <v>0</v>
      </c>
      <c r="D712" s="138">
        <f t="shared" si="316"/>
        <v>0</v>
      </c>
      <c r="E712" s="140">
        <f t="shared" si="316"/>
        <v>0</v>
      </c>
      <c r="F712" s="138">
        <f t="shared" si="316"/>
        <v>0</v>
      </c>
      <c r="G712" s="141">
        <f t="shared" si="316"/>
        <v>0</v>
      </c>
      <c r="H712" s="141">
        <f t="shared" si="316"/>
        <v>0</v>
      </c>
      <c r="I712" s="142">
        <f t="shared" si="316"/>
        <v>0</v>
      </c>
      <c r="J712" s="143"/>
      <c r="K712" s="144">
        <f t="shared" si="317"/>
        <v>0</v>
      </c>
      <c r="L712" s="145">
        <f t="shared" si="317"/>
        <v>0</v>
      </c>
      <c r="M712" s="145">
        <f t="shared" si="317"/>
        <v>0</v>
      </c>
      <c r="N712" s="145">
        <f t="shared" si="318"/>
        <v>0</v>
      </c>
      <c r="O712" s="145">
        <f t="shared" si="319"/>
        <v>0</v>
      </c>
      <c r="P712" s="145">
        <f t="shared" si="320"/>
        <v>0</v>
      </c>
      <c r="Q712" s="145">
        <f t="shared" si="321"/>
        <v>0</v>
      </c>
      <c r="R712" s="146">
        <f t="shared" si="321"/>
        <v>0</v>
      </c>
      <c r="S712" s="138"/>
      <c r="T712" s="147"/>
      <c r="U712" s="148"/>
      <c r="V712" s="148"/>
      <c r="W712" s="148">
        <f t="shared" si="322"/>
        <v>0</v>
      </c>
      <c r="X712" s="148">
        <f t="shared" si="322"/>
        <v>0</v>
      </c>
      <c r="Y712" s="148">
        <f t="shared" si="322"/>
        <v>0</v>
      </c>
      <c r="Z712" s="148">
        <f t="shared" si="322"/>
        <v>0</v>
      </c>
      <c r="AA712" s="148">
        <f t="shared" si="322"/>
        <v>0</v>
      </c>
      <c r="AB712" s="148">
        <f t="shared" si="322"/>
        <v>0</v>
      </c>
      <c r="AC712" s="148">
        <f t="shared" si="322"/>
        <v>0</v>
      </c>
      <c r="AD712" s="148">
        <f t="shared" si="322"/>
        <v>0</v>
      </c>
      <c r="AE712" s="149">
        <f t="shared" si="322"/>
        <v>0</v>
      </c>
      <c r="AF712" s="148">
        <f t="shared" si="322"/>
        <v>0</v>
      </c>
      <c r="AG712" s="148">
        <f t="shared" si="322"/>
        <v>0</v>
      </c>
      <c r="AH712" s="148">
        <f t="shared" si="322"/>
        <v>0</v>
      </c>
      <c r="AI712" s="148">
        <f t="shared" si="322"/>
        <v>0</v>
      </c>
      <c r="AJ712" s="148">
        <f t="shared" si="322"/>
        <v>0</v>
      </c>
      <c r="AK712" s="148">
        <f t="shared" si="322"/>
        <v>0</v>
      </c>
      <c r="AL712" s="148">
        <f t="shared" si="322"/>
        <v>0</v>
      </c>
      <c r="AM712" s="148">
        <f t="shared" si="322"/>
        <v>0</v>
      </c>
      <c r="AN712" s="149">
        <f t="shared" si="322"/>
        <v>0</v>
      </c>
      <c r="AP712" s="236"/>
    </row>
    <row r="713" spans="1:42" s="238" customFormat="1" hidden="1" outlineLevel="2">
      <c r="A713" s="136">
        <f t="shared" si="316"/>
        <v>0</v>
      </c>
      <c r="B713" s="171">
        <f t="shared" si="316"/>
        <v>0</v>
      </c>
      <c r="C713" s="138">
        <f t="shared" si="316"/>
        <v>0</v>
      </c>
      <c r="D713" s="138">
        <f t="shared" si="316"/>
        <v>0</v>
      </c>
      <c r="E713" s="140">
        <f t="shared" si="316"/>
        <v>0</v>
      </c>
      <c r="F713" s="138">
        <f t="shared" si="316"/>
        <v>0</v>
      </c>
      <c r="G713" s="141">
        <f t="shared" si="316"/>
        <v>0</v>
      </c>
      <c r="H713" s="141">
        <f t="shared" si="316"/>
        <v>0</v>
      </c>
      <c r="I713" s="142">
        <f t="shared" si="316"/>
        <v>0</v>
      </c>
      <c r="J713" s="143"/>
      <c r="K713" s="144">
        <f t="shared" si="317"/>
        <v>0</v>
      </c>
      <c r="L713" s="145">
        <f t="shared" si="317"/>
        <v>0</v>
      </c>
      <c r="M713" s="145">
        <f t="shared" si="317"/>
        <v>0</v>
      </c>
      <c r="N713" s="145">
        <f t="shared" si="318"/>
        <v>0</v>
      </c>
      <c r="O713" s="145">
        <f t="shared" si="319"/>
        <v>0</v>
      </c>
      <c r="P713" s="145">
        <f t="shared" si="320"/>
        <v>0</v>
      </c>
      <c r="Q713" s="145">
        <f t="shared" si="321"/>
        <v>0</v>
      </c>
      <c r="R713" s="146">
        <f t="shared" si="321"/>
        <v>0</v>
      </c>
      <c r="S713" s="138"/>
      <c r="T713" s="147"/>
      <c r="U713" s="148"/>
      <c r="V713" s="148"/>
      <c r="W713" s="148">
        <f t="shared" si="322"/>
        <v>0</v>
      </c>
      <c r="X713" s="148">
        <f t="shared" si="322"/>
        <v>0</v>
      </c>
      <c r="Y713" s="148">
        <f t="shared" si="322"/>
        <v>0</v>
      </c>
      <c r="Z713" s="148">
        <f t="shared" si="322"/>
        <v>0</v>
      </c>
      <c r="AA713" s="148">
        <f t="shared" si="322"/>
        <v>0</v>
      </c>
      <c r="AB713" s="148">
        <f t="shared" si="322"/>
        <v>0</v>
      </c>
      <c r="AC713" s="148">
        <f t="shared" si="322"/>
        <v>0</v>
      </c>
      <c r="AD713" s="148">
        <f t="shared" si="322"/>
        <v>0</v>
      </c>
      <c r="AE713" s="149">
        <f t="shared" si="322"/>
        <v>0</v>
      </c>
      <c r="AF713" s="148">
        <f t="shared" si="322"/>
        <v>0</v>
      </c>
      <c r="AG713" s="148">
        <f t="shared" si="322"/>
        <v>0</v>
      </c>
      <c r="AH713" s="148">
        <f t="shared" si="322"/>
        <v>0</v>
      </c>
      <c r="AI713" s="148">
        <f t="shared" si="322"/>
        <v>0</v>
      </c>
      <c r="AJ713" s="148">
        <f t="shared" si="322"/>
        <v>0</v>
      </c>
      <c r="AK713" s="148">
        <f t="shared" si="322"/>
        <v>0</v>
      </c>
      <c r="AL713" s="148">
        <f t="shared" si="322"/>
        <v>0</v>
      </c>
      <c r="AM713" s="148">
        <f t="shared" si="322"/>
        <v>0</v>
      </c>
      <c r="AN713" s="149">
        <f t="shared" si="322"/>
        <v>0</v>
      </c>
      <c r="AP713" s="237"/>
    </row>
    <row r="714" spans="1:42" s="238" customFormat="1" hidden="1" outlineLevel="2">
      <c r="A714" s="136">
        <f t="shared" si="316"/>
        <v>0</v>
      </c>
      <c r="B714" s="171">
        <f t="shared" si="316"/>
        <v>0</v>
      </c>
      <c r="C714" s="138">
        <f t="shared" si="316"/>
        <v>0</v>
      </c>
      <c r="D714" s="138">
        <f t="shared" si="316"/>
        <v>0</v>
      </c>
      <c r="E714" s="140">
        <f t="shared" si="316"/>
        <v>0</v>
      </c>
      <c r="F714" s="138">
        <f t="shared" si="316"/>
        <v>0</v>
      </c>
      <c r="G714" s="141">
        <f t="shared" si="316"/>
        <v>0</v>
      </c>
      <c r="H714" s="141">
        <f t="shared" si="316"/>
        <v>0</v>
      </c>
      <c r="I714" s="142">
        <f t="shared" si="316"/>
        <v>0</v>
      </c>
      <c r="J714" s="143"/>
      <c r="K714" s="144">
        <f t="shared" si="317"/>
        <v>0</v>
      </c>
      <c r="L714" s="145">
        <f t="shared" si="317"/>
        <v>0</v>
      </c>
      <c r="M714" s="145">
        <f t="shared" si="317"/>
        <v>0</v>
      </c>
      <c r="N714" s="145">
        <f t="shared" si="318"/>
        <v>0</v>
      </c>
      <c r="O714" s="145">
        <f t="shared" si="319"/>
        <v>0</v>
      </c>
      <c r="P714" s="145">
        <f t="shared" si="320"/>
        <v>0</v>
      </c>
      <c r="Q714" s="145">
        <f t="shared" si="321"/>
        <v>0</v>
      </c>
      <c r="R714" s="146">
        <f t="shared" si="321"/>
        <v>0</v>
      </c>
      <c r="S714" s="138"/>
      <c r="T714" s="147"/>
      <c r="U714" s="148"/>
      <c r="V714" s="148"/>
      <c r="W714" s="148">
        <f t="shared" si="322"/>
        <v>0</v>
      </c>
      <c r="X714" s="148">
        <f t="shared" si="322"/>
        <v>0</v>
      </c>
      <c r="Y714" s="148">
        <f t="shared" si="322"/>
        <v>0</v>
      </c>
      <c r="Z714" s="148">
        <f t="shared" si="322"/>
        <v>0</v>
      </c>
      <c r="AA714" s="148">
        <f t="shared" si="322"/>
        <v>0</v>
      </c>
      <c r="AB714" s="148">
        <f t="shared" si="322"/>
        <v>0</v>
      </c>
      <c r="AC714" s="148">
        <f t="shared" si="322"/>
        <v>0</v>
      </c>
      <c r="AD714" s="148">
        <f t="shared" si="322"/>
        <v>0</v>
      </c>
      <c r="AE714" s="149">
        <f t="shared" si="322"/>
        <v>0</v>
      </c>
      <c r="AF714" s="148">
        <f t="shared" si="322"/>
        <v>0</v>
      </c>
      <c r="AG714" s="148">
        <f t="shared" si="322"/>
        <v>0</v>
      </c>
      <c r="AH714" s="148">
        <f t="shared" si="322"/>
        <v>0</v>
      </c>
      <c r="AI714" s="148">
        <f t="shared" si="322"/>
        <v>0</v>
      </c>
      <c r="AJ714" s="148">
        <f t="shared" si="322"/>
        <v>0</v>
      </c>
      <c r="AK714" s="148">
        <f t="shared" si="322"/>
        <v>0</v>
      </c>
      <c r="AL714" s="148">
        <f t="shared" si="322"/>
        <v>0</v>
      </c>
      <c r="AM714" s="148">
        <f t="shared" si="322"/>
        <v>0</v>
      </c>
      <c r="AN714" s="149">
        <f t="shared" si="322"/>
        <v>0</v>
      </c>
      <c r="AP714" s="236"/>
    </row>
    <row r="715" spans="1:42" s="238" customFormat="1" hidden="1" outlineLevel="2">
      <c r="A715" s="136">
        <f t="shared" si="316"/>
        <v>0</v>
      </c>
      <c r="B715" s="171">
        <f t="shared" si="316"/>
        <v>0</v>
      </c>
      <c r="C715" s="138">
        <f t="shared" si="316"/>
        <v>0</v>
      </c>
      <c r="D715" s="138">
        <f t="shared" si="316"/>
        <v>0</v>
      </c>
      <c r="E715" s="140">
        <f t="shared" si="316"/>
        <v>0</v>
      </c>
      <c r="F715" s="138">
        <f t="shared" si="316"/>
        <v>0</v>
      </c>
      <c r="G715" s="141">
        <f t="shared" si="316"/>
        <v>0</v>
      </c>
      <c r="H715" s="141">
        <f t="shared" si="316"/>
        <v>0</v>
      </c>
      <c r="I715" s="142">
        <f t="shared" si="316"/>
        <v>0</v>
      </c>
      <c r="J715" s="143"/>
      <c r="K715" s="144">
        <f t="shared" si="317"/>
        <v>0</v>
      </c>
      <c r="L715" s="145">
        <f t="shared" si="317"/>
        <v>0</v>
      </c>
      <c r="M715" s="145">
        <f t="shared" si="317"/>
        <v>0</v>
      </c>
      <c r="N715" s="145">
        <f t="shared" si="318"/>
        <v>0</v>
      </c>
      <c r="O715" s="145">
        <f t="shared" si="319"/>
        <v>0</v>
      </c>
      <c r="P715" s="145">
        <f t="shared" si="320"/>
        <v>0</v>
      </c>
      <c r="Q715" s="145">
        <f t="shared" si="321"/>
        <v>0</v>
      </c>
      <c r="R715" s="146">
        <f t="shared" si="321"/>
        <v>0</v>
      </c>
      <c r="S715" s="138"/>
      <c r="T715" s="147"/>
      <c r="U715" s="148"/>
      <c r="V715" s="148"/>
      <c r="W715" s="148">
        <f t="shared" si="322"/>
        <v>0</v>
      </c>
      <c r="X715" s="148">
        <f t="shared" si="322"/>
        <v>0</v>
      </c>
      <c r="Y715" s="148">
        <f t="shared" si="322"/>
        <v>0</v>
      </c>
      <c r="Z715" s="148">
        <f t="shared" si="322"/>
        <v>0</v>
      </c>
      <c r="AA715" s="148">
        <f t="shared" si="322"/>
        <v>0</v>
      </c>
      <c r="AB715" s="148">
        <f t="shared" si="322"/>
        <v>0</v>
      </c>
      <c r="AC715" s="148">
        <f t="shared" si="322"/>
        <v>0</v>
      </c>
      <c r="AD715" s="148">
        <f t="shared" si="322"/>
        <v>0</v>
      </c>
      <c r="AE715" s="149">
        <f t="shared" si="322"/>
        <v>0</v>
      </c>
      <c r="AF715" s="148">
        <f t="shared" si="322"/>
        <v>0</v>
      </c>
      <c r="AG715" s="148">
        <f t="shared" si="322"/>
        <v>0</v>
      </c>
      <c r="AH715" s="148">
        <f t="shared" si="322"/>
        <v>0</v>
      </c>
      <c r="AI715" s="148">
        <f t="shared" si="322"/>
        <v>0</v>
      </c>
      <c r="AJ715" s="148">
        <f t="shared" si="322"/>
        <v>0</v>
      </c>
      <c r="AK715" s="148">
        <f t="shared" si="322"/>
        <v>0</v>
      </c>
      <c r="AL715" s="148">
        <f t="shared" si="322"/>
        <v>0</v>
      </c>
      <c r="AM715" s="148">
        <f t="shared" si="322"/>
        <v>0</v>
      </c>
      <c r="AN715" s="149">
        <f t="shared" si="322"/>
        <v>0</v>
      </c>
      <c r="AP715" s="237"/>
    </row>
    <row r="716" spans="1:42" s="238" customFormat="1" hidden="1" outlineLevel="2">
      <c r="A716" s="136">
        <f t="shared" si="316"/>
        <v>0</v>
      </c>
      <c r="B716" s="171">
        <f t="shared" si="316"/>
        <v>0</v>
      </c>
      <c r="C716" s="138">
        <f t="shared" si="316"/>
        <v>0</v>
      </c>
      <c r="D716" s="138">
        <f t="shared" si="316"/>
        <v>0</v>
      </c>
      <c r="E716" s="140">
        <f t="shared" si="316"/>
        <v>0</v>
      </c>
      <c r="F716" s="138">
        <f t="shared" si="316"/>
        <v>0</v>
      </c>
      <c r="G716" s="141">
        <f t="shared" si="316"/>
        <v>0</v>
      </c>
      <c r="H716" s="141">
        <f t="shared" si="316"/>
        <v>0</v>
      </c>
      <c r="I716" s="142">
        <f t="shared" si="316"/>
        <v>0</v>
      </c>
      <c r="J716" s="143"/>
      <c r="K716" s="144">
        <f t="shared" si="317"/>
        <v>0</v>
      </c>
      <c r="L716" s="145">
        <f t="shared" si="317"/>
        <v>0</v>
      </c>
      <c r="M716" s="145">
        <f t="shared" si="317"/>
        <v>0</v>
      </c>
      <c r="N716" s="145">
        <f t="shared" si="318"/>
        <v>0</v>
      </c>
      <c r="O716" s="145">
        <f t="shared" si="319"/>
        <v>0</v>
      </c>
      <c r="P716" s="145">
        <f t="shared" si="320"/>
        <v>0</v>
      </c>
      <c r="Q716" s="145">
        <f t="shared" si="321"/>
        <v>0</v>
      </c>
      <c r="R716" s="146">
        <f t="shared" si="321"/>
        <v>0</v>
      </c>
      <c r="S716" s="138"/>
      <c r="T716" s="147"/>
      <c r="U716" s="148"/>
      <c r="V716" s="148"/>
      <c r="W716" s="148">
        <f t="shared" si="322"/>
        <v>0</v>
      </c>
      <c r="X716" s="148">
        <f t="shared" si="322"/>
        <v>0</v>
      </c>
      <c r="Y716" s="148">
        <f t="shared" si="322"/>
        <v>0</v>
      </c>
      <c r="Z716" s="148">
        <f t="shared" si="322"/>
        <v>0</v>
      </c>
      <c r="AA716" s="148">
        <f t="shared" si="322"/>
        <v>0</v>
      </c>
      <c r="AB716" s="148">
        <f t="shared" si="322"/>
        <v>0</v>
      </c>
      <c r="AC716" s="148">
        <f t="shared" si="322"/>
        <v>0</v>
      </c>
      <c r="AD716" s="148">
        <f t="shared" si="322"/>
        <v>0</v>
      </c>
      <c r="AE716" s="149">
        <f t="shared" si="322"/>
        <v>0</v>
      </c>
      <c r="AF716" s="148">
        <f t="shared" si="322"/>
        <v>0</v>
      </c>
      <c r="AG716" s="148">
        <f t="shared" si="322"/>
        <v>0</v>
      </c>
      <c r="AH716" s="148">
        <f t="shared" si="322"/>
        <v>0</v>
      </c>
      <c r="AI716" s="148">
        <f t="shared" si="322"/>
        <v>0</v>
      </c>
      <c r="AJ716" s="148">
        <f t="shared" si="322"/>
        <v>0</v>
      </c>
      <c r="AK716" s="148">
        <f t="shared" si="322"/>
        <v>0</v>
      </c>
      <c r="AL716" s="148">
        <f t="shared" si="322"/>
        <v>0</v>
      </c>
      <c r="AM716" s="148">
        <f t="shared" si="322"/>
        <v>0</v>
      </c>
      <c r="AN716" s="149">
        <f t="shared" si="322"/>
        <v>0</v>
      </c>
      <c r="AP716" s="236"/>
    </row>
    <row r="717" spans="1:42" s="238" customFormat="1" hidden="1" outlineLevel="2">
      <c r="A717" s="136">
        <f t="shared" si="316"/>
        <v>0</v>
      </c>
      <c r="B717" s="171">
        <f t="shared" si="316"/>
        <v>0</v>
      </c>
      <c r="C717" s="138">
        <f t="shared" si="316"/>
        <v>0</v>
      </c>
      <c r="D717" s="138">
        <f t="shared" si="316"/>
        <v>0</v>
      </c>
      <c r="E717" s="140">
        <f t="shared" si="316"/>
        <v>0</v>
      </c>
      <c r="F717" s="138">
        <f t="shared" si="316"/>
        <v>0</v>
      </c>
      <c r="G717" s="141">
        <f t="shared" si="316"/>
        <v>0</v>
      </c>
      <c r="H717" s="141">
        <f t="shared" si="316"/>
        <v>0</v>
      </c>
      <c r="I717" s="142">
        <f t="shared" si="316"/>
        <v>0</v>
      </c>
      <c r="J717" s="143"/>
      <c r="K717" s="144">
        <f t="shared" si="317"/>
        <v>0</v>
      </c>
      <c r="L717" s="145">
        <f t="shared" si="317"/>
        <v>0</v>
      </c>
      <c r="M717" s="145">
        <f t="shared" si="317"/>
        <v>0</v>
      </c>
      <c r="N717" s="145">
        <f t="shared" si="318"/>
        <v>0</v>
      </c>
      <c r="O717" s="145">
        <f t="shared" si="319"/>
        <v>0</v>
      </c>
      <c r="P717" s="145">
        <f t="shared" si="320"/>
        <v>0</v>
      </c>
      <c r="Q717" s="145">
        <f t="shared" si="321"/>
        <v>0</v>
      </c>
      <c r="R717" s="146">
        <f t="shared" si="321"/>
        <v>0</v>
      </c>
      <c r="S717" s="138"/>
      <c r="T717" s="147"/>
      <c r="U717" s="148"/>
      <c r="V717" s="148"/>
      <c r="W717" s="148">
        <f t="shared" si="322"/>
        <v>0</v>
      </c>
      <c r="X717" s="148">
        <f t="shared" si="322"/>
        <v>0</v>
      </c>
      <c r="Y717" s="148">
        <f t="shared" si="322"/>
        <v>0</v>
      </c>
      <c r="Z717" s="148">
        <f t="shared" si="322"/>
        <v>0</v>
      </c>
      <c r="AA717" s="148">
        <f t="shared" si="322"/>
        <v>0</v>
      </c>
      <c r="AB717" s="148">
        <f t="shared" si="322"/>
        <v>0</v>
      </c>
      <c r="AC717" s="148">
        <f t="shared" si="322"/>
        <v>0</v>
      </c>
      <c r="AD717" s="148">
        <f t="shared" si="322"/>
        <v>0</v>
      </c>
      <c r="AE717" s="149">
        <f t="shared" si="322"/>
        <v>0</v>
      </c>
      <c r="AF717" s="148">
        <f t="shared" si="322"/>
        <v>0</v>
      </c>
      <c r="AG717" s="148">
        <f t="shared" si="322"/>
        <v>0</v>
      </c>
      <c r="AH717" s="148">
        <f t="shared" si="322"/>
        <v>0</v>
      </c>
      <c r="AI717" s="148">
        <f t="shared" si="322"/>
        <v>0</v>
      </c>
      <c r="AJ717" s="148">
        <f t="shared" si="322"/>
        <v>0</v>
      </c>
      <c r="AK717" s="148">
        <f t="shared" si="322"/>
        <v>0</v>
      </c>
      <c r="AL717" s="148">
        <f t="shared" si="322"/>
        <v>0</v>
      </c>
      <c r="AM717" s="148">
        <f t="shared" si="322"/>
        <v>0</v>
      </c>
      <c r="AN717" s="149">
        <f t="shared" si="322"/>
        <v>0</v>
      </c>
      <c r="AP717" s="237"/>
    </row>
    <row r="718" spans="1:42" s="238" customFormat="1" hidden="1" outlineLevel="2">
      <c r="A718" s="136">
        <f t="shared" si="316"/>
        <v>0</v>
      </c>
      <c r="B718" s="171">
        <f t="shared" si="316"/>
        <v>0</v>
      </c>
      <c r="C718" s="138">
        <f t="shared" si="316"/>
        <v>0</v>
      </c>
      <c r="D718" s="138">
        <f t="shared" si="316"/>
        <v>0</v>
      </c>
      <c r="E718" s="140">
        <f t="shared" si="316"/>
        <v>0</v>
      </c>
      <c r="F718" s="138">
        <f t="shared" si="316"/>
        <v>0</v>
      </c>
      <c r="G718" s="141">
        <f t="shared" si="316"/>
        <v>0</v>
      </c>
      <c r="H718" s="141">
        <f t="shared" si="316"/>
        <v>0</v>
      </c>
      <c r="I718" s="142">
        <f t="shared" si="316"/>
        <v>0</v>
      </c>
      <c r="J718" s="143"/>
      <c r="K718" s="144">
        <f t="shared" si="317"/>
        <v>0</v>
      </c>
      <c r="L718" s="145">
        <f t="shared" si="317"/>
        <v>0</v>
      </c>
      <c r="M718" s="145">
        <f t="shared" si="317"/>
        <v>0</v>
      </c>
      <c r="N718" s="145">
        <f t="shared" si="318"/>
        <v>0</v>
      </c>
      <c r="O718" s="145">
        <f t="shared" si="319"/>
        <v>0</v>
      </c>
      <c r="P718" s="145">
        <f t="shared" si="320"/>
        <v>0</v>
      </c>
      <c r="Q718" s="145">
        <f t="shared" si="321"/>
        <v>0</v>
      </c>
      <c r="R718" s="146">
        <f t="shared" si="321"/>
        <v>0</v>
      </c>
      <c r="S718" s="138"/>
      <c r="T718" s="147"/>
      <c r="U718" s="148"/>
      <c r="V718" s="148"/>
      <c r="W718" s="148">
        <f t="shared" si="322"/>
        <v>0</v>
      </c>
      <c r="X718" s="148">
        <f t="shared" si="322"/>
        <v>0</v>
      </c>
      <c r="Y718" s="148">
        <f t="shared" si="322"/>
        <v>0</v>
      </c>
      <c r="Z718" s="148">
        <f t="shared" si="322"/>
        <v>0</v>
      </c>
      <c r="AA718" s="148">
        <f t="shared" si="322"/>
        <v>0</v>
      </c>
      <c r="AB718" s="148">
        <f t="shared" si="322"/>
        <v>0</v>
      </c>
      <c r="AC718" s="148">
        <f t="shared" si="322"/>
        <v>0</v>
      </c>
      <c r="AD718" s="148">
        <f t="shared" si="322"/>
        <v>0</v>
      </c>
      <c r="AE718" s="149">
        <f t="shared" si="322"/>
        <v>0</v>
      </c>
      <c r="AF718" s="148">
        <f t="shared" si="322"/>
        <v>0</v>
      </c>
      <c r="AG718" s="148">
        <f t="shared" si="322"/>
        <v>0</v>
      </c>
      <c r="AH718" s="148">
        <f t="shared" si="322"/>
        <v>0</v>
      </c>
      <c r="AI718" s="148">
        <f t="shared" si="322"/>
        <v>0</v>
      </c>
      <c r="AJ718" s="148">
        <f t="shared" si="322"/>
        <v>0</v>
      </c>
      <c r="AK718" s="148">
        <f t="shared" si="322"/>
        <v>0</v>
      </c>
      <c r="AL718" s="148">
        <f t="shared" si="322"/>
        <v>0</v>
      </c>
      <c r="AM718" s="148">
        <f t="shared" si="322"/>
        <v>0</v>
      </c>
      <c r="AN718" s="149">
        <f t="shared" si="322"/>
        <v>0</v>
      </c>
      <c r="AP718" s="236"/>
    </row>
    <row r="719" spans="1:42" s="238" customFormat="1" hidden="1" outlineLevel="2">
      <c r="A719" s="136">
        <f t="shared" si="316"/>
        <v>0</v>
      </c>
      <c r="B719" s="171">
        <f t="shared" si="316"/>
        <v>0</v>
      </c>
      <c r="C719" s="138">
        <f t="shared" si="316"/>
        <v>0</v>
      </c>
      <c r="D719" s="138">
        <f t="shared" si="316"/>
        <v>0</v>
      </c>
      <c r="E719" s="140">
        <f t="shared" si="316"/>
        <v>0</v>
      </c>
      <c r="F719" s="138">
        <f t="shared" si="316"/>
        <v>0</v>
      </c>
      <c r="G719" s="141">
        <f t="shared" si="316"/>
        <v>0</v>
      </c>
      <c r="H719" s="141">
        <f t="shared" si="316"/>
        <v>0</v>
      </c>
      <c r="I719" s="142">
        <f t="shared" si="316"/>
        <v>0</v>
      </c>
      <c r="J719" s="143"/>
      <c r="K719" s="144">
        <f t="shared" si="317"/>
        <v>0</v>
      </c>
      <c r="L719" s="145">
        <f t="shared" si="317"/>
        <v>0</v>
      </c>
      <c r="M719" s="145">
        <f t="shared" si="317"/>
        <v>0</v>
      </c>
      <c r="N719" s="145">
        <f t="shared" si="318"/>
        <v>0</v>
      </c>
      <c r="O719" s="145">
        <f t="shared" si="319"/>
        <v>0</v>
      </c>
      <c r="P719" s="145">
        <f t="shared" si="320"/>
        <v>0</v>
      </c>
      <c r="Q719" s="145">
        <f t="shared" si="321"/>
        <v>0</v>
      </c>
      <c r="R719" s="146">
        <f t="shared" si="321"/>
        <v>0</v>
      </c>
      <c r="S719" s="138"/>
      <c r="T719" s="147"/>
      <c r="U719" s="148"/>
      <c r="V719" s="148"/>
      <c r="W719" s="148">
        <f t="shared" si="322"/>
        <v>0</v>
      </c>
      <c r="X719" s="148">
        <f t="shared" si="322"/>
        <v>0</v>
      </c>
      <c r="Y719" s="148">
        <f t="shared" si="322"/>
        <v>0</v>
      </c>
      <c r="Z719" s="148">
        <f t="shared" si="322"/>
        <v>0</v>
      </c>
      <c r="AA719" s="148">
        <f t="shared" si="322"/>
        <v>0</v>
      </c>
      <c r="AB719" s="148">
        <f t="shared" si="322"/>
        <v>0</v>
      </c>
      <c r="AC719" s="148">
        <f t="shared" si="322"/>
        <v>0</v>
      </c>
      <c r="AD719" s="148">
        <f t="shared" si="322"/>
        <v>0</v>
      </c>
      <c r="AE719" s="149">
        <f t="shared" si="322"/>
        <v>0</v>
      </c>
      <c r="AF719" s="148">
        <f t="shared" si="322"/>
        <v>0</v>
      </c>
      <c r="AG719" s="148">
        <f t="shared" si="322"/>
        <v>0</v>
      </c>
      <c r="AH719" s="148">
        <f t="shared" si="322"/>
        <v>0</v>
      </c>
      <c r="AI719" s="148">
        <f t="shared" si="322"/>
        <v>0</v>
      </c>
      <c r="AJ719" s="148">
        <f t="shared" si="322"/>
        <v>0</v>
      </c>
      <c r="AK719" s="148">
        <f t="shared" si="322"/>
        <v>0</v>
      </c>
      <c r="AL719" s="148">
        <f t="shared" si="322"/>
        <v>0</v>
      </c>
      <c r="AM719" s="148">
        <f t="shared" si="322"/>
        <v>0</v>
      </c>
      <c r="AN719" s="149">
        <f t="shared" si="322"/>
        <v>0</v>
      </c>
      <c r="AP719" s="237"/>
    </row>
    <row r="720" spans="1:42" s="238" customFormat="1" hidden="1" outlineLevel="2">
      <c r="A720" s="136">
        <f t="shared" si="316"/>
        <v>0</v>
      </c>
      <c r="B720" s="171">
        <f t="shared" si="316"/>
        <v>0</v>
      </c>
      <c r="C720" s="138">
        <f t="shared" si="316"/>
        <v>0</v>
      </c>
      <c r="D720" s="138">
        <f t="shared" si="316"/>
        <v>0</v>
      </c>
      <c r="E720" s="140">
        <f t="shared" si="316"/>
        <v>0</v>
      </c>
      <c r="F720" s="138">
        <f t="shared" si="316"/>
        <v>0</v>
      </c>
      <c r="G720" s="141">
        <f t="shared" si="316"/>
        <v>0</v>
      </c>
      <c r="H720" s="141">
        <f t="shared" si="316"/>
        <v>0</v>
      </c>
      <c r="I720" s="142">
        <f t="shared" si="316"/>
        <v>0</v>
      </c>
      <c r="J720" s="143"/>
      <c r="K720" s="144">
        <f t="shared" si="317"/>
        <v>0</v>
      </c>
      <c r="L720" s="145">
        <f t="shared" si="317"/>
        <v>0</v>
      </c>
      <c r="M720" s="145">
        <f t="shared" si="317"/>
        <v>0</v>
      </c>
      <c r="N720" s="145">
        <f t="shared" si="318"/>
        <v>0</v>
      </c>
      <c r="O720" s="145">
        <f t="shared" si="319"/>
        <v>0</v>
      </c>
      <c r="P720" s="145">
        <f t="shared" si="320"/>
        <v>0</v>
      </c>
      <c r="Q720" s="145">
        <f t="shared" si="321"/>
        <v>0</v>
      </c>
      <c r="R720" s="146">
        <f t="shared" si="321"/>
        <v>0</v>
      </c>
      <c r="S720" s="138"/>
      <c r="T720" s="147"/>
      <c r="U720" s="148"/>
      <c r="V720" s="148"/>
      <c r="W720" s="148">
        <f t="shared" si="322"/>
        <v>0</v>
      </c>
      <c r="X720" s="148">
        <f t="shared" si="322"/>
        <v>0</v>
      </c>
      <c r="Y720" s="148">
        <f t="shared" si="322"/>
        <v>0</v>
      </c>
      <c r="Z720" s="148">
        <f t="shared" si="322"/>
        <v>0</v>
      </c>
      <c r="AA720" s="148">
        <f t="shared" si="322"/>
        <v>0</v>
      </c>
      <c r="AB720" s="148">
        <f t="shared" si="322"/>
        <v>0</v>
      </c>
      <c r="AC720" s="148">
        <f t="shared" si="322"/>
        <v>0</v>
      </c>
      <c r="AD720" s="148">
        <f t="shared" si="322"/>
        <v>0</v>
      </c>
      <c r="AE720" s="149">
        <f t="shared" si="322"/>
        <v>0</v>
      </c>
      <c r="AF720" s="148">
        <f t="shared" si="322"/>
        <v>0</v>
      </c>
      <c r="AG720" s="148">
        <f t="shared" si="322"/>
        <v>0</v>
      </c>
      <c r="AH720" s="148">
        <f t="shared" si="322"/>
        <v>0</v>
      </c>
      <c r="AI720" s="148">
        <f t="shared" si="322"/>
        <v>0</v>
      </c>
      <c r="AJ720" s="148">
        <f t="shared" si="322"/>
        <v>0</v>
      </c>
      <c r="AK720" s="148">
        <f t="shared" si="322"/>
        <v>0</v>
      </c>
      <c r="AL720" s="148">
        <f t="shared" si="322"/>
        <v>0</v>
      </c>
      <c r="AM720" s="148">
        <f t="shared" si="322"/>
        <v>0</v>
      </c>
      <c r="AN720" s="149">
        <f t="shared" si="322"/>
        <v>0</v>
      </c>
      <c r="AP720" s="236"/>
    </row>
    <row r="721" spans="1:42" s="238" customFormat="1" hidden="1" outlineLevel="2">
      <c r="A721" s="136">
        <f t="shared" si="316"/>
        <v>0</v>
      </c>
      <c r="B721" s="171">
        <f t="shared" si="316"/>
        <v>0</v>
      </c>
      <c r="C721" s="138">
        <f t="shared" si="316"/>
        <v>0</v>
      </c>
      <c r="D721" s="138">
        <f t="shared" si="316"/>
        <v>0</v>
      </c>
      <c r="E721" s="140">
        <f t="shared" si="316"/>
        <v>0</v>
      </c>
      <c r="F721" s="138">
        <f t="shared" si="316"/>
        <v>0</v>
      </c>
      <c r="G721" s="141">
        <f t="shared" si="316"/>
        <v>0</v>
      </c>
      <c r="H721" s="141">
        <f t="shared" si="316"/>
        <v>0</v>
      </c>
      <c r="I721" s="142">
        <f t="shared" si="316"/>
        <v>0</v>
      </c>
      <c r="J721" s="143"/>
      <c r="K721" s="144">
        <f t="shared" si="317"/>
        <v>0</v>
      </c>
      <c r="L721" s="145">
        <f t="shared" si="317"/>
        <v>0</v>
      </c>
      <c r="M721" s="145">
        <f t="shared" si="317"/>
        <v>0</v>
      </c>
      <c r="N721" s="145">
        <f t="shared" si="318"/>
        <v>0</v>
      </c>
      <c r="O721" s="145">
        <f t="shared" si="319"/>
        <v>0</v>
      </c>
      <c r="P721" s="145">
        <f t="shared" si="320"/>
        <v>0</v>
      </c>
      <c r="Q721" s="145">
        <f t="shared" si="321"/>
        <v>0</v>
      </c>
      <c r="R721" s="146">
        <f t="shared" si="321"/>
        <v>0</v>
      </c>
      <c r="S721" s="138"/>
      <c r="T721" s="147"/>
      <c r="U721" s="148"/>
      <c r="V721" s="148"/>
      <c r="W721" s="148">
        <f t="shared" si="322"/>
        <v>0</v>
      </c>
      <c r="X721" s="148">
        <f t="shared" si="322"/>
        <v>0</v>
      </c>
      <c r="Y721" s="148">
        <f t="shared" si="322"/>
        <v>0</v>
      </c>
      <c r="Z721" s="148">
        <f t="shared" si="322"/>
        <v>0</v>
      </c>
      <c r="AA721" s="148">
        <f t="shared" si="322"/>
        <v>0</v>
      </c>
      <c r="AB721" s="148">
        <f t="shared" si="322"/>
        <v>0</v>
      </c>
      <c r="AC721" s="148">
        <f t="shared" si="322"/>
        <v>0</v>
      </c>
      <c r="AD721" s="148">
        <f t="shared" si="322"/>
        <v>0</v>
      </c>
      <c r="AE721" s="149">
        <f t="shared" si="322"/>
        <v>0</v>
      </c>
      <c r="AF721" s="148">
        <f t="shared" si="322"/>
        <v>0</v>
      </c>
      <c r="AG721" s="148">
        <f t="shared" si="322"/>
        <v>0</v>
      </c>
      <c r="AH721" s="148">
        <f t="shared" si="322"/>
        <v>0</v>
      </c>
      <c r="AI721" s="148">
        <f t="shared" si="322"/>
        <v>0</v>
      </c>
      <c r="AJ721" s="148">
        <f t="shared" si="322"/>
        <v>0</v>
      </c>
      <c r="AK721" s="148">
        <f t="shared" si="322"/>
        <v>0</v>
      </c>
      <c r="AL721" s="148">
        <f t="shared" si="322"/>
        <v>0</v>
      </c>
      <c r="AM721" s="148">
        <f t="shared" si="322"/>
        <v>0</v>
      </c>
      <c r="AN721" s="149">
        <f t="shared" si="322"/>
        <v>0</v>
      </c>
      <c r="AP721" s="237"/>
    </row>
    <row r="722" spans="1:42" s="239" customFormat="1" hidden="1" outlineLevel="2">
      <c r="A722" s="172">
        <f t="shared" si="316"/>
        <v>0</v>
      </c>
      <c r="B722" s="173">
        <f t="shared" si="316"/>
        <v>0</v>
      </c>
      <c r="C722" s="155">
        <f t="shared" si="316"/>
        <v>0</v>
      </c>
      <c r="D722" s="155">
        <f t="shared" si="316"/>
        <v>0</v>
      </c>
      <c r="E722" s="174">
        <f t="shared" si="316"/>
        <v>0</v>
      </c>
      <c r="F722" s="155">
        <f t="shared" si="316"/>
        <v>0</v>
      </c>
      <c r="G722" s="156">
        <f t="shared" si="316"/>
        <v>0</v>
      </c>
      <c r="H722" s="156">
        <f t="shared" si="316"/>
        <v>0</v>
      </c>
      <c r="I722" s="157">
        <f t="shared" si="316"/>
        <v>0</v>
      </c>
      <c r="J722" s="143"/>
      <c r="K722" s="175">
        <f t="shared" si="317"/>
        <v>0</v>
      </c>
      <c r="L722" s="158">
        <f t="shared" si="317"/>
        <v>0</v>
      </c>
      <c r="M722" s="159">
        <f t="shared" si="317"/>
        <v>0</v>
      </c>
      <c r="N722" s="145">
        <f t="shared" si="318"/>
        <v>0</v>
      </c>
      <c r="O722" s="158">
        <f t="shared" si="319"/>
        <v>0</v>
      </c>
      <c r="P722" s="159">
        <f t="shared" si="320"/>
        <v>0</v>
      </c>
      <c r="Q722" s="159">
        <f t="shared" si="321"/>
        <v>0</v>
      </c>
      <c r="R722" s="160">
        <f t="shared" si="321"/>
        <v>0</v>
      </c>
      <c r="S722" s="158"/>
      <c r="T722" s="147"/>
      <c r="U722" s="148"/>
      <c r="V722" s="148"/>
      <c r="W722" s="159">
        <f t="shared" si="322"/>
        <v>0</v>
      </c>
      <c r="X722" s="159">
        <f t="shared" si="322"/>
        <v>0</v>
      </c>
      <c r="Y722" s="159">
        <f t="shared" si="322"/>
        <v>0</v>
      </c>
      <c r="Z722" s="159">
        <f t="shared" si="322"/>
        <v>0</v>
      </c>
      <c r="AA722" s="159">
        <f t="shared" si="322"/>
        <v>0</v>
      </c>
      <c r="AB722" s="159">
        <f t="shared" si="322"/>
        <v>0</v>
      </c>
      <c r="AC722" s="159">
        <f t="shared" si="322"/>
        <v>0</v>
      </c>
      <c r="AD722" s="159">
        <f t="shared" si="322"/>
        <v>0</v>
      </c>
      <c r="AE722" s="160">
        <f t="shared" si="322"/>
        <v>0</v>
      </c>
      <c r="AF722" s="158">
        <f t="shared" si="322"/>
        <v>0</v>
      </c>
      <c r="AG722" s="158">
        <f t="shared" si="322"/>
        <v>0</v>
      </c>
      <c r="AH722" s="158">
        <f t="shared" si="322"/>
        <v>0</v>
      </c>
      <c r="AI722" s="158">
        <f t="shared" si="322"/>
        <v>0</v>
      </c>
      <c r="AJ722" s="158">
        <f t="shared" si="322"/>
        <v>0</v>
      </c>
      <c r="AK722" s="158">
        <f t="shared" si="322"/>
        <v>0</v>
      </c>
      <c r="AL722" s="158">
        <f t="shared" si="322"/>
        <v>0</v>
      </c>
      <c r="AM722" s="158">
        <f t="shared" si="322"/>
        <v>0</v>
      </c>
      <c r="AN722" s="160">
        <f t="shared" si="322"/>
        <v>0</v>
      </c>
      <c r="AP722" s="236"/>
    </row>
    <row r="723" spans="1:42" ht="15.75" collapsed="1" thickBot="1">
      <c r="A723" s="268" t="s">
        <v>266</v>
      </c>
      <c r="B723" s="269"/>
      <c r="C723" s="269"/>
      <c r="D723" s="269"/>
      <c r="E723" s="269"/>
      <c r="F723" s="269"/>
      <c r="G723" s="269"/>
      <c r="H723" s="269"/>
      <c r="I723" s="270"/>
      <c r="J723" s="208"/>
      <c r="K723" s="92">
        <f>SUM(K710:K722)</f>
        <v>-73.287943056206728</v>
      </c>
      <c r="L723" s="93">
        <f t="shared" ref="L723:R723" si="323">SUM(L710:L722)</f>
        <v>0</v>
      </c>
      <c r="M723" s="93">
        <f t="shared" si="323"/>
        <v>0</v>
      </c>
      <c r="N723" s="93">
        <f t="shared" si="323"/>
        <v>-73.287943056206728</v>
      </c>
      <c r="O723" s="93">
        <f t="shared" si="323"/>
        <v>0</v>
      </c>
      <c r="P723" s="93">
        <f t="shared" si="323"/>
        <v>0</v>
      </c>
      <c r="Q723" s="93">
        <f t="shared" si="323"/>
        <v>0</v>
      </c>
      <c r="R723" s="94">
        <f t="shared" si="323"/>
        <v>0</v>
      </c>
      <c r="S723" s="95"/>
      <c r="T723" s="189">
        <f t="shared" ref="T723:AN723" si="324">SUM(T710:T722)</f>
        <v>2.9271763700000002</v>
      </c>
      <c r="U723" s="190">
        <f t="shared" si="324"/>
        <v>2.4603309999999966E-3</v>
      </c>
      <c r="V723" s="190">
        <f t="shared" si="324"/>
        <v>0</v>
      </c>
      <c r="W723" s="93">
        <f t="shared" si="324"/>
        <v>0</v>
      </c>
      <c r="X723" s="93">
        <f t="shared" si="324"/>
        <v>0</v>
      </c>
      <c r="Y723" s="93">
        <f t="shared" si="324"/>
        <v>0</v>
      </c>
      <c r="Z723" s="93">
        <f t="shared" si="324"/>
        <v>0</v>
      </c>
      <c r="AA723" s="93">
        <f t="shared" si="324"/>
        <v>0</v>
      </c>
      <c r="AB723" s="93">
        <f t="shared" si="324"/>
        <v>0</v>
      </c>
      <c r="AC723" s="93">
        <f t="shared" si="324"/>
        <v>0</v>
      </c>
      <c r="AD723" s="93">
        <f t="shared" si="324"/>
        <v>0</v>
      </c>
      <c r="AE723" s="94">
        <f t="shared" si="324"/>
        <v>0</v>
      </c>
      <c r="AF723" s="93">
        <f t="shared" si="324"/>
        <v>0</v>
      </c>
      <c r="AG723" s="93">
        <f t="shared" si="324"/>
        <v>0</v>
      </c>
      <c r="AH723" s="93">
        <f t="shared" si="324"/>
        <v>0</v>
      </c>
      <c r="AI723" s="93">
        <f t="shared" si="324"/>
        <v>0</v>
      </c>
      <c r="AJ723" s="93">
        <f t="shared" si="324"/>
        <v>0</v>
      </c>
      <c r="AK723" s="93">
        <f t="shared" si="324"/>
        <v>0</v>
      </c>
      <c r="AL723" s="93">
        <f t="shared" si="324"/>
        <v>0</v>
      </c>
      <c r="AM723" s="93">
        <f t="shared" si="324"/>
        <v>0</v>
      </c>
      <c r="AN723" s="94">
        <f t="shared" si="324"/>
        <v>0</v>
      </c>
      <c r="AP723" s="237"/>
    </row>
    <row r="724" spans="1:42" s="54" customFormat="1" ht="16.5" thickTop="1" thickBot="1">
      <c r="A724" s="56"/>
      <c r="B724" s="119"/>
      <c r="C724" s="56"/>
      <c r="D724" s="56"/>
      <c r="E724" s="56"/>
      <c r="F724" s="56"/>
      <c r="G724" s="56"/>
      <c r="H724" s="56"/>
      <c r="I724" s="56"/>
      <c r="J724" s="209"/>
      <c r="K724" s="56"/>
      <c r="L724" s="56"/>
      <c r="M724" s="56"/>
      <c r="N724" s="56"/>
      <c r="O724" s="56"/>
      <c r="P724" s="56"/>
      <c r="Q724" s="56"/>
      <c r="R724" s="56"/>
      <c r="S724" s="56"/>
      <c r="T724" s="56"/>
      <c r="U724" s="56"/>
      <c r="V724" s="56"/>
      <c r="W724" s="56"/>
      <c r="X724" s="56"/>
      <c r="Y724" s="56"/>
      <c r="Z724" s="56"/>
      <c r="AA724" s="56"/>
      <c r="AB724" s="56"/>
      <c r="AC724" s="56"/>
      <c r="AD724" s="56"/>
      <c r="AE724" s="56"/>
      <c r="AF724" s="56"/>
      <c r="AG724" s="56"/>
      <c r="AH724" s="56"/>
      <c r="AI724" s="56"/>
      <c r="AJ724" s="56"/>
      <c r="AK724" s="56"/>
      <c r="AL724" s="56"/>
      <c r="AM724" s="56"/>
      <c r="AN724" s="56"/>
      <c r="AP724" s="236"/>
    </row>
    <row r="725" spans="1:42" s="66" customFormat="1" ht="75.75" customHeight="1" thickBot="1">
      <c r="A725" s="124" t="s">
        <v>47</v>
      </c>
      <c r="B725" s="125" t="s">
        <v>48</v>
      </c>
      <c r="C725" s="126" t="s">
        <v>49</v>
      </c>
      <c r="D725" s="127" t="s">
        <v>50</v>
      </c>
      <c r="E725" s="126" t="s">
        <v>51</v>
      </c>
      <c r="F725" s="126" t="s">
        <v>52</v>
      </c>
      <c r="G725" s="126" t="s">
        <v>53</v>
      </c>
      <c r="H725" s="126" t="s">
        <v>54</v>
      </c>
      <c r="I725" s="128" t="s">
        <v>55</v>
      </c>
      <c r="J725" s="129"/>
      <c r="K725" s="124" t="str">
        <f>K$15</f>
        <v>2011 CWIP</v>
      </c>
      <c r="L725" s="126" t="str">
        <f t="shared" ref="L725:R725" si="325">L$15</f>
        <v>2012 Total Expenditures</v>
      </c>
      <c r="M725" s="126" t="str">
        <f t="shared" si="325"/>
        <v>2013 Total Expenditures</v>
      </c>
      <c r="N725" s="59" t="str">
        <f t="shared" si="325"/>
        <v>2011 ISO CWIP Less Collectible</v>
      </c>
      <c r="O725" s="126" t="str">
        <f t="shared" si="325"/>
        <v>2012 ISO Expenditures Less COR/Collectible</v>
      </c>
      <c r="P725" s="126" t="str">
        <f t="shared" si="325"/>
        <v>2013 ISO Expenditures Less COR/Collectible</v>
      </c>
      <c r="Q725" s="126" t="str">
        <f t="shared" si="325"/>
        <v>2012 Loaded</v>
      </c>
      <c r="R725" s="128" t="str">
        <f t="shared" si="325"/>
        <v>2013 Loaded</v>
      </c>
      <c r="S725" s="130"/>
      <c r="T725" s="131">
        <f>$B$3</f>
        <v>40909</v>
      </c>
      <c r="U725" s="132">
        <f t="shared" ref="U725:AN725" si="326">DATE(YEAR(T725),MONTH(T725)+1,DAY(T725))</f>
        <v>40940</v>
      </c>
      <c r="V725" s="132">
        <f t="shared" si="326"/>
        <v>40969</v>
      </c>
      <c r="W725" s="132">
        <f t="shared" si="326"/>
        <v>41000</v>
      </c>
      <c r="X725" s="132">
        <f t="shared" si="326"/>
        <v>41030</v>
      </c>
      <c r="Y725" s="132">
        <f t="shared" si="326"/>
        <v>41061</v>
      </c>
      <c r="Z725" s="132">
        <f t="shared" si="326"/>
        <v>41091</v>
      </c>
      <c r="AA725" s="132">
        <f t="shared" si="326"/>
        <v>41122</v>
      </c>
      <c r="AB725" s="132">
        <f t="shared" si="326"/>
        <v>41153</v>
      </c>
      <c r="AC725" s="132">
        <f t="shared" si="326"/>
        <v>41183</v>
      </c>
      <c r="AD725" s="132">
        <f t="shared" si="326"/>
        <v>41214</v>
      </c>
      <c r="AE725" s="133">
        <f t="shared" si="326"/>
        <v>41244</v>
      </c>
      <c r="AF725" s="132">
        <f t="shared" si="326"/>
        <v>41275</v>
      </c>
      <c r="AG725" s="132">
        <f t="shared" si="326"/>
        <v>41306</v>
      </c>
      <c r="AH725" s="132">
        <f t="shared" si="326"/>
        <v>41334</v>
      </c>
      <c r="AI725" s="132">
        <f t="shared" si="326"/>
        <v>41365</v>
      </c>
      <c r="AJ725" s="132">
        <f t="shared" si="326"/>
        <v>41395</v>
      </c>
      <c r="AK725" s="132">
        <f t="shared" si="326"/>
        <v>41426</v>
      </c>
      <c r="AL725" s="132">
        <f t="shared" si="326"/>
        <v>41456</v>
      </c>
      <c r="AM725" s="132">
        <f t="shared" si="326"/>
        <v>41487</v>
      </c>
      <c r="AN725" s="133">
        <f t="shared" si="326"/>
        <v>41518</v>
      </c>
      <c r="AP725" s="237"/>
    </row>
    <row r="726" spans="1:42" s="238" customFormat="1">
      <c r="A726" s="136" t="str">
        <f>A710</f>
        <v>CET-ET-CR-WC-701800</v>
      </c>
      <c r="B726" s="169" t="str">
        <f t="shared" ref="B726:I738" si="327">B710</f>
        <v>Pisgah Sub: Siting Study for New Substation</v>
      </c>
      <c r="C726" s="138" t="str">
        <f t="shared" si="327"/>
        <v>7018</v>
      </c>
      <c r="D726" s="138" t="str">
        <f t="shared" si="327"/>
        <v>High</v>
      </c>
      <c r="E726" s="140" t="str">
        <f t="shared" si="327"/>
        <v>Suspended</v>
      </c>
      <c r="F726" s="138" t="str">
        <f t="shared" si="327"/>
        <v>TR-SUBINC</v>
      </c>
      <c r="G726" s="141">
        <f t="shared" si="327"/>
        <v>0</v>
      </c>
      <c r="H726" s="141">
        <f t="shared" si="327"/>
        <v>0</v>
      </c>
      <c r="I726" s="142">
        <f t="shared" si="327"/>
        <v>1</v>
      </c>
      <c r="J726" s="143"/>
      <c r="K726" s="144">
        <f t="shared" ref="K726:M738" si="328">K710</f>
        <v>-73.287943056206728</v>
      </c>
      <c r="L726" s="145">
        <f t="shared" si="328"/>
        <v>0</v>
      </c>
      <c r="M726" s="145">
        <f t="shared" si="328"/>
        <v>0</v>
      </c>
      <c r="N726" s="145">
        <f t="shared" ref="N726:N738" si="329">$K726*$I726*(1-$G726)</f>
        <v>-73.287943056206728</v>
      </c>
      <c r="O726" s="145">
        <f t="shared" ref="O726:O738" si="330">$L726*$I726*(1-$H726)*(1-$G726)</f>
        <v>0</v>
      </c>
      <c r="P726" s="145">
        <f t="shared" ref="P726:P738" si="331">$M726*$I726*(1-$H726)*(1-$G726)</f>
        <v>0</v>
      </c>
      <c r="Q726" s="145">
        <f t="shared" ref="Q726:R738" si="332">IF(OR(RIGHT($F726,3)="RGT",RIGHT($F726,3)="INC"),O726*(1+$B$4),O726*(1+$B$4+$B$5))</f>
        <v>0</v>
      </c>
      <c r="R726" s="146">
        <f t="shared" si="332"/>
        <v>0</v>
      </c>
      <c r="S726" s="138"/>
      <c r="T726" s="147">
        <f>IF(T$725&lt;$E726,SUM($T710:T710)+$K726,0)</f>
        <v>-70.36076668620673</v>
      </c>
      <c r="U726" s="148">
        <f>IF(U$725&lt;$E726,SUM($T710:U710)+$K726,0)</f>
        <v>-70.358306355206722</v>
      </c>
      <c r="V726" s="148">
        <f>IF(V$725&lt;$E726,SUM($T710:V710)+$K726,0)</f>
        <v>-70.358306355206722</v>
      </c>
      <c r="W726" s="148">
        <f>IF(W$725&lt;$E726,SUM($T710:W710)+$K726,0)</f>
        <v>-70.358306355206722</v>
      </c>
      <c r="X726" s="148">
        <f>IF(X$725&lt;$E726,SUM($T710:X710)+$K726,0)</f>
        <v>-70.358306355206722</v>
      </c>
      <c r="Y726" s="148">
        <f>IF(Y$725&lt;$E726,SUM($T710:Y710)+$K726,0)</f>
        <v>-70.358306355206722</v>
      </c>
      <c r="Z726" s="148">
        <f>IF(Z$725&lt;$E726,SUM($T710:Z710)+$K726,0)</f>
        <v>-70.358306355206722</v>
      </c>
      <c r="AA726" s="148">
        <f>IF(AA$725&lt;$E726,SUM($T710:AA710)+$K726,0)</f>
        <v>-70.358306355206722</v>
      </c>
      <c r="AB726" s="148">
        <f>IF(AB$725&lt;$E726,SUM($T710:AB710)+$K726,0)</f>
        <v>-70.358306355206722</v>
      </c>
      <c r="AC726" s="148">
        <f>IF(AC$725&lt;$E726,SUM($T710:AC710)+$K726,0)</f>
        <v>-70.358306355206722</v>
      </c>
      <c r="AD726" s="148">
        <f>IF(AD$725&lt;$E726,SUM($T710:AD710)+$K726,0)</f>
        <v>-70.358306355206722</v>
      </c>
      <c r="AE726" s="149">
        <f>IF(AE$725&lt;$E726,SUM($T710:AE710)+$K726,0)</f>
        <v>-70.358306355206722</v>
      </c>
      <c r="AF726" s="148">
        <f>IF(AF$725&lt;$E726,SUM($T710:AF710)+$K726,0)</f>
        <v>-70.358306355206722</v>
      </c>
      <c r="AG726" s="148">
        <f>IF(AG$725&lt;$E726,SUM($T710:AG710)+$K726,0)</f>
        <v>-70.358306355206722</v>
      </c>
      <c r="AH726" s="148">
        <f>IF(AH$725&lt;$E726,SUM($T710:AH710)+$K726,0)</f>
        <v>-70.358306355206722</v>
      </c>
      <c r="AI726" s="148">
        <f>IF(AI$725&lt;$E726,SUM($T710:AI710)+$K726,0)</f>
        <v>-70.358306355206722</v>
      </c>
      <c r="AJ726" s="148">
        <f>IF(AJ$725&lt;$E726,SUM($T710:AJ710)+$K726,0)</f>
        <v>-70.358306355206722</v>
      </c>
      <c r="AK726" s="148">
        <f>IF(AK$725&lt;$E726,SUM($T710:AK710)+$K726,0)</f>
        <v>-70.358306355206722</v>
      </c>
      <c r="AL726" s="148">
        <f>IF(AL$725&lt;$E726,SUM($T710:AL710)+$K726,0)</f>
        <v>-70.358306355206722</v>
      </c>
      <c r="AM726" s="148">
        <f>IF(AM$725&lt;$E726,SUM($T710:AM710)+$K726,0)</f>
        <v>-70.358306355206722</v>
      </c>
      <c r="AN726" s="170">
        <f>IF(AN$725&lt;$E726,SUM($T710:AN710)+$K726,0)</f>
        <v>-70.358306355206722</v>
      </c>
      <c r="AP726" s="236"/>
    </row>
    <row r="727" spans="1:42" s="238" customFormat="1" hidden="1" outlineLevel="1">
      <c r="A727" s="136">
        <f t="shared" ref="A727:I738" si="333">A711</f>
        <v>0</v>
      </c>
      <c r="B727" s="171">
        <f t="shared" si="333"/>
        <v>0</v>
      </c>
      <c r="C727" s="138">
        <f t="shared" si="333"/>
        <v>0</v>
      </c>
      <c r="D727" s="138">
        <f t="shared" si="327"/>
        <v>0</v>
      </c>
      <c r="E727" s="140">
        <f t="shared" si="333"/>
        <v>0</v>
      </c>
      <c r="F727" s="138">
        <f t="shared" si="333"/>
        <v>0</v>
      </c>
      <c r="G727" s="141">
        <f t="shared" si="333"/>
        <v>0</v>
      </c>
      <c r="H727" s="141">
        <f t="shared" si="333"/>
        <v>0</v>
      </c>
      <c r="I727" s="142">
        <f t="shared" si="333"/>
        <v>0</v>
      </c>
      <c r="J727" s="143"/>
      <c r="K727" s="144">
        <f t="shared" si="328"/>
        <v>0</v>
      </c>
      <c r="L727" s="145">
        <f t="shared" si="328"/>
        <v>0</v>
      </c>
      <c r="M727" s="145">
        <f t="shared" si="328"/>
        <v>0</v>
      </c>
      <c r="N727" s="145">
        <f t="shared" si="329"/>
        <v>0</v>
      </c>
      <c r="O727" s="145">
        <f t="shared" si="330"/>
        <v>0</v>
      </c>
      <c r="P727" s="145">
        <f t="shared" si="331"/>
        <v>0</v>
      </c>
      <c r="Q727" s="145">
        <f t="shared" si="332"/>
        <v>0</v>
      </c>
      <c r="R727" s="146">
        <f t="shared" si="332"/>
        <v>0</v>
      </c>
      <c r="S727" s="138"/>
      <c r="T727" s="147">
        <f>IF(T$725&lt;$E727,SUM($T711:T711)+$K727,0)</f>
        <v>0</v>
      </c>
      <c r="U727" s="148">
        <f>IF(U$725&lt;$E727,SUM($T711:U711)+$K727,0)</f>
        <v>0</v>
      </c>
      <c r="V727" s="148">
        <f>IF(V$725&lt;$E727,SUM($T711:V711)+$K727,0)</f>
        <v>0</v>
      </c>
      <c r="W727" s="148">
        <f>IF(W$725&lt;$E727,SUM($T711:W711)+$K727,0)</f>
        <v>0</v>
      </c>
      <c r="X727" s="148">
        <f>IF(X$725&lt;$E727,SUM($T711:X711)+$K727,0)</f>
        <v>0</v>
      </c>
      <c r="Y727" s="148">
        <f>IF(Y$725&lt;$E727,SUM($T711:Y711)+$K727,0)</f>
        <v>0</v>
      </c>
      <c r="Z727" s="148">
        <f>IF(Z$725&lt;$E727,SUM($T711:Z711)+$K727,0)</f>
        <v>0</v>
      </c>
      <c r="AA727" s="148">
        <f>IF(AA$725&lt;$E727,SUM($T711:AA711)+$K727,0)</f>
        <v>0</v>
      </c>
      <c r="AB727" s="148">
        <f>IF(AB$725&lt;$E727,SUM($T711:AB711)+$K727,0)</f>
        <v>0</v>
      </c>
      <c r="AC727" s="148">
        <f>IF(AC$725&lt;$E727,SUM($T711:AC711)+$K727,0)</f>
        <v>0</v>
      </c>
      <c r="AD727" s="148">
        <f>IF(AD$725&lt;$E727,SUM($T711:AD711)+$K727,0)</f>
        <v>0</v>
      </c>
      <c r="AE727" s="149">
        <f>IF(AE$725&lt;$E727,SUM($T711:AE711)+$K727,0)</f>
        <v>0</v>
      </c>
      <c r="AF727" s="148">
        <f>IF(AF$725&lt;$E727,SUM($T711:AF711)+$K727,0)</f>
        <v>0</v>
      </c>
      <c r="AG727" s="148">
        <f>IF(AG$725&lt;$E727,SUM($T711:AG711)+$K727,0)</f>
        <v>0</v>
      </c>
      <c r="AH727" s="148">
        <f>IF(AH$725&lt;$E727,SUM($T711:AH711)+$K727,0)</f>
        <v>0</v>
      </c>
      <c r="AI727" s="148">
        <f>IF(AI$725&lt;$E727,SUM($T711:AI711)+$K727,0)</f>
        <v>0</v>
      </c>
      <c r="AJ727" s="148">
        <f>IF(AJ$725&lt;$E727,SUM($T711:AJ711)+$K727,0)</f>
        <v>0</v>
      </c>
      <c r="AK727" s="148">
        <f>IF(AK$725&lt;$E727,SUM($T711:AK711)+$K727,0)</f>
        <v>0</v>
      </c>
      <c r="AL727" s="148">
        <f>IF(AL$725&lt;$E727,SUM($T711:AL711)+$K727,0)</f>
        <v>0</v>
      </c>
      <c r="AM727" s="148">
        <f>IF(AM$725&lt;$E727,SUM($T711:AM711)+$K727,0)</f>
        <v>0</v>
      </c>
      <c r="AN727" s="149">
        <f>IF(AN$725&lt;$E727,SUM($T711:AN711)+$K727,0)</f>
        <v>0</v>
      </c>
      <c r="AP727" s="237"/>
    </row>
    <row r="728" spans="1:42" s="238" customFormat="1" hidden="1" outlineLevel="1">
      <c r="A728" s="136">
        <f t="shared" si="333"/>
        <v>0</v>
      </c>
      <c r="B728" s="171">
        <f t="shared" si="333"/>
        <v>0</v>
      </c>
      <c r="C728" s="138">
        <f t="shared" si="333"/>
        <v>0</v>
      </c>
      <c r="D728" s="138">
        <f t="shared" si="327"/>
        <v>0</v>
      </c>
      <c r="E728" s="140">
        <f t="shared" si="333"/>
        <v>0</v>
      </c>
      <c r="F728" s="138">
        <f t="shared" si="333"/>
        <v>0</v>
      </c>
      <c r="G728" s="141">
        <f t="shared" si="333"/>
        <v>0</v>
      </c>
      <c r="H728" s="141">
        <f t="shared" si="333"/>
        <v>0</v>
      </c>
      <c r="I728" s="142">
        <f t="shared" si="333"/>
        <v>0</v>
      </c>
      <c r="J728" s="143"/>
      <c r="K728" s="144">
        <f t="shared" si="328"/>
        <v>0</v>
      </c>
      <c r="L728" s="145">
        <f t="shared" si="328"/>
        <v>0</v>
      </c>
      <c r="M728" s="145">
        <f t="shared" si="328"/>
        <v>0</v>
      </c>
      <c r="N728" s="145">
        <f t="shared" si="329"/>
        <v>0</v>
      </c>
      <c r="O728" s="145">
        <f t="shared" si="330"/>
        <v>0</v>
      </c>
      <c r="P728" s="145">
        <f t="shared" si="331"/>
        <v>0</v>
      </c>
      <c r="Q728" s="145">
        <f t="shared" si="332"/>
        <v>0</v>
      </c>
      <c r="R728" s="146">
        <f t="shared" si="332"/>
        <v>0</v>
      </c>
      <c r="S728" s="138"/>
      <c r="T728" s="147">
        <f>IF(T$725&lt;$E728,SUM($T712:T712)+$K728,0)</f>
        <v>0</v>
      </c>
      <c r="U728" s="148">
        <f>IF(U$725&lt;$E728,SUM($T712:U712)+$K728,0)</f>
        <v>0</v>
      </c>
      <c r="V728" s="148">
        <f>IF(V$725&lt;$E728,SUM($T712:V712)+$K728,0)</f>
        <v>0</v>
      </c>
      <c r="W728" s="148">
        <f>IF(W$725&lt;$E728,SUM($T712:W712)+$K728,0)</f>
        <v>0</v>
      </c>
      <c r="X728" s="148">
        <f>IF(X$725&lt;$E728,SUM($T712:X712)+$K728,0)</f>
        <v>0</v>
      </c>
      <c r="Y728" s="148">
        <f>IF(Y$725&lt;$E728,SUM($T712:Y712)+$K728,0)</f>
        <v>0</v>
      </c>
      <c r="Z728" s="148">
        <f>IF(Z$725&lt;$E728,SUM($T712:Z712)+$K728,0)</f>
        <v>0</v>
      </c>
      <c r="AA728" s="148">
        <f>IF(AA$725&lt;$E728,SUM($T712:AA712)+$K728,0)</f>
        <v>0</v>
      </c>
      <c r="AB728" s="148">
        <f>IF(AB$725&lt;$E728,SUM($T712:AB712)+$K728,0)</f>
        <v>0</v>
      </c>
      <c r="AC728" s="148">
        <f>IF(AC$725&lt;$E728,SUM($T712:AC712)+$K728,0)</f>
        <v>0</v>
      </c>
      <c r="AD728" s="148">
        <f>IF(AD$725&lt;$E728,SUM($T712:AD712)+$K728,0)</f>
        <v>0</v>
      </c>
      <c r="AE728" s="149">
        <f>IF(AE$725&lt;$E728,SUM($T712:AE712)+$K728,0)</f>
        <v>0</v>
      </c>
      <c r="AF728" s="148">
        <f>IF(AF$725&lt;$E728,SUM($T712:AF712)+$K728,0)</f>
        <v>0</v>
      </c>
      <c r="AG728" s="148">
        <f>IF(AG$725&lt;$E728,SUM($T712:AG712)+$K728,0)</f>
        <v>0</v>
      </c>
      <c r="AH728" s="148">
        <f>IF(AH$725&lt;$E728,SUM($T712:AH712)+$K728,0)</f>
        <v>0</v>
      </c>
      <c r="AI728" s="148">
        <f>IF(AI$725&lt;$E728,SUM($T712:AI712)+$K728,0)</f>
        <v>0</v>
      </c>
      <c r="AJ728" s="148">
        <f>IF(AJ$725&lt;$E728,SUM($T712:AJ712)+$K728,0)</f>
        <v>0</v>
      </c>
      <c r="AK728" s="148">
        <f>IF(AK$725&lt;$E728,SUM($T712:AK712)+$K728,0)</f>
        <v>0</v>
      </c>
      <c r="AL728" s="148">
        <f>IF(AL$725&lt;$E728,SUM($T712:AL712)+$K728,0)</f>
        <v>0</v>
      </c>
      <c r="AM728" s="148">
        <f>IF(AM$725&lt;$E728,SUM($T712:AM712)+$K728,0)</f>
        <v>0</v>
      </c>
      <c r="AN728" s="149">
        <f>IF(AN$725&lt;$E728,SUM($T712:AN712)+$K728,0)</f>
        <v>0</v>
      </c>
      <c r="AP728" s="236"/>
    </row>
    <row r="729" spans="1:42" s="238" customFormat="1" hidden="1" outlineLevel="1">
      <c r="A729" s="136">
        <f t="shared" si="333"/>
        <v>0</v>
      </c>
      <c r="B729" s="171">
        <f t="shared" si="333"/>
        <v>0</v>
      </c>
      <c r="C729" s="138">
        <f t="shared" si="333"/>
        <v>0</v>
      </c>
      <c r="D729" s="138">
        <f t="shared" si="327"/>
        <v>0</v>
      </c>
      <c r="E729" s="140">
        <f t="shared" si="333"/>
        <v>0</v>
      </c>
      <c r="F729" s="138">
        <f t="shared" si="333"/>
        <v>0</v>
      </c>
      <c r="G729" s="141">
        <f t="shared" si="333"/>
        <v>0</v>
      </c>
      <c r="H729" s="141">
        <f t="shared" si="333"/>
        <v>0</v>
      </c>
      <c r="I729" s="142">
        <f t="shared" si="333"/>
        <v>0</v>
      </c>
      <c r="J729" s="143"/>
      <c r="K729" s="144">
        <f t="shared" si="328"/>
        <v>0</v>
      </c>
      <c r="L729" s="145">
        <f t="shared" si="328"/>
        <v>0</v>
      </c>
      <c r="M729" s="145">
        <f t="shared" si="328"/>
        <v>0</v>
      </c>
      <c r="N729" s="145">
        <f t="shared" si="329"/>
        <v>0</v>
      </c>
      <c r="O729" s="145">
        <f t="shared" si="330"/>
        <v>0</v>
      </c>
      <c r="P729" s="145">
        <f t="shared" si="331"/>
        <v>0</v>
      </c>
      <c r="Q729" s="145">
        <f t="shared" si="332"/>
        <v>0</v>
      </c>
      <c r="R729" s="146">
        <f t="shared" si="332"/>
        <v>0</v>
      </c>
      <c r="S729" s="138"/>
      <c r="T729" s="147">
        <f>IF(T$725&lt;$E729,SUM($T713:T713)+$K729,0)</f>
        <v>0</v>
      </c>
      <c r="U729" s="148">
        <f>IF(U$725&lt;$E729,SUM($T713:U713)+$K729,0)</f>
        <v>0</v>
      </c>
      <c r="V729" s="148">
        <f>IF(V$725&lt;$E729,SUM($T713:V713)+$K729,0)</f>
        <v>0</v>
      </c>
      <c r="W729" s="148">
        <f>IF(W$725&lt;$E729,SUM($T713:W713)+$K729,0)</f>
        <v>0</v>
      </c>
      <c r="X729" s="148">
        <f>IF(X$725&lt;$E729,SUM($T713:X713)+$K729,0)</f>
        <v>0</v>
      </c>
      <c r="Y729" s="148">
        <f>IF(Y$725&lt;$E729,SUM($T713:Y713)+$K729,0)</f>
        <v>0</v>
      </c>
      <c r="Z729" s="148">
        <f>IF(Z$725&lt;$E729,SUM($T713:Z713)+$K729,0)</f>
        <v>0</v>
      </c>
      <c r="AA729" s="148">
        <f>IF(AA$725&lt;$E729,SUM($T713:AA713)+$K729,0)</f>
        <v>0</v>
      </c>
      <c r="AB729" s="148">
        <f>IF(AB$725&lt;$E729,SUM($T713:AB713)+$K729,0)</f>
        <v>0</v>
      </c>
      <c r="AC729" s="148">
        <f>IF(AC$725&lt;$E729,SUM($T713:AC713)+$K729,0)</f>
        <v>0</v>
      </c>
      <c r="AD729" s="148">
        <f>IF(AD$725&lt;$E729,SUM($T713:AD713)+$K729,0)</f>
        <v>0</v>
      </c>
      <c r="AE729" s="149">
        <f>IF(AE$725&lt;$E729,SUM($T713:AE713)+$K729,0)</f>
        <v>0</v>
      </c>
      <c r="AF729" s="148">
        <f>IF(AF$725&lt;$E729,SUM($T713:AF713)+$K729,0)</f>
        <v>0</v>
      </c>
      <c r="AG729" s="148">
        <f>IF(AG$725&lt;$E729,SUM($T713:AG713)+$K729,0)</f>
        <v>0</v>
      </c>
      <c r="AH729" s="148">
        <f>IF(AH$725&lt;$E729,SUM($T713:AH713)+$K729,0)</f>
        <v>0</v>
      </c>
      <c r="AI729" s="148">
        <f>IF(AI$725&lt;$E729,SUM($T713:AI713)+$K729,0)</f>
        <v>0</v>
      </c>
      <c r="AJ729" s="148">
        <f>IF(AJ$725&lt;$E729,SUM($T713:AJ713)+$K729,0)</f>
        <v>0</v>
      </c>
      <c r="AK729" s="148">
        <f>IF(AK$725&lt;$E729,SUM($T713:AK713)+$K729,0)</f>
        <v>0</v>
      </c>
      <c r="AL729" s="148">
        <f>IF(AL$725&lt;$E729,SUM($T713:AL713)+$K729,0)</f>
        <v>0</v>
      </c>
      <c r="AM729" s="148">
        <f>IF(AM$725&lt;$E729,SUM($T713:AM713)+$K729,0)</f>
        <v>0</v>
      </c>
      <c r="AN729" s="149">
        <f>IF(AN$725&lt;$E729,SUM($T713:AN713)+$K729,0)</f>
        <v>0</v>
      </c>
      <c r="AP729" s="237"/>
    </row>
    <row r="730" spans="1:42" s="238" customFormat="1" hidden="1" outlineLevel="1">
      <c r="A730" s="136">
        <f t="shared" si="333"/>
        <v>0</v>
      </c>
      <c r="B730" s="171">
        <f t="shared" si="333"/>
        <v>0</v>
      </c>
      <c r="C730" s="138">
        <f t="shared" si="333"/>
        <v>0</v>
      </c>
      <c r="D730" s="138">
        <f t="shared" si="327"/>
        <v>0</v>
      </c>
      <c r="E730" s="140">
        <f t="shared" si="333"/>
        <v>0</v>
      </c>
      <c r="F730" s="138">
        <f t="shared" si="333"/>
        <v>0</v>
      </c>
      <c r="G730" s="141">
        <f t="shared" si="333"/>
        <v>0</v>
      </c>
      <c r="H730" s="141">
        <f t="shared" si="333"/>
        <v>0</v>
      </c>
      <c r="I730" s="142">
        <f t="shared" si="333"/>
        <v>0</v>
      </c>
      <c r="J730" s="143"/>
      <c r="K730" s="144">
        <f t="shared" si="328"/>
        <v>0</v>
      </c>
      <c r="L730" s="145">
        <f t="shared" si="328"/>
        <v>0</v>
      </c>
      <c r="M730" s="145">
        <f t="shared" si="328"/>
        <v>0</v>
      </c>
      <c r="N730" s="145">
        <f t="shared" si="329"/>
        <v>0</v>
      </c>
      <c r="O730" s="145">
        <f t="shared" si="330"/>
        <v>0</v>
      </c>
      <c r="P730" s="145">
        <f t="shared" si="331"/>
        <v>0</v>
      </c>
      <c r="Q730" s="145">
        <f t="shared" si="332"/>
        <v>0</v>
      </c>
      <c r="R730" s="146">
        <f t="shared" si="332"/>
        <v>0</v>
      </c>
      <c r="S730" s="138"/>
      <c r="T730" s="147">
        <f>IF(T$725&lt;$E730,SUM($T714:T714)+$K730,0)</f>
        <v>0</v>
      </c>
      <c r="U730" s="148">
        <f>IF(U$725&lt;$E730,SUM($T714:U714)+$K730,0)</f>
        <v>0</v>
      </c>
      <c r="V730" s="148">
        <f>IF(V$725&lt;$E730,SUM($T714:V714)+$K730,0)</f>
        <v>0</v>
      </c>
      <c r="W730" s="148">
        <f>IF(W$725&lt;$E730,SUM($T714:W714)+$K730,0)</f>
        <v>0</v>
      </c>
      <c r="X730" s="148">
        <f>IF(X$725&lt;$E730,SUM($T714:X714)+$K730,0)</f>
        <v>0</v>
      </c>
      <c r="Y730" s="148">
        <f>IF(Y$725&lt;$E730,SUM($T714:Y714)+$K730,0)</f>
        <v>0</v>
      </c>
      <c r="Z730" s="148">
        <f>IF(Z$725&lt;$E730,SUM($T714:Z714)+$K730,0)</f>
        <v>0</v>
      </c>
      <c r="AA730" s="148">
        <f>IF(AA$725&lt;$E730,SUM($T714:AA714)+$K730,0)</f>
        <v>0</v>
      </c>
      <c r="AB730" s="148">
        <f>IF(AB$725&lt;$E730,SUM($T714:AB714)+$K730,0)</f>
        <v>0</v>
      </c>
      <c r="AC730" s="148">
        <f>IF(AC$725&lt;$E730,SUM($T714:AC714)+$K730,0)</f>
        <v>0</v>
      </c>
      <c r="AD730" s="148">
        <f>IF(AD$725&lt;$E730,SUM($T714:AD714)+$K730,0)</f>
        <v>0</v>
      </c>
      <c r="AE730" s="149">
        <f>IF(AE$725&lt;$E730,SUM($T714:AE714)+$K730,0)</f>
        <v>0</v>
      </c>
      <c r="AF730" s="148">
        <f>IF(AF$725&lt;$E730,SUM($T714:AF714)+$K730,0)</f>
        <v>0</v>
      </c>
      <c r="AG730" s="148">
        <f>IF(AG$725&lt;$E730,SUM($T714:AG714)+$K730,0)</f>
        <v>0</v>
      </c>
      <c r="AH730" s="148">
        <f>IF(AH$725&lt;$E730,SUM($T714:AH714)+$K730,0)</f>
        <v>0</v>
      </c>
      <c r="AI730" s="148">
        <f>IF(AI$725&lt;$E730,SUM($T714:AI714)+$K730,0)</f>
        <v>0</v>
      </c>
      <c r="AJ730" s="148">
        <f>IF(AJ$725&lt;$E730,SUM($T714:AJ714)+$K730,0)</f>
        <v>0</v>
      </c>
      <c r="AK730" s="148">
        <f>IF(AK$725&lt;$E730,SUM($T714:AK714)+$K730,0)</f>
        <v>0</v>
      </c>
      <c r="AL730" s="148">
        <f>IF(AL$725&lt;$E730,SUM($T714:AL714)+$K730,0)</f>
        <v>0</v>
      </c>
      <c r="AM730" s="148">
        <f>IF(AM$725&lt;$E730,SUM($T714:AM714)+$K730,0)</f>
        <v>0</v>
      </c>
      <c r="AN730" s="149">
        <f>IF(AN$725&lt;$E730,SUM($T714:AN714)+$K730,0)</f>
        <v>0</v>
      </c>
      <c r="AP730" s="236"/>
    </row>
    <row r="731" spans="1:42" s="238" customFormat="1" hidden="1" outlineLevel="1">
      <c r="A731" s="136">
        <f t="shared" si="333"/>
        <v>0</v>
      </c>
      <c r="B731" s="171">
        <f t="shared" si="333"/>
        <v>0</v>
      </c>
      <c r="C731" s="138">
        <f t="shared" si="333"/>
        <v>0</v>
      </c>
      <c r="D731" s="138">
        <f t="shared" si="327"/>
        <v>0</v>
      </c>
      <c r="E731" s="140">
        <f t="shared" si="333"/>
        <v>0</v>
      </c>
      <c r="F731" s="138">
        <f t="shared" si="333"/>
        <v>0</v>
      </c>
      <c r="G731" s="141">
        <f t="shared" si="333"/>
        <v>0</v>
      </c>
      <c r="H731" s="141">
        <f t="shared" si="333"/>
        <v>0</v>
      </c>
      <c r="I731" s="142">
        <f t="shared" si="333"/>
        <v>0</v>
      </c>
      <c r="J731" s="143"/>
      <c r="K731" s="144">
        <f t="shared" si="328"/>
        <v>0</v>
      </c>
      <c r="L731" s="145">
        <f t="shared" si="328"/>
        <v>0</v>
      </c>
      <c r="M731" s="145">
        <f t="shared" si="328"/>
        <v>0</v>
      </c>
      <c r="N731" s="145">
        <f t="shared" si="329"/>
        <v>0</v>
      </c>
      <c r="O731" s="145">
        <f t="shared" si="330"/>
        <v>0</v>
      </c>
      <c r="P731" s="145">
        <f t="shared" si="331"/>
        <v>0</v>
      </c>
      <c r="Q731" s="145">
        <f t="shared" si="332"/>
        <v>0</v>
      </c>
      <c r="R731" s="146">
        <f t="shared" si="332"/>
        <v>0</v>
      </c>
      <c r="S731" s="138"/>
      <c r="T731" s="147">
        <f>IF(T$725&lt;$E731,SUM($T715:T715)+$K731,0)</f>
        <v>0</v>
      </c>
      <c r="U731" s="148">
        <f>IF(U$725&lt;$E731,SUM($T715:U715)+$K731,0)</f>
        <v>0</v>
      </c>
      <c r="V731" s="148">
        <f>IF(V$725&lt;$E731,SUM($T715:V715)+$K731,0)</f>
        <v>0</v>
      </c>
      <c r="W731" s="148">
        <f>IF(W$725&lt;$E731,SUM($T715:W715)+$K731,0)</f>
        <v>0</v>
      </c>
      <c r="X731" s="148">
        <f>IF(X$725&lt;$E731,SUM($T715:X715)+$K731,0)</f>
        <v>0</v>
      </c>
      <c r="Y731" s="148">
        <f>IF(Y$725&lt;$E731,SUM($T715:Y715)+$K731,0)</f>
        <v>0</v>
      </c>
      <c r="Z731" s="148">
        <f>IF(Z$725&lt;$E731,SUM($T715:Z715)+$K731,0)</f>
        <v>0</v>
      </c>
      <c r="AA731" s="148">
        <f>IF(AA$725&lt;$E731,SUM($T715:AA715)+$K731,0)</f>
        <v>0</v>
      </c>
      <c r="AB731" s="148">
        <f>IF(AB$725&lt;$E731,SUM($T715:AB715)+$K731,0)</f>
        <v>0</v>
      </c>
      <c r="AC731" s="148">
        <f>IF(AC$725&lt;$E731,SUM($T715:AC715)+$K731,0)</f>
        <v>0</v>
      </c>
      <c r="AD731" s="148">
        <f>IF(AD$725&lt;$E731,SUM($T715:AD715)+$K731,0)</f>
        <v>0</v>
      </c>
      <c r="AE731" s="149">
        <f>IF(AE$725&lt;$E731,SUM($T715:AE715)+$K731,0)</f>
        <v>0</v>
      </c>
      <c r="AF731" s="148">
        <f>IF(AF$725&lt;$E731,SUM($T715:AF715)+$K731,0)</f>
        <v>0</v>
      </c>
      <c r="AG731" s="148">
        <f>IF(AG$725&lt;$E731,SUM($T715:AG715)+$K731,0)</f>
        <v>0</v>
      </c>
      <c r="AH731" s="148">
        <f>IF(AH$725&lt;$E731,SUM($T715:AH715)+$K731,0)</f>
        <v>0</v>
      </c>
      <c r="AI731" s="148">
        <f>IF(AI$725&lt;$E731,SUM($T715:AI715)+$K731,0)</f>
        <v>0</v>
      </c>
      <c r="AJ731" s="148">
        <f>IF(AJ$725&lt;$E731,SUM($T715:AJ715)+$K731,0)</f>
        <v>0</v>
      </c>
      <c r="AK731" s="148">
        <f>IF(AK$725&lt;$E731,SUM($T715:AK715)+$K731,0)</f>
        <v>0</v>
      </c>
      <c r="AL731" s="148">
        <f>IF(AL$725&lt;$E731,SUM($T715:AL715)+$K731,0)</f>
        <v>0</v>
      </c>
      <c r="AM731" s="148">
        <f>IF(AM$725&lt;$E731,SUM($T715:AM715)+$K731,0)</f>
        <v>0</v>
      </c>
      <c r="AN731" s="149">
        <f>IF(AN$725&lt;$E731,SUM($T715:AN715)+$K731,0)</f>
        <v>0</v>
      </c>
      <c r="AP731" s="237"/>
    </row>
    <row r="732" spans="1:42" s="238" customFormat="1" hidden="1" outlineLevel="1">
      <c r="A732" s="136">
        <f t="shared" si="333"/>
        <v>0</v>
      </c>
      <c r="B732" s="171">
        <f t="shared" si="333"/>
        <v>0</v>
      </c>
      <c r="C732" s="138">
        <f t="shared" si="333"/>
        <v>0</v>
      </c>
      <c r="D732" s="138">
        <f t="shared" si="327"/>
        <v>0</v>
      </c>
      <c r="E732" s="140">
        <f t="shared" si="333"/>
        <v>0</v>
      </c>
      <c r="F732" s="138">
        <f t="shared" si="333"/>
        <v>0</v>
      </c>
      <c r="G732" s="141">
        <f t="shared" si="333"/>
        <v>0</v>
      </c>
      <c r="H732" s="141">
        <f t="shared" si="333"/>
        <v>0</v>
      </c>
      <c r="I732" s="142">
        <f t="shared" si="333"/>
        <v>0</v>
      </c>
      <c r="J732" s="143"/>
      <c r="K732" s="144">
        <f t="shared" si="328"/>
        <v>0</v>
      </c>
      <c r="L732" s="145">
        <f t="shared" si="328"/>
        <v>0</v>
      </c>
      <c r="M732" s="145">
        <f t="shared" si="328"/>
        <v>0</v>
      </c>
      <c r="N732" s="145">
        <f t="shared" si="329"/>
        <v>0</v>
      </c>
      <c r="O732" s="145">
        <f t="shared" si="330"/>
        <v>0</v>
      </c>
      <c r="P732" s="145">
        <f t="shared" si="331"/>
        <v>0</v>
      </c>
      <c r="Q732" s="145">
        <f t="shared" si="332"/>
        <v>0</v>
      </c>
      <c r="R732" s="146">
        <f t="shared" si="332"/>
        <v>0</v>
      </c>
      <c r="S732" s="138"/>
      <c r="T732" s="147">
        <f>IF(T$725&lt;$E732,SUM($T716:T716)+$K732,0)</f>
        <v>0</v>
      </c>
      <c r="U732" s="148">
        <f>IF(U$725&lt;$E732,SUM($T716:U716)+$K732,0)</f>
        <v>0</v>
      </c>
      <c r="V732" s="148">
        <f>IF(V$725&lt;$E732,SUM($T716:V716)+$K732,0)</f>
        <v>0</v>
      </c>
      <c r="W732" s="148">
        <f>IF(W$725&lt;$E732,SUM($T716:W716)+$K732,0)</f>
        <v>0</v>
      </c>
      <c r="X732" s="148">
        <f>IF(X$725&lt;$E732,SUM($T716:X716)+$K732,0)</f>
        <v>0</v>
      </c>
      <c r="Y732" s="148">
        <f>IF(Y$725&lt;$E732,SUM($T716:Y716)+$K732,0)</f>
        <v>0</v>
      </c>
      <c r="Z732" s="148">
        <f>IF(Z$725&lt;$E732,SUM($T716:Z716)+$K732,0)</f>
        <v>0</v>
      </c>
      <c r="AA732" s="148">
        <f>IF(AA$725&lt;$E732,SUM($T716:AA716)+$K732,0)</f>
        <v>0</v>
      </c>
      <c r="AB732" s="148">
        <f>IF(AB$725&lt;$E732,SUM($T716:AB716)+$K732,0)</f>
        <v>0</v>
      </c>
      <c r="AC732" s="148">
        <f>IF(AC$725&lt;$E732,SUM($T716:AC716)+$K732,0)</f>
        <v>0</v>
      </c>
      <c r="AD732" s="148">
        <f>IF(AD$725&lt;$E732,SUM($T716:AD716)+$K732,0)</f>
        <v>0</v>
      </c>
      <c r="AE732" s="149">
        <f>IF(AE$725&lt;$E732,SUM($T716:AE716)+$K732,0)</f>
        <v>0</v>
      </c>
      <c r="AF732" s="148">
        <f>IF(AF$725&lt;$E732,SUM($T716:AF716)+$K732,0)</f>
        <v>0</v>
      </c>
      <c r="AG732" s="148">
        <f>IF(AG$725&lt;$E732,SUM($T716:AG716)+$K732,0)</f>
        <v>0</v>
      </c>
      <c r="AH732" s="148">
        <f>IF(AH$725&lt;$E732,SUM($T716:AH716)+$K732,0)</f>
        <v>0</v>
      </c>
      <c r="AI732" s="148">
        <f>IF(AI$725&lt;$E732,SUM($T716:AI716)+$K732,0)</f>
        <v>0</v>
      </c>
      <c r="AJ732" s="148">
        <f>IF(AJ$725&lt;$E732,SUM($T716:AJ716)+$K732,0)</f>
        <v>0</v>
      </c>
      <c r="AK732" s="148">
        <f>IF(AK$725&lt;$E732,SUM($T716:AK716)+$K732,0)</f>
        <v>0</v>
      </c>
      <c r="AL732" s="148">
        <f>IF(AL$725&lt;$E732,SUM($T716:AL716)+$K732,0)</f>
        <v>0</v>
      </c>
      <c r="AM732" s="148">
        <f>IF(AM$725&lt;$E732,SUM($T716:AM716)+$K732,0)</f>
        <v>0</v>
      </c>
      <c r="AN732" s="149">
        <f>IF(AN$725&lt;$E732,SUM($T716:AN716)+$K732,0)</f>
        <v>0</v>
      </c>
      <c r="AP732" s="236"/>
    </row>
    <row r="733" spans="1:42" s="238" customFormat="1" hidden="1" outlineLevel="1">
      <c r="A733" s="136">
        <f t="shared" si="333"/>
        <v>0</v>
      </c>
      <c r="B733" s="171">
        <f t="shared" si="333"/>
        <v>0</v>
      </c>
      <c r="C733" s="138">
        <f t="shared" si="333"/>
        <v>0</v>
      </c>
      <c r="D733" s="138">
        <f t="shared" si="327"/>
        <v>0</v>
      </c>
      <c r="E733" s="140">
        <f t="shared" si="333"/>
        <v>0</v>
      </c>
      <c r="F733" s="138">
        <f t="shared" si="333"/>
        <v>0</v>
      </c>
      <c r="G733" s="141">
        <f t="shared" si="333"/>
        <v>0</v>
      </c>
      <c r="H733" s="141">
        <f t="shared" si="333"/>
        <v>0</v>
      </c>
      <c r="I733" s="142">
        <f t="shared" si="333"/>
        <v>0</v>
      </c>
      <c r="J733" s="143"/>
      <c r="K733" s="144">
        <f t="shared" si="328"/>
        <v>0</v>
      </c>
      <c r="L733" s="145">
        <f t="shared" si="328"/>
        <v>0</v>
      </c>
      <c r="M733" s="145">
        <f t="shared" si="328"/>
        <v>0</v>
      </c>
      <c r="N733" s="145">
        <f t="shared" si="329"/>
        <v>0</v>
      </c>
      <c r="O733" s="145">
        <f t="shared" si="330"/>
        <v>0</v>
      </c>
      <c r="P733" s="145">
        <f t="shared" si="331"/>
        <v>0</v>
      </c>
      <c r="Q733" s="145">
        <f t="shared" si="332"/>
        <v>0</v>
      </c>
      <c r="R733" s="146">
        <f t="shared" si="332"/>
        <v>0</v>
      </c>
      <c r="S733" s="138"/>
      <c r="T733" s="147">
        <f>IF(T$725&lt;$E733,SUM($T717:T717)+$K733,0)</f>
        <v>0</v>
      </c>
      <c r="U733" s="148">
        <f>IF(U$725&lt;$E733,SUM($T717:U717)+$K733,0)</f>
        <v>0</v>
      </c>
      <c r="V733" s="148">
        <f>IF(V$725&lt;$E733,SUM($T717:V717)+$K733,0)</f>
        <v>0</v>
      </c>
      <c r="W733" s="148">
        <f>IF(W$725&lt;$E733,SUM($T717:W717)+$K733,0)</f>
        <v>0</v>
      </c>
      <c r="X733" s="148">
        <f>IF(X$725&lt;$E733,SUM($T717:X717)+$K733,0)</f>
        <v>0</v>
      </c>
      <c r="Y733" s="148">
        <f>IF(Y$725&lt;$E733,SUM($T717:Y717)+$K733,0)</f>
        <v>0</v>
      </c>
      <c r="Z733" s="148">
        <f>IF(Z$725&lt;$E733,SUM($T717:Z717)+$K733,0)</f>
        <v>0</v>
      </c>
      <c r="AA733" s="148">
        <f>IF(AA$725&lt;$E733,SUM($T717:AA717)+$K733,0)</f>
        <v>0</v>
      </c>
      <c r="AB733" s="148">
        <f>IF(AB$725&lt;$E733,SUM($T717:AB717)+$K733,0)</f>
        <v>0</v>
      </c>
      <c r="AC733" s="148">
        <f>IF(AC$725&lt;$E733,SUM($T717:AC717)+$K733,0)</f>
        <v>0</v>
      </c>
      <c r="AD733" s="148">
        <f>IF(AD$725&lt;$E733,SUM($T717:AD717)+$K733,0)</f>
        <v>0</v>
      </c>
      <c r="AE733" s="149">
        <f>IF(AE$725&lt;$E733,SUM($T717:AE717)+$K733,0)</f>
        <v>0</v>
      </c>
      <c r="AF733" s="148">
        <f>IF(AF$725&lt;$E733,SUM($T717:AF717)+$K733,0)</f>
        <v>0</v>
      </c>
      <c r="AG733" s="148">
        <f>IF(AG$725&lt;$E733,SUM($T717:AG717)+$K733,0)</f>
        <v>0</v>
      </c>
      <c r="AH733" s="148">
        <f>IF(AH$725&lt;$E733,SUM($T717:AH717)+$K733,0)</f>
        <v>0</v>
      </c>
      <c r="AI733" s="148">
        <f>IF(AI$725&lt;$E733,SUM($T717:AI717)+$K733,0)</f>
        <v>0</v>
      </c>
      <c r="AJ733" s="148">
        <f>IF(AJ$725&lt;$E733,SUM($T717:AJ717)+$K733,0)</f>
        <v>0</v>
      </c>
      <c r="AK733" s="148">
        <f>IF(AK$725&lt;$E733,SUM($T717:AK717)+$K733,0)</f>
        <v>0</v>
      </c>
      <c r="AL733" s="148">
        <f>IF(AL$725&lt;$E733,SUM($T717:AL717)+$K733,0)</f>
        <v>0</v>
      </c>
      <c r="AM733" s="148">
        <f>IF(AM$725&lt;$E733,SUM($T717:AM717)+$K733,0)</f>
        <v>0</v>
      </c>
      <c r="AN733" s="149">
        <f>IF(AN$725&lt;$E733,SUM($T717:AN717)+$K733,0)</f>
        <v>0</v>
      </c>
      <c r="AP733" s="237"/>
    </row>
    <row r="734" spans="1:42" s="238" customFormat="1" hidden="1" outlineLevel="1">
      <c r="A734" s="136">
        <f t="shared" si="333"/>
        <v>0</v>
      </c>
      <c r="B734" s="171">
        <f t="shared" si="333"/>
        <v>0</v>
      </c>
      <c r="C734" s="138">
        <f t="shared" si="333"/>
        <v>0</v>
      </c>
      <c r="D734" s="138">
        <f t="shared" si="327"/>
        <v>0</v>
      </c>
      <c r="E734" s="140">
        <f t="shared" si="333"/>
        <v>0</v>
      </c>
      <c r="F734" s="138">
        <f t="shared" si="333"/>
        <v>0</v>
      </c>
      <c r="G734" s="141">
        <f t="shared" si="333"/>
        <v>0</v>
      </c>
      <c r="H734" s="141">
        <f t="shared" si="333"/>
        <v>0</v>
      </c>
      <c r="I734" s="142">
        <f t="shared" si="333"/>
        <v>0</v>
      </c>
      <c r="J734" s="143"/>
      <c r="K734" s="144">
        <f t="shared" si="328"/>
        <v>0</v>
      </c>
      <c r="L734" s="145">
        <f t="shared" si="328"/>
        <v>0</v>
      </c>
      <c r="M734" s="145">
        <f t="shared" si="328"/>
        <v>0</v>
      </c>
      <c r="N734" s="145">
        <f t="shared" si="329"/>
        <v>0</v>
      </c>
      <c r="O734" s="145">
        <f t="shared" si="330"/>
        <v>0</v>
      </c>
      <c r="P734" s="145">
        <f t="shared" si="331"/>
        <v>0</v>
      </c>
      <c r="Q734" s="145">
        <f t="shared" si="332"/>
        <v>0</v>
      </c>
      <c r="R734" s="146">
        <f t="shared" si="332"/>
        <v>0</v>
      </c>
      <c r="S734" s="138"/>
      <c r="T734" s="147">
        <f>IF(T$725&lt;$E734,SUM($T718:T718)+$K734,0)</f>
        <v>0</v>
      </c>
      <c r="U734" s="148">
        <f>IF(U$725&lt;$E734,SUM($T718:U718)+$K734,0)</f>
        <v>0</v>
      </c>
      <c r="V734" s="148">
        <f>IF(V$725&lt;$E734,SUM($T718:V718)+$K734,0)</f>
        <v>0</v>
      </c>
      <c r="W734" s="148">
        <f>IF(W$725&lt;$E734,SUM($T718:W718)+$K734,0)</f>
        <v>0</v>
      </c>
      <c r="X734" s="148">
        <f>IF(X$725&lt;$E734,SUM($T718:X718)+$K734,0)</f>
        <v>0</v>
      </c>
      <c r="Y734" s="148">
        <f>IF(Y$725&lt;$E734,SUM($T718:Y718)+$K734,0)</f>
        <v>0</v>
      </c>
      <c r="Z734" s="148">
        <f>IF(Z$725&lt;$E734,SUM($T718:Z718)+$K734,0)</f>
        <v>0</v>
      </c>
      <c r="AA734" s="148">
        <f>IF(AA$725&lt;$E734,SUM($T718:AA718)+$K734,0)</f>
        <v>0</v>
      </c>
      <c r="AB734" s="148">
        <f>IF(AB$725&lt;$E734,SUM($T718:AB718)+$K734,0)</f>
        <v>0</v>
      </c>
      <c r="AC734" s="148">
        <f>IF(AC$725&lt;$E734,SUM($T718:AC718)+$K734,0)</f>
        <v>0</v>
      </c>
      <c r="AD734" s="148">
        <f>IF(AD$725&lt;$E734,SUM($T718:AD718)+$K734,0)</f>
        <v>0</v>
      </c>
      <c r="AE734" s="149">
        <f>IF(AE$725&lt;$E734,SUM($T718:AE718)+$K734,0)</f>
        <v>0</v>
      </c>
      <c r="AF734" s="148">
        <f>IF(AF$725&lt;$E734,SUM($T718:AF718)+$K734,0)</f>
        <v>0</v>
      </c>
      <c r="AG734" s="148">
        <f>IF(AG$725&lt;$E734,SUM($T718:AG718)+$K734,0)</f>
        <v>0</v>
      </c>
      <c r="AH734" s="148">
        <f>IF(AH$725&lt;$E734,SUM($T718:AH718)+$K734,0)</f>
        <v>0</v>
      </c>
      <c r="AI734" s="148">
        <f>IF(AI$725&lt;$E734,SUM($T718:AI718)+$K734,0)</f>
        <v>0</v>
      </c>
      <c r="AJ734" s="148">
        <f>IF(AJ$725&lt;$E734,SUM($T718:AJ718)+$K734,0)</f>
        <v>0</v>
      </c>
      <c r="AK734" s="148">
        <f>IF(AK$725&lt;$E734,SUM($T718:AK718)+$K734,0)</f>
        <v>0</v>
      </c>
      <c r="AL734" s="148">
        <f>IF(AL$725&lt;$E734,SUM($T718:AL718)+$K734,0)</f>
        <v>0</v>
      </c>
      <c r="AM734" s="148">
        <f>IF(AM$725&lt;$E734,SUM($T718:AM718)+$K734,0)</f>
        <v>0</v>
      </c>
      <c r="AN734" s="149">
        <f>IF(AN$725&lt;$E734,SUM($T718:AN718)+$K734,0)</f>
        <v>0</v>
      </c>
      <c r="AP734" s="236"/>
    </row>
    <row r="735" spans="1:42" s="238" customFormat="1" hidden="1" outlineLevel="1">
      <c r="A735" s="136">
        <f t="shared" si="333"/>
        <v>0</v>
      </c>
      <c r="B735" s="171">
        <f t="shared" si="333"/>
        <v>0</v>
      </c>
      <c r="C735" s="138">
        <f t="shared" si="333"/>
        <v>0</v>
      </c>
      <c r="D735" s="138">
        <f t="shared" si="327"/>
        <v>0</v>
      </c>
      <c r="E735" s="140">
        <f t="shared" si="333"/>
        <v>0</v>
      </c>
      <c r="F735" s="138">
        <f t="shared" si="333"/>
        <v>0</v>
      </c>
      <c r="G735" s="141">
        <f t="shared" si="333"/>
        <v>0</v>
      </c>
      <c r="H735" s="141">
        <f t="shared" si="333"/>
        <v>0</v>
      </c>
      <c r="I735" s="142">
        <f t="shared" si="333"/>
        <v>0</v>
      </c>
      <c r="J735" s="143"/>
      <c r="K735" s="144">
        <f t="shared" si="328"/>
        <v>0</v>
      </c>
      <c r="L735" s="145">
        <f t="shared" si="328"/>
        <v>0</v>
      </c>
      <c r="M735" s="145">
        <f t="shared" si="328"/>
        <v>0</v>
      </c>
      <c r="N735" s="145">
        <f t="shared" si="329"/>
        <v>0</v>
      </c>
      <c r="O735" s="145">
        <f t="shared" si="330"/>
        <v>0</v>
      </c>
      <c r="P735" s="145">
        <f t="shared" si="331"/>
        <v>0</v>
      </c>
      <c r="Q735" s="145">
        <f t="shared" si="332"/>
        <v>0</v>
      </c>
      <c r="R735" s="146">
        <f t="shared" si="332"/>
        <v>0</v>
      </c>
      <c r="S735" s="138"/>
      <c r="T735" s="147">
        <f>IF(T$725&lt;$E735,SUM($T719:T719)+$K735,0)</f>
        <v>0</v>
      </c>
      <c r="U735" s="148">
        <f>IF(U$725&lt;$E735,SUM($T719:U719)+$K735,0)</f>
        <v>0</v>
      </c>
      <c r="V735" s="148">
        <f>IF(V$725&lt;$E735,SUM($T719:V719)+$K735,0)</f>
        <v>0</v>
      </c>
      <c r="W735" s="148">
        <f>IF(W$725&lt;$E735,SUM($T719:W719)+$K735,0)</f>
        <v>0</v>
      </c>
      <c r="X735" s="148">
        <f>IF(X$725&lt;$E735,SUM($T719:X719)+$K735,0)</f>
        <v>0</v>
      </c>
      <c r="Y735" s="148">
        <f>IF(Y$725&lt;$E735,SUM($T719:Y719)+$K735,0)</f>
        <v>0</v>
      </c>
      <c r="Z735" s="148">
        <f>IF(Z$725&lt;$E735,SUM($T719:Z719)+$K735,0)</f>
        <v>0</v>
      </c>
      <c r="AA735" s="148">
        <f>IF(AA$725&lt;$E735,SUM($T719:AA719)+$K735,0)</f>
        <v>0</v>
      </c>
      <c r="AB735" s="148">
        <f>IF(AB$725&lt;$E735,SUM($T719:AB719)+$K735,0)</f>
        <v>0</v>
      </c>
      <c r="AC735" s="148">
        <f>IF(AC$725&lt;$E735,SUM($T719:AC719)+$K735,0)</f>
        <v>0</v>
      </c>
      <c r="AD735" s="148">
        <f>IF(AD$725&lt;$E735,SUM($T719:AD719)+$K735,0)</f>
        <v>0</v>
      </c>
      <c r="AE735" s="149">
        <f>IF(AE$725&lt;$E735,SUM($T719:AE719)+$K735,0)</f>
        <v>0</v>
      </c>
      <c r="AF735" s="148">
        <f>IF(AF$725&lt;$E735,SUM($T719:AF719)+$K735,0)</f>
        <v>0</v>
      </c>
      <c r="AG735" s="148">
        <f>IF(AG$725&lt;$E735,SUM($T719:AG719)+$K735,0)</f>
        <v>0</v>
      </c>
      <c r="AH735" s="148">
        <f>IF(AH$725&lt;$E735,SUM($T719:AH719)+$K735,0)</f>
        <v>0</v>
      </c>
      <c r="AI735" s="148">
        <f>IF(AI$725&lt;$E735,SUM($T719:AI719)+$K735,0)</f>
        <v>0</v>
      </c>
      <c r="AJ735" s="148">
        <f>IF(AJ$725&lt;$E735,SUM($T719:AJ719)+$K735,0)</f>
        <v>0</v>
      </c>
      <c r="AK735" s="148">
        <f>IF(AK$725&lt;$E735,SUM($T719:AK719)+$K735,0)</f>
        <v>0</v>
      </c>
      <c r="AL735" s="148">
        <f>IF(AL$725&lt;$E735,SUM($T719:AL719)+$K735,0)</f>
        <v>0</v>
      </c>
      <c r="AM735" s="148">
        <f>IF(AM$725&lt;$E735,SUM($T719:AM719)+$K735,0)</f>
        <v>0</v>
      </c>
      <c r="AN735" s="149">
        <f>IF(AN$725&lt;$E735,SUM($T719:AN719)+$K735,0)</f>
        <v>0</v>
      </c>
      <c r="AP735" s="237"/>
    </row>
    <row r="736" spans="1:42" s="238" customFormat="1" hidden="1" outlineLevel="1">
      <c r="A736" s="136">
        <f t="shared" si="333"/>
        <v>0</v>
      </c>
      <c r="B736" s="171">
        <f t="shared" si="333"/>
        <v>0</v>
      </c>
      <c r="C736" s="138">
        <f t="shared" si="333"/>
        <v>0</v>
      </c>
      <c r="D736" s="138">
        <f t="shared" si="327"/>
        <v>0</v>
      </c>
      <c r="E736" s="140">
        <f t="shared" si="333"/>
        <v>0</v>
      </c>
      <c r="F736" s="138">
        <f t="shared" si="333"/>
        <v>0</v>
      </c>
      <c r="G736" s="141">
        <f t="shared" si="333"/>
        <v>0</v>
      </c>
      <c r="H736" s="141">
        <f t="shared" si="333"/>
        <v>0</v>
      </c>
      <c r="I736" s="142">
        <f t="shared" si="333"/>
        <v>0</v>
      </c>
      <c r="J736" s="143"/>
      <c r="K736" s="144">
        <f t="shared" si="328"/>
        <v>0</v>
      </c>
      <c r="L736" s="145">
        <f t="shared" si="328"/>
        <v>0</v>
      </c>
      <c r="M736" s="145">
        <f t="shared" si="328"/>
        <v>0</v>
      </c>
      <c r="N736" s="145">
        <f t="shared" si="329"/>
        <v>0</v>
      </c>
      <c r="O736" s="145">
        <f t="shared" si="330"/>
        <v>0</v>
      </c>
      <c r="P736" s="145">
        <f t="shared" si="331"/>
        <v>0</v>
      </c>
      <c r="Q736" s="145">
        <f t="shared" si="332"/>
        <v>0</v>
      </c>
      <c r="R736" s="146">
        <f t="shared" si="332"/>
        <v>0</v>
      </c>
      <c r="S736" s="138"/>
      <c r="T736" s="147">
        <f>IF(T$725&lt;$E736,SUM($T720:T720)+$K736,0)</f>
        <v>0</v>
      </c>
      <c r="U736" s="148">
        <f>IF(U$725&lt;$E736,SUM($T720:U720)+$K736,0)</f>
        <v>0</v>
      </c>
      <c r="V736" s="148">
        <f>IF(V$725&lt;$E736,SUM($T720:V720)+$K736,0)</f>
        <v>0</v>
      </c>
      <c r="W736" s="148">
        <f>IF(W$725&lt;$E736,SUM($T720:W720)+$K736,0)</f>
        <v>0</v>
      </c>
      <c r="X736" s="148">
        <f>IF(X$725&lt;$E736,SUM($T720:X720)+$K736,0)</f>
        <v>0</v>
      </c>
      <c r="Y736" s="148">
        <f>IF(Y$725&lt;$E736,SUM($T720:Y720)+$K736,0)</f>
        <v>0</v>
      </c>
      <c r="Z736" s="148">
        <f>IF(Z$725&lt;$E736,SUM($T720:Z720)+$K736,0)</f>
        <v>0</v>
      </c>
      <c r="AA736" s="148">
        <f>IF(AA$725&lt;$E736,SUM($T720:AA720)+$K736,0)</f>
        <v>0</v>
      </c>
      <c r="AB736" s="148">
        <f>IF(AB$725&lt;$E736,SUM($T720:AB720)+$K736,0)</f>
        <v>0</v>
      </c>
      <c r="AC736" s="148">
        <f>IF(AC$725&lt;$E736,SUM($T720:AC720)+$K736,0)</f>
        <v>0</v>
      </c>
      <c r="AD736" s="148">
        <f>IF(AD$725&lt;$E736,SUM($T720:AD720)+$K736,0)</f>
        <v>0</v>
      </c>
      <c r="AE736" s="149">
        <f>IF(AE$725&lt;$E736,SUM($T720:AE720)+$K736,0)</f>
        <v>0</v>
      </c>
      <c r="AF736" s="148">
        <f>IF(AF$725&lt;$E736,SUM($T720:AF720)+$K736,0)</f>
        <v>0</v>
      </c>
      <c r="AG736" s="148">
        <f>IF(AG$725&lt;$E736,SUM($T720:AG720)+$K736,0)</f>
        <v>0</v>
      </c>
      <c r="AH736" s="148">
        <f>IF(AH$725&lt;$E736,SUM($T720:AH720)+$K736,0)</f>
        <v>0</v>
      </c>
      <c r="AI736" s="148">
        <f>IF(AI$725&lt;$E736,SUM($T720:AI720)+$K736,0)</f>
        <v>0</v>
      </c>
      <c r="AJ736" s="148">
        <f>IF(AJ$725&lt;$E736,SUM($T720:AJ720)+$K736,0)</f>
        <v>0</v>
      </c>
      <c r="AK736" s="148">
        <f>IF(AK$725&lt;$E736,SUM($T720:AK720)+$K736,0)</f>
        <v>0</v>
      </c>
      <c r="AL736" s="148">
        <f>IF(AL$725&lt;$E736,SUM($T720:AL720)+$K736,0)</f>
        <v>0</v>
      </c>
      <c r="AM736" s="148">
        <f>IF(AM$725&lt;$E736,SUM($T720:AM720)+$K736,0)</f>
        <v>0</v>
      </c>
      <c r="AN736" s="149">
        <f>IF(AN$725&lt;$E736,SUM($T720:AN720)+$K736,0)</f>
        <v>0</v>
      </c>
      <c r="AP736" s="236"/>
    </row>
    <row r="737" spans="1:42" s="238" customFormat="1" hidden="1" outlineLevel="1">
      <c r="A737" s="136">
        <f t="shared" si="333"/>
        <v>0</v>
      </c>
      <c r="B737" s="171">
        <f t="shared" si="333"/>
        <v>0</v>
      </c>
      <c r="C737" s="138">
        <f t="shared" si="333"/>
        <v>0</v>
      </c>
      <c r="D737" s="138">
        <f t="shared" si="327"/>
        <v>0</v>
      </c>
      <c r="E737" s="140">
        <f t="shared" si="333"/>
        <v>0</v>
      </c>
      <c r="F737" s="138">
        <f t="shared" si="333"/>
        <v>0</v>
      </c>
      <c r="G737" s="141">
        <f t="shared" si="333"/>
        <v>0</v>
      </c>
      <c r="H737" s="141">
        <f t="shared" si="333"/>
        <v>0</v>
      </c>
      <c r="I737" s="142">
        <f t="shared" si="333"/>
        <v>0</v>
      </c>
      <c r="J737" s="143"/>
      <c r="K737" s="144">
        <f t="shared" si="328"/>
        <v>0</v>
      </c>
      <c r="L737" s="145">
        <f t="shared" si="328"/>
        <v>0</v>
      </c>
      <c r="M737" s="145">
        <f t="shared" si="328"/>
        <v>0</v>
      </c>
      <c r="N737" s="145">
        <f t="shared" si="329"/>
        <v>0</v>
      </c>
      <c r="O737" s="145">
        <f t="shared" si="330"/>
        <v>0</v>
      </c>
      <c r="P737" s="145">
        <f t="shared" si="331"/>
        <v>0</v>
      </c>
      <c r="Q737" s="145">
        <f t="shared" si="332"/>
        <v>0</v>
      </c>
      <c r="R737" s="146">
        <f t="shared" si="332"/>
        <v>0</v>
      </c>
      <c r="S737" s="138"/>
      <c r="T737" s="147">
        <f>IF(T$725&lt;$E737,SUM($T721:T721)+$K737,0)</f>
        <v>0</v>
      </c>
      <c r="U737" s="148">
        <f>IF(U$725&lt;$E737,SUM($T721:U721)+$K737,0)</f>
        <v>0</v>
      </c>
      <c r="V737" s="148">
        <f>IF(V$725&lt;$E737,SUM($T721:V721)+$K737,0)</f>
        <v>0</v>
      </c>
      <c r="W737" s="148">
        <f>IF(W$725&lt;$E737,SUM($T721:W721)+$K737,0)</f>
        <v>0</v>
      </c>
      <c r="X737" s="148">
        <f>IF(X$725&lt;$E737,SUM($T721:X721)+$K737,0)</f>
        <v>0</v>
      </c>
      <c r="Y737" s="148">
        <f>IF(Y$725&lt;$E737,SUM($T721:Y721)+$K737,0)</f>
        <v>0</v>
      </c>
      <c r="Z737" s="148">
        <f>IF(Z$725&lt;$E737,SUM($T721:Z721)+$K737,0)</f>
        <v>0</v>
      </c>
      <c r="AA737" s="148">
        <f>IF(AA$725&lt;$E737,SUM($T721:AA721)+$K737,0)</f>
        <v>0</v>
      </c>
      <c r="AB737" s="148">
        <f>IF(AB$725&lt;$E737,SUM($T721:AB721)+$K737,0)</f>
        <v>0</v>
      </c>
      <c r="AC737" s="148">
        <f>IF(AC$725&lt;$E737,SUM($T721:AC721)+$K737,0)</f>
        <v>0</v>
      </c>
      <c r="AD737" s="148">
        <f>IF(AD$725&lt;$E737,SUM($T721:AD721)+$K737,0)</f>
        <v>0</v>
      </c>
      <c r="AE737" s="149">
        <f>IF(AE$725&lt;$E737,SUM($T721:AE721)+$K737,0)</f>
        <v>0</v>
      </c>
      <c r="AF737" s="148">
        <f>IF(AF$725&lt;$E737,SUM($T721:AF721)+$K737,0)</f>
        <v>0</v>
      </c>
      <c r="AG737" s="148">
        <f>IF(AG$725&lt;$E737,SUM($T721:AG721)+$K737,0)</f>
        <v>0</v>
      </c>
      <c r="AH737" s="148">
        <f>IF(AH$725&lt;$E737,SUM($T721:AH721)+$K737,0)</f>
        <v>0</v>
      </c>
      <c r="AI737" s="148">
        <f>IF(AI$725&lt;$E737,SUM($T721:AI721)+$K737,0)</f>
        <v>0</v>
      </c>
      <c r="AJ737" s="148">
        <f>IF(AJ$725&lt;$E737,SUM($T721:AJ721)+$K737,0)</f>
        <v>0</v>
      </c>
      <c r="AK737" s="148">
        <f>IF(AK$725&lt;$E737,SUM($T721:AK721)+$K737,0)</f>
        <v>0</v>
      </c>
      <c r="AL737" s="148">
        <f>IF(AL$725&lt;$E737,SUM($T721:AL721)+$K737,0)</f>
        <v>0</v>
      </c>
      <c r="AM737" s="148">
        <f>IF(AM$725&lt;$E737,SUM($T721:AM721)+$K737,0)</f>
        <v>0</v>
      </c>
      <c r="AN737" s="149">
        <f>IF(AN$725&lt;$E737,SUM($T721:AN721)+$K737,0)</f>
        <v>0</v>
      </c>
      <c r="AP737" s="237"/>
    </row>
    <row r="738" spans="1:42" s="239" customFormat="1" hidden="1" outlineLevel="1">
      <c r="A738" s="172">
        <f t="shared" si="333"/>
        <v>0</v>
      </c>
      <c r="B738" s="173">
        <f t="shared" si="333"/>
        <v>0</v>
      </c>
      <c r="C738" s="155">
        <f t="shared" si="333"/>
        <v>0</v>
      </c>
      <c r="D738" s="155">
        <f t="shared" si="327"/>
        <v>0</v>
      </c>
      <c r="E738" s="174">
        <f t="shared" si="333"/>
        <v>0</v>
      </c>
      <c r="F738" s="155">
        <f t="shared" si="333"/>
        <v>0</v>
      </c>
      <c r="G738" s="156">
        <f t="shared" si="333"/>
        <v>0</v>
      </c>
      <c r="H738" s="156">
        <f t="shared" si="333"/>
        <v>0</v>
      </c>
      <c r="I738" s="157">
        <f t="shared" si="333"/>
        <v>0</v>
      </c>
      <c r="J738" s="143"/>
      <c r="K738" s="175">
        <f t="shared" si="328"/>
        <v>0</v>
      </c>
      <c r="L738" s="158">
        <f t="shared" si="328"/>
        <v>0</v>
      </c>
      <c r="M738" s="159">
        <f t="shared" si="328"/>
        <v>0</v>
      </c>
      <c r="N738" s="145">
        <f t="shared" si="329"/>
        <v>0</v>
      </c>
      <c r="O738" s="158">
        <f t="shared" si="330"/>
        <v>0</v>
      </c>
      <c r="P738" s="159">
        <f t="shared" si="331"/>
        <v>0</v>
      </c>
      <c r="Q738" s="159">
        <f t="shared" si="332"/>
        <v>0</v>
      </c>
      <c r="R738" s="160">
        <f t="shared" si="332"/>
        <v>0</v>
      </c>
      <c r="S738" s="158"/>
      <c r="T738" s="175">
        <f>IF(T$725&lt;$E738,SUM($T722:T722)+$K738,0)</f>
        <v>0</v>
      </c>
      <c r="U738" s="159">
        <f>IF(U$725&lt;$E738,SUM($T722:U722)+$K738,0)</f>
        <v>0</v>
      </c>
      <c r="V738" s="159">
        <f>IF(V$725&lt;$E738,SUM($T722:V722)+$K738,0)</f>
        <v>0</v>
      </c>
      <c r="W738" s="159">
        <f>IF(W$725&lt;$E738,SUM($T722:W722)+$K738,0)</f>
        <v>0</v>
      </c>
      <c r="X738" s="159">
        <f>IF(X$725&lt;$E738,SUM($T722:X722)+$K738,0)</f>
        <v>0</v>
      </c>
      <c r="Y738" s="159">
        <f>IF(Y$725&lt;$E738,SUM($T722:Y722)+$K738,0)</f>
        <v>0</v>
      </c>
      <c r="Z738" s="159">
        <f>IF(Z$725&lt;$E738,SUM($T722:Z722)+$K738,0)</f>
        <v>0</v>
      </c>
      <c r="AA738" s="159">
        <f>IF(AA$725&lt;$E738,SUM($T722:AA722)+$K738,0)</f>
        <v>0</v>
      </c>
      <c r="AB738" s="159">
        <f>IF(AB$725&lt;$E738,SUM($T722:AB722)+$K738,0)</f>
        <v>0</v>
      </c>
      <c r="AC738" s="159">
        <f>IF(AC$725&lt;$E738,SUM($T722:AC722)+$K738,0)</f>
        <v>0</v>
      </c>
      <c r="AD738" s="159">
        <f>IF(AD$725&lt;$E738,SUM($T722:AD722)+$K738,0)</f>
        <v>0</v>
      </c>
      <c r="AE738" s="160">
        <f>IF(AE$725&lt;$E738,SUM($T722:AE722)+$K738,0)</f>
        <v>0</v>
      </c>
      <c r="AF738" s="158">
        <f>IF(AF$725&lt;$E738,SUM($T722:AF722)+$K738,0)</f>
        <v>0</v>
      </c>
      <c r="AG738" s="158">
        <f>IF(AG$725&lt;$E738,SUM($T722:AG722)+$K738,0)</f>
        <v>0</v>
      </c>
      <c r="AH738" s="158">
        <f>IF(AH$725&lt;$E738,SUM($T722:AH722)+$K738,0)</f>
        <v>0</v>
      </c>
      <c r="AI738" s="158">
        <f>IF(AI$725&lt;$E738,SUM($T722:AI722)+$K738,0)</f>
        <v>0</v>
      </c>
      <c r="AJ738" s="158">
        <f>IF(AJ$725&lt;$E738,SUM($T722:AJ722)+$K738,0)</f>
        <v>0</v>
      </c>
      <c r="AK738" s="158">
        <f>IF(AK$725&lt;$E738,SUM($T722:AK722)+$K738,0)</f>
        <v>0</v>
      </c>
      <c r="AL738" s="158">
        <f>IF(AL$725&lt;$E738,SUM($T722:AL722)+$K738,0)</f>
        <v>0</v>
      </c>
      <c r="AM738" s="158">
        <f>IF(AM$725&lt;$E738,SUM($T722:AM722)+$K738,0)</f>
        <v>0</v>
      </c>
      <c r="AN738" s="160">
        <f>IF(AN$725&lt;$E738,SUM($T722:AN722)+$K738,0)</f>
        <v>0</v>
      </c>
      <c r="AP738" s="236"/>
    </row>
    <row r="739" spans="1:42" ht="15.75" collapsed="1" thickBot="1">
      <c r="A739" s="268" t="s">
        <v>267</v>
      </c>
      <c r="B739" s="269"/>
      <c r="C739" s="269"/>
      <c r="D739" s="269"/>
      <c r="E739" s="269"/>
      <c r="F739" s="269"/>
      <c r="G739" s="269"/>
      <c r="H739" s="269"/>
      <c r="I739" s="270"/>
      <c r="J739" s="162"/>
      <c r="K739" s="92">
        <f>SUM(K726:K738)</f>
        <v>-73.287943056206728</v>
      </c>
      <c r="L739" s="93">
        <f t="shared" ref="L739:R739" si="334">SUM(L726:L738)</f>
        <v>0</v>
      </c>
      <c r="M739" s="93">
        <f t="shared" si="334"/>
        <v>0</v>
      </c>
      <c r="N739" s="93">
        <f t="shared" si="334"/>
        <v>-73.287943056206728</v>
      </c>
      <c r="O739" s="93">
        <f t="shared" si="334"/>
        <v>0</v>
      </c>
      <c r="P739" s="93">
        <f t="shared" si="334"/>
        <v>0</v>
      </c>
      <c r="Q739" s="93">
        <f t="shared" si="334"/>
        <v>0</v>
      </c>
      <c r="R739" s="94">
        <f t="shared" si="334"/>
        <v>0</v>
      </c>
      <c r="S739" s="95"/>
      <c r="T739" s="92">
        <f t="shared" ref="T739:AN739" si="335">SUM(T726:T738)</f>
        <v>-70.36076668620673</v>
      </c>
      <c r="U739" s="93">
        <f t="shared" si="335"/>
        <v>-70.358306355206722</v>
      </c>
      <c r="V739" s="93">
        <f t="shared" si="335"/>
        <v>-70.358306355206722</v>
      </c>
      <c r="W739" s="93">
        <f t="shared" si="335"/>
        <v>-70.358306355206722</v>
      </c>
      <c r="X739" s="93">
        <f t="shared" si="335"/>
        <v>-70.358306355206722</v>
      </c>
      <c r="Y739" s="93">
        <f t="shared" si="335"/>
        <v>-70.358306355206722</v>
      </c>
      <c r="Z739" s="93">
        <f t="shared" si="335"/>
        <v>-70.358306355206722</v>
      </c>
      <c r="AA739" s="93">
        <f t="shared" si="335"/>
        <v>-70.358306355206722</v>
      </c>
      <c r="AB739" s="93">
        <f t="shared" si="335"/>
        <v>-70.358306355206722</v>
      </c>
      <c r="AC739" s="93">
        <f t="shared" si="335"/>
        <v>-70.358306355206722</v>
      </c>
      <c r="AD739" s="93">
        <f t="shared" si="335"/>
        <v>-70.358306355206722</v>
      </c>
      <c r="AE739" s="94">
        <f t="shared" si="335"/>
        <v>-70.358306355206722</v>
      </c>
      <c r="AF739" s="93">
        <f t="shared" si="335"/>
        <v>-70.358306355206722</v>
      </c>
      <c r="AG739" s="93">
        <f t="shared" si="335"/>
        <v>-70.358306355206722</v>
      </c>
      <c r="AH739" s="93">
        <f t="shared" si="335"/>
        <v>-70.358306355206722</v>
      </c>
      <c r="AI739" s="93">
        <f t="shared" si="335"/>
        <v>-70.358306355206722</v>
      </c>
      <c r="AJ739" s="93">
        <f t="shared" si="335"/>
        <v>-70.358306355206722</v>
      </c>
      <c r="AK739" s="93">
        <f t="shared" si="335"/>
        <v>-70.358306355206722</v>
      </c>
      <c r="AL739" s="93">
        <f t="shared" si="335"/>
        <v>-70.358306355206722</v>
      </c>
      <c r="AM739" s="93">
        <f t="shared" si="335"/>
        <v>-70.358306355206722</v>
      </c>
      <c r="AN739" s="94">
        <f t="shared" si="335"/>
        <v>-70.358306355206722</v>
      </c>
      <c r="AP739" s="237"/>
    </row>
    <row r="740" spans="1:42" s="54" customFormat="1" ht="15.75" thickTop="1">
      <c r="A740" s="182"/>
      <c r="B740" s="183"/>
      <c r="C740" s="182"/>
      <c r="D740" s="182"/>
      <c r="E740" s="184"/>
      <c r="F740" s="182"/>
      <c r="G740" s="182"/>
      <c r="H740" s="182"/>
      <c r="I740" s="68"/>
      <c r="J740" s="120"/>
      <c r="K740" s="186"/>
      <c r="L740" s="186"/>
      <c r="M740" s="114"/>
      <c r="N740" s="114"/>
      <c r="O740" s="186"/>
      <c r="P740" s="114"/>
      <c r="Q740" s="114"/>
      <c r="R740" s="114"/>
      <c r="S740" s="114"/>
      <c r="T740" s="114"/>
      <c r="U740" s="114"/>
      <c r="V740" s="114"/>
      <c r="W740" s="114"/>
      <c r="X740" s="114"/>
      <c r="Y740" s="114"/>
      <c r="Z740" s="114"/>
      <c r="AA740" s="114"/>
      <c r="AB740" s="114"/>
      <c r="AC740" s="114"/>
      <c r="AD740" s="114"/>
      <c r="AE740" s="114"/>
      <c r="AF740" s="114"/>
      <c r="AG740" s="114"/>
      <c r="AH740" s="114"/>
      <c r="AI740" s="114"/>
      <c r="AJ740" s="114"/>
      <c r="AK740" s="114"/>
      <c r="AL740" s="114"/>
      <c r="AM740" s="114"/>
      <c r="AN740" s="114"/>
      <c r="AP740" s="236"/>
    </row>
    <row r="741" spans="1:42" s="56" customFormat="1" ht="15.75" thickBot="1">
      <c r="A741" s="268" t="str">
        <f>"Total Incremental CWIP Balance - "&amp;A666</f>
        <v>Total Incremental CWIP Balance - Lugo-Pisgah</v>
      </c>
      <c r="B741" s="269"/>
      <c r="C741" s="269"/>
      <c r="D741" s="269"/>
      <c r="E741" s="269"/>
      <c r="F741" s="269"/>
      <c r="G741" s="269"/>
      <c r="H741" s="269"/>
      <c r="I741" s="270"/>
      <c r="J741" s="120"/>
      <c r="K741" s="92"/>
      <c r="L741" s="93"/>
      <c r="M741" s="93"/>
      <c r="N741" s="93"/>
      <c r="O741" s="93"/>
      <c r="P741" s="93"/>
      <c r="Q741" s="93"/>
      <c r="R741" s="94"/>
      <c r="S741" s="95"/>
      <c r="T741" s="92">
        <f>T739</f>
        <v>-70.36076668620673</v>
      </c>
      <c r="U741" s="93">
        <f t="shared" ref="U741:AN741" si="336">U739</f>
        <v>-70.358306355206722</v>
      </c>
      <c r="V741" s="93">
        <f t="shared" si="336"/>
        <v>-70.358306355206722</v>
      </c>
      <c r="W741" s="93">
        <f t="shared" si="336"/>
        <v>-70.358306355206722</v>
      </c>
      <c r="X741" s="93">
        <f t="shared" si="336"/>
        <v>-70.358306355206722</v>
      </c>
      <c r="Y741" s="93">
        <f t="shared" si="336"/>
        <v>-70.358306355206722</v>
      </c>
      <c r="Z741" s="93">
        <f t="shared" si="336"/>
        <v>-70.358306355206722</v>
      </c>
      <c r="AA741" s="93">
        <f t="shared" si="336"/>
        <v>-70.358306355206722</v>
      </c>
      <c r="AB741" s="93">
        <f t="shared" si="336"/>
        <v>-70.358306355206722</v>
      </c>
      <c r="AC741" s="93">
        <f t="shared" si="336"/>
        <v>-70.358306355206722</v>
      </c>
      <c r="AD741" s="93">
        <f t="shared" si="336"/>
        <v>-70.358306355206722</v>
      </c>
      <c r="AE741" s="94">
        <f t="shared" si="336"/>
        <v>-70.358306355206722</v>
      </c>
      <c r="AF741" s="93">
        <f t="shared" si="336"/>
        <v>-70.358306355206722</v>
      </c>
      <c r="AG741" s="93">
        <f t="shared" si="336"/>
        <v>-70.358306355206722</v>
      </c>
      <c r="AH741" s="93">
        <f t="shared" si="336"/>
        <v>-70.358306355206722</v>
      </c>
      <c r="AI741" s="93">
        <f t="shared" si="336"/>
        <v>-70.358306355206722</v>
      </c>
      <c r="AJ741" s="93">
        <f t="shared" si="336"/>
        <v>-70.358306355206722</v>
      </c>
      <c r="AK741" s="93">
        <f t="shared" si="336"/>
        <v>-70.358306355206722</v>
      </c>
      <c r="AL741" s="93">
        <f t="shared" si="336"/>
        <v>-70.358306355206722</v>
      </c>
      <c r="AM741" s="93">
        <f t="shared" si="336"/>
        <v>-70.358306355206722</v>
      </c>
      <c r="AN741" s="94">
        <f t="shared" si="336"/>
        <v>-70.358306355206722</v>
      </c>
      <c r="AP741" s="237"/>
    </row>
    <row r="742" spans="1:42" ht="15.75" thickTop="1">
      <c r="AP742" s="236"/>
    </row>
    <row r="743" spans="1:42">
      <c r="AP743" s="237"/>
    </row>
    <row r="744" spans="1:42" ht="18.75">
      <c r="A744" s="121" t="s">
        <v>418</v>
      </c>
      <c r="B744" s="119"/>
      <c r="C744" s="56"/>
      <c r="D744" s="56"/>
      <c r="E744" s="56"/>
      <c r="F744" s="56"/>
      <c r="G744" s="56"/>
      <c r="H744" s="56"/>
      <c r="I744" s="56"/>
      <c r="J744" s="120"/>
      <c r="K744" s="56"/>
      <c r="L744" s="56"/>
      <c r="M744" s="56"/>
      <c r="N744" s="56"/>
      <c r="O744" s="56"/>
      <c r="P744" s="56"/>
      <c r="Q744" s="56"/>
      <c r="R744" s="56"/>
      <c r="S744" s="56"/>
      <c r="T744" s="56"/>
      <c r="U744" s="56"/>
      <c r="V744" s="56"/>
      <c r="W744" s="56"/>
      <c r="X744" s="56"/>
      <c r="Y744" s="56"/>
      <c r="Z744" s="56"/>
      <c r="AA744" s="56"/>
      <c r="AB744" s="56"/>
      <c r="AC744" s="56"/>
      <c r="AD744" s="56"/>
      <c r="AE744" s="56"/>
      <c r="AF744" s="56"/>
      <c r="AG744" s="56"/>
      <c r="AH744" s="56"/>
      <c r="AI744" s="56"/>
      <c r="AJ744" s="56"/>
      <c r="AK744" s="56"/>
      <c r="AL744" s="56"/>
      <c r="AM744" s="56"/>
      <c r="AN744" s="56"/>
      <c r="AP744" s="236"/>
    </row>
    <row r="745" spans="1:42">
      <c r="A745" s="56"/>
      <c r="B745" s="119"/>
      <c r="C745" s="56"/>
      <c r="D745" s="56"/>
      <c r="E745" s="56"/>
      <c r="F745" s="56"/>
      <c r="G745" s="56"/>
      <c r="H745" s="56"/>
      <c r="I745" s="56"/>
      <c r="J745" s="120"/>
      <c r="K745" s="56"/>
      <c r="L745" s="56"/>
      <c r="M745" s="56"/>
      <c r="N745" s="56"/>
      <c r="O745" s="56"/>
      <c r="P745" s="56"/>
      <c r="Q745" s="56"/>
      <c r="R745" s="56"/>
      <c r="S745" s="56"/>
      <c r="T745" s="56"/>
      <c r="U745" s="56"/>
      <c r="V745" s="56"/>
      <c r="W745" s="56"/>
      <c r="X745" s="56"/>
      <c r="Y745" s="56"/>
      <c r="Z745" s="56"/>
      <c r="AA745" s="56"/>
      <c r="AB745" s="56"/>
      <c r="AC745" s="56"/>
      <c r="AD745" s="56"/>
      <c r="AE745" s="56"/>
      <c r="AF745" s="56"/>
      <c r="AG745" s="56"/>
      <c r="AH745" s="56"/>
      <c r="AI745" s="56"/>
      <c r="AJ745" s="56"/>
      <c r="AK745" s="56"/>
      <c r="AL745" s="56"/>
      <c r="AM745" s="56"/>
      <c r="AN745" s="56"/>
      <c r="AP745" s="237"/>
    </row>
    <row r="746" spans="1:42">
      <c r="A746" s="123" t="s">
        <v>231</v>
      </c>
      <c r="B746" s="119"/>
      <c r="C746" s="56"/>
      <c r="D746" s="56"/>
      <c r="E746" s="56"/>
      <c r="F746" s="56"/>
      <c r="G746" s="56"/>
      <c r="H746" s="56"/>
      <c r="I746" s="56"/>
      <c r="J746" s="120"/>
      <c r="K746" s="56"/>
      <c r="L746" s="56"/>
      <c r="M746" s="56"/>
      <c r="N746" s="56"/>
      <c r="O746" s="56"/>
      <c r="P746" s="56"/>
      <c r="Q746" s="56"/>
      <c r="R746" s="56"/>
      <c r="S746" s="56"/>
      <c r="T746" s="56"/>
      <c r="U746" s="56"/>
      <c r="V746" s="56"/>
      <c r="W746" s="56"/>
      <c r="X746" s="56"/>
      <c r="Y746" s="56"/>
      <c r="Z746" s="56"/>
      <c r="AA746" s="56"/>
      <c r="AB746" s="56"/>
      <c r="AC746" s="56"/>
      <c r="AD746" s="56"/>
      <c r="AE746" s="56"/>
      <c r="AF746" s="56"/>
      <c r="AG746" s="56"/>
      <c r="AH746" s="56"/>
      <c r="AI746" s="56"/>
      <c r="AJ746" s="56"/>
      <c r="AK746" s="56"/>
      <c r="AL746" s="56"/>
      <c r="AM746" s="56"/>
      <c r="AN746" s="56"/>
      <c r="AP746" s="236"/>
    </row>
    <row r="747" spans="1:42">
      <c r="A747" s="271" t="s">
        <v>232</v>
      </c>
      <c r="B747" s="271"/>
      <c r="C747" s="271"/>
      <c r="D747" s="271"/>
      <c r="E747" s="271"/>
      <c r="F747" s="271"/>
      <c r="G747" s="271"/>
      <c r="H747" s="271"/>
      <c r="I747" s="271"/>
      <c r="J747" s="208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  <c r="V747" s="56"/>
      <c r="W747" s="56"/>
      <c r="X747" s="56"/>
      <c r="Y747" s="56"/>
      <c r="Z747" s="56"/>
      <c r="AA747" s="56"/>
      <c r="AB747" s="56"/>
      <c r="AC747" s="56"/>
      <c r="AD747" s="56"/>
      <c r="AE747" s="56"/>
      <c r="AF747" s="56"/>
      <c r="AG747" s="56"/>
      <c r="AH747" s="56"/>
      <c r="AI747" s="56"/>
      <c r="AJ747" s="56"/>
      <c r="AK747" s="56"/>
      <c r="AL747" s="56"/>
      <c r="AM747" s="56"/>
      <c r="AN747" s="56"/>
      <c r="AP747" s="237"/>
    </row>
    <row r="748" spans="1:42" ht="15.75" thickBot="1">
      <c r="A748" s="56"/>
      <c r="B748" s="119"/>
      <c r="C748" s="56"/>
      <c r="D748" s="56"/>
      <c r="E748" s="56"/>
      <c r="F748" s="56"/>
      <c r="G748" s="56"/>
      <c r="H748" s="56"/>
      <c r="I748" s="56"/>
      <c r="J748" s="209"/>
      <c r="K748" s="56"/>
      <c r="L748" s="56"/>
      <c r="M748" s="56"/>
      <c r="N748" s="56"/>
      <c r="O748" s="56"/>
      <c r="P748" s="56"/>
      <c r="Q748" s="56"/>
      <c r="R748" s="56"/>
      <c r="S748" s="56"/>
      <c r="T748" s="56"/>
      <c r="U748" s="56"/>
      <c r="V748" s="56"/>
      <c r="W748" s="56"/>
      <c r="X748" s="56"/>
      <c r="Y748" s="56"/>
      <c r="Z748" s="56"/>
      <c r="AA748" s="56"/>
      <c r="AB748" s="56"/>
      <c r="AC748" s="56"/>
      <c r="AD748" s="56"/>
      <c r="AE748" s="56"/>
      <c r="AF748" s="56"/>
      <c r="AG748" s="56"/>
      <c r="AH748" s="56"/>
      <c r="AI748" s="56"/>
      <c r="AJ748" s="56"/>
      <c r="AK748" s="56"/>
      <c r="AL748" s="56"/>
      <c r="AM748" s="56"/>
      <c r="AN748" s="56"/>
      <c r="AP748" s="236"/>
    </row>
    <row r="749" spans="1:42" ht="81.75" customHeight="1" thickBot="1">
      <c r="A749" s="124" t="s">
        <v>47</v>
      </c>
      <c r="B749" s="125" t="s">
        <v>48</v>
      </c>
      <c r="C749" s="126" t="s">
        <v>49</v>
      </c>
      <c r="D749" s="127" t="s">
        <v>50</v>
      </c>
      <c r="E749" s="126" t="s">
        <v>51</v>
      </c>
      <c r="F749" s="126" t="s">
        <v>52</v>
      </c>
      <c r="G749" s="126" t="s">
        <v>53</v>
      </c>
      <c r="H749" s="126" t="s">
        <v>54</v>
      </c>
      <c r="I749" s="128" t="s">
        <v>55</v>
      </c>
      <c r="J749" s="129"/>
      <c r="K749" s="124" t="str">
        <f>K$15</f>
        <v>2011 CWIP</v>
      </c>
      <c r="L749" s="126" t="str">
        <f t="shared" ref="L749:R749" si="337">L$15</f>
        <v>2012 Total Expenditures</v>
      </c>
      <c r="M749" s="126" t="str">
        <f t="shared" si="337"/>
        <v>2013 Total Expenditures</v>
      </c>
      <c r="N749" s="59" t="str">
        <f t="shared" si="337"/>
        <v>2011 ISO CWIP Less Collectible</v>
      </c>
      <c r="O749" s="126" t="str">
        <f t="shared" si="337"/>
        <v>2012 ISO Expenditures Less COR/Collectible</v>
      </c>
      <c r="P749" s="126" t="str">
        <f t="shared" si="337"/>
        <v>2013 ISO Expenditures Less COR/Collectible</v>
      </c>
      <c r="Q749" s="126" t="str">
        <f t="shared" si="337"/>
        <v>2012 Loaded</v>
      </c>
      <c r="R749" s="128" t="str">
        <f t="shared" si="337"/>
        <v>2013 Loaded</v>
      </c>
      <c r="S749" s="130"/>
      <c r="T749" s="131">
        <f>$B$3</f>
        <v>40909</v>
      </c>
      <c r="U749" s="132">
        <f t="shared" ref="U749:AN749" si="338">DATE(YEAR(T749),MONTH(T749)+1,DAY(T749))</f>
        <v>40940</v>
      </c>
      <c r="V749" s="132">
        <f t="shared" si="338"/>
        <v>40969</v>
      </c>
      <c r="W749" s="132">
        <f t="shared" si="338"/>
        <v>41000</v>
      </c>
      <c r="X749" s="132">
        <f t="shared" si="338"/>
        <v>41030</v>
      </c>
      <c r="Y749" s="132">
        <f t="shared" si="338"/>
        <v>41061</v>
      </c>
      <c r="Z749" s="132">
        <f t="shared" si="338"/>
        <v>41091</v>
      </c>
      <c r="AA749" s="132">
        <f t="shared" si="338"/>
        <v>41122</v>
      </c>
      <c r="AB749" s="132">
        <f t="shared" si="338"/>
        <v>41153</v>
      </c>
      <c r="AC749" s="132">
        <f t="shared" si="338"/>
        <v>41183</v>
      </c>
      <c r="AD749" s="132">
        <f t="shared" si="338"/>
        <v>41214</v>
      </c>
      <c r="AE749" s="133">
        <f t="shared" si="338"/>
        <v>41244</v>
      </c>
      <c r="AF749" s="132">
        <f t="shared" si="338"/>
        <v>41275</v>
      </c>
      <c r="AG749" s="132">
        <f t="shared" si="338"/>
        <v>41306</v>
      </c>
      <c r="AH749" s="132">
        <f t="shared" si="338"/>
        <v>41334</v>
      </c>
      <c r="AI749" s="132">
        <f t="shared" si="338"/>
        <v>41365</v>
      </c>
      <c r="AJ749" s="132">
        <f t="shared" si="338"/>
        <v>41395</v>
      </c>
      <c r="AK749" s="132">
        <f t="shared" si="338"/>
        <v>41426</v>
      </c>
      <c r="AL749" s="132">
        <f t="shared" si="338"/>
        <v>41456</v>
      </c>
      <c r="AM749" s="132">
        <f t="shared" si="338"/>
        <v>41487</v>
      </c>
      <c r="AN749" s="133">
        <f t="shared" si="338"/>
        <v>41518</v>
      </c>
      <c r="AP749" s="237"/>
    </row>
    <row r="750" spans="1:42">
      <c r="A750" s="136" t="s">
        <v>419</v>
      </c>
      <c r="B750" s="169" t="s">
        <v>420</v>
      </c>
      <c r="C750" s="138" t="s">
        <v>421</v>
      </c>
      <c r="D750" s="139" t="s">
        <v>34</v>
      </c>
      <c r="E750" s="140">
        <v>43191</v>
      </c>
      <c r="F750" s="138" t="s">
        <v>236</v>
      </c>
      <c r="G750" s="141">
        <v>0</v>
      </c>
      <c r="H750" s="141">
        <v>0</v>
      </c>
      <c r="I750" s="142">
        <v>1</v>
      </c>
      <c r="J750" s="143"/>
      <c r="K750" s="144">
        <v>1185.9682399999999</v>
      </c>
      <c r="L750" s="145">
        <f>SUM($T772:$AE772)</f>
        <v>4999.9999999999991</v>
      </c>
      <c r="M750" s="145">
        <f>SUM($AF772:$AN772)</f>
        <v>5440.6200000000008</v>
      </c>
      <c r="N750" s="145">
        <f t="shared" ref="N750:N762" si="339">$K750*$I750*(1-$G750)</f>
        <v>1185.9682399999999</v>
      </c>
      <c r="O750" s="145">
        <f t="shared" ref="O750:O762" si="340">$L750*$I750*(1-$H750)*(1-$G750)</f>
        <v>4999.9999999999991</v>
      </c>
      <c r="P750" s="145">
        <f t="shared" ref="P750:P762" si="341">$M750*$I750*(1-$H750)*(1-$G750)</f>
        <v>5440.6200000000008</v>
      </c>
      <c r="Q750" s="145">
        <f t="shared" ref="Q750:R762" si="342">IF(OR(RIGHT($F750,3)="RGT",RIGHT($F750,3)="INC"),O750*(1+$B$4),O750*(1+$B$4+$B$5))</f>
        <v>5339.1146217334563</v>
      </c>
      <c r="R750" s="146">
        <f t="shared" si="342"/>
        <v>5809.6187586590977</v>
      </c>
      <c r="S750" s="138"/>
      <c r="T750" s="147">
        <f>IF(OR(RIGHT($F750,3)="RGT",RIGHT($F750,3)="INC"),IF($E750=T$671,SUM($T788:T788)+$N750,IF(T$671&gt;$E750,T788,0)),0)</f>
        <v>0</v>
      </c>
      <c r="U750" s="148">
        <f>IF(OR(RIGHT($F750,3)="RGT",RIGHT($F750,3)="INC"),IF($E750=U$671,SUM($T788:U788)+$N750,IF(U$671&gt;$E750,U788,0)),0)</f>
        <v>0</v>
      </c>
      <c r="V750" s="148">
        <f>IF(OR(RIGHT($F750,3)="RGT",RIGHT($F750,3)="INC"),IF($E750=V$671,SUM($T788:V788)+$N750,IF(V$671&gt;$E750,V788,0)),0)</f>
        <v>0</v>
      </c>
      <c r="W750" s="148">
        <f>IF(OR(RIGHT($F750,3)="RGT",RIGHT($F750,3)="INC"),IF($E750=W$671,SUM($T788:W788)+$N750,IF(W$671&gt;$E750,W788,0)),0)</f>
        <v>0</v>
      </c>
      <c r="X750" s="148">
        <f>IF(OR(RIGHT($F750,3)="RGT",RIGHT($F750,3)="INC"),IF($E750=X$671,SUM($T788:X788)+$N750,IF(X$671&gt;$E750,X788,0)),0)</f>
        <v>0</v>
      </c>
      <c r="Y750" s="148">
        <f>IF(OR(RIGHT($F750,3)="RGT",RIGHT($F750,3)="INC"),IF($E750=Y$671,SUM($T788:Y788)+$N750,IF(Y$671&gt;$E750,Y788,0)),0)</f>
        <v>0</v>
      </c>
      <c r="Z750" s="148">
        <f>IF(OR(RIGHT($F750,3)="RGT",RIGHT($F750,3)="INC"),IF($E750=Z$671,SUM($T788:Z788)+$N750,IF(Z$671&gt;$E750,Z788,0)),0)</f>
        <v>0</v>
      </c>
      <c r="AA750" s="148">
        <f>IF(OR(RIGHT($F750,3)="RGT",RIGHT($F750,3)="INC"),IF($E750=AA$671,SUM($T788:AA788)+$N750,IF(AA$671&gt;$E750,AA788,0)),0)</f>
        <v>0</v>
      </c>
      <c r="AB750" s="148">
        <f>IF(OR(RIGHT($F750,3)="RGT",RIGHT($F750,3)="INC"),IF($E750=AB$671,SUM($T788:AB788)+$N750,IF(AB$671&gt;$E750,AB788,0)),0)</f>
        <v>0</v>
      </c>
      <c r="AC750" s="148">
        <f>IF(OR(RIGHT($F750,3)="RGT",RIGHT($F750,3)="INC"),IF($E750=AC$671,SUM($T788:AC788)+$N750,IF(AC$671&gt;$E750,AC788,0)),0)</f>
        <v>0</v>
      </c>
      <c r="AD750" s="148">
        <f>IF(OR(RIGHT($F750,3)="RGT",RIGHT($F750,3)="INC"),IF($E750=AD$671,SUM($T788:AD788)+$N750,IF(AD$671&gt;$E750,AD788,0)),0)</f>
        <v>0</v>
      </c>
      <c r="AE750" s="149">
        <f>IF(OR(RIGHT($F750,3)="RGT",RIGHT($F750,3)="INC"),IF($E750=AE$671,SUM($T788:AE788)+$N750,IF(AE$671&gt;$E750,AE788,0)),0)</f>
        <v>0</v>
      </c>
      <c r="AF750" s="148">
        <f>IF(OR(RIGHT($F750,3)="RGT",RIGHT($F750,3)="INC"),IF($E750=AF$671,SUM($T788:AF788)+$N750,IF(AF$671&gt;$E750,AF788,0)),0)</f>
        <v>0</v>
      </c>
      <c r="AG750" s="148">
        <f>IF(OR(RIGHT($F750,3)="RGT",RIGHT($F750,3)="INC"),IF($E750=AG$671,SUM($T788:AG788)+$N750,IF(AG$671&gt;$E750,AG788,0)),0)</f>
        <v>0</v>
      </c>
      <c r="AH750" s="148">
        <f>IF(OR(RIGHT($F750,3)="RGT",RIGHT($F750,3)="INC"),IF($E750=AH$671,SUM($T788:AH788)+$N750,IF(AH$671&gt;$E750,AH788,0)),0)</f>
        <v>0</v>
      </c>
      <c r="AI750" s="148">
        <f>IF(OR(RIGHT($F750,3)="RGT",RIGHT($F750,3)="INC"),IF($E750=AI$671,SUM($T788:AI788)+$N750,IF(AI$671&gt;$E750,AI788,0)),0)</f>
        <v>0</v>
      </c>
      <c r="AJ750" s="148">
        <f>IF(OR(RIGHT($F750,3)="RGT",RIGHT($F750,3)="INC"),IF($E750=AJ$671,SUM($T788:AJ788)+$N750,IF(AJ$671&gt;$E750,AJ788,0)),0)</f>
        <v>0</v>
      </c>
      <c r="AK750" s="148">
        <f>IF(OR(RIGHT($F750,3)="RGT",RIGHT($F750,3)="INC"),IF($E750=AK$671,SUM($T788:AK788)+$N750,IF(AK$671&gt;$E750,AK788,0)),0)</f>
        <v>0</v>
      </c>
      <c r="AL750" s="148">
        <f>IF(OR(RIGHT($F750,3)="RGT",RIGHT($F750,3)="INC"),IF($E750=AL$671,SUM($T788:AL788)+$N750,IF(AL$671&gt;$E750,AL788,0)),0)</f>
        <v>0</v>
      </c>
      <c r="AM750" s="148">
        <f>IF(OR(RIGHT($F750,3)="RGT",RIGHT($F750,3)="INC"),IF($E750=AM$671,SUM($T788:AM788)+$N750,IF(AM$671&gt;$E750,AM788,0)),0)</f>
        <v>0</v>
      </c>
      <c r="AN750" s="149">
        <f>IF(OR(RIGHT($F750,3)="RGT",RIGHT($F750,3)="INC"),IF($E750=AN$671,SUM($T788:AN788)+$N750,IF(AN$671&gt;$E750,AN788,0)),0)</f>
        <v>0</v>
      </c>
      <c r="AP750" s="236"/>
    </row>
    <row r="751" spans="1:42">
      <c r="A751" s="136" t="s">
        <v>422</v>
      </c>
      <c r="B751" s="171" t="s">
        <v>423</v>
      </c>
      <c r="C751" s="138" t="s">
        <v>424</v>
      </c>
      <c r="D751" s="138" t="s">
        <v>34</v>
      </c>
      <c r="E751" s="140">
        <v>42278</v>
      </c>
      <c r="F751" s="138" t="s">
        <v>242</v>
      </c>
      <c r="G751" s="141">
        <v>0</v>
      </c>
      <c r="H751" s="141">
        <v>0</v>
      </c>
      <c r="I751" s="142">
        <v>1</v>
      </c>
      <c r="J751" s="143"/>
      <c r="K751" s="144">
        <v>958.45216000000005</v>
      </c>
      <c r="L751" s="145">
        <f t="shared" ref="L751:L762" si="343">SUM($T773:$AE773)</f>
        <v>1250.0568499999997</v>
      </c>
      <c r="M751" s="145">
        <f t="shared" ref="M751:M762" si="344">SUM($AF773:$AN773)</f>
        <v>506.58992105263155</v>
      </c>
      <c r="N751" s="145">
        <f t="shared" si="339"/>
        <v>958.45216000000005</v>
      </c>
      <c r="O751" s="145">
        <f t="shared" si="340"/>
        <v>1250.0568499999997</v>
      </c>
      <c r="P751" s="145">
        <f t="shared" si="341"/>
        <v>506.58992105263155</v>
      </c>
      <c r="Q751" s="145">
        <f t="shared" si="342"/>
        <v>1334.8393611666131</v>
      </c>
      <c r="R751" s="146">
        <f t="shared" si="342"/>
        <v>540.94833094298053</v>
      </c>
      <c r="S751" s="138"/>
      <c r="T751" s="147">
        <f>IF(OR(RIGHT($F751,3)="RGT",RIGHT($F751,3)="INC"),IF($E751=T$671,SUM($T789:T789)+$N751,IF(T$671&gt;$E751,T789,0)),0)</f>
        <v>0</v>
      </c>
      <c r="U751" s="148">
        <f>IF(OR(RIGHT($F751,3)="RGT",RIGHT($F751,3)="INC"),IF($E751=U$671,SUM($T789:U789)+$N751,IF(U$671&gt;$E751,U789,0)),0)</f>
        <v>0</v>
      </c>
      <c r="V751" s="148">
        <f>IF(OR(RIGHT($F751,3)="RGT",RIGHT($F751,3)="INC"),IF($E751=V$671,SUM($T789:V789)+$N751,IF(V$671&gt;$E751,V789,0)),0)</f>
        <v>0</v>
      </c>
      <c r="W751" s="148">
        <f>IF(OR(RIGHT($F751,3)="RGT",RIGHT($F751,3)="INC"),IF($E751=W$671,SUM($T789:W789)+$N751,IF(W$671&gt;$E751,W789,0)),0)</f>
        <v>0</v>
      </c>
      <c r="X751" s="148">
        <f>IF(OR(RIGHT($F751,3)="RGT",RIGHT($F751,3)="INC"),IF($E751=X$671,SUM($T789:X789)+$N751,IF(X$671&gt;$E751,X789,0)),0)</f>
        <v>0</v>
      </c>
      <c r="Y751" s="148">
        <f>IF(OR(RIGHT($F751,3)="RGT",RIGHT($F751,3)="INC"),IF($E751=Y$671,SUM($T789:Y789)+$N751,IF(Y$671&gt;$E751,Y789,0)),0)</f>
        <v>0</v>
      </c>
      <c r="Z751" s="148">
        <f>IF(OR(RIGHT($F751,3)="RGT",RIGHT($F751,3)="INC"),IF($E751=Z$671,SUM($T789:Z789)+$N751,IF(Z$671&gt;$E751,Z789,0)),0)</f>
        <v>0</v>
      </c>
      <c r="AA751" s="148">
        <f>IF(OR(RIGHT($F751,3)="RGT",RIGHT($F751,3)="INC"),IF($E751=AA$671,SUM($T789:AA789)+$N751,IF(AA$671&gt;$E751,AA789,0)),0)</f>
        <v>0</v>
      </c>
      <c r="AB751" s="148">
        <f>IF(OR(RIGHT($F751,3)="RGT",RIGHT($F751,3)="INC"),IF($E751=AB$671,SUM($T789:AB789)+$N751,IF(AB$671&gt;$E751,AB789,0)),0)</f>
        <v>0</v>
      </c>
      <c r="AC751" s="148">
        <f>IF(OR(RIGHT($F751,3)="RGT",RIGHT($F751,3)="INC"),IF($E751=AC$671,SUM($T789:AC789)+$N751,IF(AC$671&gt;$E751,AC789,0)),0)</f>
        <v>0</v>
      </c>
      <c r="AD751" s="148">
        <f>IF(OR(RIGHT($F751,3)="RGT",RIGHT($F751,3)="INC"),IF($E751=AD$671,SUM($T789:AD789)+$N751,IF(AD$671&gt;$E751,AD789,0)),0)</f>
        <v>0</v>
      </c>
      <c r="AE751" s="149">
        <f>IF(OR(RIGHT($F751,3)="RGT",RIGHT($F751,3)="INC"),IF($E751=AE$671,SUM($T789:AE789)+$N751,IF(AE$671&gt;$E751,AE789,0)),0)</f>
        <v>0</v>
      </c>
      <c r="AF751" s="148">
        <f>IF(OR(RIGHT($F751,3)="RGT",RIGHT($F751,3)="INC"),IF($E751=AF$671,SUM($T789:AF789)+$N751,IF(AF$671&gt;$E751,AF789,0)),0)</f>
        <v>0</v>
      </c>
      <c r="AG751" s="148">
        <f>IF(OR(RIGHT($F751,3)="RGT",RIGHT($F751,3)="INC"),IF($E751=AG$671,SUM($T789:AG789)+$N751,IF(AG$671&gt;$E751,AG789,0)),0)</f>
        <v>0</v>
      </c>
      <c r="AH751" s="148">
        <f>IF(OR(RIGHT($F751,3)="RGT",RIGHT($F751,3)="INC"),IF($E751=AH$671,SUM($T789:AH789)+$N751,IF(AH$671&gt;$E751,AH789,0)),0)</f>
        <v>0</v>
      </c>
      <c r="AI751" s="148">
        <f>IF(OR(RIGHT($F751,3)="RGT",RIGHT($F751,3)="INC"),IF($E751=AI$671,SUM($T789:AI789)+$N751,IF(AI$671&gt;$E751,AI789,0)),0)</f>
        <v>0</v>
      </c>
      <c r="AJ751" s="148">
        <f>IF(OR(RIGHT($F751,3)="RGT",RIGHT($F751,3)="INC"),IF($E751=AJ$671,SUM($T789:AJ789)+$N751,IF(AJ$671&gt;$E751,AJ789,0)),0)</f>
        <v>0</v>
      </c>
      <c r="AK751" s="148">
        <f>IF(OR(RIGHT($F751,3)="RGT",RIGHT($F751,3)="INC"),IF($E751=AK$671,SUM($T789:AK789)+$N751,IF(AK$671&gt;$E751,AK789,0)),0)</f>
        <v>0</v>
      </c>
      <c r="AL751" s="148">
        <f>IF(OR(RIGHT($F751,3)="RGT",RIGHT($F751,3)="INC"),IF($E751=AL$671,SUM($T789:AL789)+$N751,IF(AL$671&gt;$E751,AL789,0)),0)</f>
        <v>0</v>
      </c>
      <c r="AM751" s="148">
        <f>IF(OR(RIGHT($F751,3)="RGT",RIGHT($F751,3)="INC"),IF($E751=AM$671,SUM($T789:AM789)+$N751,IF(AM$671&gt;$E751,AM789,0)),0)</f>
        <v>0</v>
      </c>
      <c r="AN751" s="149">
        <f>IF(OR(RIGHT($F751,3)="RGT",RIGHT($F751,3)="INC"),IF($E751=AN$671,SUM($T789:AN789)+$N751,IF(AN$671&gt;$E751,AN789,0)),0)</f>
        <v>0</v>
      </c>
      <c r="AP751" s="237"/>
    </row>
    <row r="752" spans="1:42">
      <c r="A752" s="136" t="s">
        <v>425</v>
      </c>
      <c r="B752" s="171" t="s">
        <v>426</v>
      </c>
      <c r="C752" s="138" t="s">
        <v>424</v>
      </c>
      <c r="D752" s="138" t="s">
        <v>34</v>
      </c>
      <c r="E752" s="140">
        <v>42278</v>
      </c>
      <c r="F752" s="138" t="s">
        <v>236</v>
      </c>
      <c r="G752" s="141">
        <v>0</v>
      </c>
      <c r="H752" s="141">
        <v>0</v>
      </c>
      <c r="I752" s="142">
        <v>1</v>
      </c>
      <c r="J752" s="143"/>
      <c r="K752" s="144">
        <v>0</v>
      </c>
      <c r="L752" s="145">
        <f t="shared" si="343"/>
        <v>0</v>
      </c>
      <c r="M752" s="145">
        <f t="shared" si="344"/>
        <v>486</v>
      </c>
      <c r="N752" s="145">
        <f t="shared" si="339"/>
        <v>0</v>
      </c>
      <c r="O752" s="145">
        <f t="shared" si="340"/>
        <v>0</v>
      </c>
      <c r="P752" s="145">
        <f t="shared" si="341"/>
        <v>486</v>
      </c>
      <c r="Q752" s="145">
        <f t="shared" si="342"/>
        <v>0</v>
      </c>
      <c r="R752" s="146">
        <f t="shared" si="342"/>
        <v>518.96194123249199</v>
      </c>
      <c r="S752" s="138"/>
      <c r="T752" s="147">
        <f>IF(OR(RIGHT($F752,3)="RGT",RIGHT($F752,3)="INC"),IF($E752=T$671,SUM($T790:T790)+$N752,IF(T$671&gt;$E752,T790,0)),0)</f>
        <v>0</v>
      </c>
      <c r="U752" s="148">
        <f>IF(OR(RIGHT($F752,3)="RGT",RIGHT($F752,3)="INC"),IF($E752=U$671,SUM($T790:U790)+$N752,IF(U$671&gt;$E752,U790,0)),0)</f>
        <v>0</v>
      </c>
      <c r="V752" s="148">
        <f>IF(OR(RIGHT($F752,3)="RGT",RIGHT($F752,3)="INC"),IF($E752=V$671,SUM($T790:V790)+$N752,IF(V$671&gt;$E752,V790,0)),0)</f>
        <v>0</v>
      </c>
      <c r="W752" s="148">
        <f>IF(OR(RIGHT($F752,3)="RGT",RIGHT($F752,3)="INC"),IF($E752=W$671,SUM($T790:W790)+$N752,IF(W$671&gt;$E752,W790,0)),0)</f>
        <v>0</v>
      </c>
      <c r="X752" s="148">
        <f>IF(OR(RIGHT($F752,3)="RGT",RIGHT($F752,3)="INC"),IF($E752=X$671,SUM($T790:X790)+$N752,IF(X$671&gt;$E752,X790,0)),0)</f>
        <v>0</v>
      </c>
      <c r="Y752" s="148">
        <f>IF(OR(RIGHT($F752,3)="RGT",RIGHT($F752,3)="INC"),IF($E752=Y$671,SUM($T790:Y790)+$N752,IF(Y$671&gt;$E752,Y790,0)),0)</f>
        <v>0</v>
      </c>
      <c r="Z752" s="148">
        <f>IF(OR(RIGHT($F752,3)="RGT",RIGHT($F752,3)="INC"),IF($E752=Z$671,SUM($T790:Z790)+$N752,IF(Z$671&gt;$E752,Z790,0)),0)</f>
        <v>0</v>
      </c>
      <c r="AA752" s="148">
        <f>IF(OR(RIGHT($F752,3)="RGT",RIGHT($F752,3)="INC"),IF($E752=AA$671,SUM($T790:AA790)+$N752,IF(AA$671&gt;$E752,AA790,0)),0)</f>
        <v>0</v>
      </c>
      <c r="AB752" s="148">
        <f>IF(OR(RIGHT($F752,3)="RGT",RIGHT($F752,3)="INC"),IF($E752=AB$671,SUM($T790:AB790)+$N752,IF(AB$671&gt;$E752,AB790,0)),0)</f>
        <v>0</v>
      </c>
      <c r="AC752" s="148">
        <f>IF(OR(RIGHT($F752,3)="RGT",RIGHT($F752,3)="INC"),IF($E752=AC$671,SUM($T790:AC790)+$N752,IF(AC$671&gt;$E752,AC790,0)),0)</f>
        <v>0</v>
      </c>
      <c r="AD752" s="148">
        <f>IF(OR(RIGHT($F752,3)="RGT",RIGHT($F752,3)="INC"),IF($E752=AD$671,SUM($T790:AD790)+$N752,IF(AD$671&gt;$E752,AD790,0)),0)</f>
        <v>0</v>
      </c>
      <c r="AE752" s="149">
        <f>IF(OR(RIGHT($F752,3)="RGT",RIGHT($F752,3)="INC"),IF($E752=AE$671,SUM($T790:AE790)+$N752,IF(AE$671&gt;$E752,AE790,0)),0)</f>
        <v>0</v>
      </c>
      <c r="AF752" s="148">
        <f>IF(OR(RIGHT($F752,3)="RGT",RIGHT($F752,3)="INC"),IF($E752=AF$671,SUM($T790:AF790)+$N752,IF(AF$671&gt;$E752,AF790,0)),0)</f>
        <v>0</v>
      </c>
      <c r="AG752" s="148">
        <f>IF(OR(RIGHT($F752,3)="RGT",RIGHT($F752,3)="INC"),IF($E752=AG$671,SUM($T790:AG790)+$N752,IF(AG$671&gt;$E752,AG790,0)),0)</f>
        <v>0</v>
      </c>
      <c r="AH752" s="148">
        <f>IF(OR(RIGHT($F752,3)="RGT",RIGHT($F752,3)="INC"),IF($E752=AH$671,SUM($T790:AH790)+$N752,IF(AH$671&gt;$E752,AH790,0)),0)</f>
        <v>0</v>
      </c>
      <c r="AI752" s="148">
        <f>IF(OR(RIGHT($F752,3)="RGT",RIGHT($F752,3)="INC"),IF($E752=AI$671,SUM($T790:AI790)+$N752,IF(AI$671&gt;$E752,AI790,0)),0)</f>
        <v>0</v>
      </c>
      <c r="AJ752" s="148">
        <f>IF(OR(RIGHT($F752,3)="RGT",RIGHT($F752,3)="INC"),IF($E752=AJ$671,SUM($T790:AJ790)+$N752,IF(AJ$671&gt;$E752,AJ790,0)),0)</f>
        <v>0</v>
      </c>
      <c r="AK752" s="148">
        <f>IF(OR(RIGHT($F752,3)="RGT",RIGHT($F752,3)="INC"),IF($E752=AK$671,SUM($T790:AK790)+$N752,IF(AK$671&gt;$E752,AK790,0)),0)</f>
        <v>0</v>
      </c>
      <c r="AL752" s="148">
        <f>IF(OR(RIGHT($F752,3)="RGT",RIGHT($F752,3)="INC"),IF($E752=AL$671,SUM($T790:AL790)+$N752,IF(AL$671&gt;$E752,AL790,0)),0)</f>
        <v>0</v>
      </c>
      <c r="AM752" s="148">
        <f>IF(OR(RIGHT($F752,3)="RGT",RIGHT($F752,3)="INC"),IF($E752=AM$671,SUM($T790:AM790)+$N752,IF(AM$671&gt;$E752,AM790,0)),0)</f>
        <v>0</v>
      </c>
      <c r="AN752" s="149">
        <f>IF(OR(RIGHT($F752,3)="RGT",RIGHT($F752,3)="INC"),IF($E752=AN$671,SUM($T790:AN790)+$N752,IF(AN$671&gt;$E752,AN790,0)),0)</f>
        <v>0</v>
      </c>
      <c r="AP752" s="236"/>
    </row>
    <row r="753" spans="1:42" hidden="1" outlineLevel="1">
      <c r="A753" s="136"/>
      <c r="B753" s="171"/>
      <c r="C753" s="138"/>
      <c r="D753" s="138"/>
      <c r="E753" s="140"/>
      <c r="F753" s="138"/>
      <c r="G753" s="141"/>
      <c r="H753" s="141"/>
      <c r="I753" s="142"/>
      <c r="J753" s="143"/>
      <c r="K753" s="144"/>
      <c r="L753" s="145">
        <f t="shared" si="343"/>
        <v>0</v>
      </c>
      <c r="M753" s="145">
        <f t="shared" si="344"/>
        <v>0</v>
      </c>
      <c r="N753" s="145">
        <f t="shared" si="339"/>
        <v>0</v>
      </c>
      <c r="O753" s="145">
        <f t="shared" si="340"/>
        <v>0</v>
      </c>
      <c r="P753" s="145">
        <f t="shared" si="341"/>
        <v>0</v>
      </c>
      <c r="Q753" s="145">
        <f t="shared" si="342"/>
        <v>0</v>
      </c>
      <c r="R753" s="146">
        <f t="shared" si="342"/>
        <v>0</v>
      </c>
      <c r="S753" s="138"/>
      <c r="T753" s="147">
        <f>IF(OR(RIGHT($F753,3)="RGT",RIGHT($F753,3)="INC"),IF($E753=T$671,SUM($T791:T791)+$N753,IF(T$671&gt;$E753,T791,0)),0)</f>
        <v>0</v>
      </c>
      <c r="U753" s="148">
        <f>IF(OR(RIGHT($F753,3)="RGT",RIGHT($F753,3)="INC"),IF($E753=U$671,SUM($T791:U791)+$N753,IF(U$671&gt;$E753,U791,0)),0)</f>
        <v>0</v>
      </c>
      <c r="V753" s="148">
        <f>IF(OR(RIGHT($F753,3)="RGT",RIGHT($F753,3)="INC"),IF($E753=V$671,SUM($T791:V791)+$N753,IF(V$671&gt;$E753,V791,0)),0)</f>
        <v>0</v>
      </c>
      <c r="W753" s="148">
        <f>IF(OR(RIGHT($F753,3)="RGT",RIGHT($F753,3)="INC"),IF($E753=W$671,SUM($T791:W791)+$N753,IF(W$671&gt;$E753,W791,0)),0)</f>
        <v>0</v>
      </c>
      <c r="X753" s="148">
        <f>IF(OR(RIGHT($F753,3)="RGT",RIGHT($F753,3)="INC"),IF($E753=X$671,SUM($T791:X791)+$N753,IF(X$671&gt;$E753,X791,0)),0)</f>
        <v>0</v>
      </c>
      <c r="Y753" s="148">
        <f>IF(OR(RIGHT($F753,3)="RGT",RIGHT($F753,3)="INC"),IF($E753=Y$671,SUM($T791:Y791)+$N753,IF(Y$671&gt;$E753,Y791,0)),0)</f>
        <v>0</v>
      </c>
      <c r="Z753" s="148">
        <f>IF(OR(RIGHT($F753,3)="RGT",RIGHT($F753,3)="INC"),IF($E753=Z$671,SUM($T791:Z791)+$N753,IF(Z$671&gt;$E753,Z791,0)),0)</f>
        <v>0</v>
      </c>
      <c r="AA753" s="148">
        <f>IF(OR(RIGHT($F753,3)="RGT",RIGHT($F753,3)="INC"),IF($E753=AA$671,SUM($T791:AA791)+$N753,IF(AA$671&gt;$E753,AA791,0)),0)</f>
        <v>0</v>
      </c>
      <c r="AB753" s="148">
        <f>IF(OR(RIGHT($F753,3)="RGT",RIGHT($F753,3)="INC"),IF($E753=AB$671,SUM($T791:AB791)+$N753,IF(AB$671&gt;$E753,AB791,0)),0)</f>
        <v>0</v>
      </c>
      <c r="AC753" s="148">
        <f>IF(OR(RIGHT($F753,3)="RGT",RIGHT($F753,3)="INC"),IF($E753=AC$671,SUM($T791:AC791)+$N753,IF(AC$671&gt;$E753,AC791,0)),0)</f>
        <v>0</v>
      </c>
      <c r="AD753" s="148">
        <f>IF(OR(RIGHT($F753,3)="RGT",RIGHT($F753,3)="INC"),IF($E753=AD$671,SUM($T791:AD791)+$N753,IF(AD$671&gt;$E753,AD791,0)),0)</f>
        <v>0</v>
      </c>
      <c r="AE753" s="149">
        <f>IF(OR(RIGHT($F753,3)="RGT",RIGHT($F753,3)="INC"),IF($E753=AE$671,SUM($T791:AE791)+$N753,IF(AE$671&gt;$E753,AE791,0)),0)</f>
        <v>0</v>
      </c>
      <c r="AF753" s="148">
        <f>IF(OR(RIGHT($F753,3)="RGT",RIGHT($F753,3)="INC"),IF($E753=AF$671,SUM($T791:AF791)+$N753,IF(AF$671&gt;$E753,AF791,0)),0)</f>
        <v>0</v>
      </c>
      <c r="AG753" s="148">
        <f>IF(OR(RIGHT($F753,3)="RGT",RIGHT($F753,3)="INC"),IF($E753=AG$671,SUM($T791:AG791)+$N753,IF(AG$671&gt;$E753,AG791,0)),0)</f>
        <v>0</v>
      </c>
      <c r="AH753" s="148">
        <f>IF(OR(RIGHT($F753,3)="RGT",RIGHT($F753,3)="INC"),IF($E753=AH$671,SUM($T791:AH791)+$N753,IF(AH$671&gt;$E753,AH791,0)),0)</f>
        <v>0</v>
      </c>
      <c r="AI753" s="148">
        <f>IF(OR(RIGHT($F753,3)="RGT",RIGHT($F753,3)="INC"),IF($E753=AI$671,SUM($T791:AI791)+$N753,IF(AI$671&gt;$E753,AI791,0)),0)</f>
        <v>0</v>
      </c>
      <c r="AJ753" s="148">
        <f>IF(OR(RIGHT($F753,3)="RGT",RIGHT($F753,3)="INC"),IF($E753=AJ$671,SUM($T791:AJ791)+$N753,IF(AJ$671&gt;$E753,AJ791,0)),0)</f>
        <v>0</v>
      </c>
      <c r="AK753" s="148">
        <f>IF(OR(RIGHT($F753,3)="RGT",RIGHT($F753,3)="INC"),IF($E753=AK$671,SUM($T791:AK791)+$N753,IF(AK$671&gt;$E753,AK791,0)),0)</f>
        <v>0</v>
      </c>
      <c r="AL753" s="148">
        <f>IF(OR(RIGHT($F753,3)="RGT",RIGHT($F753,3)="INC"),IF($E753=AL$671,SUM($T791:AL791)+$N753,IF(AL$671&gt;$E753,AL791,0)),0)</f>
        <v>0</v>
      </c>
      <c r="AM753" s="148">
        <f>IF(OR(RIGHT($F753,3)="RGT",RIGHT($F753,3)="INC"),IF($E753=AM$671,SUM($T791:AM791)+$N753,IF(AM$671&gt;$E753,AM791,0)),0)</f>
        <v>0</v>
      </c>
      <c r="AN753" s="149">
        <f>IF(OR(RIGHT($F753,3)="RGT",RIGHT($F753,3)="INC"),IF($E753=AN$671,SUM($T791:AN791)+$N753,IF(AN$671&gt;$E753,AN791,0)),0)</f>
        <v>0</v>
      </c>
      <c r="AP753" s="237"/>
    </row>
    <row r="754" spans="1:42" hidden="1" outlineLevel="1">
      <c r="A754" s="136"/>
      <c r="B754" s="171"/>
      <c r="C754" s="138"/>
      <c r="D754" s="138"/>
      <c r="E754" s="140"/>
      <c r="F754" s="138"/>
      <c r="G754" s="141"/>
      <c r="H754" s="141"/>
      <c r="I754" s="142"/>
      <c r="J754" s="143"/>
      <c r="K754" s="144"/>
      <c r="L754" s="145">
        <f t="shared" si="343"/>
        <v>0</v>
      </c>
      <c r="M754" s="145">
        <f t="shared" si="344"/>
        <v>0</v>
      </c>
      <c r="N754" s="145">
        <f t="shared" si="339"/>
        <v>0</v>
      </c>
      <c r="O754" s="145">
        <f t="shared" si="340"/>
        <v>0</v>
      </c>
      <c r="P754" s="145">
        <f t="shared" si="341"/>
        <v>0</v>
      </c>
      <c r="Q754" s="145">
        <f t="shared" si="342"/>
        <v>0</v>
      </c>
      <c r="R754" s="146">
        <f t="shared" si="342"/>
        <v>0</v>
      </c>
      <c r="S754" s="138"/>
      <c r="T754" s="147">
        <f>IF(OR(RIGHT($F754,3)="RGT",RIGHT($F754,3)="INC"),IF($E754=T$671,SUM($T792:T792)+$N754,IF(T$671&gt;$E754,T792,0)),0)</f>
        <v>0</v>
      </c>
      <c r="U754" s="148">
        <f>IF(OR(RIGHT($F754,3)="RGT",RIGHT($F754,3)="INC"),IF($E754=U$671,SUM($T792:U792)+$N754,IF(U$671&gt;$E754,U792,0)),0)</f>
        <v>0</v>
      </c>
      <c r="V754" s="148">
        <f>IF(OR(RIGHT($F754,3)="RGT",RIGHT($F754,3)="INC"),IF($E754=V$671,SUM($T792:V792)+$N754,IF(V$671&gt;$E754,V792,0)),0)</f>
        <v>0</v>
      </c>
      <c r="W754" s="148">
        <f>IF(OR(RIGHT($F754,3)="RGT",RIGHT($F754,3)="INC"),IF($E754=W$671,SUM($T792:W792)+$N754,IF(W$671&gt;$E754,W792,0)),0)</f>
        <v>0</v>
      </c>
      <c r="X754" s="148">
        <f>IF(OR(RIGHT($F754,3)="RGT",RIGHT($F754,3)="INC"),IF($E754=X$671,SUM($T792:X792)+$N754,IF(X$671&gt;$E754,X792,0)),0)</f>
        <v>0</v>
      </c>
      <c r="Y754" s="148">
        <f>IF(OR(RIGHT($F754,3)="RGT",RIGHT($F754,3)="INC"),IF($E754=Y$671,SUM($T792:Y792)+$N754,IF(Y$671&gt;$E754,Y792,0)),0)</f>
        <v>0</v>
      </c>
      <c r="Z754" s="148">
        <f>IF(OR(RIGHT($F754,3)="RGT",RIGHT($F754,3)="INC"),IF($E754=Z$671,SUM($T792:Z792)+$N754,IF(Z$671&gt;$E754,Z792,0)),0)</f>
        <v>0</v>
      </c>
      <c r="AA754" s="148">
        <f>IF(OR(RIGHT($F754,3)="RGT",RIGHT($F754,3)="INC"),IF($E754=AA$671,SUM($T792:AA792)+$N754,IF(AA$671&gt;$E754,AA792,0)),0)</f>
        <v>0</v>
      </c>
      <c r="AB754" s="148">
        <f>IF(OR(RIGHT($F754,3)="RGT",RIGHT($F754,3)="INC"),IF($E754=AB$671,SUM($T792:AB792)+$N754,IF(AB$671&gt;$E754,AB792,0)),0)</f>
        <v>0</v>
      </c>
      <c r="AC754" s="148">
        <f>IF(OR(RIGHT($F754,3)="RGT",RIGHT($F754,3)="INC"),IF($E754=AC$671,SUM($T792:AC792)+$N754,IF(AC$671&gt;$E754,AC792,0)),0)</f>
        <v>0</v>
      </c>
      <c r="AD754" s="148">
        <f>IF(OR(RIGHT($F754,3)="RGT",RIGHT($F754,3)="INC"),IF($E754=AD$671,SUM($T792:AD792)+$N754,IF(AD$671&gt;$E754,AD792,0)),0)</f>
        <v>0</v>
      </c>
      <c r="AE754" s="149">
        <f>IF(OR(RIGHT($F754,3)="RGT",RIGHT($F754,3)="INC"),IF($E754=AE$671,SUM($T792:AE792)+$N754,IF(AE$671&gt;$E754,AE792,0)),0)</f>
        <v>0</v>
      </c>
      <c r="AF754" s="148">
        <f>IF(OR(RIGHT($F754,3)="RGT",RIGHT($F754,3)="INC"),IF($E754=AF$671,SUM($T792:AF792)+$N754,IF(AF$671&gt;$E754,AF792,0)),0)</f>
        <v>0</v>
      </c>
      <c r="AG754" s="148">
        <f>IF(OR(RIGHT($F754,3)="RGT",RIGHT($F754,3)="INC"),IF($E754=AG$671,SUM($T792:AG792)+$N754,IF(AG$671&gt;$E754,AG792,0)),0)</f>
        <v>0</v>
      </c>
      <c r="AH754" s="148">
        <f>IF(OR(RIGHT($F754,3)="RGT",RIGHT($F754,3)="INC"),IF($E754=AH$671,SUM($T792:AH792)+$N754,IF(AH$671&gt;$E754,AH792,0)),0)</f>
        <v>0</v>
      </c>
      <c r="AI754" s="148">
        <f>IF(OR(RIGHT($F754,3)="RGT",RIGHT($F754,3)="INC"),IF($E754=AI$671,SUM($T792:AI792)+$N754,IF(AI$671&gt;$E754,AI792,0)),0)</f>
        <v>0</v>
      </c>
      <c r="AJ754" s="148">
        <f>IF(OR(RIGHT($F754,3)="RGT",RIGHT($F754,3)="INC"),IF($E754=AJ$671,SUM($T792:AJ792)+$N754,IF(AJ$671&gt;$E754,AJ792,0)),0)</f>
        <v>0</v>
      </c>
      <c r="AK754" s="148">
        <f>IF(OR(RIGHT($F754,3)="RGT",RIGHT($F754,3)="INC"),IF($E754=AK$671,SUM($T792:AK792)+$N754,IF(AK$671&gt;$E754,AK792,0)),0)</f>
        <v>0</v>
      </c>
      <c r="AL754" s="148">
        <f>IF(OR(RIGHT($F754,3)="RGT",RIGHT($F754,3)="INC"),IF($E754=AL$671,SUM($T792:AL792)+$N754,IF(AL$671&gt;$E754,AL792,0)),0)</f>
        <v>0</v>
      </c>
      <c r="AM754" s="148">
        <f>IF(OR(RIGHT($F754,3)="RGT",RIGHT($F754,3)="INC"),IF($E754=AM$671,SUM($T792:AM792)+$N754,IF(AM$671&gt;$E754,AM792,0)),0)</f>
        <v>0</v>
      </c>
      <c r="AN754" s="149">
        <f>IF(OR(RIGHT($F754,3)="RGT",RIGHT($F754,3)="INC"),IF($E754=AN$671,SUM($T792:AN792)+$N754,IF(AN$671&gt;$E754,AN792,0)),0)</f>
        <v>0</v>
      </c>
      <c r="AP754" s="236"/>
    </row>
    <row r="755" spans="1:42" hidden="1" outlineLevel="1">
      <c r="A755" s="136"/>
      <c r="B755" s="171"/>
      <c r="C755" s="138"/>
      <c r="D755" s="138"/>
      <c r="E755" s="140"/>
      <c r="F755" s="138"/>
      <c r="G755" s="141"/>
      <c r="H755" s="141"/>
      <c r="I755" s="142"/>
      <c r="J755" s="143"/>
      <c r="K755" s="144"/>
      <c r="L755" s="145">
        <f t="shared" si="343"/>
        <v>0</v>
      </c>
      <c r="M755" s="145">
        <f t="shared" si="344"/>
        <v>0</v>
      </c>
      <c r="N755" s="145">
        <f t="shared" si="339"/>
        <v>0</v>
      </c>
      <c r="O755" s="145">
        <f t="shared" si="340"/>
        <v>0</v>
      </c>
      <c r="P755" s="145">
        <f t="shared" si="341"/>
        <v>0</v>
      </c>
      <c r="Q755" s="145">
        <f t="shared" si="342"/>
        <v>0</v>
      </c>
      <c r="R755" s="146">
        <f t="shared" si="342"/>
        <v>0</v>
      </c>
      <c r="S755" s="138"/>
      <c r="T755" s="147">
        <f>IF(OR(RIGHT($F755,3)="RGT",RIGHT($F755,3)="INC"),IF($E755=T$671,SUM($T793:T793)+$N755,IF(T$671&gt;$E755,T793,0)),0)</f>
        <v>0</v>
      </c>
      <c r="U755" s="148">
        <f>IF(OR(RIGHT($F755,3)="RGT",RIGHT($F755,3)="INC"),IF($E755=U$671,SUM($T793:U793)+$N755,IF(U$671&gt;$E755,U793,0)),0)</f>
        <v>0</v>
      </c>
      <c r="V755" s="148">
        <f>IF(OR(RIGHT($F755,3)="RGT",RIGHT($F755,3)="INC"),IF($E755=V$671,SUM($T793:V793)+$N755,IF(V$671&gt;$E755,V793,0)),0)</f>
        <v>0</v>
      </c>
      <c r="W755" s="148">
        <f>IF(OR(RIGHT($F755,3)="RGT",RIGHT($F755,3)="INC"),IF($E755=W$671,SUM($T793:W793)+$N755,IF(W$671&gt;$E755,W793,0)),0)</f>
        <v>0</v>
      </c>
      <c r="X755" s="148">
        <f>IF(OR(RIGHT($F755,3)="RGT",RIGHT($F755,3)="INC"),IF($E755=X$671,SUM($T793:X793)+$N755,IF(X$671&gt;$E755,X793,0)),0)</f>
        <v>0</v>
      </c>
      <c r="Y755" s="148">
        <f>IF(OR(RIGHT($F755,3)="RGT",RIGHT($F755,3)="INC"),IF($E755=Y$671,SUM($T793:Y793)+$N755,IF(Y$671&gt;$E755,Y793,0)),0)</f>
        <v>0</v>
      </c>
      <c r="Z755" s="148">
        <f>IF(OR(RIGHT($F755,3)="RGT",RIGHT($F755,3)="INC"),IF($E755=Z$671,SUM($T793:Z793)+$N755,IF(Z$671&gt;$E755,Z793,0)),0)</f>
        <v>0</v>
      </c>
      <c r="AA755" s="148">
        <f>IF(OR(RIGHT($F755,3)="RGT",RIGHT($F755,3)="INC"),IF($E755=AA$671,SUM($T793:AA793)+$N755,IF(AA$671&gt;$E755,AA793,0)),0)</f>
        <v>0</v>
      </c>
      <c r="AB755" s="148">
        <f>IF(OR(RIGHT($F755,3)="RGT",RIGHT($F755,3)="INC"),IF($E755=AB$671,SUM($T793:AB793)+$N755,IF(AB$671&gt;$E755,AB793,0)),0)</f>
        <v>0</v>
      </c>
      <c r="AC755" s="148">
        <f>IF(OR(RIGHT($F755,3)="RGT",RIGHT($F755,3)="INC"),IF($E755=AC$671,SUM($T793:AC793)+$N755,IF(AC$671&gt;$E755,AC793,0)),0)</f>
        <v>0</v>
      </c>
      <c r="AD755" s="148">
        <f>IF(OR(RIGHT($F755,3)="RGT",RIGHT($F755,3)="INC"),IF($E755=AD$671,SUM($T793:AD793)+$N755,IF(AD$671&gt;$E755,AD793,0)),0)</f>
        <v>0</v>
      </c>
      <c r="AE755" s="149">
        <f>IF(OR(RIGHT($F755,3)="RGT",RIGHT($F755,3)="INC"),IF($E755=AE$671,SUM($T793:AE793)+$N755,IF(AE$671&gt;$E755,AE793,0)),0)</f>
        <v>0</v>
      </c>
      <c r="AF755" s="148">
        <f>IF(OR(RIGHT($F755,3)="RGT",RIGHT($F755,3)="INC"),IF($E755=AF$671,SUM($T793:AF793)+$N755,IF(AF$671&gt;$E755,AF793,0)),0)</f>
        <v>0</v>
      </c>
      <c r="AG755" s="148">
        <f>IF(OR(RIGHT($F755,3)="RGT",RIGHT($F755,3)="INC"),IF($E755=AG$671,SUM($T793:AG793)+$N755,IF(AG$671&gt;$E755,AG793,0)),0)</f>
        <v>0</v>
      </c>
      <c r="AH755" s="148">
        <f>IF(OR(RIGHT($F755,3)="RGT",RIGHT($F755,3)="INC"),IF($E755=AH$671,SUM($T793:AH793)+$N755,IF(AH$671&gt;$E755,AH793,0)),0)</f>
        <v>0</v>
      </c>
      <c r="AI755" s="148">
        <f>IF(OR(RIGHT($F755,3)="RGT",RIGHT($F755,3)="INC"),IF($E755=AI$671,SUM($T793:AI793)+$N755,IF(AI$671&gt;$E755,AI793,0)),0)</f>
        <v>0</v>
      </c>
      <c r="AJ755" s="148">
        <f>IF(OR(RIGHT($F755,3)="RGT",RIGHT($F755,3)="INC"),IF($E755=AJ$671,SUM($T793:AJ793)+$N755,IF(AJ$671&gt;$E755,AJ793,0)),0)</f>
        <v>0</v>
      </c>
      <c r="AK755" s="148">
        <f>IF(OR(RIGHT($F755,3)="RGT",RIGHT($F755,3)="INC"),IF($E755=AK$671,SUM($T793:AK793)+$N755,IF(AK$671&gt;$E755,AK793,0)),0)</f>
        <v>0</v>
      </c>
      <c r="AL755" s="148">
        <f>IF(OR(RIGHT($F755,3)="RGT",RIGHT($F755,3)="INC"),IF($E755=AL$671,SUM($T793:AL793)+$N755,IF(AL$671&gt;$E755,AL793,0)),0)</f>
        <v>0</v>
      </c>
      <c r="AM755" s="148">
        <f>IF(OR(RIGHT($F755,3)="RGT",RIGHT($F755,3)="INC"),IF($E755=AM$671,SUM($T793:AM793)+$N755,IF(AM$671&gt;$E755,AM793,0)),0)</f>
        <v>0</v>
      </c>
      <c r="AN755" s="149">
        <f>IF(OR(RIGHT($F755,3)="RGT",RIGHT($F755,3)="INC"),IF($E755=AN$671,SUM($T793:AN793)+$N755,IF(AN$671&gt;$E755,AN793,0)),0)</f>
        <v>0</v>
      </c>
      <c r="AP755" s="237"/>
    </row>
    <row r="756" spans="1:42" hidden="1" outlineLevel="1">
      <c r="A756" s="136"/>
      <c r="B756" s="171"/>
      <c r="C756" s="138"/>
      <c r="D756" s="138"/>
      <c r="E756" s="140"/>
      <c r="F756" s="138"/>
      <c r="G756" s="141"/>
      <c r="H756" s="141"/>
      <c r="I756" s="142"/>
      <c r="J756" s="143"/>
      <c r="K756" s="144"/>
      <c r="L756" s="145">
        <f t="shared" si="343"/>
        <v>0</v>
      </c>
      <c r="M756" s="145">
        <f t="shared" si="344"/>
        <v>0</v>
      </c>
      <c r="N756" s="145">
        <f t="shared" si="339"/>
        <v>0</v>
      </c>
      <c r="O756" s="145">
        <f t="shared" si="340"/>
        <v>0</v>
      </c>
      <c r="P756" s="145">
        <f t="shared" si="341"/>
        <v>0</v>
      </c>
      <c r="Q756" s="145">
        <f t="shared" si="342"/>
        <v>0</v>
      </c>
      <c r="R756" s="146">
        <f t="shared" si="342"/>
        <v>0</v>
      </c>
      <c r="S756" s="138"/>
      <c r="T756" s="147">
        <f>IF(OR(RIGHT($F756,3)="RGT",RIGHT($F756,3)="INC"),IF($E756=T$671,SUM($T794:T794)+$N756,IF(T$671&gt;$E756,T794,0)),0)</f>
        <v>0</v>
      </c>
      <c r="U756" s="148">
        <f>IF(OR(RIGHT($F756,3)="RGT",RIGHT($F756,3)="INC"),IF($E756=U$671,SUM($T794:U794)+$N756,IF(U$671&gt;$E756,U794,0)),0)</f>
        <v>0</v>
      </c>
      <c r="V756" s="148">
        <f>IF(OR(RIGHT($F756,3)="RGT",RIGHT($F756,3)="INC"),IF($E756=V$671,SUM($T794:V794)+$N756,IF(V$671&gt;$E756,V794,0)),0)</f>
        <v>0</v>
      </c>
      <c r="W756" s="148">
        <f>IF(OR(RIGHT($F756,3)="RGT",RIGHT($F756,3)="INC"),IF($E756=W$671,SUM($T794:W794)+$N756,IF(W$671&gt;$E756,W794,0)),0)</f>
        <v>0</v>
      </c>
      <c r="X756" s="148">
        <f>IF(OR(RIGHT($F756,3)="RGT",RIGHT($F756,3)="INC"),IF($E756=X$671,SUM($T794:X794)+$N756,IF(X$671&gt;$E756,X794,0)),0)</f>
        <v>0</v>
      </c>
      <c r="Y756" s="148">
        <f>IF(OR(RIGHT($F756,3)="RGT",RIGHT($F756,3)="INC"),IF($E756=Y$671,SUM($T794:Y794)+$N756,IF(Y$671&gt;$E756,Y794,0)),0)</f>
        <v>0</v>
      </c>
      <c r="Z756" s="148">
        <f>IF(OR(RIGHT($F756,3)="RGT",RIGHT($F756,3)="INC"),IF($E756=Z$671,SUM($T794:Z794)+$N756,IF(Z$671&gt;$E756,Z794,0)),0)</f>
        <v>0</v>
      </c>
      <c r="AA756" s="148">
        <f>IF(OR(RIGHT($F756,3)="RGT",RIGHT($F756,3)="INC"),IF($E756=AA$671,SUM($T794:AA794)+$N756,IF(AA$671&gt;$E756,AA794,0)),0)</f>
        <v>0</v>
      </c>
      <c r="AB756" s="148">
        <f>IF(OR(RIGHT($F756,3)="RGT",RIGHT($F756,3)="INC"),IF($E756=AB$671,SUM($T794:AB794)+$N756,IF(AB$671&gt;$E756,AB794,0)),0)</f>
        <v>0</v>
      </c>
      <c r="AC756" s="148">
        <f>IF(OR(RIGHT($F756,3)="RGT",RIGHT($F756,3)="INC"),IF($E756=AC$671,SUM($T794:AC794)+$N756,IF(AC$671&gt;$E756,AC794,0)),0)</f>
        <v>0</v>
      </c>
      <c r="AD756" s="148">
        <f>IF(OR(RIGHT($F756,3)="RGT",RIGHT($F756,3)="INC"),IF($E756=AD$671,SUM($T794:AD794)+$N756,IF(AD$671&gt;$E756,AD794,0)),0)</f>
        <v>0</v>
      </c>
      <c r="AE756" s="149">
        <f>IF(OR(RIGHT($F756,3)="RGT",RIGHT($F756,3)="INC"),IF($E756=AE$671,SUM($T794:AE794)+$N756,IF(AE$671&gt;$E756,AE794,0)),0)</f>
        <v>0</v>
      </c>
      <c r="AF756" s="148">
        <f>IF(OR(RIGHT($F756,3)="RGT",RIGHT($F756,3)="INC"),IF($E756=AF$671,SUM($T794:AF794)+$N756,IF(AF$671&gt;$E756,AF794,0)),0)</f>
        <v>0</v>
      </c>
      <c r="AG756" s="148">
        <f>IF(OR(RIGHT($F756,3)="RGT",RIGHT($F756,3)="INC"),IF($E756=AG$671,SUM($T794:AG794)+$N756,IF(AG$671&gt;$E756,AG794,0)),0)</f>
        <v>0</v>
      </c>
      <c r="AH756" s="148">
        <f>IF(OR(RIGHT($F756,3)="RGT",RIGHT($F756,3)="INC"),IF($E756=AH$671,SUM($T794:AH794)+$N756,IF(AH$671&gt;$E756,AH794,0)),0)</f>
        <v>0</v>
      </c>
      <c r="AI756" s="148">
        <f>IF(OR(RIGHT($F756,3)="RGT",RIGHT($F756,3)="INC"),IF($E756=AI$671,SUM($T794:AI794)+$N756,IF(AI$671&gt;$E756,AI794,0)),0)</f>
        <v>0</v>
      </c>
      <c r="AJ756" s="148">
        <f>IF(OR(RIGHT($F756,3)="RGT",RIGHT($F756,3)="INC"),IF($E756=AJ$671,SUM($T794:AJ794)+$N756,IF(AJ$671&gt;$E756,AJ794,0)),0)</f>
        <v>0</v>
      </c>
      <c r="AK756" s="148">
        <f>IF(OR(RIGHT($F756,3)="RGT",RIGHT($F756,3)="INC"),IF($E756=AK$671,SUM($T794:AK794)+$N756,IF(AK$671&gt;$E756,AK794,0)),0)</f>
        <v>0</v>
      </c>
      <c r="AL756" s="148">
        <f>IF(OR(RIGHT($F756,3)="RGT",RIGHT($F756,3)="INC"),IF($E756=AL$671,SUM($T794:AL794)+$N756,IF(AL$671&gt;$E756,AL794,0)),0)</f>
        <v>0</v>
      </c>
      <c r="AM756" s="148">
        <f>IF(OR(RIGHT($F756,3)="RGT",RIGHT($F756,3)="INC"),IF($E756=AM$671,SUM($T794:AM794)+$N756,IF(AM$671&gt;$E756,AM794,0)),0)</f>
        <v>0</v>
      </c>
      <c r="AN756" s="149">
        <f>IF(OR(RIGHT($F756,3)="RGT",RIGHT($F756,3)="INC"),IF($E756=AN$671,SUM($T794:AN794)+$N756,IF(AN$671&gt;$E756,AN794,0)),0)</f>
        <v>0</v>
      </c>
      <c r="AP756" s="236"/>
    </row>
    <row r="757" spans="1:42" hidden="1" outlineLevel="1">
      <c r="A757" s="136"/>
      <c r="B757" s="171"/>
      <c r="C757" s="138"/>
      <c r="D757" s="138"/>
      <c r="E757" s="140"/>
      <c r="F757" s="138"/>
      <c r="G757" s="141"/>
      <c r="H757" s="141"/>
      <c r="I757" s="142"/>
      <c r="J757" s="143"/>
      <c r="K757" s="144"/>
      <c r="L757" s="145">
        <f t="shared" si="343"/>
        <v>0</v>
      </c>
      <c r="M757" s="145">
        <f t="shared" si="344"/>
        <v>0</v>
      </c>
      <c r="N757" s="145">
        <f t="shared" si="339"/>
        <v>0</v>
      </c>
      <c r="O757" s="145">
        <f t="shared" si="340"/>
        <v>0</v>
      </c>
      <c r="P757" s="145">
        <f t="shared" si="341"/>
        <v>0</v>
      </c>
      <c r="Q757" s="145">
        <f t="shared" si="342"/>
        <v>0</v>
      </c>
      <c r="R757" s="146">
        <f t="shared" si="342"/>
        <v>0</v>
      </c>
      <c r="S757" s="138"/>
      <c r="T757" s="147">
        <f>IF(OR(RIGHT($F757,3)="RGT",RIGHT($F757,3)="INC"),IF($E757=T$671,SUM($T795:T795)+$N757,IF(T$671&gt;$E757,T795,0)),0)</f>
        <v>0</v>
      </c>
      <c r="U757" s="148">
        <f>IF(OR(RIGHT($F757,3)="RGT",RIGHT($F757,3)="INC"),IF($E757=U$671,SUM($T795:U795)+$N757,IF(U$671&gt;$E757,U795,0)),0)</f>
        <v>0</v>
      </c>
      <c r="V757" s="148">
        <f>IF(OR(RIGHT($F757,3)="RGT",RIGHT($F757,3)="INC"),IF($E757=V$671,SUM($T795:V795)+$N757,IF(V$671&gt;$E757,V795,0)),0)</f>
        <v>0</v>
      </c>
      <c r="W757" s="148">
        <f>IF(OR(RIGHT($F757,3)="RGT",RIGHT($F757,3)="INC"),IF($E757=W$671,SUM($T795:W795)+$N757,IF(W$671&gt;$E757,W795,0)),0)</f>
        <v>0</v>
      </c>
      <c r="X757" s="148">
        <f>IF(OR(RIGHT($F757,3)="RGT",RIGHT($F757,3)="INC"),IF($E757=X$671,SUM($T795:X795)+$N757,IF(X$671&gt;$E757,X795,0)),0)</f>
        <v>0</v>
      </c>
      <c r="Y757" s="148">
        <f>IF(OR(RIGHT($F757,3)="RGT",RIGHT($F757,3)="INC"),IF($E757=Y$671,SUM($T795:Y795)+$N757,IF(Y$671&gt;$E757,Y795,0)),0)</f>
        <v>0</v>
      </c>
      <c r="Z757" s="148">
        <f>IF(OR(RIGHT($F757,3)="RGT",RIGHT($F757,3)="INC"),IF($E757=Z$671,SUM($T795:Z795)+$N757,IF(Z$671&gt;$E757,Z795,0)),0)</f>
        <v>0</v>
      </c>
      <c r="AA757" s="148">
        <f>IF(OR(RIGHT($F757,3)="RGT",RIGHT($F757,3)="INC"),IF($E757=AA$671,SUM($T795:AA795)+$N757,IF(AA$671&gt;$E757,AA795,0)),0)</f>
        <v>0</v>
      </c>
      <c r="AB757" s="148">
        <f>IF(OR(RIGHT($F757,3)="RGT",RIGHT($F757,3)="INC"),IF($E757=AB$671,SUM($T795:AB795)+$N757,IF(AB$671&gt;$E757,AB795,0)),0)</f>
        <v>0</v>
      </c>
      <c r="AC757" s="148">
        <f>IF(OR(RIGHT($F757,3)="RGT",RIGHT($F757,3)="INC"),IF($E757=AC$671,SUM($T795:AC795)+$N757,IF(AC$671&gt;$E757,AC795,0)),0)</f>
        <v>0</v>
      </c>
      <c r="AD757" s="148">
        <f>IF(OR(RIGHT($F757,3)="RGT",RIGHT($F757,3)="INC"),IF($E757=AD$671,SUM($T795:AD795)+$N757,IF(AD$671&gt;$E757,AD795,0)),0)</f>
        <v>0</v>
      </c>
      <c r="AE757" s="149">
        <f>IF(OR(RIGHT($F757,3)="RGT",RIGHT($F757,3)="INC"),IF($E757=AE$671,SUM($T795:AE795)+$N757,IF(AE$671&gt;$E757,AE795,0)),0)</f>
        <v>0</v>
      </c>
      <c r="AF757" s="148">
        <f>IF(OR(RIGHT($F757,3)="RGT",RIGHT($F757,3)="INC"),IF($E757=AF$671,SUM($T795:AF795)+$N757,IF(AF$671&gt;$E757,AF795,0)),0)</f>
        <v>0</v>
      </c>
      <c r="AG757" s="148">
        <f>IF(OR(RIGHT($F757,3)="RGT",RIGHT($F757,3)="INC"),IF($E757=AG$671,SUM($T795:AG795)+$N757,IF(AG$671&gt;$E757,AG795,0)),0)</f>
        <v>0</v>
      </c>
      <c r="AH757" s="148">
        <f>IF(OR(RIGHT($F757,3)="RGT",RIGHT($F757,3)="INC"),IF($E757=AH$671,SUM($T795:AH795)+$N757,IF(AH$671&gt;$E757,AH795,0)),0)</f>
        <v>0</v>
      </c>
      <c r="AI757" s="148">
        <f>IF(OR(RIGHT($F757,3)="RGT",RIGHT($F757,3)="INC"),IF($E757=AI$671,SUM($T795:AI795)+$N757,IF(AI$671&gt;$E757,AI795,0)),0)</f>
        <v>0</v>
      </c>
      <c r="AJ757" s="148">
        <f>IF(OR(RIGHT($F757,3)="RGT",RIGHT($F757,3)="INC"),IF($E757=AJ$671,SUM($T795:AJ795)+$N757,IF(AJ$671&gt;$E757,AJ795,0)),0)</f>
        <v>0</v>
      </c>
      <c r="AK757" s="148">
        <f>IF(OR(RIGHT($F757,3)="RGT",RIGHT($F757,3)="INC"),IF($E757=AK$671,SUM($T795:AK795)+$N757,IF(AK$671&gt;$E757,AK795,0)),0)</f>
        <v>0</v>
      </c>
      <c r="AL757" s="148">
        <f>IF(OR(RIGHT($F757,3)="RGT",RIGHT($F757,3)="INC"),IF($E757=AL$671,SUM($T795:AL795)+$N757,IF(AL$671&gt;$E757,AL795,0)),0)</f>
        <v>0</v>
      </c>
      <c r="AM757" s="148">
        <f>IF(OR(RIGHT($F757,3)="RGT",RIGHT($F757,3)="INC"),IF($E757=AM$671,SUM($T795:AM795)+$N757,IF(AM$671&gt;$E757,AM795,0)),0)</f>
        <v>0</v>
      </c>
      <c r="AN757" s="149">
        <f>IF(OR(RIGHT($F757,3)="RGT",RIGHT($F757,3)="INC"),IF($E757=AN$671,SUM($T795:AN795)+$N757,IF(AN$671&gt;$E757,AN795,0)),0)</f>
        <v>0</v>
      </c>
      <c r="AP757" s="237"/>
    </row>
    <row r="758" spans="1:42" hidden="1" outlineLevel="1">
      <c r="A758" s="136"/>
      <c r="B758" s="171"/>
      <c r="C758" s="138"/>
      <c r="D758" s="138"/>
      <c r="E758" s="140"/>
      <c r="F758" s="138"/>
      <c r="G758" s="141"/>
      <c r="H758" s="141"/>
      <c r="I758" s="142"/>
      <c r="J758" s="143"/>
      <c r="K758" s="144"/>
      <c r="L758" s="145">
        <f t="shared" si="343"/>
        <v>0</v>
      </c>
      <c r="M758" s="145">
        <f t="shared" si="344"/>
        <v>0</v>
      </c>
      <c r="N758" s="145">
        <f t="shared" si="339"/>
        <v>0</v>
      </c>
      <c r="O758" s="145">
        <f t="shared" si="340"/>
        <v>0</v>
      </c>
      <c r="P758" s="145">
        <f t="shared" si="341"/>
        <v>0</v>
      </c>
      <c r="Q758" s="145">
        <f t="shared" si="342"/>
        <v>0</v>
      </c>
      <c r="R758" s="146">
        <f t="shared" si="342"/>
        <v>0</v>
      </c>
      <c r="S758" s="138"/>
      <c r="T758" s="147">
        <f>IF(OR(RIGHT($F758,3)="RGT",RIGHT($F758,3)="INC"),IF($E758=T$671,SUM($T796:T796)+$N758,IF(T$671&gt;$E758,T796,0)),0)</f>
        <v>0</v>
      </c>
      <c r="U758" s="148">
        <f>IF(OR(RIGHT($F758,3)="RGT",RIGHT($F758,3)="INC"),IF($E758=U$671,SUM($T796:U796)+$N758,IF(U$671&gt;$E758,U796,0)),0)</f>
        <v>0</v>
      </c>
      <c r="V758" s="148">
        <f>IF(OR(RIGHT($F758,3)="RGT",RIGHT($F758,3)="INC"),IF($E758=V$671,SUM($T796:V796)+$N758,IF(V$671&gt;$E758,V796,0)),0)</f>
        <v>0</v>
      </c>
      <c r="W758" s="148">
        <f>IF(OR(RIGHT($F758,3)="RGT",RIGHT($F758,3)="INC"),IF($E758=W$671,SUM($T796:W796)+$N758,IF(W$671&gt;$E758,W796,0)),0)</f>
        <v>0</v>
      </c>
      <c r="X758" s="148">
        <f>IF(OR(RIGHT($F758,3)="RGT",RIGHT($F758,3)="INC"),IF($E758=X$671,SUM($T796:X796)+$N758,IF(X$671&gt;$E758,X796,0)),0)</f>
        <v>0</v>
      </c>
      <c r="Y758" s="148">
        <f>IF(OR(RIGHT($F758,3)="RGT",RIGHT($F758,3)="INC"),IF($E758=Y$671,SUM($T796:Y796)+$N758,IF(Y$671&gt;$E758,Y796,0)),0)</f>
        <v>0</v>
      </c>
      <c r="Z758" s="148">
        <f>IF(OR(RIGHT($F758,3)="RGT",RIGHT($F758,3)="INC"),IF($E758=Z$671,SUM($T796:Z796)+$N758,IF(Z$671&gt;$E758,Z796,0)),0)</f>
        <v>0</v>
      </c>
      <c r="AA758" s="148">
        <f>IF(OR(RIGHT($F758,3)="RGT",RIGHT($F758,3)="INC"),IF($E758=AA$671,SUM($T796:AA796)+$N758,IF(AA$671&gt;$E758,AA796,0)),0)</f>
        <v>0</v>
      </c>
      <c r="AB758" s="148">
        <f>IF(OR(RIGHT($F758,3)="RGT",RIGHT($F758,3)="INC"),IF($E758=AB$671,SUM($T796:AB796)+$N758,IF(AB$671&gt;$E758,AB796,0)),0)</f>
        <v>0</v>
      </c>
      <c r="AC758" s="148">
        <f>IF(OR(RIGHT($F758,3)="RGT",RIGHT($F758,3)="INC"),IF($E758=AC$671,SUM($T796:AC796)+$N758,IF(AC$671&gt;$E758,AC796,0)),0)</f>
        <v>0</v>
      </c>
      <c r="AD758" s="148">
        <f>IF(OR(RIGHT($F758,3)="RGT",RIGHT($F758,3)="INC"),IF($E758=AD$671,SUM($T796:AD796)+$N758,IF(AD$671&gt;$E758,AD796,0)),0)</f>
        <v>0</v>
      </c>
      <c r="AE758" s="149">
        <f>IF(OR(RIGHT($F758,3)="RGT",RIGHT($F758,3)="INC"),IF($E758=AE$671,SUM($T796:AE796)+$N758,IF(AE$671&gt;$E758,AE796,0)),0)</f>
        <v>0</v>
      </c>
      <c r="AF758" s="148">
        <f>IF(OR(RIGHT($F758,3)="RGT",RIGHT($F758,3)="INC"),IF($E758=AF$671,SUM($T796:AF796)+$N758,IF(AF$671&gt;$E758,AF796,0)),0)</f>
        <v>0</v>
      </c>
      <c r="AG758" s="148">
        <f>IF(OR(RIGHT($F758,3)="RGT",RIGHT($F758,3)="INC"),IF($E758=AG$671,SUM($T796:AG796)+$N758,IF(AG$671&gt;$E758,AG796,0)),0)</f>
        <v>0</v>
      </c>
      <c r="AH758" s="148">
        <f>IF(OR(RIGHT($F758,3)="RGT",RIGHT($F758,3)="INC"),IF($E758=AH$671,SUM($T796:AH796)+$N758,IF(AH$671&gt;$E758,AH796,0)),0)</f>
        <v>0</v>
      </c>
      <c r="AI758" s="148">
        <f>IF(OR(RIGHT($F758,3)="RGT",RIGHT($F758,3)="INC"),IF($E758=AI$671,SUM($T796:AI796)+$N758,IF(AI$671&gt;$E758,AI796,0)),0)</f>
        <v>0</v>
      </c>
      <c r="AJ758" s="148">
        <f>IF(OR(RIGHT($F758,3)="RGT",RIGHT($F758,3)="INC"),IF($E758=AJ$671,SUM($T796:AJ796)+$N758,IF(AJ$671&gt;$E758,AJ796,0)),0)</f>
        <v>0</v>
      </c>
      <c r="AK758" s="148">
        <f>IF(OR(RIGHT($F758,3)="RGT",RIGHT($F758,3)="INC"),IF($E758=AK$671,SUM($T796:AK796)+$N758,IF(AK$671&gt;$E758,AK796,0)),0)</f>
        <v>0</v>
      </c>
      <c r="AL758" s="148">
        <f>IF(OR(RIGHT($F758,3)="RGT",RIGHT($F758,3)="INC"),IF($E758=AL$671,SUM($T796:AL796)+$N758,IF(AL$671&gt;$E758,AL796,0)),0)</f>
        <v>0</v>
      </c>
      <c r="AM758" s="148">
        <f>IF(OR(RIGHT($F758,3)="RGT",RIGHT($F758,3)="INC"),IF($E758=AM$671,SUM($T796:AM796)+$N758,IF(AM$671&gt;$E758,AM796,0)),0)</f>
        <v>0</v>
      </c>
      <c r="AN758" s="149">
        <f>IF(OR(RIGHT($F758,3)="RGT",RIGHT($F758,3)="INC"),IF($E758=AN$671,SUM($T796:AN796)+$N758,IF(AN$671&gt;$E758,AN796,0)),0)</f>
        <v>0</v>
      </c>
      <c r="AP758" s="236"/>
    </row>
    <row r="759" spans="1:42" hidden="1" outlineLevel="1">
      <c r="A759" s="136"/>
      <c r="B759" s="171"/>
      <c r="C759" s="138"/>
      <c r="D759" s="138"/>
      <c r="E759" s="140"/>
      <c r="F759" s="138"/>
      <c r="G759" s="141"/>
      <c r="H759" s="141"/>
      <c r="I759" s="142"/>
      <c r="J759" s="143"/>
      <c r="K759" s="144"/>
      <c r="L759" s="145">
        <f t="shared" si="343"/>
        <v>0</v>
      </c>
      <c r="M759" s="145">
        <f t="shared" si="344"/>
        <v>0</v>
      </c>
      <c r="N759" s="145">
        <f t="shared" si="339"/>
        <v>0</v>
      </c>
      <c r="O759" s="145">
        <f t="shared" si="340"/>
        <v>0</v>
      </c>
      <c r="P759" s="145">
        <f t="shared" si="341"/>
        <v>0</v>
      </c>
      <c r="Q759" s="145">
        <f t="shared" si="342"/>
        <v>0</v>
      </c>
      <c r="R759" s="146">
        <f t="shared" si="342"/>
        <v>0</v>
      </c>
      <c r="S759" s="138"/>
      <c r="T759" s="147">
        <f>IF(OR(RIGHT($F759,3)="RGT",RIGHT($F759,3)="INC"),IF($E759=T$671,SUM($T797:T797)+$N759,IF(T$671&gt;$E759,T797,0)),0)</f>
        <v>0</v>
      </c>
      <c r="U759" s="148">
        <f>IF(OR(RIGHT($F759,3)="RGT",RIGHT($F759,3)="INC"),IF($E759=U$671,SUM($T797:U797)+$N759,IF(U$671&gt;$E759,U797,0)),0)</f>
        <v>0</v>
      </c>
      <c r="V759" s="148">
        <f>IF(OR(RIGHT($F759,3)="RGT",RIGHT($F759,3)="INC"),IF($E759=V$671,SUM($T797:V797)+$N759,IF(V$671&gt;$E759,V797,0)),0)</f>
        <v>0</v>
      </c>
      <c r="W759" s="148">
        <f>IF(OR(RIGHT($F759,3)="RGT",RIGHT($F759,3)="INC"),IF($E759=W$671,SUM($T797:W797)+$N759,IF(W$671&gt;$E759,W797,0)),0)</f>
        <v>0</v>
      </c>
      <c r="X759" s="148">
        <f>IF(OR(RIGHT($F759,3)="RGT",RIGHT($F759,3)="INC"),IF($E759=X$671,SUM($T797:X797)+$N759,IF(X$671&gt;$E759,X797,0)),0)</f>
        <v>0</v>
      </c>
      <c r="Y759" s="148">
        <f>IF(OR(RIGHT($F759,3)="RGT",RIGHT($F759,3)="INC"),IF($E759=Y$671,SUM($T797:Y797)+$N759,IF(Y$671&gt;$E759,Y797,0)),0)</f>
        <v>0</v>
      </c>
      <c r="Z759" s="148">
        <f>IF(OR(RIGHT($F759,3)="RGT",RIGHT($F759,3)="INC"),IF($E759=Z$671,SUM($T797:Z797)+$N759,IF(Z$671&gt;$E759,Z797,0)),0)</f>
        <v>0</v>
      </c>
      <c r="AA759" s="148">
        <f>IF(OR(RIGHT($F759,3)="RGT",RIGHT($F759,3)="INC"),IF($E759=AA$671,SUM($T797:AA797)+$N759,IF(AA$671&gt;$E759,AA797,0)),0)</f>
        <v>0</v>
      </c>
      <c r="AB759" s="148">
        <f>IF(OR(RIGHT($F759,3)="RGT",RIGHT($F759,3)="INC"),IF($E759=AB$671,SUM($T797:AB797)+$N759,IF(AB$671&gt;$E759,AB797,0)),0)</f>
        <v>0</v>
      </c>
      <c r="AC759" s="148">
        <f>IF(OR(RIGHT($F759,3)="RGT",RIGHT($F759,3)="INC"),IF($E759=AC$671,SUM($T797:AC797)+$N759,IF(AC$671&gt;$E759,AC797,0)),0)</f>
        <v>0</v>
      </c>
      <c r="AD759" s="148">
        <f>IF(OR(RIGHT($F759,3)="RGT",RIGHT($F759,3)="INC"),IF($E759=AD$671,SUM($T797:AD797)+$N759,IF(AD$671&gt;$E759,AD797,0)),0)</f>
        <v>0</v>
      </c>
      <c r="AE759" s="149">
        <f>IF(OR(RIGHT($F759,3)="RGT",RIGHT($F759,3)="INC"),IF($E759=AE$671,SUM($T797:AE797)+$N759,IF(AE$671&gt;$E759,AE797,0)),0)</f>
        <v>0</v>
      </c>
      <c r="AF759" s="148">
        <f>IF(OR(RIGHT($F759,3)="RGT",RIGHT($F759,3)="INC"),IF($E759=AF$671,SUM($T797:AF797)+$N759,IF(AF$671&gt;$E759,AF797,0)),0)</f>
        <v>0</v>
      </c>
      <c r="AG759" s="148">
        <f>IF(OR(RIGHT($F759,3)="RGT",RIGHT($F759,3)="INC"),IF($E759=AG$671,SUM($T797:AG797)+$N759,IF(AG$671&gt;$E759,AG797,0)),0)</f>
        <v>0</v>
      </c>
      <c r="AH759" s="148">
        <f>IF(OR(RIGHT($F759,3)="RGT",RIGHT($F759,3)="INC"),IF($E759=AH$671,SUM($T797:AH797)+$N759,IF(AH$671&gt;$E759,AH797,0)),0)</f>
        <v>0</v>
      </c>
      <c r="AI759" s="148">
        <f>IF(OR(RIGHT($F759,3)="RGT",RIGHT($F759,3)="INC"),IF($E759=AI$671,SUM($T797:AI797)+$N759,IF(AI$671&gt;$E759,AI797,0)),0)</f>
        <v>0</v>
      </c>
      <c r="AJ759" s="148">
        <f>IF(OR(RIGHT($F759,3)="RGT",RIGHT($F759,3)="INC"),IF($E759=AJ$671,SUM($T797:AJ797)+$N759,IF(AJ$671&gt;$E759,AJ797,0)),0)</f>
        <v>0</v>
      </c>
      <c r="AK759" s="148">
        <f>IF(OR(RIGHT($F759,3)="RGT",RIGHT($F759,3)="INC"),IF($E759=AK$671,SUM($T797:AK797)+$N759,IF(AK$671&gt;$E759,AK797,0)),0)</f>
        <v>0</v>
      </c>
      <c r="AL759" s="148">
        <f>IF(OR(RIGHT($F759,3)="RGT",RIGHT($F759,3)="INC"),IF($E759=AL$671,SUM($T797:AL797)+$N759,IF(AL$671&gt;$E759,AL797,0)),0)</f>
        <v>0</v>
      </c>
      <c r="AM759" s="148">
        <f>IF(OR(RIGHT($F759,3)="RGT",RIGHT($F759,3)="INC"),IF($E759=AM$671,SUM($T797:AM797)+$N759,IF(AM$671&gt;$E759,AM797,0)),0)</f>
        <v>0</v>
      </c>
      <c r="AN759" s="149">
        <f>IF(OR(RIGHT($F759,3)="RGT",RIGHT($F759,3)="INC"),IF($E759=AN$671,SUM($T797:AN797)+$N759,IF(AN$671&gt;$E759,AN797,0)),0)</f>
        <v>0</v>
      </c>
      <c r="AP759" s="237"/>
    </row>
    <row r="760" spans="1:42" hidden="1" outlineLevel="1">
      <c r="A760" s="136"/>
      <c r="B760" s="171"/>
      <c r="C760" s="138"/>
      <c r="D760" s="138"/>
      <c r="E760" s="140"/>
      <c r="F760" s="138"/>
      <c r="G760" s="141"/>
      <c r="H760" s="141"/>
      <c r="I760" s="142"/>
      <c r="J760" s="143"/>
      <c r="K760" s="144"/>
      <c r="L760" s="145">
        <f t="shared" si="343"/>
        <v>0</v>
      </c>
      <c r="M760" s="145">
        <f t="shared" si="344"/>
        <v>0</v>
      </c>
      <c r="N760" s="145">
        <f t="shared" si="339"/>
        <v>0</v>
      </c>
      <c r="O760" s="145">
        <f t="shared" si="340"/>
        <v>0</v>
      </c>
      <c r="P760" s="145">
        <f t="shared" si="341"/>
        <v>0</v>
      </c>
      <c r="Q760" s="145">
        <f t="shared" si="342"/>
        <v>0</v>
      </c>
      <c r="R760" s="146">
        <f t="shared" si="342"/>
        <v>0</v>
      </c>
      <c r="S760" s="138"/>
      <c r="T760" s="147">
        <f>IF(OR(RIGHT($F760,3)="RGT",RIGHT($F760,3)="INC"),IF($E760=T$671,SUM($T798:T798)+$N760,IF(T$671&gt;$E760,T798,0)),0)</f>
        <v>0</v>
      </c>
      <c r="U760" s="148">
        <f>IF(OR(RIGHT($F760,3)="RGT",RIGHT($F760,3)="INC"),IF($E760=U$671,SUM($T798:U798)+$N760,IF(U$671&gt;$E760,U798,0)),0)</f>
        <v>0</v>
      </c>
      <c r="V760" s="148">
        <f>IF(OR(RIGHT($F760,3)="RGT",RIGHT($F760,3)="INC"),IF($E760=V$671,SUM($T798:V798)+$N760,IF(V$671&gt;$E760,V798,0)),0)</f>
        <v>0</v>
      </c>
      <c r="W760" s="148">
        <f>IF(OR(RIGHT($F760,3)="RGT",RIGHT($F760,3)="INC"),IF($E760=W$671,SUM($T798:W798)+$N760,IF(W$671&gt;$E760,W798,0)),0)</f>
        <v>0</v>
      </c>
      <c r="X760" s="148">
        <f>IF(OR(RIGHT($F760,3)="RGT",RIGHT($F760,3)="INC"),IF($E760=X$671,SUM($T798:X798)+$N760,IF(X$671&gt;$E760,X798,0)),0)</f>
        <v>0</v>
      </c>
      <c r="Y760" s="148">
        <f>IF(OR(RIGHT($F760,3)="RGT",RIGHT($F760,3)="INC"),IF($E760=Y$671,SUM($T798:Y798)+$N760,IF(Y$671&gt;$E760,Y798,0)),0)</f>
        <v>0</v>
      </c>
      <c r="Z760" s="148">
        <f>IF(OR(RIGHT($F760,3)="RGT",RIGHT($F760,3)="INC"),IF($E760=Z$671,SUM($T798:Z798)+$N760,IF(Z$671&gt;$E760,Z798,0)),0)</f>
        <v>0</v>
      </c>
      <c r="AA760" s="148">
        <f>IF(OR(RIGHT($F760,3)="RGT",RIGHT($F760,3)="INC"),IF($E760=AA$671,SUM($T798:AA798)+$N760,IF(AA$671&gt;$E760,AA798,0)),0)</f>
        <v>0</v>
      </c>
      <c r="AB760" s="148">
        <f>IF(OR(RIGHT($F760,3)="RGT",RIGHT($F760,3)="INC"),IF($E760=AB$671,SUM($T798:AB798)+$N760,IF(AB$671&gt;$E760,AB798,0)),0)</f>
        <v>0</v>
      </c>
      <c r="AC760" s="148">
        <f>IF(OR(RIGHT($F760,3)="RGT",RIGHT($F760,3)="INC"),IF($E760=AC$671,SUM($T798:AC798)+$N760,IF(AC$671&gt;$E760,AC798,0)),0)</f>
        <v>0</v>
      </c>
      <c r="AD760" s="148">
        <f>IF(OR(RIGHT($F760,3)="RGT",RIGHT($F760,3)="INC"),IF($E760=AD$671,SUM($T798:AD798)+$N760,IF(AD$671&gt;$E760,AD798,0)),0)</f>
        <v>0</v>
      </c>
      <c r="AE760" s="149">
        <f>IF(OR(RIGHT($F760,3)="RGT",RIGHT($F760,3)="INC"),IF($E760=AE$671,SUM($T798:AE798)+$N760,IF(AE$671&gt;$E760,AE798,0)),0)</f>
        <v>0</v>
      </c>
      <c r="AF760" s="148">
        <f>IF(OR(RIGHT($F760,3)="RGT",RIGHT($F760,3)="INC"),IF($E760=AF$671,SUM($T798:AF798)+$N760,IF(AF$671&gt;$E760,AF798,0)),0)</f>
        <v>0</v>
      </c>
      <c r="AG760" s="148">
        <f>IF(OR(RIGHT($F760,3)="RGT",RIGHT($F760,3)="INC"),IF($E760=AG$671,SUM($T798:AG798)+$N760,IF(AG$671&gt;$E760,AG798,0)),0)</f>
        <v>0</v>
      </c>
      <c r="AH760" s="148">
        <f>IF(OR(RIGHT($F760,3)="RGT",RIGHT($F760,3)="INC"),IF($E760=AH$671,SUM($T798:AH798)+$N760,IF(AH$671&gt;$E760,AH798,0)),0)</f>
        <v>0</v>
      </c>
      <c r="AI760" s="148">
        <f>IF(OR(RIGHT($F760,3)="RGT",RIGHT($F760,3)="INC"),IF($E760=AI$671,SUM($T798:AI798)+$N760,IF(AI$671&gt;$E760,AI798,0)),0)</f>
        <v>0</v>
      </c>
      <c r="AJ760" s="148">
        <f>IF(OR(RIGHT($F760,3)="RGT",RIGHT($F760,3)="INC"),IF($E760=AJ$671,SUM($T798:AJ798)+$N760,IF(AJ$671&gt;$E760,AJ798,0)),0)</f>
        <v>0</v>
      </c>
      <c r="AK760" s="148">
        <f>IF(OR(RIGHT($F760,3)="RGT",RIGHT($F760,3)="INC"),IF($E760=AK$671,SUM($T798:AK798)+$N760,IF(AK$671&gt;$E760,AK798,0)),0)</f>
        <v>0</v>
      </c>
      <c r="AL760" s="148">
        <f>IF(OR(RIGHT($F760,3)="RGT",RIGHT($F760,3)="INC"),IF($E760=AL$671,SUM($T798:AL798)+$N760,IF(AL$671&gt;$E760,AL798,0)),0)</f>
        <v>0</v>
      </c>
      <c r="AM760" s="148">
        <f>IF(OR(RIGHT($F760,3)="RGT",RIGHT($F760,3)="INC"),IF($E760=AM$671,SUM($T798:AM798)+$N760,IF(AM$671&gt;$E760,AM798,0)),0)</f>
        <v>0</v>
      </c>
      <c r="AN760" s="149">
        <f>IF(OR(RIGHT($F760,3)="RGT",RIGHT($F760,3)="INC"),IF($E760=AN$671,SUM($T798:AN798)+$N760,IF(AN$671&gt;$E760,AN798,0)),0)</f>
        <v>0</v>
      </c>
      <c r="AP760" s="236"/>
    </row>
    <row r="761" spans="1:42" hidden="1" outlineLevel="1">
      <c r="A761" s="136"/>
      <c r="B761" s="171"/>
      <c r="C761" s="138"/>
      <c r="D761" s="138"/>
      <c r="E761" s="140"/>
      <c r="F761" s="138"/>
      <c r="G761" s="141"/>
      <c r="H761" s="141"/>
      <c r="I761" s="142"/>
      <c r="J761" s="143"/>
      <c r="K761" s="144"/>
      <c r="L761" s="145">
        <f t="shared" si="343"/>
        <v>0</v>
      </c>
      <c r="M761" s="145">
        <f t="shared" si="344"/>
        <v>0</v>
      </c>
      <c r="N761" s="145">
        <f t="shared" si="339"/>
        <v>0</v>
      </c>
      <c r="O761" s="145">
        <f t="shared" si="340"/>
        <v>0</v>
      </c>
      <c r="P761" s="145">
        <f t="shared" si="341"/>
        <v>0</v>
      </c>
      <c r="Q761" s="145">
        <f t="shared" si="342"/>
        <v>0</v>
      </c>
      <c r="R761" s="146">
        <f t="shared" si="342"/>
        <v>0</v>
      </c>
      <c r="S761" s="138"/>
      <c r="T761" s="147">
        <f>IF(OR(RIGHT($F761,3)="RGT",RIGHT($F761,3)="INC"),IF($E761=T$671,SUM($T799:T799)+$N761,IF(T$671&gt;$E761,T799,0)),0)</f>
        <v>0</v>
      </c>
      <c r="U761" s="148">
        <f>IF(OR(RIGHT($F761,3)="RGT",RIGHT($F761,3)="INC"),IF($E761=U$671,SUM($T799:U799)+$N761,IF(U$671&gt;$E761,U799,0)),0)</f>
        <v>0</v>
      </c>
      <c r="V761" s="148">
        <f>IF(OR(RIGHT($F761,3)="RGT",RIGHT($F761,3)="INC"),IF($E761=V$671,SUM($T799:V799)+$N761,IF(V$671&gt;$E761,V799,0)),0)</f>
        <v>0</v>
      </c>
      <c r="W761" s="148">
        <f>IF(OR(RIGHT($F761,3)="RGT",RIGHT($F761,3)="INC"),IF($E761=W$671,SUM($T799:W799)+$N761,IF(W$671&gt;$E761,W799,0)),0)</f>
        <v>0</v>
      </c>
      <c r="X761" s="148">
        <f>IF(OR(RIGHT($F761,3)="RGT",RIGHT($F761,3)="INC"),IF($E761=X$671,SUM($T799:X799)+$N761,IF(X$671&gt;$E761,X799,0)),0)</f>
        <v>0</v>
      </c>
      <c r="Y761" s="148">
        <f>IF(OR(RIGHT($F761,3)="RGT",RIGHT($F761,3)="INC"),IF($E761=Y$671,SUM($T799:Y799)+$N761,IF(Y$671&gt;$E761,Y799,0)),0)</f>
        <v>0</v>
      </c>
      <c r="Z761" s="148">
        <f>IF(OR(RIGHT($F761,3)="RGT",RIGHT($F761,3)="INC"),IF($E761=Z$671,SUM($T799:Z799)+$N761,IF(Z$671&gt;$E761,Z799,0)),0)</f>
        <v>0</v>
      </c>
      <c r="AA761" s="148">
        <f>IF(OR(RIGHT($F761,3)="RGT",RIGHT($F761,3)="INC"),IF($E761=AA$671,SUM($T799:AA799)+$N761,IF(AA$671&gt;$E761,AA799,0)),0)</f>
        <v>0</v>
      </c>
      <c r="AB761" s="148">
        <f>IF(OR(RIGHT($F761,3)="RGT",RIGHT($F761,3)="INC"),IF($E761=AB$671,SUM($T799:AB799)+$N761,IF(AB$671&gt;$E761,AB799,0)),0)</f>
        <v>0</v>
      </c>
      <c r="AC761" s="148">
        <f>IF(OR(RIGHT($F761,3)="RGT",RIGHT($F761,3)="INC"),IF($E761=AC$671,SUM($T799:AC799)+$N761,IF(AC$671&gt;$E761,AC799,0)),0)</f>
        <v>0</v>
      </c>
      <c r="AD761" s="148">
        <f>IF(OR(RIGHT($F761,3)="RGT",RIGHT($F761,3)="INC"),IF($E761=AD$671,SUM($T799:AD799)+$N761,IF(AD$671&gt;$E761,AD799,0)),0)</f>
        <v>0</v>
      </c>
      <c r="AE761" s="149">
        <f>IF(OR(RIGHT($F761,3)="RGT",RIGHT($F761,3)="INC"),IF($E761=AE$671,SUM($T799:AE799)+$N761,IF(AE$671&gt;$E761,AE799,0)),0)</f>
        <v>0</v>
      </c>
      <c r="AF761" s="148">
        <f>IF(OR(RIGHT($F761,3)="RGT",RIGHT($F761,3)="INC"),IF($E761=AF$671,SUM($T799:AF799)+$N761,IF(AF$671&gt;$E761,AF799,0)),0)</f>
        <v>0</v>
      </c>
      <c r="AG761" s="148">
        <f>IF(OR(RIGHT($F761,3)="RGT",RIGHT($F761,3)="INC"),IF($E761=AG$671,SUM($T799:AG799)+$N761,IF(AG$671&gt;$E761,AG799,0)),0)</f>
        <v>0</v>
      </c>
      <c r="AH761" s="148">
        <f>IF(OR(RIGHT($F761,3)="RGT",RIGHT($F761,3)="INC"),IF($E761=AH$671,SUM($T799:AH799)+$N761,IF(AH$671&gt;$E761,AH799,0)),0)</f>
        <v>0</v>
      </c>
      <c r="AI761" s="148">
        <f>IF(OR(RIGHT($F761,3)="RGT",RIGHT($F761,3)="INC"),IF($E761=AI$671,SUM($T799:AI799)+$N761,IF(AI$671&gt;$E761,AI799,0)),0)</f>
        <v>0</v>
      </c>
      <c r="AJ761" s="148">
        <f>IF(OR(RIGHT($F761,3)="RGT",RIGHT($F761,3)="INC"),IF($E761=AJ$671,SUM($T799:AJ799)+$N761,IF(AJ$671&gt;$E761,AJ799,0)),0)</f>
        <v>0</v>
      </c>
      <c r="AK761" s="148">
        <f>IF(OR(RIGHT($F761,3)="RGT",RIGHT($F761,3)="INC"),IF($E761=AK$671,SUM($T799:AK799)+$N761,IF(AK$671&gt;$E761,AK799,0)),0)</f>
        <v>0</v>
      </c>
      <c r="AL761" s="148">
        <f>IF(OR(RIGHT($F761,3)="RGT",RIGHT($F761,3)="INC"),IF($E761=AL$671,SUM($T799:AL799)+$N761,IF(AL$671&gt;$E761,AL799,0)),0)</f>
        <v>0</v>
      </c>
      <c r="AM761" s="148">
        <f>IF(OR(RIGHT($F761,3)="RGT",RIGHT($F761,3)="INC"),IF($E761=AM$671,SUM($T799:AM799)+$N761,IF(AM$671&gt;$E761,AM799,0)),0)</f>
        <v>0</v>
      </c>
      <c r="AN761" s="149">
        <f>IF(OR(RIGHT($F761,3)="RGT",RIGHT($F761,3)="INC"),IF($E761=AN$671,SUM($T799:AN799)+$N761,IF(AN$671&gt;$E761,AN799,0)),0)</f>
        <v>0</v>
      </c>
      <c r="AP761" s="237"/>
    </row>
    <row r="762" spans="1:42" hidden="1" outlineLevel="1">
      <c r="A762" s="172"/>
      <c r="B762" s="173"/>
      <c r="C762" s="155"/>
      <c r="D762" s="155"/>
      <c r="E762" s="174"/>
      <c r="F762" s="155"/>
      <c r="G762" s="156"/>
      <c r="H762" s="156"/>
      <c r="I762" s="157"/>
      <c r="J762" s="143"/>
      <c r="K762" s="175"/>
      <c r="L762" s="145">
        <f t="shared" si="343"/>
        <v>0</v>
      </c>
      <c r="M762" s="145">
        <f t="shared" si="344"/>
        <v>0</v>
      </c>
      <c r="N762" s="145">
        <f t="shared" si="339"/>
        <v>0</v>
      </c>
      <c r="O762" s="158">
        <f t="shared" si="340"/>
        <v>0</v>
      </c>
      <c r="P762" s="159">
        <f t="shared" si="341"/>
        <v>0</v>
      </c>
      <c r="Q762" s="159">
        <f t="shared" si="342"/>
        <v>0</v>
      </c>
      <c r="R762" s="160">
        <f t="shared" si="342"/>
        <v>0</v>
      </c>
      <c r="S762" s="158"/>
      <c r="T762" s="147">
        <f>IF(OR(RIGHT($F762,3)="RGT",RIGHT($F762,3)="INC"),IF($E762=T$671,SUM($T800:T800)+$N762,IF(T$671&gt;$E762,T800,0)),0)</f>
        <v>0</v>
      </c>
      <c r="U762" s="148">
        <f>IF(OR(RIGHT($F762,3)="RGT",RIGHT($F762,3)="INC"),IF($E762=U$671,SUM($T800:U800)+$N762,IF(U$671&gt;$E762,U800,0)),0)</f>
        <v>0</v>
      </c>
      <c r="V762" s="148">
        <f>IF(OR(RIGHT($F762,3)="RGT",RIGHT($F762,3)="INC"),IF($E762=V$671,SUM($T800:V800)+$N762,IF(V$671&gt;$E762,V800,0)),0)</f>
        <v>0</v>
      </c>
      <c r="W762" s="148">
        <f>IF(OR(RIGHT($F762,3)="RGT",RIGHT($F762,3)="INC"),IF($E762=W$671,SUM($T800:W800)+$N762,IF(W$671&gt;$E762,W800,0)),0)</f>
        <v>0</v>
      </c>
      <c r="X762" s="148">
        <f>IF(OR(RIGHT($F762,3)="RGT",RIGHT($F762,3)="INC"),IF($E762=X$671,SUM($T800:X800)+$N762,IF(X$671&gt;$E762,X800,0)),0)</f>
        <v>0</v>
      </c>
      <c r="Y762" s="148">
        <f>IF(OR(RIGHT($F762,3)="RGT",RIGHT($F762,3)="INC"),IF($E762=Y$671,SUM($T800:Y800)+$N762,IF(Y$671&gt;$E762,Y800,0)),0)</f>
        <v>0</v>
      </c>
      <c r="Z762" s="148">
        <f>IF(OR(RIGHT($F762,3)="RGT",RIGHT($F762,3)="INC"),IF($E762=Z$671,SUM($T800:Z800)+$N762,IF(Z$671&gt;$E762,Z800,0)),0)</f>
        <v>0</v>
      </c>
      <c r="AA762" s="148">
        <f>IF(OR(RIGHT($F762,3)="RGT",RIGHT($F762,3)="INC"),IF($E762=AA$671,SUM($T800:AA800)+$N762,IF(AA$671&gt;$E762,AA800,0)),0)</f>
        <v>0</v>
      </c>
      <c r="AB762" s="148">
        <f>IF(OR(RIGHT($F762,3)="RGT",RIGHT($F762,3)="INC"),IF($E762=AB$671,SUM($T800:AB800)+$N762,IF(AB$671&gt;$E762,AB800,0)),0)</f>
        <v>0</v>
      </c>
      <c r="AC762" s="148">
        <f>IF(OR(RIGHT($F762,3)="RGT",RIGHT($F762,3)="INC"),IF($E762=AC$671,SUM($T800:AC800)+$N762,IF(AC$671&gt;$E762,AC800,0)),0)</f>
        <v>0</v>
      </c>
      <c r="AD762" s="148">
        <f>IF(OR(RIGHT($F762,3)="RGT",RIGHT($F762,3)="INC"),IF($E762=AD$671,SUM($T800:AD800)+$N762,IF(AD$671&gt;$E762,AD800,0)),0)</f>
        <v>0</v>
      </c>
      <c r="AE762" s="149">
        <f>IF(OR(RIGHT($F762,3)="RGT",RIGHT($F762,3)="INC"),IF($E762=AE$671,SUM($T800:AE800)+$N762,IF(AE$671&gt;$E762,AE800,0)),0)</f>
        <v>0</v>
      </c>
      <c r="AF762" s="148">
        <f>IF(OR(RIGHT($F762,3)="RGT",RIGHT($F762,3)="INC"),IF($E762=AF$671,SUM($T800:AF800)+$N762,IF(AF$671&gt;$E762,AF800,0)),0)</f>
        <v>0</v>
      </c>
      <c r="AG762" s="148">
        <f>IF(OR(RIGHT($F762,3)="RGT",RIGHT($F762,3)="INC"),IF($E762=AG$671,SUM($T800:AG800)+$N762,IF(AG$671&gt;$E762,AG800,0)),0)</f>
        <v>0</v>
      </c>
      <c r="AH762" s="148">
        <f>IF(OR(RIGHT($F762,3)="RGT",RIGHT($F762,3)="INC"),IF($E762=AH$671,SUM($T800:AH800)+$N762,IF(AH$671&gt;$E762,AH800,0)),0)</f>
        <v>0</v>
      </c>
      <c r="AI762" s="148">
        <f>IF(OR(RIGHT($F762,3)="RGT",RIGHT($F762,3)="INC"),IF($E762=AI$671,SUM($T800:AI800)+$N762,IF(AI$671&gt;$E762,AI800,0)),0)</f>
        <v>0</v>
      </c>
      <c r="AJ762" s="148">
        <f>IF(OR(RIGHT($F762,3)="RGT",RIGHT($F762,3)="INC"),IF($E762=AJ$671,SUM($T800:AJ800)+$N762,IF(AJ$671&gt;$E762,AJ800,0)),0)</f>
        <v>0</v>
      </c>
      <c r="AK762" s="148">
        <f>IF(OR(RIGHT($F762,3)="RGT",RIGHT($F762,3)="INC"),IF($E762=AK$671,SUM($T800:AK800)+$N762,IF(AK$671&gt;$E762,AK800,0)),0)</f>
        <v>0</v>
      </c>
      <c r="AL762" s="148">
        <f>IF(OR(RIGHT($F762,3)="RGT",RIGHT($F762,3)="INC"),IF($E762=AL$671,SUM($T800:AL800)+$N762,IF(AL$671&gt;$E762,AL800,0)),0)</f>
        <v>0</v>
      </c>
      <c r="AM762" s="148">
        <f>IF(OR(RIGHT($F762,3)="RGT",RIGHT($F762,3)="INC"),IF($E762=AM$671,SUM($T800:AM800)+$N762,IF(AM$671&gt;$E762,AM800,0)),0)</f>
        <v>0</v>
      </c>
      <c r="AN762" s="149">
        <f>IF(OR(RIGHT($F762,3)="RGT",RIGHT($F762,3)="INC"),IF($E762=AN$671,SUM($T800:AN800)+$N762,IF(AN$671&gt;$E762,AN800,0)),0)</f>
        <v>0</v>
      </c>
      <c r="AP762" s="236"/>
    </row>
    <row r="763" spans="1:42" ht="15.75" collapsed="1" thickBot="1">
      <c r="A763" s="268" t="s">
        <v>226</v>
      </c>
      <c r="B763" s="269"/>
      <c r="C763" s="269"/>
      <c r="D763" s="269"/>
      <c r="E763" s="269"/>
      <c r="F763" s="269"/>
      <c r="G763" s="269"/>
      <c r="H763" s="269"/>
      <c r="I763" s="270"/>
      <c r="J763" s="162"/>
      <c r="K763" s="92">
        <f t="shared" ref="K763:R763" si="345">SUM(K750:K762)</f>
        <v>2144.4204</v>
      </c>
      <c r="L763" s="93">
        <f t="shared" si="345"/>
        <v>6250.056849999999</v>
      </c>
      <c r="M763" s="93">
        <f t="shared" si="345"/>
        <v>6433.2099210526321</v>
      </c>
      <c r="N763" s="93">
        <f t="shared" si="345"/>
        <v>2144.4204</v>
      </c>
      <c r="O763" s="93">
        <f t="shared" si="345"/>
        <v>6250.056849999999</v>
      </c>
      <c r="P763" s="93">
        <f t="shared" si="345"/>
        <v>6433.2099210526321</v>
      </c>
      <c r="Q763" s="93">
        <f t="shared" si="345"/>
        <v>6673.9539829000696</v>
      </c>
      <c r="R763" s="94">
        <f t="shared" si="345"/>
        <v>6869.5290308345702</v>
      </c>
      <c r="S763" s="95"/>
      <c r="T763" s="92">
        <f t="shared" ref="T763:AN763" si="346">SUM(T750:T762)</f>
        <v>0</v>
      </c>
      <c r="U763" s="93">
        <f t="shared" si="346"/>
        <v>0</v>
      </c>
      <c r="V763" s="93">
        <f t="shared" si="346"/>
        <v>0</v>
      </c>
      <c r="W763" s="93">
        <f t="shared" si="346"/>
        <v>0</v>
      </c>
      <c r="X763" s="93">
        <f t="shared" si="346"/>
        <v>0</v>
      </c>
      <c r="Y763" s="93">
        <f t="shared" si="346"/>
        <v>0</v>
      </c>
      <c r="Z763" s="93">
        <f t="shared" si="346"/>
        <v>0</v>
      </c>
      <c r="AA763" s="93">
        <f t="shared" si="346"/>
        <v>0</v>
      </c>
      <c r="AB763" s="93">
        <f t="shared" si="346"/>
        <v>0</v>
      </c>
      <c r="AC763" s="93">
        <f t="shared" si="346"/>
        <v>0</v>
      </c>
      <c r="AD763" s="93">
        <f t="shared" si="346"/>
        <v>0</v>
      </c>
      <c r="AE763" s="94">
        <f t="shared" si="346"/>
        <v>0</v>
      </c>
      <c r="AF763" s="93">
        <f t="shared" si="346"/>
        <v>0</v>
      </c>
      <c r="AG763" s="93">
        <f t="shared" si="346"/>
        <v>0</v>
      </c>
      <c r="AH763" s="93">
        <f t="shared" si="346"/>
        <v>0</v>
      </c>
      <c r="AI763" s="93">
        <f t="shared" si="346"/>
        <v>0</v>
      </c>
      <c r="AJ763" s="93">
        <f t="shared" si="346"/>
        <v>0</v>
      </c>
      <c r="AK763" s="93">
        <f t="shared" si="346"/>
        <v>0</v>
      </c>
      <c r="AL763" s="93">
        <f t="shared" si="346"/>
        <v>0</v>
      </c>
      <c r="AM763" s="93">
        <f t="shared" si="346"/>
        <v>0</v>
      </c>
      <c r="AN763" s="94">
        <f t="shared" si="346"/>
        <v>0</v>
      </c>
      <c r="AP763" s="237"/>
    </row>
    <row r="764" spans="1:42" ht="15.75" thickTop="1">
      <c r="A764" s="163"/>
      <c r="B764" s="164"/>
      <c r="C764" s="48"/>
      <c r="D764" s="48"/>
      <c r="E764" s="48"/>
      <c r="F764" s="48"/>
      <c r="G764" s="48"/>
      <c r="H764" s="48"/>
      <c r="I764" s="48"/>
      <c r="J764" s="162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  <c r="AA764" s="48"/>
      <c r="AB764" s="48"/>
      <c r="AC764" s="48"/>
      <c r="AD764" s="48"/>
      <c r="AE764" s="48"/>
      <c r="AF764" s="48"/>
      <c r="AG764" s="48"/>
      <c r="AH764" s="48"/>
      <c r="AI764" s="48"/>
      <c r="AJ764" s="48"/>
      <c r="AK764" s="48"/>
      <c r="AL764" s="48"/>
      <c r="AM764" s="48"/>
      <c r="AN764" s="48"/>
      <c r="AP764" s="236"/>
    </row>
    <row r="765" spans="1:42" ht="15.75" thickBot="1">
      <c r="A765" s="268" t="str">
        <f>"Total Incremental Plant Balance - "&amp;A744</f>
        <v>Total Incremental Plant Balance - South of Kramer</v>
      </c>
      <c r="B765" s="269"/>
      <c r="C765" s="269"/>
      <c r="D765" s="269"/>
      <c r="E765" s="269"/>
      <c r="F765" s="269"/>
      <c r="G765" s="269"/>
      <c r="H765" s="269"/>
      <c r="I765" s="270"/>
      <c r="J765" s="165"/>
      <c r="K765" s="92"/>
      <c r="L765" s="93"/>
      <c r="M765" s="93"/>
      <c r="N765" s="93"/>
      <c r="O765" s="93"/>
      <c r="P765" s="93"/>
      <c r="Q765" s="93"/>
      <c r="R765" s="94"/>
      <c r="S765" s="95"/>
      <c r="T765" s="92">
        <f>T763</f>
        <v>0</v>
      </c>
      <c r="U765" s="93">
        <f t="shared" ref="U765:AN765" si="347">U763+T765</f>
        <v>0</v>
      </c>
      <c r="V765" s="93">
        <f t="shared" si="347"/>
        <v>0</v>
      </c>
      <c r="W765" s="93">
        <f t="shared" si="347"/>
        <v>0</v>
      </c>
      <c r="X765" s="93">
        <f t="shared" si="347"/>
        <v>0</v>
      </c>
      <c r="Y765" s="93">
        <f t="shared" si="347"/>
        <v>0</v>
      </c>
      <c r="Z765" s="93">
        <f t="shared" si="347"/>
        <v>0</v>
      </c>
      <c r="AA765" s="93">
        <f t="shared" si="347"/>
        <v>0</v>
      </c>
      <c r="AB765" s="93">
        <f t="shared" si="347"/>
        <v>0</v>
      </c>
      <c r="AC765" s="93">
        <f t="shared" si="347"/>
        <v>0</v>
      </c>
      <c r="AD765" s="93">
        <f t="shared" si="347"/>
        <v>0</v>
      </c>
      <c r="AE765" s="94">
        <f t="shared" si="347"/>
        <v>0</v>
      </c>
      <c r="AF765" s="93">
        <f t="shared" si="347"/>
        <v>0</v>
      </c>
      <c r="AG765" s="93">
        <f t="shared" si="347"/>
        <v>0</v>
      </c>
      <c r="AH765" s="93">
        <f t="shared" si="347"/>
        <v>0</v>
      </c>
      <c r="AI765" s="93">
        <f t="shared" si="347"/>
        <v>0</v>
      </c>
      <c r="AJ765" s="93">
        <f t="shared" si="347"/>
        <v>0</v>
      </c>
      <c r="AK765" s="93">
        <f t="shared" si="347"/>
        <v>0</v>
      </c>
      <c r="AL765" s="93">
        <f t="shared" si="347"/>
        <v>0</v>
      </c>
      <c r="AM765" s="93">
        <f t="shared" si="347"/>
        <v>0</v>
      </c>
      <c r="AN765" s="94">
        <f t="shared" si="347"/>
        <v>0</v>
      </c>
      <c r="AP765" s="237"/>
    </row>
    <row r="766" spans="1:42" ht="15.75" thickTop="1">
      <c r="A766" s="166"/>
      <c r="B766" s="166"/>
      <c r="C766" s="166"/>
      <c r="D766" s="166"/>
      <c r="E766" s="166"/>
      <c r="F766" s="166"/>
      <c r="G766" s="166"/>
      <c r="H766" s="166"/>
      <c r="I766" s="166"/>
      <c r="J766" s="120"/>
      <c r="K766" s="90"/>
      <c r="L766" s="90"/>
      <c r="M766" s="90"/>
      <c r="N766" s="90"/>
      <c r="O766" s="90"/>
      <c r="P766" s="90"/>
      <c r="Q766" s="90"/>
      <c r="R766" s="90"/>
      <c r="S766" s="95"/>
      <c r="T766" s="90"/>
      <c r="U766" s="90"/>
      <c r="V766" s="90"/>
      <c r="W766" s="90"/>
      <c r="X766" s="90"/>
      <c r="Y766" s="90"/>
      <c r="Z766" s="90"/>
      <c r="AA766" s="90"/>
      <c r="AB766" s="90"/>
      <c r="AC766" s="90"/>
      <c r="AD766" s="90"/>
      <c r="AE766" s="90"/>
      <c r="AF766" s="90"/>
      <c r="AG766" s="90"/>
      <c r="AH766" s="90"/>
      <c r="AI766" s="90"/>
      <c r="AJ766" s="90"/>
      <c r="AK766" s="90"/>
      <c r="AL766" s="90"/>
      <c r="AM766" s="90"/>
      <c r="AN766" s="90"/>
      <c r="AP766" s="236"/>
    </row>
    <row r="767" spans="1:42">
      <c r="A767" s="163"/>
      <c r="B767" s="164"/>
      <c r="C767" s="48"/>
      <c r="D767" s="48"/>
      <c r="E767" s="48"/>
      <c r="F767" s="48"/>
      <c r="G767" s="48"/>
      <c r="H767" s="48"/>
      <c r="I767" s="48"/>
      <c r="J767" s="120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  <c r="AA767" s="48"/>
      <c r="AB767" s="48"/>
      <c r="AC767" s="48"/>
      <c r="AD767" s="48"/>
      <c r="AE767" s="48"/>
      <c r="AF767" s="48"/>
      <c r="AG767" s="48"/>
      <c r="AH767" s="48"/>
      <c r="AI767" s="48"/>
      <c r="AJ767" s="48"/>
      <c r="AK767" s="48"/>
      <c r="AL767" s="48"/>
      <c r="AM767" s="48"/>
      <c r="AN767" s="48"/>
      <c r="AP767" s="237"/>
    </row>
    <row r="768" spans="1:42">
      <c r="A768" s="123" t="s">
        <v>263</v>
      </c>
      <c r="B768" s="119"/>
      <c r="C768" s="56"/>
      <c r="D768" s="56"/>
      <c r="E768" s="56"/>
      <c r="F768" s="56"/>
      <c r="G768" s="56"/>
      <c r="H768" s="56"/>
      <c r="I768" s="56"/>
      <c r="J768" s="120"/>
      <c r="K768" s="56"/>
      <c r="L768" s="56"/>
      <c r="M768" s="56"/>
      <c r="N768" s="56"/>
      <c r="O768" s="56"/>
      <c r="P768" s="56"/>
      <c r="Q768" s="56"/>
      <c r="R768" s="56"/>
      <c r="S768" s="56"/>
      <c r="T768" s="56"/>
      <c r="U768" s="56"/>
      <c r="V768" s="56"/>
      <c r="W768" s="56"/>
      <c r="X768" s="56"/>
      <c r="Y768" s="56"/>
      <c r="Z768" s="56"/>
      <c r="AA768" s="56"/>
      <c r="AB768" s="56"/>
      <c r="AC768" s="56"/>
      <c r="AD768" s="56"/>
      <c r="AE768" s="56"/>
      <c r="AF768" s="56"/>
      <c r="AG768" s="56"/>
      <c r="AH768" s="56"/>
      <c r="AI768" s="56"/>
      <c r="AJ768" s="56"/>
      <c r="AK768" s="56"/>
      <c r="AL768" s="56"/>
      <c r="AM768" s="56"/>
      <c r="AN768" s="56"/>
      <c r="AP768" s="236"/>
    </row>
    <row r="769" spans="1:42">
      <c r="A769" s="56" t="s">
        <v>264</v>
      </c>
      <c r="B769" s="119"/>
      <c r="C769" s="56"/>
      <c r="D769" s="56"/>
      <c r="E769" s="56"/>
      <c r="F769" s="56"/>
      <c r="G769" s="56"/>
      <c r="H769" s="56"/>
      <c r="I769" s="56"/>
      <c r="J769" s="208"/>
      <c r="K769" s="56"/>
      <c r="L769" s="56"/>
      <c r="M769" s="56"/>
      <c r="N769" s="56"/>
      <c r="O769" s="56"/>
      <c r="P769" s="56"/>
      <c r="Q769" s="56"/>
      <c r="R769" s="56"/>
      <c r="S769" s="56"/>
      <c r="T769" s="56"/>
      <c r="U769" s="56"/>
      <c r="V769" s="56"/>
      <c r="W769" s="56"/>
      <c r="X769" s="56"/>
      <c r="Y769" s="56"/>
      <c r="Z769" s="56"/>
      <c r="AA769" s="56"/>
      <c r="AB769" s="56"/>
      <c r="AC769" s="56"/>
      <c r="AD769" s="56"/>
      <c r="AE769" s="56"/>
      <c r="AF769" s="56"/>
      <c r="AG769" s="56"/>
      <c r="AH769" s="56"/>
      <c r="AI769" s="56"/>
      <c r="AJ769" s="56"/>
      <c r="AK769" s="56"/>
      <c r="AL769" s="56"/>
      <c r="AM769" s="56"/>
      <c r="AN769" s="56"/>
      <c r="AP769" s="237"/>
    </row>
    <row r="770" spans="1:42" ht="15.75" thickBot="1">
      <c r="A770" s="56"/>
      <c r="B770" s="119"/>
      <c r="C770" s="56"/>
      <c r="D770" s="56"/>
      <c r="E770" s="56"/>
      <c r="F770" s="56"/>
      <c r="G770" s="56"/>
      <c r="H770" s="56"/>
      <c r="I770" s="56"/>
      <c r="J770" s="209"/>
      <c r="K770" s="56"/>
      <c r="L770" s="56"/>
      <c r="M770" s="56"/>
      <c r="N770" s="56"/>
      <c r="O770" s="56"/>
      <c r="P770" s="56"/>
      <c r="Q770" s="56"/>
      <c r="R770" s="56"/>
      <c r="S770" s="56"/>
      <c r="T770" s="56"/>
      <c r="U770" s="56"/>
      <c r="V770" s="56"/>
      <c r="W770" s="56"/>
      <c r="X770" s="56"/>
      <c r="Y770" s="56"/>
      <c r="Z770" s="56"/>
      <c r="AA770" s="56"/>
      <c r="AB770" s="56"/>
      <c r="AC770" s="56"/>
      <c r="AD770" s="56"/>
      <c r="AE770" s="56"/>
      <c r="AF770" s="56"/>
      <c r="AG770" s="56"/>
      <c r="AH770" s="56"/>
      <c r="AI770" s="56"/>
      <c r="AJ770" s="56"/>
      <c r="AK770" s="56"/>
      <c r="AL770" s="56"/>
      <c r="AM770" s="56"/>
      <c r="AN770" s="56"/>
      <c r="AP770" s="236"/>
    </row>
    <row r="771" spans="1:42" ht="75.75" customHeight="1" thickBot="1">
      <c r="A771" s="124" t="s">
        <v>47</v>
      </c>
      <c r="B771" s="125" t="s">
        <v>48</v>
      </c>
      <c r="C771" s="126" t="s">
        <v>49</v>
      </c>
      <c r="D771" s="127" t="s">
        <v>50</v>
      </c>
      <c r="E771" s="126" t="s">
        <v>51</v>
      </c>
      <c r="F771" s="126" t="s">
        <v>52</v>
      </c>
      <c r="G771" s="126" t="s">
        <v>53</v>
      </c>
      <c r="H771" s="126" t="s">
        <v>54</v>
      </c>
      <c r="I771" s="128" t="s">
        <v>55</v>
      </c>
      <c r="J771" s="129"/>
      <c r="K771" s="124" t="str">
        <f>K$15</f>
        <v>2011 CWIP</v>
      </c>
      <c r="L771" s="126" t="str">
        <f t="shared" ref="L771:R771" si="348">L$15</f>
        <v>2012 Total Expenditures</v>
      </c>
      <c r="M771" s="126" t="str">
        <f t="shared" si="348"/>
        <v>2013 Total Expenditures</v>
      </c>
      <c r="N771" s="59" t="str">
        <f t="shared" si="348"/>
        <v>2011 ISO CWIP Less Collectible</v>
      </c>
      <c r="O771" s="126" t="str">
        <f t="shared" si="348"/>
        <v>2012 ISO Expenditures Less COR/Collectible</v>
      </c>
      <c r="P771" s="126" t="str">
        <f t="shared" si="348"/>
        <v>2013 ISO Expenditures Less COR/Collectible</v>
      </c>
      <c r="Q771" s="126" t="str">
        <f t="shared" si="348"/>
        <v>2012 Loaded</v>
      </c>
      <c r="R771" s="128" t="str">
        <f t="shared" si="348"/>
        <v>2013 Loaded</v>
      </c>
      <c r="S771" s="130"/>
      <c r="T771" s="131">
        <f>$B$3</f>
        <v>40909</v>
      </c>
      <c r="U771" s="132">
        <f t="shared" ref="U771:AN771" si="349">DATE(YEAR(T771),MONTH(T771)+1,DAY(T771))</f>
        <v>40940</v>
      </c>
      <c r="V771" s="132">
        <f t="shared" si="349"/>
        <v>40969</v>
      </c>
      <c r="W771" s="132">
        <f t="shared" si="349"/>
        <v>41000</v>
      </c>
      <c r="X771" s="132">
        <f t="shared" si="349"/>
        <v>41030</v>
      </c>
      <c r="Y771" s="132">
        <f t="shared" si="349"/>
        <v>41061</v>
      </c>
      <c r="Z771" s="132">
        <f t="shared" si="349"/>
        <v>41091</v>
      </c>
      <c r="AA771" s="132">
        <f t="shared" si="349"/>
        <v>41122</v>
      </c>
      <c r="AB771" s="132">
        <f t="shared" si="349"/>
        <v>41153</v>
      </c>
      <c r="AC771" s="132">
        <f t="shared" si="349"/>
        <v>41183</v>
      </c>
      <c r="AD771" s="132">
        <f t="shared" si="349"/>
        <v>41214</v>
      </c>
      <c r="AE771" s="133">
        <f t="shared" si="349"/>
        <v>41244</v>
      </c>
      <c r="AF771" s="132">
        <f t="shared" si="349"/>
        <v>41275</v>
      </c>
      <c r="AG771" s="132">
        <f t="shared" si="349"/>
        <v>41306</v>
      </c>
      <c r="AH771" s="132">
        <f t="shared" si="349"/>
        <v>41334</v>
      </c>
      <c r="AI771" s="132">
        <f t="shared" si="349"/>
        <v>41365</v>
      </c>
      <c r="AJ771" s="132">
        <f t="shared" si="349"/>
        <v>41395</v>
      </c>
      <c r="AK771" s="132">
        <f t="shared" si="349"/>
        <v>41426</v>
      </c>
      <c r="AL771" s="132">
        <f t="shared" si="349"/>
        <v>41456</v>
      </c>
      <c r="AM771" s="132">
        <f t="shared" si="349"/>
        <v>41487</v>
      </c>
      <c r="AN771" s="133">
        <f t="shared" si="349"/>
        <v>41518</v>
      </c>
      <c r="AP771" s="237"/>
    </row>
    <row r="772" spans="1:42">
      <c r="A772" s="136" t="str">
        <f>A750</f>
        <v>CET-ET-TP-RN-709100</v>
      </c>
      <c r="B772" s="169" t="str">
        <f t="shared" ref="B772:I784" si="350">B750</f>
        <v xml:space="preserve">New Cool Water-Lugo 220 kV Transmission Line: </v>
      </c>
      <c r="C772" s="138" t="str">
        <f t="shared" si="350"/>
        <v>7091</v>
      </c>
      <c r="D772" s="138" t="str">
        <f t="shared" si="350"/>
        <v>High</v>
      </c>
      <c r="E772" s="140">
        <f t="shared" si="350"/>
        <v>43191</v>
      </c>
      <c r="F772" s="138" t="str">
        <f t="shared" si="350"/>
        <v>TR-LINEINC</v>
      </c>
      <c r="G772" s="141">
        <f t="shared" si="350"/>
        <v>0</v>
      </c>
      <c r="H772" s="141">
        <f t="shared" si="350"/>
        <v>0</v>
      </c>
      <c r="I772" s="142">
        <f t="shared" si="350"/>
        <v>1</v>
      </c>
      <c r="J772" s="143"/>
      <c r="K772" s="144">
        <f t="shared" ref="K772:M784" si="351">K750</f>
        <v>1185.9682399999999</v>
      </c>
      <c r="L772" s="145">
        <f t="shared" si="351"/>
        <v>4999.9999999999991</v>
      </c>
      <c r="M772" s="145">
        <f t="shared" si="351"/>
        <v>5440.6200000000008</v>
      </c>
      <c r="N772" s="145">
        <f t="shared" ref="N772:N784" si="352">$K772*$I772*(1-$G772)</f>
        <v>1185.9682399999999</v>
      </c>
      <c r="O772" s="145">
        <f t="shared" ref="O772:O784" si="353">$L772*$I772*(1-$H772)*(1-$G772)</f>
        <v>4999.9999999999991</v>
      </c>
      <c r="P772" s="145">
        <f t="shared" ref="P772:P784" si="354">$M772*$I772*(1-$H772)*(1-$G772)</f>
        <v>5440.6200000000008</v>
      </c>
      <c r="Q772" s="145">
        <f t="shared" ref="Q772:R784" si="355">IF(OR(RIGHT($F772,3)="RGT",RIGHT($F772,3)="INC"),O772*(1+$B$4),O772*(1+$B$4+$B$5))</f>
        <v>5339.1146217334563</v>
      </c>
      <c r="R772" s="146">
        <f t="shared" si="355"/>
        <v>5809.6187586590977</v>
      </c>
      <c r="S772" s="138"/>
      <c r="T772" s="147">
        <v>106.82611</v>
      </c>
      <c r="U772" s="148">
        <v>170.56097</v>
      </c>
      <c r="V772" s="148">
        <v>276.51742999999999</v>
      </c>
      <c r="W772" s="148">
        <v>330.7</v>
      </c>
      <c r="X772" s="148">
        <v>532.59500000000003</v>
      </c>
      <c r="Y772" s="148">
        <v>501.21600000000001</v>
      </c>
      <c r="Z772" s="148">
        <v>507.81599999999997</v>
      </c>
      <c r="AA772" s="148">
        <v>507.81599999999997</v>
      </c>
      <c r="AB772" s="148">
        <v>507.81599999999997</v>
      </c>
      <c r="AC772" s="148">
        <v>534.51599999999996</v>
      </c>
      <c r="AD772" s="148">
        <v>534.51599999999996</v>
      </c>
      <c r="AE772" s="149">
        <v>489.10449</v>
      </c>
      <c r="AF772" s="148">
        <v>643.66999999999996</v>
      </c>
      <c r="AG772" s="148">
        <v>628.29</v>
      </c>
      <c r="AH772" s="148">
        <v>634.94000000000005</v>
      </c>
      <c r="AI772" s="148">
        <v>570.94000000000005</v>
      </c>
      <c r="AJ772" s="148">
        <v>565.94000000000005</v>
      </c>
      <c r="AK772" s="148">
        <v>565.94000000000005</v>
      </c>
      <c r="AL772" s="148">
        <v>610.29999999999995</v>
      </c>
      <c r="AM772" s="148">
        <v>610.29999999999995</v>
      </c>
      <c r="AN772" s="170">
        <v>610.29999999999995</v>
      </c>
      <c r="AP772" s="236"/>
    </row>
    <row r="773" spans="1:42">
      <c r="A773" s="136" t="str">
        <f t="shared" ref="A773:I784" si="356">A751</f>
        <v>CET-ET-TP-RN-690200</v>
      </c>
      <c r="B773" s="171" t="str">
        <f t="shared" si="356"/>
        <v>Jasper: LGIA Engineer and construct a new interconnection facility</v>
      </c>
      <c r="C773" s="138" t="str">
        <f t="shared" si="356"/>
        <v>6902</v>
      </c>
      <c r="D773" s="138" t="str">
        <f t="shared" si="350"/>
        <v>High</v>
      </c>
      <c r="E773" s="140">
        <f t="shared" si="356"/>
        <v>42278</v>
      </c>
      <c r="F773" s="138" t="str">
        <f t="shared" si="356"/>
        <v>TR-SUBINC</v>
      </c>
      <c r="G773" s="141">
        <f t="shared" si="356"/>
        <v>0</v>
      </c>
      <c r="H773" s="141">
        <f t="shared" si="356"/>
        <v>0</v>
      </c>
      <c r="I773" s="142">
        <f t="shared" si="356"/>
        <v>1</v>
      </c>
      <c r="J773" s="143"/>
      <c r="K773" s="144">
        <f t="shared" si="351"/>
        <v>958.45216000000005</v>
      </c>
      <c r="L773" s="145">
        <f t="shared" si="351"/>
        <v>1250.0568499999997</v>
      </c>
      <c r="M773" s="145">
        <f t="shared" si="351"/>
        <v>506.58992105263155</v>
      </c>
      <c r="N773" s="145">
        <f t="shared" si="352"/>
        <v>958.45216000000005</v>
      </c>
      <c r="O773" s="145">
        <f t="shared" si="353"/>
        <v>1250.0568499999997</v>
      </c>
      <c r="P773" s="145">
        <f t="shared" si="354"/>
        <v>506.58992105263155</v>
      </c>
      <c r="Q773" s="145">
        <f t="shared" si="355"/>
        <v>1334.8393611666131</v>
      </c>
      <c r="R773" s="146">
        <f t="shared" si="355"/>
        <v>540.94833094298053</v>
      </c>
      <c r="S773" s="138"/>
      <c r="T773" s="147">
        <v>34.869999999999997</v>
      </c>
      <c r="U773" s="148">
        <v>63.91</v>
      </c>
      <c r="V773" s="148">
        <v>53.976849999999999</v>
      </c>
      <c r="W773" s="148">
        <v>111.44</v>
      </c>
      <c r="X773" s="148">
        <v>100.09</v>
      </c>
      <c r="Y773" s="148">
        <v>117.27</v>
      </c>
      <c r="Z773" s="148">
        <v>128.88</v>
      </c>
      <c r="AA773" s="148">
        <v>142.11000000000001</v>
      </c>
      <c r="AB773" s="148">
        <v>110.82</v>
      </c>
      <c r="AC773" s="148">
        <v>115.56</v>
      </c>
      <c r="AD773" s="148">
        <v>111.79</v>
      </c>
      <c r="AE773" s="149">
        <v>159.34</v>
      </c>
      <c r="AF773" s="148">
        <v>26.491277777777775</v>
      </c>
      <c r="AG773" s="148">
        <v>27.714961988304093</v>
      </c>
      <c r="AH773" s="148">
        <v>28.693909356725143</v>
      </c>
      <c r="AI773" s="148">
        <v>25.2478567251462</v>
      </c>
      <c r="AJ773" s="148">
        <v>25.2478567251462</v>
      </c>
      <c r="AK773" s="148">
        <v>25.2478567251462</v>
      </c>
      <c r="AL773" s="148">
        <v>25.982067251461988</v>
      </c>
      <c r="AM773" s="148">
        <v>285.98206725146196</v>
      </c>
      <c r="AN773" s="149">
        <v>35.982067251461984</v>
      </c>
      <c r="AP773" s="237"/>
    </row>
    <row r="774" spans="1:42">
      <c r="A774" s="136" t="str">
        <f t="shared" si="356"/>
        <v>CET-ET-TP-RN-690203</v>
      </c>
      <c r="B774" s="171" t="str">
        <f t="shared" si="356"/>
        <v>I:  Lugo – Pisgah 220KV T/L loop into Jasper Substation.</v>
      </c>
      <c r="C774" s="138" t="str">
        <f t="shared" si="356"/>
        <v>6902</v>
      </c>
      <c r="D774" s="138" t="str">
        <f t="shared" si="350"/>
        <v>High</v>
      </c>
      <c r="E774" s="140">
        <f t="shared" si="356"/>
        <v>42278</v>
      </c>
      <c r="F774" s="138" t="str">
        <f t="shared" si="356"/>
        <v>TR-LINEINC</v>
      </c>
      <c r="G774" s="141">
        <f t="shared" si="356"/>
        <v>0</v>
      </c>
      <c r="H774" s="141">
        <f t="shared" si="356"/>
        <v>0</v>
      </c>
      <c r="I774" s="142">
        <f t="shared" si="356"/>
        <v>1</v>
      </c>
      <c r="J774" s="143"/>
      <c r="K774" s="144">
        <f t="shared" si="351"/>
        <v>0</v>
      </c>
      <c r="L774" s="145">
        <f t="shared" si="351"/>
        <v>0</v>
      </c>
      <c r="M774" s="145">
        <f t="shared" si="351"/>
        <v>486</v>
      </c>
      <c r="N774" s="145">
        <f t="shared" si="352"/>
        <v>0</v>
      </c>
      <c r="O774" s="145">
        <f t="shared" si="353"/>
        <v>0</v>
      </c>
      <c r="P774" s="145">
        <f t="shared" si="354"/>
        <v>486</v>
      </c>
      <c r="Q774" s="145">
        <f t="shared" si="355"/>
        <v>0</v>
      </c>
      <c r="R774" s="146">
        <f t="shared" si="355"/>
        <v>518.96194123249199</v>
      </c>
      <c r="S774" s="138"/>
      <c r="T774" s="147">
        <v>0</v>
      </c>
      <c r="U774" s="148">
        <v>0</v>
      </c>
      <c r="V774" s="148">
        <v>0</v>
      </c>
      <c r="W774" s="148">
        <v>0</v>
      </c>
      <c r="X774" s="148">
        <v>0</v>
      </c>
      <c r="Y774" s="148">
        <v>0</v>
      </c>
      <c r="Z774" s="148">
        <v>0</v>
      </c>
      <c r="AA774" s="148">
        <v>0</v>
      </c>
      <c r="AB774" s="148">
        <v>0</v>
      </c>
      <c r="AC774" s="148">
        <v>0</v>
      </c>
      <c r="AD774" s="148">
        <v>0</v>
      </c>
      <c r="AE774" s="149">
        <v>0</v>
      </c>
      <c r="AF774" s="148">
        <v>33</v>
      </c>
      <c r="AG774" s="148">
        <v>46</v>
      </c>
      <c r="AH774" s="148">
        <v>56</v>
      </c>
      <c r="AI774" s="148">
        <v>53</v>
      </c>
      <c r="AJ774" s="148">
        <v>54</v>
      </c>
      <c r="AK774" s="148">
        <v>54</v>
      </c>
      <c r="AL774" s="148">
        <v>66</v>
      </c>
      <c r="AM774" s="148">
        <v>66</v>
      </c>
      <c r="AN774" s="149">
        <v>58</v>
      </c>
      <c r="AP774" s="236"/>
    </row>
    <row r="775" spans="1:42" hidden="1" outlineLevel="1">
      <c r="A775" s="136">
        <f t="shared" si="356"/>
        <v>0</v>
      </c>
      <c r="B775" s="171">
        <f t="shared" si="356"/>
        <v>0</v>
      </c>
      <c r="C775" s="138">
        <f t="shared" si="356"/>
        <v>0</v>
      </c>
      <c r="D775" s="138">
        <f t="shared" si="350"/>
        <v>0</v>
      </c>
      <c r="E775" s="140">
        <f t="shared" si="356"/>
        <v>0</v>
      </c>
      <c r="F775" s="138">
        <f t="shared" si="356"/>
        <v>0</v>
      </c>
      <c r="G775" s="141">
        <f t="shared" si="356"/>
        <v>0</v>
      </c>
      <c r="H775" s="141">
        <f t="shared" si="356"/>
        <v>0</v>
      </c>
      <c r="I775" s="142">
        <f t="shared" si="356"/>
        <v>0</v>
      </c>
      <c r="J775" s="143"/>
      <c r="K775" s="144">
        <f t="shared" si="351"/>
        <v>0</v>
      </c>
      <c r="L775" s="145">
        <f t="shared" si="351"/>
        <v>0</v>
      </c>
      <c r="M775" s="145">
        <f t="shared" si="351"/>
        <v>0</v>
      </c>
      <c r="N775" s="145">
        <f t="shared" si="352"/>
        <v>0</v>
      </c>
      <c r="O775" s="145">
        <f t="shared" si="353"/>
        <v>0</v>
      </c>
      <c r="P775" s="145">
        <f t="shared" si="354"/>
        <v>0</v>
      </c>
      <c r="Q775" s="145">
        <f t="shared" si="355"/>
        <v>0</v>
      </c>
      <c r="R775" s="146">
        <f t="shared" si="355"/>
        <v>0</v>
      </c>
      <c r="S775" s="138"/>
      <c r="T775" s="147"/>
      <c r="U775" s="148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9"/>
      <c r="AF775" s="148"/>
      <c r="AG775" s="148"/>
      <c r="AH775" s="148"/>
      <c r="AI775" s="148"/>
      <c r="AJ775" s="148"/>
      <c r="AK775" s="148"/>
      <c r="AL775" s="148"/>
      <c r="AM775" s="148"/>
      <c r="AN775" s="149"/>
      <c r="AP775" s="237"/>
    </row>
    <row r="776" spans="1:42" hidden="1" outlineLevel="1">
      <c r="A776" s="136">
        <f t="shared" si="356"/>
        <v>0</v>
      </c>
      <c r="B776" s="171">
        <f t="shared" si="356"/>
        <v>0</v>
      </c>
      <c r="C776" s="138">
        <f t="shared" si="356"/>
        <v>0</v>
      </c>
      <c r="D776" s="138">
        <f t="shared" si="350"/>
        <v>0</v>
      </c>
      <c r="E776" s="140">
        <f t="shared" si="356"/>
        <v>0</v>
      </c>
      <c r="F776" s="138">
        <f t="shared" si="356"/>
        <v>0</v>
      </c>
      <c r="G776" s="141">
        <f t="shared" si="356"/>
        <v>0</v>
      </c>
      <c r="H776" s="141">
        <f t="shared" si="356"/>
        <v>0</v>
      </c>
      <c r="I776" s="142">
        <f t="shared" si="356"/>
        <v>0</v>
      </c>
      <c r="J776" s="143"/>
      <c r="K776" s="144">
        <f t="shared" si="351"/>
        <v>0</v>
      </c>
      <c r="L776" s="145">
        <f t="shared" si="351"/>
        <v>0</v>
      </c>
      <c r="M776" s="145">
        <f t="shared" si="351"/>
        <v>0</v>
      </c>
      <c r="N776" s="145">
        <f t="shared" si="352"/>
        <v>0</v>
      </c>
      <c r="O776" s="145">
        <f t="shared" si="353"/>
        <v>0</v>
      </c>
      <c r="P776" s="145">
        <f t="shared" si="354"/>
        <v>0</v>
      </c>
      <c r="Q776" s="145">
        <f t="shared" si="355"/>
        <v>0</v>
      </c>
      <c r="R776" s="146">
        <f t="shared" si="355"/>
        <v>0</v>
      </c>
      <c r="S776" s="138"/>
      <c r="T776" s="147"/>
      <c r="U776" s="148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9"/>
      <c r="AF776" s="148"/>
      <c r="AG776" s="148"/>
      <c r="AH776" s="148"/>
      <c r="AI776" s="148"/>
      <c r="AJ776" s="148"/>
      <c r="AK776" s="148"/>
      <c r="AL776" s="148"/>
      <c r="AM776" s="148"/>
      <c r="AN776" s="149"/>
      <c r="AP776" s="236"/>
    </row>
    <row r="777" spans="1:42" hidden="1" outlineLevel="1">
      <c r="A777" s="136">
        <f t="shared" si="356"/>
        <v>0</v>
      </c>
      <c r="B777" s="171">
        <f t="shared" si="356"/>
        <v>0</v>
      </c>
      <c r="C777" s="138">
        <f t="shared" si="356"/>
        <v>0</v>
      </c>
      <c r="D777" s="138">
        <f t="shared" si="350"/>
        <v>0</v>
      </c>
      <c r="E777" s="140">
        <f t="shared" si="356"/>
        <v>0</v>
      </c>
      <c r="F777" s="138">
        <f t="shared" si="356"/>
        <v>0</v>
      </c>
      <c r="G777" s="141">
        <f t="shared" si="356"/>
        <v>0</v>
      </c>
      <c r="H777" s="141">
        <f t="shared" si="356"/>
        <v>0</v>
      </c>
      <c r="I777" s="142">
        <f t="shared" si="356"/>
        <v>0</v>
      </c>
      <c r="J777" s="143"/>
      <c r="K777" s="144">
        <f t="shared" si="351"/>
        <v>0</v>
      </c>
      <c r="L777" s="145">
        <f t="shared" si="351"/>
        <v>0</v>
      </c>
      <c r="M777" s="145">
        <f t="shared" si="351"/>
        <v>0</v>
      </c>
      <c r="N777" s="145">
        <f t="shared" si="352"/>
        <v>0</v>
      </c>
      <c r="O777" s="145">
        <f t="shared" si="353"/>
        <v>0</v>
      </c>
      <c r="P777" s="145">
        <f t="shared" si="354"/>
        <v>0</v>
      </c>
      <c r="Q777" s="145">
        <f t="shared" si="355"/>
        <v>0</v>
      </c>
      <c r="R777" s="146">
        <f t="shared" si="355"/>
        <v>0</v>
      </c>
      <c r="S777" s="138"/>
      <c r="T777" s="147"/>
      <c r="U777" s="148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9"/>
      <c r="AF777" s="148"/>
      <c r="AG777" s="148"/>
      <c r="AH777" s="148"/>
      <c r="AI777" s="148"/>
      <c r="AJ777" s="148"/>
      <c r="AK777" s="148"/>
      <c r="AL777" s="148"/>
      <c r="AM777" s="148"/>
      <c r="AN777" s="149"/>
      <c r="AP777" s="237"/>
    </row>
    <row r="778" spans="1:42" hidden="1" outlineLevel="1">
      <c r="A778" s="136">
        <f t="shared" si="356"/>
        <v>0</v>
      </c>
      <c r="B778" s="171">
        <f t="shared" si="356"/>
        <v>0</v>
      </c>
      <c r="C778" s="138">
        <f t="shared" si="356"/>
        <v>0</v>
      </c>
      <c r="D778" s="138">
        <f t="shared" si="350"/>
        <v>0</v>
      </c>
      <c r="E778" s="140">
        <f t="shared" si="356"/>
        <v>0</v>
      </c>
      <c r="F778" s="138">
        <f t="shared" si="356"/>
        <v>0</v>
      </c>
      <c r="G778" s="141">
        <f t="shared" si="356"/>
        <v>0</v>
      </c>
      <c r="H778" s="141">
        <f t="shared" si="356"/>
        <v>0</v>
      </c>
      <c r="I778" s="142">
        <f t="shared" si="356"/>
        <v>0</v>
      </c>
      <c r="J778" s="143"/>
      <c r="K778" s="144">
        <f t="shared" si="351"/>
        <v>0</v>
      </c>
      <c r="L778" s="145">
        <f t="shared" si="351"/>
        <v>0</v>
      </c>
      <c r="M778" s="145">
        <f t="shared" si="351"/>
        <v>0</v>
      </c>
      <c r="N778" s="145">
        <f t="shared" si="352"/>
        <v>0</v>
      </c>
      <c r="O778" s="145">
        <f t="shared" si="353"/>
        <v>0</v>
      </c>
      <c r="P778" s="145">
        <f t="shared" si="354"/>
        <v>0</v>
      </c>
      <c r="Q778" s="145">
        <f t="shared" si="355"/>
        <v>0</v>
      </c>
      <c r="R778" s="146">
        <f t="shared" si="355"/>
        <v>0</v>
      </c>
      <c r="S778" s="138"/>
      <c r="T778" s="147"/>
      <c r="U778" s="148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9"/>
      <c r="AF778" s="148"/>
      <c r="AG778" s="148"/>
      <c r="AH778" s="148"/>
      <c r="AI778" s="148"/>
      <c r="AJ778" s="148"/>
      <c r="AK778" s="148"/>
      <c r="AL778" s="148"/>
      <c r="AM778" s="148"/>
      <c r="AN778" s="149"/>
      <c r="AP778" s="236"/>
    </row>
    <row r="779" spans="1:42" hidden="1" outlineLevel="1">
      <c r="A779" s="136">
        <f t="shared" si="356"/>
        <v>0</v>
      </c>
      <c r="B779" s="171">
        <f t="shared" si="356"/>
        <v>0</v>
      </c>
      <c r="C779" s="138">
        <f t="shared" si="356"/>
        <v>0</v>
      </c>
      <c r="D779" s="138">
        <f t="shared" si="350"/>
        <v>0</v>
      </c>
      <c r="E779" s="140">
        <f t="shared" si="356"/>
        <v>0</v>
      </c>
      <c r="F779" s="138">
        <f t="shared" si="356"/>
        <v>0</v>
      </c>
      <c r="G779" s="141">
        <f t="shared" si="356"/>
        <v>0</v>
      </c>
      <c r="H779" s="141">
        <f t="shared" si="356"/>
        <v>0</v>
      </c>
      <c r="I779" s="142">
        <f t="shared" si="356"/>
        <v>0</v>
      </c>
      <c r="J779" s="143"/>
      <c r="K779" s="144">
        <f t="shared" si="351"/>
        <v>0</v>
      </c>
      <c r="L779" s="145">
        <f t="shared" si="351"/>
        <v>0</v>
      </c>
      <c r="M779" s="145">
        <f t="shared" si="351"/>
        <v>0</v>
      </c>
      <c r="N779" s="145">
        <f t="shared" si="352"/>
        <v>0</v>
      </c>
      <c r="O779" s="145">
        <f t="shared" si="353"/>
        <v>0</v>
      </c>
      <c r="P779" s="145">
        <f t="shared" si="354"/>
        <v>0</v>
      </c>
      <c r="Q779" s="145">
        <f t="shared" si="355"/>
        <v>0</v>
      </c>
      <c r="R779" s="146">
        <f t="shared" si="355"/>
        <v>0</v>
      </c>
      <c r="S779" s="138"/>
      <c r="T779" s="147"/>
      <c r="U779" s="148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9"/>
      <c r="AF779" s="148"/>
      <c r="AG779" s="148"/>
      <c r="AH779" s="148"/>
      <c r="AI779" s="148"/>
      <c r="AJ779" s="148"/>
      <c r="AK779" s="148"/>
      <c r="AL779" s="148"/>
      <c r="AM779" s="148"/>
      <c r="AN779" s="149"/>
      <c r="AP779" s="237"/>
    </row>
    <row r="780" spans="1:42" hidden="1" outlineLevel="1">
      <c r="A780" s="136">
        <f t="shared" si="356"/>
        <v>0</v>
      </c>
      <c r="B780" s="171">
        <f t="shared" si="356"/>
        <v>0</v>
      </c>
      <c r="C780" s="138">
        <f t="shared" si="356"/>
        <v>0</v>
      </c>
      <c r="D780" s="138">
        <f t="shared" si="350"/>
        <v>0</v>
      </c>
      <c r="E780" s="140">
        <f t="shared" si="356"/>
        <v>0</v>
      </c>
      <c r="F780" s="138">
        <f t="shared" si="356"/>
        <v>0</v>
      </c>
      <c r="G780" s="141">
        <f t="shared" si="356"/>
        <v>0</v>
      </c>
      <c r="H780" s="141">
        <f t="shared" si="356"/>
        <v>0</v>
      </c>
      <c r="I780" s="142">
        <f t="shared" si="356"/>
        <v>0</v>
      </c>
      <c r="J780" s="143"/>
      <c r="K780" s="144">
        <f t="shared" si="351"/>
        <v>0</v>
      </c>
      <c r="L780" s="145">
        <f t="shared" si="351"/>
        <v>0</v>
      </c>
      <c r="M780" s="145">
        <f t="shared" si="351"/>
        <v>0</v>
      </c>
      <c r="N780" s="145">
        <f t="shared" si="352"/>
        <v>0</v>
      </c>
      <c r="O780" s="145">
        <f t="shared" si="353"/>
        <v>0</v>
      </c>
      <c r="P780" s="145">
        <f t="shared" si="354"/>
        <v>0</v>
      </c>
      <c r="Q780" s="145">
        <f t="shared" si="355"/>
        <v>0</v>
      </c>
      <c r="R780" s="146">
        <f t="shared" si="355"/>
        <v>0</v>
      </c>
      <c r="S780" s="138"/>
      <c r="T780" s="147"/>
      <c r="U780" s="148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9"/>
      <c r="AF780" s="148"/>
      <c r="AG780" s="148"/>
      <c r="AH780" s="148"/>
      <c r="AI780" s="148"/>
      <c r="AJ780" s="148"/>
      <c r="AK780" s="148"/>
      <c r="AL780" s="148"/>
      <c r="AM780" s="148"/>
      <c r="AN780" s="149"/>
      <c r="AP780" s="236"/>
    </row>
    <row r="781" spans="1:42" hidden="1" outlineLevel="1">
      <c r="A781" s="136">
        <f t="shared" si="356"/>
        <v>0</v>
      </c>
      <c r="B781" s="171">
        <f t="shared" si="356"/>
        <v>0</v>
      </c>
      <c r="C781" s="138">
        <f t="shared" si="356"/>
        <v>0</v>
      </c>
      <c r="D781" s="138">
        <f t="shared" si="350"/>
        <v>0</v>
      </c>
      <c r="E781" s="140">
        <f t="shared" si="356"/>
        <v>0</v>
      </c>
      <c r="F781" s="138">
        <f t="shared" si="356"/>
        <v>0</v>
      </c>
      <c r="G781" s="141">
        <f t="shared" si="356"/>
        <v>0</v>
      </c>
      <c r="H781" s="141">
        <f t="shared" si="356"/>
        <v>0</v>
      </c>
      <c r="I781" s="142">
        <f t="shared" si="356"/>
        <v>0</v>
      </c>
      <c r="J781" s="143"/>
      <c r="K781" s="144">
        <f t="shared" si="351"/>
        <v>0</v>
      </c>
      <c r="L781" s="145">
        <f t="shared" si="351"/>
        <v>0</v>
      </c>
      <c r="M781" s="145">
        <f t="shared" si="351"/>
        <v>0</v>
      </c>
      <c r="N781" s="145">
        <f t="shared" si="352"/>
        <v>0</v>
      </c>
      <c r="O781" s="145">
        <f t="shared" si="353"/>
        <v>0</v>
      </c>
      <c r="P781" s="145">
        <f t="shared" si="354"/>
        <v>0</v>
      </c>
      <c r="Q781" s="145">
        <f t="shared" si="355"/>
        <v>0</v>
      </c>
      <c r="R781" s="146">
        <f t="shared" si="355"/>
        <v>0</v>
      </c>
      <c r="S781" s="138"/>
      <c r="T781" s="147"/>
      <c r="U781" s="148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9"/>
      <c r="AF781" s="148"/>
      <c r="AG781" s="148"/>
      <c r="AH781" s="148"/>
      <c r="AI781" s="148"/>
      <c r="AJ781" s="148"/>
      <c r="AK781" s="148"/>
      <c r="AL781" s="148"/>
      <c r="AM781" s="148"/>
      <c r="AN781" s="149"/>
      <c r="AP781" s="237"/>
    </row>
    <row r="782" spans="1:42" hidden="1" outlineLevel="1">
      <c r="A782" s="136">
        <f t="shared" si="356"/>
        <v>0</v>
      </c>
      <c r="B782" s="171">
        <f t="shared" si="356"/>
        <v>0</v>
      </c>
      <c r="C782" s="138">
        <f t="shared" si="356"/>
        <v>0</v>
      </c>
      <c r="D782" s="138">
        <f t="shared" si="350"/>
        <v>0</v>
      </c>
      <c r="E782" s="140">
        <f t="shared" si="356"/>
        <v>0</v>
      </c>
      <c r="F782" s="138">
        <f t="shared" si="356"/>
        <v>0</v>
      </c>
      <c r="G782" s="141">
        <f t="shared" si="356"/>
        <v>0</v>
      </c>
      <c r="H782" s="141">
        <f t="shared" si="356"/>
        <v>0</v>
      </c>
      <c r="I782" s="142">
        <f t="shared" si="356"/>
        <v>0</v>
      </c>
      <c r="J782" s="143"/>
      <c r="K782" s="144">
        <f t="shared" si="351"/>
        <v>0</v>
      </c>
      <c r="L782" s="145">
        <f t="shared" si="351"/>
        <v>0</v>
      </c>
      <c r="M782" s="145">
        <f t="shared" si="351"/>
        <v>0</v>
      </c>
      <c r="N782" s="145">
        <f t="shared" si="352"/>
        <v>0</v>
      </c>
      <c r="O782" s="145">
        <f t="shared" si="353"/>
        <v>0</v>
      </c>
      <c r="P782" s="145">
        <f t="shared" si="354"/>
        <v>0</v>
      </c>
      <c r="Q782" s="145">
        <f t="shared" si="355"/>
        <v>0</v>
      </c>
      <c r="R782" s="146">
        <f t="shared" si="355"/>
        <v>0</v>
      </c>
      <c r="S782" s="138"/>
      <c r="T782" s="147"/>
      <c r="U782" s="148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9"/>
      <c r="AF782" s="148"/>
      <c r="AG782" s="148"/>
      <c r="AH782" s="148"/>
      <c r="AI782" s="148"/>
      <c r="AJ782" s="148"/>
      <c r="AK782" s="148"/>
      <c r="AL782" s="148"/>
      <c r="AM782" s="148"/>
      <c r="AN782" s="149"/>
      <c r="AP782" s="236"/>
    </row>
    <row r="783" spans="1:42" hidden="1" outlineLevel="1">
      <c r="A783" s="136">
        <f t="shared" si="356"/>
        <v>0</v>
      </c>
      <c r="B783" s="171">
        <f t="shared" si="356"/>
        <v>0</v>
      </c>
      <c r="C783" s="138">
        <f t="shared" si="356"/>
        <v>0</v>
      </c>
      <c r="D783" s="138">
        <f t="shared" si="350"/>
        <v>0</v>
      </c>
      <c r="E783" s="140">
        <f t="shared" si="356"/>
        <v>0</v>
      </c>
      <c r="F783" s="138">
        <f t="shared" si="356"/>
        <v>0</v>
      </c>
      <c r="G783" s="141">
        <f t="shared" si="356"/>
        <v>0</v>
      </c>
      <c r="H783" s="141">
        <f t="shared" si="356"/>
        <v>0</v>
      </c>
      <c r="I783" s="142">
        <f t="shared" si="356"/>
        <v>0</v>
      </c>
      <c r="J783" s="143"/>
      <c r="K783" s="144">
        <f t="shared" si="351"/>
        <v>0</v>
      </c>
      <c r="L783" s="145">
        <f t="shared" si="351"/>
        <v>0</v>
      </c>
      <c r="M783" s="145">
        <f t="shared" si="351"/>
        <v>0</v>
      </c>
      <c r="N783" s="145">
        <f t="shared" si="352"/>
        <v>0</v>
      </c>
      <c r="O783" s="145">
        <f t="shared" si="353"/>
        <v>0</v>
      </c>
      <c r="P783" s="145">
        <f t="shared" si="354"/>
        <v>0</v>
      </c>
      <c r="Q783" s="145">
        <f t="shared" si="355"/>
        <v>0</v>
      </c>
      <c r="R783" s="146">
        <f t="shared" si="355"/>
        <v>0</v>
      </c>
      <c r="S783" s="138"/>
      <c r="T783" s="147"/>
      <c r="U783" s="148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9"/>
      <c r="AF783" s="148"/>
      <c r="AG783" s="148"/>
      <c r="AH783" s="148"/>
      <c r="AI783" s="148"/>
      <c r="AJ783" s="148"/>
      <c r="AK783" s="148"/>
      <c r="AL783" s="148"/>
      <c r="AM783" s="148"/>
      <c r="AN783" s="149"/>
      <c r="AP783" s="237"/>
    </row>
    <row r="784" spans="1:42" hidden="1" outlineLevel="1">
      <c r="A784" s="172">
        <f t="shared" si="356"/>
        <v>0</v>
      </c>
      <c r="B784" s="173">
        <f t="shared" si="356"/>
        <v>0</v>
      </c>
      <c r="C784" s="155">
        <f t="shared" si="356"/>
        <v>0</v>
      </c>
      <c r="D784" s="155">
        <f t="shared" si="350"/>
        <v>0</v>
      </c>
      <c r="E784" s="174">
        <f t="shared" si="356"/>
        <v>0</v>
      </c>
      <c r="F784" s="155">
        <f t="shared" si="356"/>
        <v>0</v>
      </c>
      <c r="G784" s="156">
        <f t="shared" si="356"/>
        <v>0</v>
      </c>
      <c r="H784" s="156">
        <f t="shared" si="356"/>
        <v>0</v>
      </c>
      <c r="I784" s="157">
        <f t="shared" si="356"/>
        <v>0</v>
      </c>
      <c r="J784" s="143"/>
      <c r="K784" s="175">
        <f t="shared" si="351"/>
        <v>0</v>
      </c>
      <c r="L784" s="158">
        <f t="shared" si="351"/>
        <v>0</v>
      </c>
      <c r="M784" s="159">
        <f t="shared" si="351"/>
        <v>0</v>
      </c>
      <c r="N784" s="145">
        <f t="shared" si="352"/>
        <v>0</v>
      </c>
      <c r="O784" s="158">
        <f t="shared" si="353"/>
        <v>0</v>
      </c>
      <c r="P784" s="159">
        <f t="shared" si="354"/>
        <v>0</v>
      </c>
      <c r="Q784" s="159">
        <f t="shared" si="355"/>
        <v>0</v>
      </c>
      <c r="R784" s="160">
        <f t="shared" si="355"/>
        <v>0</v>
      </c>
      <c r="S784" s="158"/>
      <c r="T784" s="175"/>
      <c r="U784" s="159"/>
      <c r="V784" s="159"/>
      <c r="W784" s="159"/>
      <c r="X784" s="159"/>
      <c r="Y784" s="159"/>
      <c r="Z784" s="159"/>
      <c r="AA784" s="159"/>
      <c r="AB784" s="159"/>
      <c r="AC784" s="159"/>
      <c r="AD784" s="159"/>
      <c r="AE784" s="160"/>
      <c r="AF784" s="158"/>
      <c r="AG784" s="158"/>
      <c r="AH784" s="158"/>
      <c r="AI784" s="158"/>
      <c r="AJ784" s="158"/>
      <c r="AK784" s="158"/>
      <c r="AL784" s="158"/>
      <c r="AM784" s="158"/>
      <c r="AN784" s="160"/>
      <c r="AP784" s="236"/>
    </row>
    <row r="785" spans="1:42" ht="15.75" collapsed="1" thickBot="1">
      <c r="A785" s="268" t="s">
        <v>265</v>
      </c>
      <c r="B785" s="269"/>
      <c r="C785" s="269"/>
      <c r="D785" s="269"/>
      <c r="E785" s="269"/>
      <c r="F785" s="269"/>
      <c r="G785" s="269"/>
      <c r="H785" s="269"/>
      <c r="I785" s="270"/>
      <c r="J785" s="208"/>
      <c r="K785" s="92">
        <f t="shared" ref="K785:R785" si="357">SUM(K772:K784)</f>
        <v>2144.4204</v>
      </c>
      <c r="L785" s="93">
        <f t="shared" si="357"/>
        <v>6250.056849999999</v>
      </c>
      <c r="M785" s="93">
        <f t="shared" si="357"/>
        <v>6433.2099210526321</v>
      </c>
      <c r="N785" s="93">
        <f t="shared" si="357"/>
        <v>2144.4204</v>
      </c>
      <c r="O785" s="93">
        <f t="shared" si="357"/>
        <v>6250.056849999999</v>
      </c>
      <c r="P785" s="93">
        <f t="shared" si="357"/>
        <v>6433.2099210526321</v>
      </c>
      <c r="Q785" s="93">
        <f t="shared" si="357"/>
        <v>6673.9539829000696</v>
      </c>
      <c r="R785" s="94">
        <f t="shared" si="357"/>
        <v>6869.5290308345702</v>
      </c>
      <c r="S785" s="95"/>
      <c r="T785" s="92">
        <f t="shared" ref="T785:AN785" si="358">SUM(T772:T784)</f>
        <v>141.69611</v>
      </c>
      <c r="U785" s="93">
        <f t="shared" si="358"/>
        <v>234.47096999999999</v>
      </c>
      <c r="V785" s="93">
        <f t="shared" si="358"/>
        <v>330.49428</v>
      </c>
      <c r="W785" s="93">
        <f t="shared" si="358"/>
        <v>442.14</v>
      </c>
      <c r="X785" s="93">
        <f t="shared" si="358"/>
        <v>632.68500000000006</v>
      </c>
      <c r="Y785" s="93">
        <f t="shared" si="358"/>
        <v>618.48599999999999</v>
      </c>
      <c r="Z785" s="93">
        <f t="shared" si="358"/>
        <v>636.69599999999991</v>
      </c>
      <c r="AA785" s="93">
        <f t="shared" si="358"/>
        <v>649.92599999999993</v>
      </c>
      <c r="AB785" s="93">
        <f t="shared" si="358"/>
        <v>618.63599999999997</v>
      </c>
      <c r="AC785" s="93">
        <f t="shared" si="358"/>
        <v>650.07600000000002</v>
      </c>
      <c r="AD785" s="93">
        <f t="shared" si="358"/>
        <v>646.30599999999993</v>
      </c>
      <c r="AE785" s="94">
        <f t="shared" si="358"/>
        <v>648.44448999999997</v>
      </c>
      <c r="AF785" s="93">
        <f t="shared" si="358"/>
        <v>703.16127777777774</v>
      </c>
      <c r="AG785" s="93">
        <f t="shared" si="358"/>
        <v>702.0049619883041</v>
      </c>
      <c r="AH785" s="93">
        <f t="shared" si="358"/>
        <v>719.63390935672521</v>
      </c>
      <c r="AI785" s="93">
        <f t="shared" si="358"/>
        <v>649.18785672514628</v>
      </c>
      <c r="AJ785" s="93">
        <f t="shared" si="358"/>
        <v>645.18785672514628</v>
      </c>
      <c r="AK785" s="93">
        <f t="shared" si="358"/>
        <v>645.18785672514628</v>
      </c>
      <c r="AL785" s="93">
        <f t="shared" si="358"/>
        <v>702.28206725146197</v>
      </c>
      <c r="AM785" s="93">
        <f t="shared" si="358"/>
        <v>962.28206725146197</v>
      </c>
      <c r="AN785" s="94">
        <f t="shared" si="358"/>
        <v>704.28206725146197</v>
      </c>
      <c r="AP785" s="237"/>
    </row>
    <row r="786" spans="1:42" ht="16.5" thickTop="1" thickBot="1">
      <c r="A786" s="56"/>
      <c r="B786" s="119"/>
      <c r="C786" s="56"/>
      <c r="D786" s="56"/>
      <c r="E786" s="56"/>
      <c r="F786" s="56"/>
      <c r="G786" s="56"/>
      <c r="H786" s="56"/>
      <c r="I786" s="56"/>
      <c r="J786" s="209"/>
      <c r="K786" s="56"/>
      <c r="L786" s="56"/>
      <c r="M786" s="56"/>
      <c r="N786" s="56"/>
      <c r="O786" s="56"/>
      <c r="P786" s="56"/>
      <c r="Q786" s="56"/>
      <c r="R786" s="56"/>
      <c r="S786" s="56"/>
      <c r="T786" s="56"/>
      <c r="U786" s="56"/>
      <c r="V786" s="56"/>
      <c r="W786" s="56"/>
      <c r="X786" s="56"/>
      <c r="Y786" s="56"/>
      <c r="Z786" s="56"/>
      <c r="AA786" s="56"/>
      <c r="AB786" s="56"/>
      <c r="AC786" s="56"/>
      <c r="AD786" s="56"/>
      <c r="AE786" s="56"/>
      <c r="AF786" s="56"/>
      <c r="AG786" s="56"/>
      <c r="AH786" s="56"/>
      <c r="AI786" s="56"/>
      <c r="AJ786" s="56"/>
      <c r="AK786" s="56"/>
      <c r="AL786" s="56"/>
      <c r="AM786" s="56"/>
      <c r="AN786" s="56"/>
      <c r="AP786" s="236"/>
    </row>
    <row r="787" spans="1:42" ht="75.75" customHeight="1" thickBot="1">
      <c r="A787" s="124" t="s">
        <v>47</v>
      </c>
      <c r="B787" s="125" t="s">
        <v>48</v>
      </c>
      <c r="C787" s="126" t="s">
        <v>49</v>
      </c>
      <c r="D787" s="127" t="s">
        <v>50</v>
      </c>
      <c r="E787" s="126" t="s">
        <v>51</v>
      </c>
      <c r="F787" s="126" t="s">
        <v>52</v>
      </c>
      <c r="G787" s="126" t="s">
        <v>53</v>
      </c>
      <c r="H787" s="126" t="s">
        <v>54</v>
      </c>
      <c r="I787" s="128" t="s">
        <v>55</v>
      </c>
      <c r="J787" s="129"/>
      <c r="K787" s="124" t="str">
        <f>K$15</f>
        <v>2011 CWIP</v>
      </c>
      <c r="L787" s="126" t="str">
        <f t="shared" ref="L787:R787" si="359">L$15</f>
        <v>2012 Total Expenditures</v>
      </c>
      <c r="M787" s="126" t="str">
        <f t="shared" si="359"/>
        <v>2013 Total Expenditures</v>
      </c>
      <c r="N787" s="59" t="str">
        <f t="shared" si="359"/>
        <v>2011 ISO CWIP Less Collectible</v>
      </c>
      <c r="O787" s="126" t="str">
        <f t="shared" si="359"/>
        <v>2012 ISO Expenditures Less COR/Collectible</v>
      </c>
      <c r="P787" s="126" t="str">
        <f t="shared" si="359"/>
        <v>2013 ISO Expenditures Less COR/Collectible</v>
      </c>
      <c r="Q787" s="126" t="str">
        <f t="shared" si="359"/>
        <v>2012 Loaded</v>
      </c>
      <c r="R787" s="128" t="str">
        <f t="shared" si="359"/>
        <v>2013 Loaded</v>
      </c>
      <c r="S787" s="130"/>
      <c r="T787" s="131">
        <f>$B$3</f>
        <v>40909</v>
      </c>
      <c r="U787" s="132">
        <f t="shared" ref="U787:AN787" si="360">DATE(YEAR(T787),MONTH(T787)+1,DAY(T787))</f>
        <v>40940</v>
      </c>
      <c r="V787" s="132">
        <f t="shared" si="360"/>
        <v>40969</v>
      </c>
      <c r="W787" s="132">
        <f t="shared" si="360"/>
        <v>41000</v>
      </c>
      <c r="X787" s="132">
        <f t="shared" si="360"/>
        <v>41030</v>
      </c>
      <c r="Y787" s="132">
        <f t="shared" si="360"/>
        <v>41061</v>
      </c>
      <c r="Z787" s="132">
        <f t="shared" si="360"/>
        <v>41091</v>
      </c>
      <c r="AA787" s="132">
        <f t="shared" si="360"/>
        <v>41122</v>
      </c>
      <c r="AB787" s="132">
        <f t="shared" si="360"/>
        <v>41153</v>
      </c>
      <c r="AC787" s="132">
        <f t="shared" si="360"/>
        <v>41183</v>
      </c>
      <c r="AD787" s="132">
        <f t="shared" si="360"/>
        <v>41214</v>
      </c>
      <c r="AE787" s="133">
        <f t="shared" si="360"/>
        <v>41244</v>
      </c>
      <c r="AF787" s="132">
        <f t="shared" si="360"/>
        <v>41275</v>
      </c>
      <c r="AG787" s="132">
        <f t="shared" si="360"/>
        <v>41306</v>
      </c>
      <c r="AH787" s="132">
        <f t="shared" si="360"/>
        <v>41334</v>
      </c>
      <c r="AI787" s="132">
        <f t="shared" si="360"/>
        <v>41365</v>
      </c>
      <c r="AJ787" s="132">
        <f t="shared" si="360"/>
        <v>41395</v>
      </c>
      <c r="AK787" s="132">
        <f t="shared" si="360"/>
        <v>41426</v>
      </c>
      <c r="AL787" s="132">
        <f t="shared" si="360"/>
        <v>41456</v>
      </c>
      <c r="AM787" s="132">
        <f t="shared" si="360"/>
        <v>41487</v>
      </c>
      <c r="AN787" s="133">
        <f t="shared" si="360"/>
        <v>41518</v>
      </c>
      <c r="AP787" s="237"/>
    </row>
    <row r="788" spans="1:42">
      <c r="A788" s="136" t="str">
        <f t="shared" ref="A788:I800" si="361">A772</f>
        <v>CET-ET-TP-RN-709100</v>
      </c>
      <c r="B788" s="169" t="str">
        <f t="shared" si="361"/>
        <v xml:space="preserve">New Cool Water-Lugo 220 kV Transmission Line: </v>
      </c>
      <c r="C788" s="138" t="str">
        <f t="shared" si="361"/>
        <v>7091</v>
      </c>
      <c r="D788" s="138" t="str">
        <f t="shared" si="361"/>
        <v>High</v>
      </c>
      <c r="E788" s="140">
        <f t="shared" si="361"/>
        <v>43191</v>
      </c>
      <c r="F788" s="138" t="str">
        <f t="shared" si="361"/>
        <v>TR-LINEINC</v>
      </c>
      <c r="G788" s="141">
        <f t="shared" si="361"/>
        <v>0</v>
      </c>
      <c r="H788" s="141">
        <f t="shared" si="361"/>
        <v>0</v>
      </c>
      <c r="I788" s="142">
        <f t="shared" si="361"/>
        <v>1</v>
      </c>
      <c r="J788" s="143"/>
      <c r="K788" s="144">
        <f t="shared" ref="K788:M800" si="362">K772</f>
        <v>1185.9682399999999</v>
      </c>
      <c r="L788" s="145">
        <f t="shared" si="362"/>
        <v>4999.9999999999991</v>
      </c>
      <c r="M788" s="145">
        <f t="shared" si="362"/>
        <v>5440.6200000000008</v>
      </c>
      <c r="N788" s="145">
        <f t="shared" ref="N788:N800" si="363">$K788*$I788*(1-$G788)</f>
        <v>1185.9682399999999</v>
      </c>
      <c r="O788" s="145">
        <f t="shared" ref="O788:O800" si="364">$L788*$I788*(1-$H788)*(1-$G788)</f>
        <v>4999.9999999999991</v>
      </c>
      <c r="P788" s="145">
        <f t="shared" ref="P788:P800" si="365">$M788*$I788*(1-$H788)*(1-$G788)</f>
        <v>5440.6200000000008</v>
      </c>
      <c r="Q788" s="145">
        <f t="shared" ref="Q788:R800" si="366">IF(OR(RIGHT($F788,3)="RGT",RIGHT($F788,3)="INC"),O788*(1+$B$4),O788*(1+$B$4+$B$5))</f>
        <v>5339.1146217334563</v>
      </c>
      <c r="R788" s="146">
        <f t="shared" si="366"/>
        <v>5809.6187586590977</v>
      </c>
      <c r="S788" s="138"/>
      <c r="T788" s="147">
        <v>157.40559999999999</v>
      </c>
      <c r="U788" s="148">
        <v>288.94353000000001</v>
      </c>
      <c r="V788" s="148">
        <v>363.29861</v>
      </c>
      <c r="W788" s="148">
        <f t="shared" ref="W788:AN800" si="367">IF(OR(RIGHT($F788,3)="RGT",RIGHT($F788,3)="INC"),W772*(1+$B$4),W772*(1+$B$4+$B$5))</f>
        <v>353.12904108145085</v>
      </c>
      <c r="X788" s="148">
        <f t="shared" si="367"/>
        <v>568.71715039242622</v>
      </c>
      <c r="Y788" s="148">
        <f t="shared" si="367"/>
        <v>535.20993484935127</v>
      </c>
      <c r="Z788" s="148">
        <f t="shared" si="367"/>
        <v>542.25756615003945</v>
      </c>
      <c r="AA788" s="148">
        <f t="shared" si="367"/>
        <v>542.25756615003945</v>
      </c>
      <c r="AB788" s="148">
        <f t="shared" si="367"/>
        <v>542.25756615003945</v>
      </c>
      <c r="AC788" s="148">
        <f t="shared" si="367"/>
        <v>570.76843823009608</v>
      </c>
      <c r="AD788" s="148">
        <f t="shared" si="367"/>
        <v>570.76843823009608</v>
      </c>
      <c r="AE788" s="149">
        <f t="shared" si="367"/>
        <v>522.27698682289713</v>
      </c>
      <c r="AF788" s="148">
        <f t="shared" si="367"/>
        <v>687.32558171423489</v>
      </c>
      <c r="AG788" s="148">
        <f t="shared" si="367"/>
        <v>670.90246513778277</v>
      </c>
      <c r="AH788" s="148">
        <f t="shared" si="367"/>
        <v>678.00348758468829</v>
      </c>
      <c r="AI788" s="148">
        <f t="shared" si="367"/>
        <v>609.66282042650005</v>
      </c>
      <c r="AJ788" s="148">
        <f t="shared" si="367"/>
        <v>604.32370580476663</v>
      </c>
      <c r="AK788" s="148">
        <f t="shared" si="367"/>
        <v>604.32370580476663</v>
      </c>
      <c r="AL788" s="148">
        <f t="shared" si="367"/>
        <v>651.69233072878581</v>
      </c>
      <c r="AM788" s="148">
        <f t="shared" si="367"/>
        <v>651.69233072878581</v>
      </c>
      <c r="AN788" s="170">
        <f t="shared" si="367"/>
        <v>651.69233072878581</v>
      </c>
      <c r="AP788" s="236"/>
    </row>
    <row r="789" spans="1:42">
      <c r="A789" s="136" t="str">
        <f t="shared" si="361"/>
        <v>CET-ET-TP-RN-690200</v>
      </c>
      <c r="B789" s="171" t="str">
        <f t="shared" si="361"/>
        <v>Jasper: LGIA Engineer and construct a new interconnection facility</v>
      </c>
      <c r="C789" s="138" t="str">
        <f t="shared" si="361"/>
        <v>6902</v>
      </c>
      <c r="D789" s="138" t="str">
        <f t="shared" si="361"/>
        <v>High</v>
      </c>
      <c r="E789" s="140">
        <f t="shared" si="361"/>
        <v>42278</v>
      </c>
      <c r="F789" s="138" t="str">
        <f t="shared" si="361"/>
        <v>TR-SUBINC</v>
      </c>
      <c r="G789" s="141">
        <f t="shared" si="361"/>
        <v>0</v>
      </c>
      <c r="H789" s="141">
        <f t="shared" si="361"/>
        <v>0</v>
      </c>
      <c r="I789" s="142">
        <f t="shared" si="361"/>
        <v>1</v>
      </c>
      <c r="J789" s="143"/>
      <c r="K789" s="144">
        <f t="shared" si="362"/>
        <v>958.45216000000005</v>
      </c>
      <c r="L789" s="145">
        <f t="shared" si="362"/>
        <v>1250.0568499999997</v>
      </c>
      <c r="M789" s="145">
        <f t="shared" si="362"/>
        <v>506.58992105263155</v>
      </c>
      <c r="N789" s="145">
        <f t="shared" si="363"/>
        <v>958.45216000000005</v>
      </c>
      <c r="O789" s="145">
        <f t="shared" si="364"/>
        <v>1250.0568499999997</v>
      </c>
      <c r="P789" s="145">
        <f t="shared" si="365"/>
        <v>506.58992105263155</v>
      </c>
      <c r="Q789" s="145">
        <f t="shared" si="366"/>
        <v>1334.8393611666131</v>
      </c>
      <c r="R789" s="146">
        <f t="shared" si="366"/>
        <v>540.94833094298053</v>
      </c>
      <c r="S789" s="138"/>
      <c r="T789" s="147">
        <v>49.319215797999995</v>
      </c>
      <c r="U789" s="148">
        <v>91.064181231999996</v>
      </c>
      <c r="V789" s="148">
        <v>87.369399999999999</v>
      </c>
      <c r="W789" s="148">
        <f t="shared" si="367"/>
        <v>118.99818668919529</v>
      </c>
      <c r="X789" s="148">
        <f t="shared" si="367"/>
        <v>106.87839649786035</v>
      </c>
      <c r="Y789" s="148">
        <f t="shared" si="367"/>
        <v>125.22359433813651</v>
      </c>
      <c r="Z789" s="148">
        <f t="shared" si="367"/>
        <v>137.6210184898016</v>
      </c>
      <c r="AA789" s="148">
        <f t="shared" si="367"/>
        <v>151.74831577890834</v>
      </c>
      <c r="AB789" s="148">
        <f t="shared" si="367"/>
        <v>118.33613647610034</v>
      </c>
      <c r="AC789" s="148">
        <f t="shared" si="367"/>
        <v>123.39761713750367</v>
      </c>
      <c r="AD789" s="148">
        <f t="shared" si="367"/>
        <v>119.37192471271665</v>
      </c>
      <c r="AE789" s="149">
        <f t="shared" si="367"/>
        <v>170.14690476540181</v>
      </c>
      <c r="AF789" s="148">
        <f t="shared" si="367"/>
        <v>28.287993706347187</v>
      </c>
      <c r="AG789" s="148">
        <f t="shared" si="367"/>
        <v>29.594671758508273</v>
      </c>
      <c r="AH789" s="148">
        <f t="shared" si="367"/>
        <v>30.640014200237136</v>
      </c>
      <c r="AI789" s="148">
        <f t="shared" si="367"/>
        <v>26.960240201731896</v>
      </c>
      <c r="AJ789" s="148">
        <f t="shared" si="367"/>
        <v>26.960240201731896</v>
      </c>
      <c r="AK789" s="148">
        <f t="shared" si="367"/>
        <v>26.960240201731896</v>
      </c>
      <c r="AL789" s="148">
        <f t="shared" si="367"/>
        <v>27.744247033028543</v>
      </c>
      <c r="AM789" s="148">
        <f t="shared" si="367"/>
        <v>305.37820736316831</v>
      </c>
      <c r="AN789" s="149">
        <f t="shared" si="367"/>
        <v>38.422476276495452</v>
      </c>
      <c r="AP789" s="237"/>
    </row>
    <row r="790" spans="1:42">
      <c r="A790" s="136" t="str">
        <f t="shared" si="361"/>
        <v>CET-ET-TP-RN-690203</v>
      </c>
      <c r="B790" s="171" t="str">
        <f t="shared" si="361"/>
        <v>I:  Lugo – Pisgah 220KV T/L loop into Jasper Substation.</v>
      </c>
      <c r="C790" s="138" t="str">
        <f t="shared" si="361"/>
        <v>6902</v>
      </c>
      <c r="D790" s="138" t="str">
        <f t="shared" si="361"/>
        <v>High</v>
      </c>
      <c r="E790" s="140">
        <f t="shared" si="361"/>
        <v>42278</v>
      </c>
      <c r="F790" s="138" t="str">
        <f t="shared" si="361"/>
        <v>TR-LINEINC</v>
      </c>
      <c r="G790" s="141">
        <f t="shared" si="361"/>
        <v>0</v>
      </c>
      <c r="H790" s="141">
        <f t="shared" si="361"/>
        <v>0</v>
      </c>
      <c r="I790" s="142">
        <f t="shared" si="361"/>
        <v>1</v>
      </c>
      <c r="J790" s="143"/>
      <c r="K790" s="144">
        <f t="shared" si="362"/>
        <v>0</v>
      </c>
      <c r="L790" s="145">
        <f t="shared" si="362"/>
        <v>0</v>
      </c>
      <c r="M790" s="145">
        <f t="shared" si="362"/>
        <v>486</v>
      </c>
      <c r="N790" s="145">
        <f t="shared" si="363"/>
        <v>0</v>
      </c>
      <c r="O790" s="145">
        <f t="shared" si="364"/>
        <v>0</v>
      </c>
      <c r="P790" s="145">
        <f t="shared" si="365"/>
        <v>486</v>
      </c>
      <c r="Q790" s="145">
        <f t="shared" si="366"/>
        <v>0</v>
      </c>
      <c r="R790" s="146">
        <f t="shared" si="366"/>
        <v>518.96194123249199</v>
      </c>
      <c r="S790" s="138"/>
      <c r="T790" s="147"/>
      <c r="U790" s="148"/>
      <c r="V790" s="148"/>
      <c r="W790" s="148">
        <f t="shared" si="367"/>
        <v>0</v>
      </c>
      <c r="X790" s="148">
        <f t="shared" si="367"/>
        <v>0</v>
      </c>
      <c r="Y790" s="148">
        <f t="shared" si="367"/>
        <v>0</v>
      </c>
      <c r="Z790" s="148">
        <f t="shared" si="367"/>
        <v>0</v>
      </c>
      <c r="AA790" s="148">
        <f t="shared" si="367"/>
        <v>0</v>
      </c>
      <c r="AB790" s="148">
        <f t="shared" si="367"/>
        <v>0</v>
      </c>
      <c r="AC790" s="148">
        <f t="shared" si="367"/>
        <v>0</v>
      </c>
      <c r="AD790" s="148">
        <f t="shared" si="367"/>
        <v>0</v>
      </c>
      <c r="AE790" s="149">
        <f t="shared" si="367"/>
        <v>0</v>
      </c>
      <c r="AF790" s="148">
        <f t="shared" si="367"/>
        <v>35.23815650344082</v>
      </c>
      <c r="AG790" s="148">
        <f t="shared" si="367"/>
        <v>49.119854519947808</v>
      </c>
      <c r="AH790" s="148">
        <f t="shared" si="367"/>
        <v>59.798083763414724</v>
      </c>
      <c r="AI790" s="148">
        <f t="shared" si="367"/>
        <v>56.594614990374644</v>
      </c>
      <c r="AJ790" s="148">
        <f t="shared" si="367"/>
        <v>57.662437914721338</v>
      </c>
      <c r="AK790" s="148">
        <f t="shared" si="367"/>
        <v>57.662437914721338</v>
      </c>
      <c r="AL790" s="148">
        <f t="shared" si="367"/>
        <v>70.476313006881639</v>
      </c>
      <c r="AM790" s="148">
        <f t="shared" si="367"/>
        <v>70.476313006881639</v>
      </c>
      <c r="AN790" s="149">
        <f t="shared" si="367"/>
        <v>61.933729612108102</v>
      </c>
      <c r="AP790" s="236"/>
    </row>
    <row r="791" spans="1:42" hidden="1" outlineLevel="1">
      <c r="A791" s="136">
        <f t="shared" si="361"/>
        <v>0</v>
      </c>
      <c r="B791" s="171">
        <f t="shared" si="361"/>
        <v>0</v>
      </c>
      <c r="C791" s="138">
        <f t="shared" si="361"/>
        <v>0</v>
      </c>
      <c r="D791" s="138">
        <f t="shared" si="361"/>
        <v>0</v>
      </c>
      <c r="E791" s="140">
        <f t="shared" si="361"/>
        <v>0</v>
      </c>
      <c r="F791" s="138">
        <f t="shared" si="361"/>
        <v>0</v>
      </c>
      <c r="G791" s="141">
        <f t="shared" si="361"/>
        <v>0</v>
      </c>
      <c r="H791" s="141">
        <f t="shared" si="361"/>
        <v>0</v>
      </c>
      <c r="I791" s="142">
        <f t="shared" si="361"/>
        <v>0</v>
      </c>
      <c r="J791" s="143"/>
      <c r="K791" s="144">
        <f t="shared" si="362"/>
        <v>0</v>
      </c>
      <c r="L791" s="145">
        <f t="shared" si="362"/>
        <v>0</v>
      </c>
      <c r="M791" s="145">
        <f t="shared" si="362"/>
        <v>0</v>
      </c>
      <c r="N791" s="145">
        <f t="shared" si="363"/>
        <v>0</v>
      </c>
      <c r="O791" s="145">
        <f t="shared" si="364"/>
        <v>0</v>
      </c>
      <c r="P791" s="145">
        <f t="shared" si="365"/>
        <v>0</v>
      </c>
      <c r="Q791" s="145">
        <f t="shared" si="366"/>
        <v>0</v>
      </c>
      <c r="R791" s="146">
        <f t="shared" si="366"/>
        <v>0</v>
      </c>
      <c r="S791" s="138"/>
      <c r="T791" s="147"/>
      <c r="U791" s="148"/>
      <c r="V791" s="148"/>
      <c r="W791" s="148">
        <f t="shared" si="367"/>
        <v>0</v>
      </c>
      <c r="X791" s="148">
        <f t="shared" si="367"/>
        <v>0</v>
      </c>
      <c r="Y791" s="148">
        <f t="shared" si="367"/>
        <v>0</v>
      </c>
      <c r="Z791" s="148">
        <f t="shared" si="367"/>
        <v>0</v>
      </c>
      <c r="AA791" s="148">
        <f t="shared" si="367"/>
        <v>0</v>
      </c>
      <c r="AB791" s="148">
        <f t="shared" si="367"/>
        <v>0</v>
      </c>
      <c r="AC791" s="148">
        <f t="shared" si="367"/>
        <v>0</v>
      </c>
      <c r="AD791" s="148">
        <f t="shared" si="367"/>
        <v>0</v>
      </c>
      <c r="AE791" s="149">
        <f t="shared" si="367"/>
        <v>0</v>
      </c>
      <c r="AF791" s="148">
        <f t="shared" si="367"/>
        <v>0</v>
      </c>
      <c r="AG791" s="148">
        <f t="shared" si="367"/>
        <v>0</v>
      </c>
      <c r="AH791" s="148">
        <f t="shared" si="367"/>
        <v>0</v>
      </c>
      <c r="AI791" s="148">
        <f t="shared" si="367"/>
        <v>0</v>
      </c>
      <c r="AJ791" s="148">
        <f t="shared" si="367"/>
        <v>0</v>
      </c>
      <c r="AK791" s="148">
        <f t="shared" si="367"/>
        <v>0</v>
      </c>
      <c r="AL791" s="148">
        <f t="shared" si="367"/>
        <v>0</v>
      </c>
      <c r="AM791" s="148">
        <f t="shared" si="367"/>
        <v>0</v>
      </c>
      <c r="AN791" s="149">
        <f t="shared" si="367"/>
        <v>0</v>
      </c>
      <c r="AP791" s="237"/>
    </row>
    <row r="792" spans="1:42" hidden="1" outlineLevel="1">
      <c r="A792" s="136">
        <f t="shared" si="361"/>
        <v>0</v>
      </c>
      <c r="B792" s="171">
        <f t="shared" si="361"/>
        <v>0</v>
      </c>
      <c r="C792" s="138">
        <f t="shared" si="361"/>
        <v>0</v>
      </c>
      <c r="D792" s="138">
        <f t="shared" si="361"/>
        <v>0</v>
      </c>
      <c r="E792" s="140">
        <f t="shared" si="361"/>
        <v>0</v>
      </c>
      <c r="F792" s="138">
        <f t="shared" si="361"/>
        <v>0</v>
      </c>
      <c r="G792" s="141">
        <f t="shared" si="361"/>
        <v>0</v>
      </c>
      <c r="H792" s="141">
        <f t="shared" si="361"/>
        <v>0</v>
      </c>
      <c r="I792" s="142">
        <f t="shared" si="361"/>
        <v>0</v>
      </c>
      <c r="J792" s="143"/>
      <c r="K792" s="144">
        <f t="shared" si="362"/>
        <v>0</v>
      </c>
      <c r="L792" s="145">
        <f t="shared" si="362"/>
        <v>0</v>
      </c>
      <c r="M792" s="145">
        <f t="shared" si="362"/>
        <v>0</v>
      </c>
      <c r="N792" s="145">
        <f t="shared" si="363"/>
        <v>0</v>
      </c>
      <c r="O792" s="145">
        <f t="shared" si="364"/>
        <v>0</v>
      </c>
      <c r="P792" s="145">
        <f t="shared" si="365"/>
        <v>0</v>
      </c>
      <c r="Q792" s="145">
        <f t="shared" si="366"/>
        <v>0</v>
      </c>
      <c r="R792" s="146">
        <f t="shared" si="366"/>
        <v>0</v>
      </c>
      <c r="S792" s="138"/>
      <c r="T792" s="147"/>
      <c r="U792" s="148"/>
      <c r="V792" s="148"/>
      <c r="W792" s="148">
        <f t="shared" si="367"/>
        <v>0</v>
      </c>
      <c r="X792" s="148">
        <f t="shared" si="367"/>
        <v>0</v>
      </c>
      <c r="Y792" s="148">
        <f t="shared" si="367"/>
        <v>0</v>
      </c>
      <c r="Z792" s="148">
        <f t="shared" si="367"/>
        <v>0</v>
      </c>
      <c r="AA792" s="148">
        <f t="shared" si="367"/>
        <v>0</v>
      </c>
      <c r="AB792" s="148">
        <f t="shared" si="367"/>
        <v>0</v>
      </c>
      <c r="AC792" s="148">
        <f t="shared" si="367"/>
        <v>0</v>
      </c>
      <c r="AD792" s="148">
        <f t="shared" si="367"/>
        <v>0</v>
      </c>
      <c r="AE792" s="149">
        <f t="shared" si="367"/>
        <v>0</v>
      </c>
      <c r="AF792" s="148">
        <f t="shared" si="367"/>
        <v>0</v>
      </c>
      <c r="AG792" s="148">
        <f t="shared" si="367"/>
        <v>0</v>
      </c>
      <c r="AH792" s="148">
        <f t="shared" si="367"/>
        <v>0</v>
      </c>
      <c r="AI792" s="148">
        <f t="shared" si="367"/>
        <v>0</v>
      </c>
      <c r="AJ792" s="148">
        <f t="shared" si="367"/>
        <v>0</v>
      </c>
      <c r="AK792" s="148">
        <f t="shared" si="367"/>
        <v>0</v>
      </c>
      <c r="AL792" s="148">
        <f t="shared" si="367"/>
        <v>0</v>
      </c>
      <c r="AM792" s="148">
        <f t="shared" si="367"/>
        <v>0</v>
      </c>
      <c r="AN792" s="149">
        <f t="shared" si="367"/>
        <v>0</v>
      </c>
      <c r="AP792" s="236"/>
    </row>
    <row r="793" spans="1:42" hidden="1" outlineLevel="1">
      <c r="A793" s="136">
        <f t="shared" si="361"/>
        <v>0</v>
      </c>
      <c r="B793" s="171">
        <f t="shared" si="361"/>
        <v>0</v>
      </c>
      <c r="C793" s="138">
        <f t="shared" si="361"/>
        <v>0</v>
      </c>
      <c r="D793" s="138">
        <f t="shared" si="361"/>
        <v>0</v>
      </c>
      <c r="E793" s="140">
        <f t="shared" si="361"/>
        <v>0</v>
      </c>
      <c r="F793" s="138">
        <f t="shared" si="361"/>
        <v>0</v>
      </c>
      <c r="G793" s="141">
        <f t="shared" si="361"/>
        <v>0</v>
      </c>
      <c r="H793" s="141">
        <f t="shared" si="361"/>
        <v>0</v>
      </c>
      <c r="I793" s="142">
        <f t="shared" si="361"/>
        <v>0</v>
      </c>
      <c r="J793" s="143"/>
      <c r="K793" s="144">
        <f t="shared" si="362"/>
        <v>0</v>
      </c>
      <c r="L793" s="145">
        <f t="shared" si="362"/>
        <v>0</v>
      </c>
      <c r="M793" s="145">
        <f t="shared" si="362"/>
        <v>0</v>
      </c>
      <c r="N793" s="145">
        <f t="shared" si="363"/>
        <v>0</v>
      </c>
      <c r="O793" s="145">
        <f t="shared" si="364"/>
        <v>0</v>
      </c>
      <c r="P793" s="145">
        <f t="shared" si="365"/>
        <v>0</v>
      </c>
      <c r="Q793" s="145">
        <f t="shared" si="366"/>
        <v>0</v>
      </c>
      <c r="R793" s="146">
        <f t="shared" si="366"/>
        <v>0</v>
      </c>
      <c r="S793" s="138"/>
      <c r="T793" s="147"/>
      <c r="U793" s="148"/>
      <c r="V793" s="148"/>
      <c r="W793" s="148">
        <f t="shared" si="367"/>
        <v>0</v>
      </c>
      <c r="X793" s="148">
        <f t="shared" si="367"/>
        <v>0</v>
      </c>
      <c r="Y793" s="148">
        <f t="shared" si="367"/>
        <v>0</v>
      </c>
      <c r="Z793" s="148">
        <f t="shared" si="367"/>
        <v>0</v>
      </c>
      <c r="AA793" s="148">
        <f t="shared" si="367"/>
        <v>0</v>
      </c>
      <c r="AB793" s="148">
        <f t="shared" si="367"/>
        <v>0</v>
      </c>
      <c r="AC793" s="148">
        <f t="shared" si="367"/>
        <v>0</v>
      </c>
      <c r="AD793" s="148">
        <f t="shared" si="367"/>
        <v>0</v>
      </c>
      <c r="AE793" s="149">
        <f t="shared" si="367"/>
        <v>0</v>
      </c>
      <c r="AF793" s="148">
        <f t="shared" si="367"/>
        <v>0</v>
      </c>
      <c r="AG793" s="148">
        <f t="shared" si="367"/>
        <v>0</v>
      </c>
      <c r="AH793" s="148">
        <f t="shared" si="367"/>
        <v>0</v>
      </c>
      <c r="AI793" s="148">
        <f t="shared" si="367"/>
        <v>0</v>
      </c>
      <c r="AJ793" s="148">
        <f t="shared" si="367"/>
        <v>0</v>
      </c>
      <c r="AK793" s="148">
        <f t="shared" si="367"/>
        <v>0</v>
      </c>
      <c r="AL793" s="148">
        <f t="shared" si="367"/>
        <v>0</v>
      </c>
      <c r="AM793" s="148">
        <f t="shared" si="367"/>
        <v>0</v>
      </c>
      <c r="AN793" s="149">
        <f t="shared" si="367"/>
        <v>0</v>
      </c>
      <c r="AP793" s="237"/>
    </row>
    <row r="794" spans="1:42" hidden="1" outlineLevel="1">
      <c r="A794" s="136">
        <f t="shared" si="361"/>
        <v>0</v>
      </c>
      <c r="B794" s="171">
        <f t="shared" si="361"/>
        <v>0</v>
      </c>
      <c r="C794" s="138">
        <f t="shared" si="361"/>
        <v>0</v>
      </c>
      <c r="D794" s="138">
        <f t="shared" si="361"/>
        <v>0</v>
      </c>
      <c r="E794" s="140">
        <f t="shared" si="361"/>
        <v>0</v>
      </c>
      <c r="F794" s="138">
        <f t="shared" si="361"/>
        <v>0</v>
      </c>
      <c r="G794" s="141">
        <f t="shared" si="361"/>
        <v>0</v>
      </c>
      <c r="H794" s="141">
        <f t="shared" si="361"/>
        <v>0</v>
      </c>
      <c r="I794" s="142">
        <f t="shared" si="361"/>
        <v>0</v>
      </c>
      <c r="J794" s="143"/>
      <c r="K794" s="144">
        <f t="shared" si="362"/>
        <v>0</v>
      </c>
      <c r="L794" s="145">
        <f t="shared" si="362"/>
        <v>0</v>
      </c>
      <c r="M794" s="145">
        <f t="shared" si="362"/>
        <v>0</v>
      </c>
      <c r="N794" s="145">
        <f t="shared" si="363"/>
        <v>0</v>
      </c>
      <c r="O794" s="145">
        <f t="shared" si="364"/>
        <v>0</v>
      </c>
      <c r="P794" s="145">
        <f t="shared" si="365"/>
        <v>0</v>
      </c>
      <c r="Q794" s="145">
        <f t="shared" si="366"/>
        <v>0</v>
      </c>
      <c r="R794" s="146">
        <f t="shared" si="366"/>
        <v>0</v>
      </c>
      <c r="S794" s="138"/>
      <c r="T794" s="147"/>
      <c r="U794" s="148"/>
      <c r="V794" s="148"/>
      <c r="W794" s="148">
        <f t="shared" si="367"/>
        <v>0</v>
      </c>
      <c r="X794" s="148">
        <f t="shared" si="367"/>
        <v>0</v>
      </c>
      <c r="Y794" s="148">
        <f t="shared" si="367"/>
        <v>0</v>
      </c>
      <c r="Z794" s="148">
        <f t="shared" si="367"/>
        <v>0</v>
      </c>
      <c r="AA794" s="148">
        <f t="shared" si="367"/>
        <v>0</v>
      </c>
      <c r="AB794" s="148">
        <f t="shared" si="367"/>
        <v>0</v>
      </c>
      <c r="AC794" s="148">
        <f t="shared" si="367"/>
        <v>0</v>
      </c>
      <c r="AD794" s="148">
        <f t="shared" si="367"/>
        <v>0</v>
      </c>
      <c r="AE794" s="149">
        <f t="shared" si="367"/>
        <v>0</v>
      </c>
      <c r="AF794" s="148">
        <f t="shared" si="367"/>
        <v>0</v>
      </c>
      <c r="AG794" s="148">
        <f t="shared" si="367"/>
        <v>0</v>
      </c>
      <c r="AH794" s="148">
        <f t="shared" si="367"/>
        <v>0</v>
      </c>
      <c r="AI794" s="148">
        <f t="shared" si="367"/>
        <v>0</v>
      </c>
      <c r="AJ794" s="148">
        <f t="shared" si="367"/>
        <v>0</v>
      </c>
      <c r="AK794" s="148">
        <f t="shared" si="367"/>
        <v>0</v>
      </c>
      <c r="AL794" s="148">
        <f t="shared" si="367"/>
        <v>0</v>
      </c>
      <c r="AM794" s="148">
        <f t="shared" si="367"/>
        <v>0</v>
      </c>
      <c r="AN794" s="149">
        <f t="shared" si="367"/>
        <v>0</v>
      </c>
      <c r="AP794" s="236"/>
    </row>
    <row r="795" spans="1:42" hidden="1" outlineLevel="1">
      <c r="A795" s="136">
        <f t="shared" si="361"/>
        <v>0</v>
      </c>
      <c r="B795" s="171">
        <f t="shared" si="361"/>
        <v>0</v>
      </c>
      <c r="C795" s="138">
        <f t="shared" si="361"/>
        <v>0</v>
      </c>
      <c r="D795" s="138">
        <f t="shared" si="361"/>
        <v>0</v>
      </c>
      <c r="E795" s="140">
        <f t="shared" si="361"/>
        <v>0</v>
      </c>
      <c r="F795" s="138">
        <f t="shared" si="361"/>
        <v>0</v>
      </c>
      <c r="G795" s="141">
        <f t="shared" si="361"/>
        <v>0</v>
      </c>
      <c r="H795" s="141">
        <f t="shared" si="361"/>
        <v>0</v>
      </c>
      <c r="I795" s="142">
        <f t="shared" si="361"/>
        <v>0</v>
      </c>
      <c r="J795" s="143"/>
      <c r="K795" s="144">
        <f t="shared" si="362"/>
        <v>0</v>
      </c>
      <c r="L795" s="145">
        <f t="shared" si="362"/>
        <v>0</v>
      </c>
      <c r="M795" s="145">
        <f t="shared" si="362"/>
        <v>0</v>
      </c>
      <c r="N795" s="145">
        <f t="shared" si="363"/>
        <v>0</v>
      </c>
      <c r="O795" s="145">
        <f t="shared" si="364"/>
        <v>0</v>
      </c>
      <c r="P795" s="145">
        <f t="shared" si="365"/>
        <v>0</v>
      </c>
      <c r="Q795" s="145">
        <f t="shared" si="366"/>
        <v>0</v>
      </c>
      <c r="R795" s="146">
        <f t="shared" si="366"/>
        <v>0</v>
      </c>
      <c r="S795" s="138"/>
      <c r="T795" s="147"/>
      <c r="U795" s="148"/>
      <c r="V795" s="148"/>
      <c r="W795" s="148">
        <f t="shared" si="367"/>
        <v>0</v>
      </c>
      <c r="X795" s="148">
        <f t="shared" si="367"/>
        <v>0</v>
      </c>
      <c r="Y795" s="148">
        <f t="shared" si="367"/>
        <v>0</v>
      </c>
      <c r="Z795" s="148">
        <f t="shared" si="367"/>
        <v>0</v>
      </c>
      <c r="AA795" s="148">
        <f t="shared" si="367"/>
        <v>0</v>
      </c>
      <c r="AB795" s="148">
        <f t="shared" si="367"/>
        <v>0</v>
      </c>
      <c r="AC795" s="148">
        <f t="shared" si="367"/>
        <v>0</v>
      </c>
      <c r="AD795" s="148">
        <f t="shared" si="367"/>
        <v>0</v>
      </c>
      <c r="AE795" s="149">
        <f t="shared" si="367"/>
        <v>0</v>
      </c>
      <c r="AF795" s="148">
        <f t="shared" si="367"/>
        <v>0</v>
      </c>
      <c r="AG795" s="148">
        <f t="shared" si="367"/>
        <v>0</v>
      </c>
      <c r="AH795" s="148">
        <f t="shared" si="367"/>
        <v>0</v>
      </c>
      <c r="AI795" s="148">
        <f t="shared" si="367"/>
        <v>0</v>
      </c>
      <c r="AJ795" s="148">
        <f t="shared" si="367"/>
        <v>0</v>
      </c>
      <c r="AK795" s="148">
        <f t="shared" si="367"/>
        <v>0</v>
      </c>
      <c r="AL795" s="148">
        <f t="shared" si="367"/>
        <v>0</v>
      </c>
      <c r="AM795" s="148">
        <f t="shared" si="367"/>
        <v>0</v>
      </c>
      <c r="AN795" s="149">
        <f t="shared" si="367"/>
        <v>0</v>
      </c>
      <c r="AP795" s="237"/>
    </row>
    <row r="796" spans="1:42" hidden="1" outlineLevel="1">
      <c r="A796" s="136">
        <f t="shared" si="361"/>
        <v>0</v>
      </c>
      <c r="B796" s="171">
        <f t="shared" si="361"/>
        <v>0</v>
      </c>
      <c r="C796" s="138">
        <f t="shared" si="361"/>
        <v>0</v>
      </c>
      <c r="D796" s="138">
        <f t="shared" si="361"/>
        <v>0</v>
      </c>
      <c r="E796" s="140">
        <f t="shared" si="361"/>
        <v>0</v>
      </c>
      <c r="F796" s="138">
        <f t="shared" si="361"/>
        <v>0</v>
      </c>
      <c r="G796" s="141">
        <f t="shared" si="361"/>
        <v>0</v>
      </c>
      <c r="H796" s="141">
        <f t="shared" si="361"/>
        <v>0</v>
      </c>
      <c r="I796" s="142">
        <f t="shared" si="361"/>
        <v>0</v>
      </c>
      <c r="J796" s="143"/>
      <c r="K796" s="144">
        <f t="shared" si="362"/>
        <v>0</v>
      </c>
      <c r="L796" s="145">
        <f t="shared" si="362"/>
        <v>0</v>
      </c>
      <c r="M796" s="145">
        <f t="shared" si="362"/>
        <v>0</v>
      </c>
      <c r="N796" s="145">
        <f t="shared" si="363"/>
        <v>0</v>
      </c>
      <c r="O796" s="145">
        <f t="shared" si="364"/>
        <v>0</v>
      </c>
      <c r="P796" s="145">
        <f t="shared" si="365"/>
        <v>0</v>
      </c>
      <c r="Q796" s="145">
        <f t="shared" si="366"/>
        <v>0</v>
      </c>
      <c r="R796" s="146">
        <f t="shared" si="366"/>
        <v>0</v>
      </c>
      <c r="S796" s="138"/>
      <c r="T796" s="147"/>
      <c r="U796" s="148"/>
      <c r="V796" s="148"/>
      <c r="W796" s="148">
        <f t="shared" si="367"/>
        <v>0</v>
      </c>
      <c r="X796" s="148">
        <f t="shared" si="367"/>
        <v>0</v>
      </c>
      <c r="Y796" s="148">
        <f t="shared" si="367"/>
        <v>0</v>
      </c>
      <c r="Z796" s="148">
        <f t="shared" si="367"/>
        <v>0</v>
      </c>
      <c r="AA796" s="148">
        <f t="shared" si="367"/>
        <v>0</v>
      </c>
      <c r="AB796" s="148">
        <f t="shared" si="367"/>
        <v>0</v>
      </c>
      <c r="AC796" s="148">
        <f t="shared" si="367"/>
        <v>0</v>
      </c>
      <c r="AD796" s="148">
        <f t="shared" si="367"/>
        <v>0</v>
      </c>
      <c r="AE796" s="149">
        <f t="shared" si="367"/>
        <v>0</v>
      </c>
      <c r="AF796" s="148">
        <f t="shared" si="367"/>
        <v>0</v>
      </c>
      <c r="AG796" s="148">
        <f t="shared" si="367"/>
        <v>0</v>
      </c>
      <c r="AH796" s="148">
        <f t="shared" si="367"/>
        <v>0</v>
      </c>
      <c r="AI796" s="148">
        <f t="shared" si="367"/>
        <v>0</v>
      </c>
      <c r="AJ796" s="148">
        <f t="shared" si="367"/>
        <v>0</v>
      </c>
      <c r="AK796" s="148">
        <f t="shared" si="367"/>
        <v>0</v>
      </c>
      <c r="AL796" s="148">
        <f t="shared" si="367"/>
        <v>0</v>
      </c>
      <c r="AM796" s="148">
        <f t="shared" si="367"/>
        <v>0</v>
      </c>
      <c r="AN796" s="149">
        <f t="shared" si="367"/>
        <v>0</v>
      </c>
      <c r="AP796" s="236"/>
    </row>
    <row r="797" spans="1:42" hidden="1" outlineLevel="1">
      <c r="A797" s="136">
        <f t="shared" si="361"/>
        <v>0</v>
      </c>
      <c r="B797" s="171">
        <f t="shared" si="361"/>
        <v>0</v>
      </c>
      <c r="C797" s="138">
        <f t="shared" si="361"/>
        <v>0</v>
      </c>
      <c r="D797" s="138">
        <f t="shared" si="361"/>
        <v>0</v>
      </c>
      <c r="E797" s="140">
        <f t="shared" si="361"/>
        <v>0</v>
      </c>
      <c r="F797" s="138">
        <f t="shared" si="361"/>
        <v>0</v>
      </c>
      <c r="G797" s="141">
        <f t="shared" si="361"/>
        <v>0</v>
      </c>
      <c r="H797" s="141">
        <f t="shared" si="361"/>
        <v>0</v>
      </c>
      <c r="I797" s="142">
        <f t="shared" si="361"/>
        <v>0</v>
      </c>
      <c r="J797" s="143"/>
      <c r="K797" s="144">
        <f t="shared" si="362"/>
        <v>0</v>
      </c>
      <c r="L797" s="145">
        <f t="shared" si="362"/>
        <v>0</v>
      </c>
      <c r="M797" s="145">
        <f t="shared" si="362"/>
        <v>0</v>
      </c>
      <c r="N797" s="145">
        <f t="shared" si="363"/>
        <v>0</v>
      </c>
      <c r="O797" s="145">
        <f t="shared" si="364"/>
        <v>0</v>
      </c>
      <c r="P797" s="145">
        <f t="shared" si="365"/>
        <v>0</v>
      </c>
      <c r="Q797" s="145">
        <f t="shared" si="366"/>
        <v>0</v>
      </c>
      <c r="R797" s="146">
        <f t="shared" si="366"/>
        <v>0</v>
      </c>
      <c r="S797" s="138"/>
      <c r="T797" s="147"/>
      <c r="U797" s="148"/>
      <c r="V797" s="148"/>
      <c r="W797" s="148">
        <f t="shared" si="367"/>
        <v>0</v>
      </c>
      <c r="X797" s="148">
        <f t="shared" si="367"/>
        <v>0</v>
      </c>
      <c r="Y797" s="148">
        <f t="shared" si="367"/>
        <v>0</v>
      </c>
      <c r="Z797" s="148">
        <f t="shared" si="367"/>
        <v>0</v>
      </c>
      <c r="AA797" s="148">
        <f t="shared" si="367"/>
        <v>0</v>
      </c>
      <c r="AB797" s="148">
        <f t="shared" si="367"/>
        <v>0</v>
      </c>
      <c r="AC797" s="148">
        <f t="shared" si="367"/>
        <v>0</v>
      </c>
      <c r="AD797" s="148">
        <f t="shared" si="367"/>
        <v>0</v>
      </c>
      <c r="AE797" s="149">
        <f t="shared" si="367"/>
        <v>0</v>
      </c>
      <c r="AF797" s="148">
        <f t="shared" si="367"/>
        <v>0</v>
      </c>
      <c r="AG797" s="148">
        <f t="shared" si="367"/>
        <v>0</v>
      </c>
      <c r="AH797" s="148">
        <f t="shared" si="367"/>
        <v>0</v>
      </c>
      <c r="AI797" s="148">
        <f t="shared" si="367"/>
        <v>0</v>
      </c>
      <c r="AJ797" s="148">
        <f t="shared" si="367"/>
        <v>0</v>
      </c>
      <c r="AK797" s="148">
        <f t="shared" si="367"/>
        <v>0</v>
      </c>
      <c r="AL797" s="148">
        <f t="shared" si="367"/>
        <v>0</v>
      </c>
      <c r="AM797" s="148">
        <f t="shared" si="367"/>
        <v>0</v>
      </c>
      <c r="AN797" s="149">
        <f t="shared" si="367"/>
        <v>0</v>
      </c>
      <c r="AP797" s="237"/>
    </row>
    <row r="798" spans="1:42" hidden="1" outlineLevel="1">
      <c r="A798" s="136">
        <f t="shared" si="361"/>
        <v>0</v>
      </c>
      <c r="B798" s="171">
        <f t="shared" si="361"/>
        <v>0</v>
      </c>
      <c r="C798" s="138">
        <f t="shared" si="361"/>
        <v>0</v>
      </c>
      <c r="D798" s="138">
        <f t="shared" si="361"/>
        <v>0</v>
      </c>
      <c r="E798" s="140">
        <f t="shared" si="361"/>
        <v>0</v>
      </c>
      <c r="F798" s="138">
        <f t="shared" si="361"/>
        <v>0</v>
      </c>
      <c r="G798" s="141">
        <f t="shared" si="361"/>
        <v>0</v>
      </c>
      <c r="H798" s="141">
        <f t="shared" si="361"/>
        <v>0</v>
      </c>
      <c r="I798" s="142">
        <f t="shared" si="361"/>
        <v>0</v>
      </c>
      <c r="J798" s="143"/>
      <c r="K798" s="144">
        <f t="shared" si="362"/>
        <v>0</v>
      </c>
      <c r="L798" s="145">
        <f t="shared" si="362"/>
        <v>0</v>
      </c>
      <c r="M798" s="145">
        <f t="shared" si="362"/>
        <v>0</v>
      </c>
      <c r="N798" s="145">
        <f t="shared" si="363"/>
        <v>0</v>
      </c>
      <c r="O798" s="145">
        <f t="shared" si="364"/>
        <v>0</v>
      </c>
      <c r="P798" s="145">
        <f t="shared" si="365"/>
        <v>0</v>
      </c>
      <c r="Q798" s="145">
        <f t="shared" si="366"/>
        <v>0</v>
      </c>
      <c r="R798" s="146">
        <f t="shared" si="366"/>
        <v>0</v>
      </c>
      <c r="S798" s="138"/>
      <c r="T798" s="147"/>
      <c r="U798" s="148"/>
      <c r="V798" s="148"/>
      <c r="W798" s="148">
        <f t="shared" si="367"/>
        <v>0</v>
      </c>
      <c r="X798" s="148">
        <f t="shared" si="367"/>
        <v>0</v>
      </c>
      <c r="Y798" s="148">
        <f t="shared" si="367"/>
        <v>0</v>
      </c>
      <c r="Z798" s="148">
        <f t="shared" si="367"/>
        <v>0</v>
      </c>
      <c r="AA798" s="148">
        <f t="shared" si="367"/>
        <v>0</v>
      </c>
      <c r="AB798" s="148">
        <f t="shared" si="367"/>
        <v>0</v>
      </c>
      <c r="AC798" s="148">
        <f t="shared" si="367"/>
        <v>0</v>
      </c>
      <c r="AD798" s="148">
        <f t="shared" si="367"/>
        <v>0</v>
      </c>
      <c r="AE798" s="149">
        <f t="shared" si="367"/>
        <v>0</v>
      </c>
      <c r="AF798" s="148">
        <f t="shared" si="367"/>
        <v>0</v>
      </c>
      <c r="AG798" s="148">
        <f t="shared" si="367"/>
        <v>0</v>
      </c>
      <c r="AH798" s="148">
        <f t="shared" si="367"/>
        <v>0</v>
      </c>
      <c r="AI798" s="148">
        <f t="shared" si="367"/>
        <v>0</v>
      </c>
      <c r="AJ798" s="148">
        <f t="shared" si="367"/>
        <v>0</v>
      </c>
      <c r="AK798" s="148">
        <f t="shared" si="367"/>
        <v>0</v>
      </c>
      <c r="AL798" s="148">
        <f t="shared" si="367"/>
        <v>0</v>
      </c>
      <c r="AM798" s="148">
        <f t="shared" si="367"/>
        <v>0</v>
      </c>
      <c r="AN798" s="149">
        <f t="shared" si="367"/>
        <v>0</v>
      </c>
      <c r="AP798" s="236"/>
    </row>
    <row r="799" spans="1:42" hidden="1" outlineLevel="1">
      <c r="A799" s="136">
        <f t="shared" si="361"/>
        <v>0</v>
      </c>
      <c r="B799" s="171">
        <f t="shared" si="361"/>
        <v>0</v>
      </c>
      <c r="C799" s="138">
        <f t="shared" si="361"/>
        <v>0</v>
      </c>
      <c r="D799" s="138">
        <f t="shared" si="361"/>
        <v>0</v>
      </c>
      <c r="E799" s="140">
        <f t="shared" si="361"/>
        <v>0</v>
      </c>
      <c r="F799" s="138">
        <f t="shared" si="361"/>
        <v>0</v>
      </c>
      <c r="G799" s="141">
        <f t="shared" si="361"/>
        <v>0</v>
      </c>
      <c r="H799" s="141">
        <f t="shared" si="361"/>
        <v>0</v>
      </c>
      <c r="I799" s="142">
        <f t="shared" si="361"/>
        <v>0</v>
      </c>
      <c r="J799" s="143"/>
      <c r="K799" s="144">
        <f t="shared" si="362"/>
        <v>0</v>
      </c>
      <c r="L799" s="145">
        <f t="shared" si="362"/>
        <v>0</v>
      </c>
      <c r="M799" s="145">
        <f t="shared" si="362"/>
        <v>0</v>
      </c>
      <c r="N799" s="145">
        <f t="shared" si="363"/>
        <v>0</v>
      </c>
      <c r="O799" s="145">
        <f t="shared" si="364"/>
        <v>0</v>
      </c>
      <c r="P799" s="145">
        <f t="shared" si="365"/>
        <v>0</v>
      </c>
      <c r="Q799" s="145">
        <f t="shared" si="366"/>
        <v>0</v>
      </c>
      <c r="R799" s="146">
        <f t="shared" si="366"/>
        <v>0</v>
      </c>
      <c r="S799" s="138"/>
      <c r="T799" s="147"/>
      <c r="U799" s="148"/>
      <c r="V799" s="148"/>
      <c r="W799" s="148">
        <f t="shared" si="367"/>
        <v>0</v>
      </c>
      <c r="X799" s="148">
        <f t="shared" si="367"/>
        <v>0</v>
      </c>
      <c r="Y799" s="148">
        <f t="shared" si="367"/>
        <v>0</v>
      </c>
      <c r="Z799" s="148">
        <f t="shared" si="367"/>
        <v>0</v>
      </c>
      <c r="AA799" s="148">
        <f t="shared" si="367"/>
        <v>0</v>
      </c>
      <c r="AB799" s="148">
        <f t="shared" si="367"/>
        <v>0</v>
      </c>
      <c r="AC799" s="148">
        <f t="shared" si="367"/>
        <v>0</v>
      </c>
      <c r="AD799" s="148">
        <f t="shared" si="367"/>
        <v>0</v>
      </c>
      <c r="AE799" s="149">
        <f t="shared" si="367"/>
        <v>0</v>
      </c>
      <c r="AF799" s="148">
        <f t="shared" si="367"/>
        <v>0</v>
      </c>
      <c r="AG799" s="148">
        <f t="shared" si="367"/>
        <v>0</v>
      </c>
      <c r="AH799" s="148">
        <f t="shared" si="367"/>
        <v>0</v>
      </c>
      <c r="AI799" s="148">
        <f t="shared" si="367"/>
        <v>0</v>
      </c>
      <c r="AJ799" s="148">
        <f t="shared" si="367"/>
        <v>0</v>
      </c>
      <c r="AK799" s="148">
        <f t="shared" si="367"/>
        <v>0</v>
      </c>
      <c r="AL799" s="148">
        <f t="shared" si="367"/>
        <v>0</v>
      </c>
      <c r="AM799" s="148">
        <f t="shared" si="367"/>
        <v>0</v>
      </c>
      <c r="AN799" s="149">
        <f t="shared" si="367"/>
        <v>0</v>
      </c>
      <c r="AP799" s="237"/>
    </row>
    <row r="800" spans="1:42" hidden="1" outlineLevel="1">
      <c r="A800" s="172">
        <f t="shared" si="361"/>
        <v>0</v>
      </c>
      <c r="B800" s="173">
        <f t="shared" si="361"/>
        <v>0</v>
      </c>
      <c r="C800" s="155">
        <f t="shared" si="361"/>
        <v>0</v>
      </c>
      <c r="D800" s="155">
        <f t="shared" si="361"/>
        <v>0</v>
      </c>
      <c r="E800" s="174">
        <f t="shared" si="361"/>
        <v>0</v>
      </c>
      <c r="F800" s="155">
        <f t="shared" si="361"/>
        <v>0</v>
      </c>
      <c r="G800" s="156">
        <f t="shared" si="361"/>
        <v>0</v>
      </c>
      <c r="H800" s="156">
        <f t="shared" si="361"/>
        <v>0</v>
      </c>
      <c r="I800" s="157">
        <f t="shared" si="361"/>
        <v>0</v>
      </c>
      <c r="J800" s="143"/>
      <c r="K800" s="175">
        <f t="shared" si="362"/>
        <v>0</v>
      </c>
      <c r="L800" s="158">
        <f t="shared" si="362"/>
        <v>0</v>
      </c>
      <c r="M800" s="159">
        <f t="shared" si="362"/>
        <v>0</v>
      </c>
      <c r="N800" s="145">
        <f t="shared" si="363"/>
        <v>0</v>
      </c>
      <c r="O800" s="158">
        <f t="shared" si="364"/>
        <v>0</v>
      </c>
      <c r="P800" s="159">
        <f t="shared" si="365"/>
        <v>0</v>
      </c>
      <c r="Q800" s="159">
        <f t="shared" si="366"/>
        <v>0</v>
      </c>
      <c r="R800" s="160">
        <f t="shared" si="366"/>
        <v>0</v>
      </c>
      <c r="S800" s="158"/>
      <c r="T800" s="147"/>
      <c r="U800" s="148"/>
      <c r="V800" s="148"/>
      <c r="W800" s="159">
        <f t="shared" si="367"/>
        <v>0</v>
      </c>
      <c r="X800" s="159">
        <f t="shared" si="367"/>
        <v>0</v>
      </c>
      <c r="Y800" s="159">
        <f t="shared" si="367"/>
        <v>0</v>
      </c>
      <c r="Z800" s="159">
        <f t="shared" si="367"/>
        <v>0</v>
      </c>
      <c r="AA800" s="159">
        <f t="shared" si="367"/>
        <v>0</v>
      </c>
      <c r="AB800" s="159">
        <f t="shared" si="367"/>
        <v>0</v>
      </c>
      <c r="AC800" s="159">
        <f t="shared" si="367"/>
        <v>0</v>
      </c>
      <c r="AD800" s="159">
        <f t="shared" si="367"/>
        <v>0</v>
      </c>
      <c r="AE800" s="160">
        <f t="shared" si="367"/>
        <v>0</v>
      </c>
      <c r="AF800" s="158">
        <f t="shared" si="367"/>
        <v>0</v>
      </c>
      <c r="AG800" s="158">
        <f t="shared" si="367"/>
        <v>0</v>
      </c>
      <c r="AH800" s="158">
        <f t="shared" si="367"/>
        <v>0</v>
      </c>
      <c r="AI800" s="158">
        <f t="shared" si="367"/>
        <v>0</v>
      </c>
      <c r="AJ800" s="158">
        <f t="shared" si="367"/>
        <v>0</v>
      </c>
      <c r="AK800" s="158">
        <f t="shared" si="367"/>
        <v>0</v>
      </c>
      <c r="AL800" s="158">
        <f t="shared" si="367"/>
        <v>0</v>
      </c>
      <c r="AM800" s="158">
        <f t="shared" si="367"/>
        <v>0</v>
      </c>
      <c r="AN800" s="160">
        <f t="shared" si="367"/>
        <v>0</v>
      </c>
      <c r="AP800" s="236"/>
    </row>
    <row r="801" spans="1:42" ht="15.75" collapsed="1" thickBot="1">
      <c r="A801" s="268" t="s">
        <v>266</v>
      </c>
      <c r="B801" s="269"/>
      <c r="C801" s="269"/>
      <c r="D801" s="269"/>
      <c r="E801" s="269"/>
      <c r="F801" s="269"/>
      <c r="G801" s="269"/>
      <c r="H801" s="269"/>
      <c r="I801" s="270"/>
      <c r="J801" s="208"/>
      <c r="K801" s="92">
        <f t="shared" ref="K801:R801" si="368">SUM(K788:K800)</f>
        <v>2144.4204</v>
      </c>
      <c r="L801" s="93">
        <f t="shared" si="368"/>
        <v>6250.056849999999</v>
      </c>
      <c r="M801" s="93">
        <f t="shared" si="368"/>
        <v>6433.2099210526321</v>
      </c>
      <c r="N801" s="93">
        <f t="shared" si="368"/>
        <v>2144.4204</v>
      </c>
      <c r="O801" s="93">
        <f t="shared" si="368"/>
        <v>6250.056849999999</v>
      </c>
      <c r="P801" s="93">
        <f t="shared" si="368"/>
        <v>6433.2099210526321</v>
      </c>
      <c r="Q801" s="93">
        <f t="shared" si="368"/>
        <v>6673.9539829000696</v>
      </c>
      <c r="R801" s="94">
        <f t="shared" si="368"/>
        <v>6869.5290308345702</v>
      </c>
      <c r="S801" s="95"/>
      <c r="T801" s="189">
        <f t="shared" ref="T801:AN801" si="369">SUM(T788:T800)</f>
        <v>206.72481579799998</v>
      </c>
      <c r="U801" s="190">
        <f t="shared" si="369"/>
        <v>380.00771123200002</v>
      </c>
      <c r="V801" s="190">
        <f t="shared" si="369"/>
        <v>450.66800999999998</v>
      </c>
      <c r="W801" s="93">
        <f t="shared" si="369"/>
        <v>472.12722777064613</v>
      </c>
      <c r="X801" s="93">
        <f t="shared" si="369"/>
        <v>675.59554689028653</v>
      </c>
      <c r="Y801" s="93">
        <f t="shared" si="369"/>
        <v>660.43352918748781</v>
      </c>
      <c r="Z801" s="93">
        <f t="shared" si="369"/>
        <v>679.87858463984105</v>
      </c>
      <c r="AA801" s="93">
        <f t="shared" si="369"/>
        <v>694.00588192894782</v>
      </c>
      <c r="AB801" s="93">
        <f t="shared" si="369"/>
        <v>660.59370262613982</v>
      </c>
      <c r="AC801" s="93">
        <f t="shared" si="369"/>
        <v>694.16605536759971</v>
      </c>
      <c r="AD801" s="93">
        <f t="shared" si="369"/>
        <v>690.14036294281277</v>
      </c>
      <c r="AE801" s="94">
        <f t="shared" si="369"/>
        <v>692.42389158829894</v>
      </c>
      <c r="AF801" s="93">
        <f t="shared" si="369"/>
        <v>750.85173192402283</v>
      </c>
      <c r="AG801" s="93">
        <f t="shared" si="369"/>
        <v>749.61699141623887</v>
      </c>
      <c r="AH801" s="93">
        <f t="shared" si="369"/>
        <v>768.44158554834019</v>
      </c>
      <c r="AI801" s="93">
        <f t="shared" si="369"/>
        <v>693.21767561860668</v>
      </c>
      <c r="AJ801" s="93">
        <f t="shared" si="369"/>
        <v>688.94638392121988</v>
      </c>
      <c r="AK801" s="93">
        <f t="shared" si="369"/>
        <v>688.94638392121988</v>
      </c>
      <c r="AL801" s="93">
        <f t="shared" si="369"/>
        <v>749.91289076869589</v>
      </c>
      <c r="AM801" s="93">
        <f t="shared" si="369"/>
        <v>1027.5468510988358</v>
      </c>
      <c r="AN801" s="94">
        <f t="shared" si="369"/>
        <v>752.04853661738935</v>
      </c>
      <c r="AP801" s="237"/>
    </row>
    <row r="802" spans="1:42" ht="16.5" thickTop="1" thickBot="1">
      <c r="A802" s="56"/>
      <c r="B802" s="119"/>
      <c r="C802" s="56"/>
      <c r="D802" s="56"/>
      <c r="E802" s="56"/>
      <c r="F802" s="56"/>
      <c r="G802" s="56"/>
      <c r="H802" s="56"/>
      <c r="I802" s="56"/>
      <c r="J802" s="209"/>
      <c r="K802" s="56"/>
      <c r="L802" s="56"/>
      <c r="M802" s="56"/>
      <c r="N802" s="56"/>
      <c r="O802" s="56"/>
      <c r="P802" s="56"/>
      <c r="Q802" s="56"/>
      <c r="R802" s="56"/>
      <c r="S802" s="56"/>
      <c r="T802" s="56"/>
      <c r="U802" s="56"/>
      <c r="V802" s="56"/>
      <c r="W802" s="56"/>
      <c r="X802" s="56"/>
      <c r="Y802" s="56"/>
      <c r="Z802" s="56"/>
      <c r="AA802" s="56"/>
      <c r="AB802" s="56"/>
      <c r="AC802" s="56"/>
      <c r="AD802" s="56"/>
      <c r="AE802" s="56"/>
      <c r="AF802" s="56"/>
      <c r="AG802" s="56"/>
      <c r="AH802" s="56"/>
      <c r="AI802" s="56"/>
      <c r="AJ802" s="56"/>
      <c r="AK802" s="56"/>
      <c r="AL802" s="56"/>
      <c r="AM802" s="56"/>
      <c r="AN802" s="56"/>
      <c r="AP802" s="236"/>
    </row>
    <row r="803" spans="1:42" ht="75.75" customHeight="1" thickBot="1">
      <c r="A803" s="124" t="s">
        <v>47</v>
      </c>
      <c r="B803" s="125" t="s">
        <v>48</v>
      </c>
      <c r="C803" s="126" t="s">
        <v>49</v>
      </c>
      <c r="D803" s="127" t="s">
        <v>50</v>
      </c>
      <c r="E803" s="126" t="s">
        <v>51</v>
      </c>
      <c r="F803" s="126" t="s">
        <v>52</v>
      </c>
      <c r="G803" s="126" t="s">
        <v>53</v>
      </c>
      <c r="H803" s="126" t="s">
        <v>54</v>
      </c>
      <c r="I803" s="128" t="s">
        <v>55</v>
      </c>
      <c r="J803" s="129"/>
      <c r="K803" s="124" t="str">
        <f>K$15</f>
        <v>2011 CWIP</v>
      </c>
      <c r="L803" s="126" t="str">
        <f t="shared" ref="L803:R803" si="370">L$15</f>
        <v>2012 Total Expenditures</v>
      </c>
      <c r="M803" s="126" t="str">
        <f t="shared" si="370"/>
        <v>2013 Total Expenditures</v>
      </c>
      <c r="N803" s="59" t="str">
        <f t="shared" si="370"/>
        <v>2011 ISO CWIP Less Collectible</v>
      </c>
      <c r="O803" s="126" t="str">
        <f t="shared" si="370"/>
        <v>2012 ISO Expenditures Less COR/Collectible</v>
      </c>
      <c r="P803" s="126" t="str">
        <f t="shared" si="370"/>
        <v>2013 ISO Expenditures Less COR/Collectible</v>
      </c>
      <c r="Q803" s="126" t="str">
        <f t="shared" si="370"/>
        <v>2012 Loaded</v>
      </c>
      <c r="R803" s="128" t="str">
        <f t="shared" si="370"/>
        <v>2013 Loaded</v>
      </c>
      <c r="S803" s="130"/>
      <c r="T803" s="131">
        <f>$B$3</f>
        <v>40909</v>
      </c>
      <c r="U803" s="132">
        <f t="shared" ref="U803:AN803" si="371">DATE(YEAR(T803),MONTH(T803)+1,DAY(T803))</f>
        <v>40940</v>
      </c>
      <c r="V803" s="132">
        <f t="shared" si="371"/>
        <v>40969</v>
      </c>
      <c r="W803" s="132">
        <f t="shared" si="371"/>
        <v>41000</v>
      </c>
      <c r="X803" s="132">
        <f t="shared" si="371"/>
        <v>41030</v>
      </c>
      <c r="Y803" s="132">
        <f t="shared" si="371"/>
        <v>41061</v>
      </c>
      <c r="Z803" s="132">
        <f t="shared" si="371"/>
        <v>41091</v>
      </c>
      <c r="AA803" s="132">
        <f t="shared" si="371"/>
        <v>41122</v>
      </c>
      <c r="AB803" s="132">
        <f t="shared" si="371"/>
        <v>41153</v>
      </c>
      <c r="AC803" s="132">
        <f t="shared" si="371"/>
        <v>41183</v>
      </c>
      <c r="AD803" s="132">
        <f t="shared" si="371"/>
        <v>41214</v>
      </c>
      <c r="AE803" s="133">
        <f t="shared" si="371"/>
        <v>41244</v>
      </c>
      <c r="AF803" s="132">
        <f t="shared" si="371"/>
        <v>41275</v>
      </c>
      <c r="AG803" s="132">
        <f t="shared" si="371"/>
        <v>41306</v>
      </c>
      <c r="AH803" s="132">
        <f t="shared" si="371"/>
        <v>41334</v>
      </c>
      <c r="AI803" s="132">
        <f t="shared" si="371"/>
        <v>41365</v>
      </c>
      <c r="AJ803" s="132">
        <f t="shared" si="371"/>
        <v>41395</v>
      </c>
      <c r="AK803" s="132">
        <f t="shared" si="371"/>
        <v>41426</v>
      </c>
      <c r="AL803" s="132">
        <f t="shared" si="371"/>
        <v>41456</v>
      </c>
      <c r="AM803" s="132">
        <f t="shared" si="371"/>
        <v>41487</v>
      </c>
      <c r="AN803" s="133">
        <f t="shared" si="371"/>
        <v>41518</v>
      </c>
      <c r="AP803" s="237"/>
    </row>
    <row r="804" spans="1:42">
      <c r="A804" s="136" t="str">
        <f>A788</f>
        <v>CET-ET-TP-RN-709100</v>
      </c>
      <c r="B804" s="169" t="str">
        <f t="shared" ref="B804:I816" si="372">B788</f>
        <v xml:space="preserve">New Cool Water-Lugo 220 kV Transmission Line: </v>
      </c>
      <c r="C804" s="138" t="str">
        <f t="shared" si="372"/>
        <v>7091</v>
      </c>
      <c r="D804" s="138" t="str">
        <f t="shared" si="372"/>
        <v>High</v>
      </c>
      <c r="E804" s="140">
        <f t="shared" si="372"/>
        <v>43191</v>
      </c>
      <c r="F804" s="138" t="str">
        <f t="shared" si="372"/>
        <v>TR-LINEINC</v>
      </c>
      <c r="G804" s="141">
        <f t="shared" si="372"/>
        <v>0</v>
      </c>
      <c r="H804" s="141">
        <f t="shared" si="372"/>
        <v>0</v>
      </c>
      <c r="I804" s="142">
        <f t="shared" si="372"/>
        <v>1</v>
      </c>
      <c r="J804" s="143"/>
      <c r="K804" s="144">
        <f t="shared" ref="K804:M816" si="373">K788</f>
        <v>1185.9682399999999</v>
      </c>
      <c r="L804" s="145">
        <f t="shared" si="373"/>
        <v>4999.9999999999991</v>
      </c>
      <c r="M804" s="145">
        <f t="shared" si="373"/>
        <v>5440.6200000000008</v>
      </c>
      <c r="N804" s="145">
        <f t="shared" ref="N804:N816" si="374">$K804*$I804*(1-$G804)</f>
        <v>1185.9682399999999</v>
      </c>
      <c r="O804" s="145">
        <f t="shared" ref="O804:O816" si="375">$L804*$I804*(1-$H804)*(1-$G804)</f>
        <v>4999.9999999999991</v>
      </c>
      <c r="P804" s="145">
        <f t="shared" ref="P804:P816" si="376">$M804*$I804*(1-$H804)*(1-$G804)</f>
        <v>5440.6200000000008</v>
      </c>
      <c r="Q804" s="145">
        <f t="shared" ref="Q804:R816" si="377">IF(OR(RIGHT($F804,3)="RGT",RIGHT($F804,3)="INC"),O804*(1+$B$4),O804*(1+$B$4+$B$5))</f>
        <v>5339.1146217334563</v>
      </c>
      <c r="R804" s="146">
        <f t="shared" si="377"/>
        <v>5809.6187586590977</v>
      </c>
      <c r="S804" s="138"/>
      <c r="T804" s="147">
        <f>IF(T$725&lt;$E804,SUM($T788:T788)+$K804,0)</f>
        <v>1343.37384</v>
      </c>
      <c r="U804" s="148">
        <f>IF(U$725&lt;$E804,SUM($T788:U788)+$K804,0)</f>
        <v>1632.31737</v>
      </c>
      <c r="V804" s="148">
        <f>IF(V$725&lt;$E804,SUM($T788:V788)+$K804,0)</f>
        <v>1995.61598</v>
      </c>
      <c r="W804" s="148">
        <f>IF(W$725&lt;$E804,SUM($T788:W788)+$K804,0)</f>
        <v>2348.7450210814504</v>
      </c>
      <c r="X804" s="148">
        <f>IF(X$725&lt;$E804,SUM($T788:X788)+$K804,0)</f>
        <v>2917.4621714738769</v>
      </c>
      <c r="Y804" s="148">
        <f>IF(Y$725&lt;$E804,SUM($T788:Y788)+$K804,0)</f>
        <v>3452.672106323228</v>
      </c>
      <c r="Z804" s="148">
        <f>IF(Z$725&lt;$E804,SUM($T788:Z788)+$K804,0)</f>
        <v>3994.9296724732676</v>
      </c>
      <c r="AA804" s="148">
        <f>IF(AA$725&lt;$E804,SUM($T788:AA788)+$K804,0)</f>
        <v>4537.1872386233072</v>
      </c>
      <c r="AB804" s="148">
        <f>IF(AB$725&lt;$E804,SUM($T788:AB788)+$K804,0)</f>
        <v>5079.4448047733467</v>
      </c>
      <c r="AC804" s="148">
        <f>IF(AC$725&lt;$E804,SUM($T788:AC788)+$K804,0)</f>
        <v>5650.2132430034435</v>
      </c>
      <c r="AD804" s="148">
        <f>IF(AD$725&lt;$E804,SUM($T788:AD788)+$K804,0)</f>
        <v>6220.9816812335393</v>
      </c>
      <c r="AE804" s="149">
        <f>IF(AE$725&lt;$E804,SUM($T788:AE788)+$K804,0)</f>
        <v>6743.2586680564364</v>
      </c>
      <c r="AF804" s="148">
        <f>IF(AF$725&lt;$E804,SUM($T788:AF788)+$K804,0)</f>
        <v>7430.5842497706708</v>
      </c>
      <c r="AG804" s="148">
        <f>IF(AG$725&lt;$E804,SUM($T788:AG788)+$K804,0)</f>
        <v>8101.4867149084539</v>
      </c>
      <c r="AH804" s="148">
        <f>IF(AH$725&lt;$E804,SUM($T788:AH788)+$K804,0)</f>
        <v>8779.4902024931416</v>
      </c>
      <c r="AI804" s="148">
        <f>IF(AI$725&lt;$E804,SUM($T788:AI788)+$K804,0)</f>
        <v>9389.1530229196433</v>
      </c>
      <c r="AJ804" s="148">
        <f>IF(AJ$725&lt;$E804,SUM($T788:AJ788)+$K804,0)</f>
        <v>9993.4767287244103</v>
      </c>
      <c r="AK804" s="148">
        <f>IF(AK$725&lt;$E804,SUM($T788:AK788)+$K804,0)</f>
        <v>10597.800434529177</v>
      </c>
      <c r="AL804" s="148">
        <f>IF(AL$725&lt;$E804,SUM($T788:AL788)+$K804,0)</f>
        <v>11249.492765257963</v>
      </c>
      <c r="AM804" s="148">
        <f>IF(AM$725&lt;$E804,SUM($T788:AM788)+$K804,0)</f>
        <v>11901.185095986748</v>
      </c>
      <c r="AN804" s="170">
        <f>IF(AN$725&lt;$E804,SUM($T788:AN788)+$K804,0)</f>
        <v>12552.877426715533</v>
      </c>
      <c r="AP804" s="236"/>
    </row>
    <row r="805" spans="1:42">
      <c r="A805" s="136" t="str">
        <f t="shared" ref="A805:I816" si="378">A789</f>
        <v>CET-ET-TP-RN-690200</v>
      </c>
      <c r="B805" s="171" t="str">
        <f t="shared" si="378"/>
        <v>Jasper: LGIA Engineer and construct a new interconnection facility</v>
      </c>
      <c r="C805" s="138" t="str">
        <f t="shared" si="378"/>
        <v>6902</v>
      </c>
      <c r="D805" s="138" t="str">
        <f t="shared" si="372"/>
        <v>High</v>
      </c>
      <c r="E805" s="140">
        <f t="shared" si="378"/>
        <v>42278</v>
      </c>
      <c r="F805" s="138" t="str">
        <f t="shared" si="378"/>
        <v>TR-SUBINC</v>
      </c>
      <c r="G805" s="141">
        <f t="shared" si="378"/>
        <v>0</v>
      </c>
      <c r="H805" s="141">
        <f t="shared" si="378"/>
        <v>0</v>
      </c>
      <c r="I805" s="142">
        <f t="shared" si="378"/>
        <v>1</v>
      </c>
      <c r="J805" s="143"/>
      <c r="K805" s="144">
        <f t="shared" si="373"/>
        <v>958.45216000000005</v>
      </c>
      <c r="L805" s="145">
        <f t="shared" si="373"/>
        <v>1250.0568499999997</v>
      </c>
      <c r="M805" s="145">
        <f t="shared" si="373"/>
        <v>506.58992105263155</v>
      </c>
      <c r="N805" s="145">
        <f t="shared" si="374"/>
        <v>958.45216000000005</v>
      </c>
      <c r="O805" s="145">
        <f t="shared" si="375"/>
        <v>1250.0568499999997</v>
      </c>
      <c r="P805" s="145">
        <f t="shared" si="376"/>
        <v>506.58992105263155</v>
      </c>
      <c r="Q805" s="145">
        <f t="shared" si="377"/>
        <v>1334.8393611666131</v>
      </c>
      <c r="R805" s="146">
        <f t="shared" si="377"/>
        <v>540.94833094298053</v>
      </c>
      <c r="S805" s="138"/>
      <c r="T805" s="147">
        <f>IF(T$725&lt;$E805,SUM($T789:T789)+$K805,0)</f>
        <v>1007.771375798</v>
      </c>
      <c r="U805" s="148">
        <f>IF(U$725&lt;$E805,SUM($T789:U789)+$K805,0)</f>
        <v>1098.83555703</v>
      </c>
      <c r="V805" s="148">
        <f>IF(V$725&lt;$E805,SUM($T789:V789)+$K805,0)</f>
        <v>1186.2049570300001</v>
      </c>
      <c r="W805" s="148">
        <f>IF(W$725&lt;$E805,SUM($T789:W789)+$K805,0)</f>
        <v>1305.2031437191954</v>
      </c>
      <c r="X805" s="148">
        <f>IF(X$725&lt;$E805,SUM($T789:X789)+$K805,0)</f>
        <v>1412.0815402170556</v>
      </c>
      <c r="Y805" s="148">
        <f>IF(Y$725&lt;$E805,SUM($T789:Y789)+$K805,0)</f>
        <v>1537.3051345551921</v>
      </c>
      <c r="Z805" s="148">
        <f>IF(Z$725&lt;$E805,SUM($T789:Z789)+$K805,0)</f>
        <v>1674.926153044994</v>
      </c>
      <c r="AA805" s="148">
        <f>IF(AA$725&lt;$E805,SUM($T789:AA789)+$K805,0)</f>
        <v>1826.6744688239023</v>
      </c>
      <c r="AB805" s="148">
        <f>IF(AB$725&lt;$E805,SUM($T789:AB789)+$K805,0)</f>
        <v>1945.0106053000027</v>
      </c>
      <c r="AC805" s="148">
        <f>IF(AC$725&lt;$E805,SUM($T789:AC789)+$K805,0)</f>
        <v>2068.4082224375061</v>
      </c>
      <c r="AD805" s="148">
        <f>IF(AD$725&lt;$E805,SUM($T789:AD789)+$K805,0)</f>
        <v>2187.780147150223</v>
      </c>
      <c r="AE805" s="149">
        <f>IF(AE$725&lt;$E805,SUM($T789:AE789)+$K805,0)</f>
        <v>2357.9270519156248</v>
      </c>
      <c r="AF805" s="148">
        <f>IF(AF$725&lt;$E805,SUM($T789:AF789)+$K805,0)</f>
        <v>2386.215045621972</v>
      </c>
      <c r="AG805" s="148">
        <f>IF(AG$725&lt;$E805,SUM($T789:AG789)+$K805,0)</f>
        <v>2415.8097173804799</v>
      </c>
      <c r="AH805" s="148">
        <f>IF(AH$725&lt;$E805,SUM($T789:AH789)+$K805,0)</f>
        <v>2446.4497315807175</v>
      </c>
      <c r="AI805" s="148">
        <f>IF(AI$725&lt;$E805,SUM($T789:AI789)+$K805,0)</f>
        <v>2473.4099717824492</v>
      </c>
      <c r="AJ805" s="148">
        <f>IF(AJ$725&lt;$E805,SUM($T789:AJ789)+$K805,0)</f>
        <v>2500.370211984181</v>
      </c>
      <c r="AK805" s="148">
        <f>IF(AK$725&lt;$E805,SUM($T789:AK789)+$K805,0)</f>
        <v>2527.3304521859131</v>
      </c>
      <c r="AL805" s="148">
        <f>IF(AL$725&lt;$E805,SUM($T789:AL789)+$K805,0)</f>
        <v>2555.0746992189415</v>
      </c>
      <c r="AM805" s="148">
        <f>IF(AM$725&lt;$E805,SUM($T789:AM789)+$K805,0)</f>
        <v>2860.4529065821098</v>
      </c>
      <c r="AN805" s="149">
        <f>IF(AN$725&lt;$E805,SUM($T789:AN789)+$K805,0)</f>
        <v>2898.8753828586055</v>
      </c>
      <c r="AP805" s="237"/>
    </row>
    <row r="806" spans="1:42">
      <c r="A806" s="136" t="str">
        <f t="shared" si="378"/>
        <v>CET-ET-TP-RN-690203</v>
      </c>
      <c r="B806" s="171" t="str">
        <f t="shared" si="378"/>
        <v>I:  Lugo – Pisgah 220KV T/L loop into Jasper Substation.</v>
      </c>
      <c r="C806" s="138" t="str">
        <f t="shared" si="378"/>
        <v>6902</v>
      </c>
      <c r="D806" s="138" t="str">
        <f t="shared" si="372"/>
        <v>High</v>
      </c>
      <c r="E806" s="140">
        <f t="shared" si="378"/>
        <v>42278</v>
      </c>
      <c r="F806" s="138" t="str">
        <f t="shared" si="378"/>
        <v>TR-LINEINC</v>
      </c>
      <c r="G806" s="141">
        <f t="shared" si="378"/>
        <v>0</v>
      </c>
      <c r="H806" s="141">
        <f t="shared" si="378"/>
        <v>0</v>
      </c>
      <c r="I806" s="142">
        <f t="shared" si="378"/>
        <v>1</v>
      </c>
      <c r="J806" s="143"/>
      <c r="K806" s="144">
        <f t="shared" si="373"/>
        <v>0</v>
      </c>
      <c r="L806" s="145">
        <f t="shared" si="373"/>
        <v>0</v>
      </c>
      <c r="M806" s="145">
        <f t="shared" si="373"/>
        <v>486</v>
      </c>
      <c r="N806" s="145">
        <f t="shared" si="374"/>
        <v>0</v>
      </c>
      <c r="O806" s="145">
        <f t="shared" si="375"/>
        <v>0</v>
      </c>
      <c r="P806" s="145">
        <f t="shared" si="376"/>
        <v>486</v>
      </c>
      <c r="Q806" s="145">
        <f t="shared" si="377"/>
        <v>0</v>
      </c>
      <c r="R806" s="146">
        <f t="shared" si="377"/>
        <v>518.96194123249199</v>
      </c>
      <c r="S806" s="138"/>
      <c r="T806" s="147">
        <f>IF(T$725&lt;$E806,SUM($T790:T790)+$K806,0)</f>
        <v>0</v>
      </c>
      <c r="U806" s="148">
        <f>IF(U$725&lt;$E806,SUM($T790:U790)+$K806,0)</f>
        <v>0</v>
      </c>
      <c r="V806" s="148">
        <f>IF(V$725&lt;$E806,SUM($T790:V790)+$K806,0)</f>
        <v>0</v>
      </c>
      <c r="W806" s="148">
        <f>IF(W$725&lt;$E806,SUM($T790:W790)+$K806,0)</f>
        <v>0</v>
      </c>
      <c r="X806" s="148">
        <f>IF(X$725&lt;$E806,SUM($T790:X790)+$K806,0)</f>
        <v>0</v>
      </c>
      <c r="Y806" s="148">
        <f>IF(Y$725&lt;$E806,SUM($T790:Y790)+$K806,0)</f>
        <v>0</v>
      </c>
      <c r="Z806" s="148">
        <f>IF(Z$725&lt;$E806,SUM($T790:Z790)+$K806,0)</f>
        <v>0</v>
      </c>
      <c r="AA806" s="148">
        <f>IF(AA$725&lt;$E806,SUM($T790:AA790)+$K806,0)</f>
        <v>0</v>
      </c>
      <c r="AB806" s="148">
        <f>IF(AB$725&lt;$E806,SUM($T790:AB790)+$K806,0)</f>
        <v>0</v>
      </c>
      <c r="AC806" s="148">
        <f>IF(AC$725&lt;$E806,SUM($T790:AC790)+$K806,0)</f>
        <v>0</v>
      </c>
      <c r="AD806" s="148">
        <f>IF(AD$725&lt;$E806,SUM($T790:AD790)+$K806,0)</f>
        <v>0</v>
      </c>
      <c r="AE806" s="149">
        <f>IF(AE$725&lt;$E806,SUM($T790:AE790)+$K806,0)</f>
        <v>0</v>
      </c>
      <c r="AF806" s="148">
        <f>IF(AF$725&lt;$E806,SUM($T790:AF790)+$K806,0)</f>
        <v>35.23815650344082</v>
      </c>
      <c r="AG806" s="148">
        <f>IF(AG$725&lt;$E806,SUM($T790:AG790)+$K806,0)</f>
        <v>84.358011023388627</v>
      </c>
      <c r="AH806" s="148">
        <f>IF(AH$725&lt;$E806,SUM($T790:AH790)+$K806,0)</f>
        <v>144.15609478680335</v>
      </c>
      <c r="AI806" s="148">
        <f>IF(AI$725&lt;$E806,SUM($T790:AI790)+$K806,0)</f>
        <v>200.750709777178</v>
      </c>
      <c r="AJ806" s="148">
        <f>IF(AJ$725&lt;$E806,SUM($T790:AJ790)+$K806,0)</f>
        <v>258.41314769189933</v>
      </c>
      <c r="AK806" s="148">
        <f>IF(AK$725&lt;$E806,SUM($T790:AK790)+$K806,0)</f>
        <v>316.07558560662068</v>
      </c>
      <c r="AL806" s="148">
        <f>IF(AL$725&lt;$E806,SUM($T790:AL790)+$K806,0)</f>
        <v>386.55189861350232</v>
      </c>
      <c r="AM806" s="148">
        <f>IF(AM$725&lt;$E806,SUM($T790:AM790)+$K806,0)</f>
        <v>457.02821162038396</v>
      </c>
      <c r="AN806" s="149">
        <f>IF(AN$725&lt;$E806,SUM($T790:AN790)+$K806,0)</f>
        <v>518.96194123249211</v>
      </c>
      <c r="AP806" s="236"/>
    </row>
    <row r="807" spans="1:42" hidden="1" outlineLevel="1">
      <c r="A807" s="136">
        <f t="shared" si="378"/>
        <v>0</v>
      </c>
      <c r="B807" s="171">
        <f t="shared" si="378"/>
        <v>0</v>
      </c>
      <c r="C807" s="138">
        <f t="shared" si="378"/>
        <v>0</v>
      </c>
      <c r="D807" s="138">
        <f t="shared" si="372"/>
        <v>0</v>
      </c>
      <c r="E807" s="140">
        <f t="shared" si="378"/>
        <v>0</v>
      </c>
      <c r="F807" s="138">
        <f t="shared" si="378"/>
        <v>0</v>
      </c>
      <c r="G807" s="141">
        <f t="shared" si="378"/>
        <v>0</v>
      </c>
      <c r="H807" s="141">
        <f t="shared" si="378"/>
        <v>0</v>
      </c>
      <c r="I807" s="142">
        <f t="shared" si="378"/>
        <v>0</v>
      </c>
      <c r="J807" s="143"/>
      <c r="K807" s="144">
        <f t="shared" si="373"/>
        <v>0</v>
      </c>
      <c r="L807" s="145">
        <f t="shared" si="373"/>
        <v>0</v>
      </c>
      <c r="M807" s="145">
        <f t="shared" si="373"/>
        <v>0</v>
      </c>
      <c r="N807" s="145">
        <f t="shared" si="374"/>
        <v>0</v>
      </c>
      <c r="O807" s="145">
        <f t="shared" si="375"/>
        <v>0</v>
      </c>
      <c r="P807" s="145">
        <f t="shared" si="376"/>
        <v>0</v>
      </c>
      <c r="Q807" s="145">
        <f t="shared" si="377"/>
        <v>0</v>
      </c>
      <c r="R807" s="146">
        <f t="shared" si="377"/>
        <v>0</v>
      </c>
      <c r="S807" s="138"/>
      <c r="T807" s="147">
        <f>IF(T$725&lt;$E807,SUM($T791:T791)+$K807,0)</f>
        <v>0</v>
      </c>
      <c r="U807" s="148">
        <f>IF(U$725&lt;$E807,SUM($T791:U791)+$K807,0)</f>
        <v>0</v>
      </c>
      <c r="V807" s="148">
        <f>IF(V$725&lt;$E807,SUM($T791:V791)+$K807,0)</f>
        <v>0</v>
      </c>
      <c r="W807" s="148">
        <f>IF(W$725&lt;$E807,SUM($T791:W791)+$K807,0)</f>
        <v>0</v>
      </c>
      <c r="X807" s="148">
        <f>IF(X$725&lt;$E807,SUM($T791:X791)+$K807,0)</f>
        <v>0</v>
      </c>
      <c r="Y807" s="148">
        <f>IF(Y$725&lt;$E807,SUM($T791:Y791)+$K807,0)</f>
        <v>0</v>
      </c>
      <c r="Z807" s="148">
        <f>IF(Z$725&lt;$E807,SUM($T791:Z791)+$K807,0)</f>
        <v>0</v>
      </c>
      <c r="AA807" s="148">
        <f>IF(AA$725&lt;$E807,SUM($T791:AA791)+$K807,0)</f>
        <v>0</v>
      </c>
      <c r="AB807" s="148">
        <f>IF(AB$725&lt;$E807,SUM($T791:AB791)+$K807,0)</f>
        <v>0</v>
      </c>
      <c r="AC807" s="148">
        <f>IF(AC$725&lt;$E807,SUM($T791:AC791)+$K807,0)</f>
        <v>0</v>
      </c>
      <c r="AD807" s="148">
        <f>IF(AD$725&lt;$E807,SUM($T791:AD791)+$K807,0)</f>
        <v>0</v>
      </c>
      <c r="AE807" s="149">
        <f>IF(AE$725&lt;$E807,SUM($T791:AE791)+$K807,0)</f>
        <v>0</v>
      </c>
      <c r="AF807" s="148">
        <f>IF(AF$725&lt;$E807,SUM($T791:AF791)+$K807,0)</f>
        <v>0</v>
      </c>
      <c r="AG807" s="148">
        <f>IF(AG$725&lt;$E807,SUM($T791:AG791)+$K807,0)</f>
        <v>0</v>
      </c>
      <c r="AH807" s="148">
        <f>IF(AH$725&lt;$E807,SUM($T791:AH791)+$K807,0)</f>
        <v>0</v>
      </c>
      <c r="AI807" s="148">
        <f>IF(AI$725&lt;$E807,SUM($T791:AI791)+$K807,0)</f>
        <v>0</v>
      </c>
      <c r="AJ807" s="148">
        <f>IF(AJ$725&lt;$E807,SUM($T791:AJ791)+$K807,0)</f>
        <v>0</v>
      </c>
      <c r="AK807" s="148">
        <f>IF(AK$725&lt;$E807,SUM($T791:AK791)+$K807,0)</f>
        <v>0</v>
      </c>
      <c r="AL807" s="148">
        <f>IF(AL$725&lt;$E807,SUM($T791:AL791)+$K807,0)</f>
        <v>0</v>
      </c>
      <c r="AM807" s="148">
        <f>IF(AM$725&lt;$E807,SUM($T791:AM791)+$K807,0)</f>
        <v>0</v>
      </c>
      <c r="AN807" s="149">
        <f>IF(AN$725&lt;$E807,SUM($T791:AN791)+$K807,0)</f>
        <v>0</v>
      </c>
      <c r="AP807" s="237"/>
    </row>
    <row r="808" spans="1:42" hidden="1" outlineLevel="1">
      <c r="A808" s="136">
        <f t="shared" si="378"/>
        <v>0</v>
      </c>
      <c r="B808" s="171">
        <f t="shared" si="378"/>
        <v>0</v>
      </c>
      <c r="C808" s="138">
        <f t="shared" si="378"/>
        <v>0</v>
      </c>
      <c r="D808" s="138">
        <f t="shared" si="372"/>
        <v>0</v>
      </c>
      <c r="E808" s="140">
        <f t="shared" si="378"/>
        <v>0</v>
      </c>
      <c r="F808" s="138">
        <f t="shared" si="378"/>
        <v>0</v>
      </c>
      <c r="G808" s="141">
        <f t="shared" si="378"/>
        <v>0</v>
      </c>
      <c r="H808" s="141">
        <f t="shared" si="378"/>
        <v>0</v>
      </c>
      <c r="I808" s="142">
        <f t="shared" si="378"/>
        <v>0</v>
      </c>
      <c r="J808" s="143"/>
      <c r="K808" s="144">
        <f t="shared" si="373"/>
        <v>0</v>
      </c>
      <c r="L808" s="145">
        <f t="shared" si="373"/>
        <v>0</v>
      </c>
      <c r="M808" s="145">
        <f t="shared" si="373"/>
        <v>0</v>
      </c>
      <c r="N808" s="145">
        <f t="shared" si="374"/>
        <v>0</v>
      </c>
      <c r="O808" s="145">
        <f t="shared" si="375"/>
        <v>0</v>
      </c>
      <c r="P808" s="145">
        <f t="shared" si="376"/>
        <v>0</v>
      </c>
      <c r="Q808" s="145">
        <f t="shared" si="377"/>
        <v>0</v>
      </c>
      <c r="R808" s="146">
        <f t="shared" si="377"/>
        <v>0</v>
      </c>
      <c r="S808" s="138"/>
      <c r="T808" s="147">
        <f>IF(T$725&lt;$E808,SUM($T792:T792)+$K808,0)</f>
        <v>0</v>
      </c>
      <c r="U808" s="148">
        <f>IF(U$725&lt;$E808,SUM($T792:U792)+$K808,0)</f>
        <v>0</v>
      </c>
      <c r="V808" s="148">
        <f>IF(V$725&lt;$E808,SUM($T792:V792)+$K808,0)</f>
        <v>0</v>
      </c>
      <c r="W808" s="148">
        <f>IF(W$725&lt;$E808,SUM($T792:W792)+$K808,0)</f>
        <v>0</v>
      </c>
      <c r="X808" s="148">
        <f>IF(X$725&lt;$E808,SUM($T792:X792)+$K808,0)</f>
        <v>0</v>
      </c>
      <c r="Y808" s="148">
        <f>IF(Y$725&lt;$E808,SUM($T792:Y792)+$K808,0)</f>
        <v>0</v>
      </c>
      <c r="Z808" s="148">
        <f>IF(Z$725&lt;$E808,SUM($T792:Z792)+$K808,0)</f>
        <v>0</v>
      </c>
      <c r="AA808" s="148">
        <f>IF(AA$725&lt;$E808,SUM($T792:AA792)+$K808,0)</f>
        <v>0</v>
      </c>
      <c r="AB808" s="148">
        <f>IF(AB$725&lt;$E808,SUM($T792:AB792)+$K808,0)</f>
        <v>0</v>
      </c>
      <c r="AC808" s="148">
        <f>IF(AC$725&lt;$E808,SUM($T792:AC792)+$K808,0)</f>
        <v>0</v>
      </c>
      <c r="AD808" s="148">
        <f>IF(AD$725&lt;$E808,SUM($T792:AD792)+$K808,0)</f>
        <v>0</v>
      </c>
      <c r="AE808" s="149">
        <f>IF(AE$725&lt;$E808,SUM($T792:AE792)+$K808,0)</f>
        <v>0</v>
      </c>
      <c r="AF808" s="148">
        <f>IF(AF$725&lt;$E808,SUM($T792:AF792)+$K808,0)</f>
        <v>0</v>
      </c>
      <c r="AG808" s="148">
        <f>IF(AG$725&lt;$E808,SUM($T792:AG792)+$K808,0)</f>
        <v>0</v>
      </c>
      <c r="AH808" s="148">
        <f>IF(AH$725&lt;$E808,SUM($T792:AH792)+$K808,0)</f>
        <v>0</v>
      </c>
      <c r="AI808" s="148">
        <f>IF(AI$725&lt;$E808,SUM($T792:AI792)+$K808,0)</f>
        <v>0</v>
      </c>
      <c r="AJ808" s="148">
        <f>IF(AJ$725&lt;$E808,SUM($T792:AJ792)+$K808,0)</f>
        <v>0</v>
      </c>
      <c r="AK808" s="148">
        <f>IF(AK$725&lt;$E808,SUM($T792:AK792)+$K808,0)</f>
        <v>0</v>
      </c>
      <c r="AL808" s="148">
        <f>IF(AL$725&lt;$E808,SUM($T792:AL792)+$K808,0)</f>
        <v>0</v>
      </c>
      <c r="AM808" s="148">
        <f>IF(AM$725&lt;$E808,SUM($T792:AM792)+$K808,0)</f>
        <v>0</v>
      </c>
      <c r="AN808" s="149">
        <f>IF(AN$725&lt;$E808,SUM($T792:AN792)+$K808,0)</f>
        <v>0</v>
      </c>
      <c r="AP808" s="236"/>
    </row>
    <row r="809" spans="1:42" hidden="1" outlineLevel="1">
      <c r="A809" s="136">
        <f t="shared" si="378"/>
        <v>0</v>
      </c>
      <c r="B809" s="171">
        <f t="shared" si="378"/>
        <v>0</v>
      </c>
      <c r="C809" s="138">
        <f t="shared" si="378"/>
        <v>0</v>
      </c>
      <c r="D809" s="138">
        <f t="shared" si="372"/>
        <v>0</v>
      </c>
      <c r="E809" s="140">
        <f t="shared" si="378"/>
        <v>0</v>
      </c>
      <c r="F809" s="138">
        <f t="shared" si="378"/>
        <v>0</v>
      </c>
      <c r="G809" s="141">
        <f t="shared" si="378"/>
        <v>0</v>
      </c>
      <c r="H809" s="141">
        <f t="shared" si="378"/>
        <v>0</v>
      </c>
      <c r="I809" s="142">
        <f t="shared" si="378"/>
        <v>0</v>
      </c>
      <c r="J809" s="143"/>
      <c r="K809" s="144">
        <f t="shared" si="373"/>
        <v>0</v>
      </c>
      <c r="L809" s="145">
        <f t="shared" si="373"/>
        <v>0</v>
      </c>
      <c r="M809" s="145">
        <f t="shared" si="373"/>
        <v>0</v>
      </c>
      <c r="N809" s="145">
        <f t="shared" si="374"/>
        <v>0</v>
      </c>
      <c r="O809" s="145">
        <f t="shared" si="375"/>
        <v>0</v>
      </c>
      <c r="P809" s="145">
        <f t="shared" si="376"/>
        <v>0</v>
      </c>
      <c r="Q809" s="145">
        <f t="shared" si="377"/>
        <v>0</v>
      </c>
      <c r="R809" s="146">
        <f t="shared" si="377"/>
        <v>0</v>
      </c>
      <c r="S809" s="138"/>
      <c r="T809" s="147">
        <f>IF(T$725&lt;$E809,SUM($T793:T793)+$K809,0)</f>
        <v>0</v>
      </c>
      <c r="U809" s="148">
        <f>IF(U$725&lt;$E809,SUM($T793:U793)+$K809,0)</f>
        <v>0</v>
      </c>
      <c r="V809" s="148">
        <f>IF(V$725&lt;$E809,SUM($T793:V793)+$K809,0)</f>
        <v>0</v>
      </c>
      <c r="W809" s="148">
        <f>IF(W$725&lt;$E809,SUM($T793:W793)+$K809,0)</f>
        <v>0</v>
      </c>
      <c r="X809" s="148">
        <f>IF(X$725&lt;$E809,SUM($T793:X793)+$K809,0)</f>
        <v>0</v>
      </c>
      <c r="Y809" s="148">
        <f>IF(Y$725&lt;$E809,SUM($T793:Y793)+$K809,0)</f>
        <v>0</v>
      </c>
      <c r="Z809" s="148">
        <f>IF(Z$725&lt;$E809,SUM($T793:Z793)+$K809,0)</f>
        <v>0</v>
      </c>
      <c r="AA809" s="148">
        <f>IF(AA$725&lt;$E809,SUM($T793:AA793)+$K809,0)</f>
        <v>0</v>
      </c>
      <c r="AB809" s="148">
        <f>IF(AB$725&lt;$E809,SUM($T793:AB793)+$K809,0)</f>
        <v>0</v>
      </c>
      <c r="AC809" s="148">
        <f>IF(AC$725&lt;$E809,SUM($T793:AC793)+$K809,0)</f>
        <v>0</v>
      </c>
      <c r="AD809" s="148">
        <f>IF(AD$725&lt;$E809,SUM($T793:AD793)+$K809,0)</f>
        <v>0</v>
      </c>
      <c r="AE809" s="149">
        <f>IF(AE$725&lt;$E809,SUM($T793:AE793)+$K809,0)</f>
        <v>0</v>
      </c>
      <c r="AF809" s="148">
        <f>IF(AF$725&lt;$E809,SUM($T793:AF793)+$K809,0)</f>
        <v>0</v>
      </c>
      <c r="AG809" s="148">
        <f>IF(AG$725&lt;$E809,SUM($T793:AG793)+$K809,0)</f>
        <v>0</v>
      </c>
      <c r="AH809" s="148">
        <f>IF(AH$725&lt;$E809,SUM($T793:AH793)+$K809,0)</f>
        <v>0</v>
      </c>
      <c r="AI809" s="148">
        <f>IF(AI$725&lt;$E809,SUM($T793:AI793)+$K809,0)</f>
        <v>0</v>
      </c>
      <c r="AJ809" s="148">
        <f>IF(AJ$725&lt;$E809,SUM($T793:AJ793)+$K809,0)</f>
        <v>0</v>
      </c>
      <c r="AK809" s="148">
        <f>IF(AK$725&lt;$E809,SUM($T793:AK793)+$K809,0)</f>
        <v>0</v>
      </c>
      <c r="AL809" s="148">
        <f>IF(AL$725&lt;$E809,SUM($T793:AL793)+$K809,0)</f>
        <v>0</v>
      </c>
      <c r="AM809" s="148">
        <f>IF(AM$725&lt;$E809,SUM($T793:AM793)+$K809,0)</f>
        <v>0</v>
      </c>
      <c r="AN809" s="149">
        <f>IF(AN$725&lt;$E809,SUM($T793:AN793)+$K809,0)</f>
        <v>0</v>
      </c>
      <c r="AP809" s="237"/>
    </row>
    <row r="810" spans="1:42" hidden="1" outlineLevel="1">
      <c r="A810" s="136">
        <f t="shared" si="378"/>
        <v>0</v>
      </c>
      <c r="B810" s="171">
        <f t="shared" si="378"/>
        <v>0</v>
      </c>
      <c r="C810" s="138">
        <f t="shared" si="378"/>
        <v>0</v>
      </c>
      <c r="D810" s="138">
        <f t="shared" si="372"/>
        <v>0</v>
      </c>
      <c r="E810" s="140">
        <f t="shared" si="378"/>
        <v>0</v>
      </c>
      <c r="F810" s="138">
        <f t="shared" si="378"/>
        <v>0</v>
      </c>
      <c r="G810" s="141">
        <f t="shared" si="378"/>
        <v>0</v>
      </c>
      <c r="H810" s="141">
        <f t="shared" si="378"/>
        <v>0</v>
      </c>
      <c r="I810" s="142">
        <f t="shared" si="378"/>
        <v>0</v>
      </c>
      <c r="J810" s="143"/>
      <c r="K810" s="144">
        <f t="shared" si="373"/>
        <v>0</v>
      </c>
      <c r="L810" s="145">
        <f t="shared" si="373"/>
        <v>0</v>
      </c>
      <c r="M810" s="145">
        <f t="shared" si="373"/>
        <v>0</v>
      </c>
      <c r="N810" s="145">
        <f t="shared" si="374"/>
        <v>0</v>
      </c>
      <c r="O810" s="145">
        <f t="shared" si="375"/>
        <v>0</v>
      </c>
      <c r="P810" s="145">
        <f t="shared" si="376"/>
        <v>0</v>
      </c>
      <c r="Q810" s="145">
        <f t="shared" si="377"/>
        <v>0</v>
      </c>
      <c r="R810" s="146">
        <f t="shared" si="377"/>
        <v>0</v>
      </c>
      <c r="S810" s="138"/>
      <c r="T810" s="147">
        <f>IF(T$725&lt;$E810,SUM($T794:T794)+$K810,0)</f>
        <v>0</v>
      </c>
      <c r="U810" s="148">
        <f>IF(U$725&lt;$E810,SUM($T794:U794)+$K810,0)</f>
        <v>0</v>
      </c>
      <c r="V810" s="148">
        <f>IF(V$725&lt;$E810,SUM($T794:V794)+$K810,0)</f>
        <v>0</v>
      </c>
      <c r="W810" s="148">
        <f>IF(W$725&lt;$E810,SUM($T794:W794)+$K810,0)</f>
        <v>0</v>
      </c>
      <c r="X810" s="148">
        <f>IF(X$725&lt;$E810,SUM($T794:X794)+$K810,0)</f>
        <v>0</v>
      </c>
      <c r="Y810" s="148">
        <f>IF(Y$725&lt;$E810,SUM($T794:Y794)+$K810,0)</f>
        <v>0</v>
      </c>
      <c r="Z810" s="148">
        <f>IF(Z$725&lt;$E810,SUM($T794:Z794)+$K810,0)</f>
        <v>0</v>
      </c>
      <c r="AA810" s="148">
        <f>IF(AA$725&lt;$E810,SUM($T794:AA794)+$K810,0)</f>
        <v>0</v>
      </c>
      <c r="AB810" s="148">
        <f>IF(AB$725&lt;$E810,SUM($T794:AB794)+$K810,0)</f>
        <v>0</v>
      </c>
      <c r="AC810" s="148">
        <f>IF(AC$725&lt;$E810,SUM($T794:AC794)+$K810,0)</f>
        <v>0</v>
      </c>
      <c r="AD810" s="148">
        <f>IF(AD$725&lt;$E810,SUM($T794:AD794)+$K810,0)</f>
        <v>0</v>
      </c>
      <c r="AE810" s="149">
        <f>IF(AE$725&lt;$E810,SUM($T794:AE794)+$K810,0)</f>
        <v>0</v>
      </c>
      <c r="AF810" s="148">
        <f>IF(AF$725&lt;$E810,SUM($T794:AF794)+$K810,0)</f>
        <v>0</v>
      </c>
      <c r="AG810" s="148">
        <f>IF(AG$725&lt;$E810,SUM($T794:AG794)+$K810,0)</f>
        <v>0</v>
      </c>
      <c r="AH810" s="148">
        <f>IF(AH$725&lt;$E810,SUM($T794:AH794)+$K810,0)</f>
        <v>0</v>
      </c>
      <c r="AI810" s="148">
        <f>IF(AI$725&lt;$E810,SUM($T794:AI794)+$K810,0)</f>
        <v>0</v>
      </c>
      <c r="AJ810" s="148">
        <f>IF(AJ$725&lt;$E810,SUM($T794:AJ794)+$K810,0)</f>
        <v>0</v>
      </c>
      <c r="AK810" s="148">
        <f>IF(AK$725&lt;$E810,SUM($T794:AK794)+$K810,0)</f>
        <v>0</v>
      </c>
      <c r="AL810" s="148">
        <f>IF(AL$725&lt;$E810,SUM($T794:AL794)+$K810,0)</f>
        <v>0</v>
      </c>
      <c r="AM810" s="148">
        <f>IF(AM$725&lt;$E810,SUM($T794:AM794)+$K810,0)</f>
        <v>0</v>
      </c>
      <c r="AN810" s="149">
        <f>IF(AN$725&lt;$E810,SUM($T794:AN794)+$K810,0)</f>
        <v>0</v>
      </c>
      <c r="AP810" s="236"/>
    </row>
    <row r="811" spans="1:42" hidden="1" outlineLevel="1">
      <c r="A811" s="136">
        <f t="shared" si="378"/>
        <v>0</v>
      </c>
      <c r="B811" s="171">
        <f t="shared" si="378"/>
        <v>0</v>
      </c>
      <c r="C811" s="138">
        <f t="shared" si="378"/>
        <v>0</v>
      </c>
      <c r="D811" s="138">
        <f t="shared" si="372"/>
        <v>0</v>
      </c>
      <c r="E811" s="140">
        <f t="shared" si="378"/>
        <v>0</v>
      </c>
      <c r="F811" s="138">
        <f t="shared" si="378"/>
        <v>0</v>
      </c>
      <c r="G811" s="141">
        <f t="shared" si="378"/>
        <v>0</v>
      </c>
      <c r="H811" s="141">
        <f t="shared" si="378"/>
        <v>0</v>
      </c>
      <c r="I811" s="142">
        <f t="shared" si="378"/>
        <v>0</v>
      </c>
      <c r="J811" s="143"/>
      <c r="K811" s="144">
        <f t="shared" si="373"/>
        <v>0</v>
      </c>
      <c r="L811" s="145">
        <f t="shared" si="373"/>
        <v>0</v>
      </c>
      <c r="M811" s="145">
        <f t="shared" si="373"/>
        <v>0</v>
      </c>
      <c r="N811" s="145">
        <f t="shared" si="374"/>
        <v>0</v>
      </c>
      <c r="O811" s="145">
        <f t="shared" si="375"/>
        <v>0</v>
      </c>
      <c r="P811" s="145">
        <f t="shared" si="376"/>
        <v>0</v>
      </c>
      <c r="Q811" s="145">
        <f t="shared" si="377"/>
        <v>0</v>
      </c>
      <c r="R811" s="146">
        <f t="shared" si="377"/>
        <v>0</v>
      </c>
      <c r="S811" s="138"/>
      <c r="T811" s="147">
        <f>IF(T$725&lt;$E811,SUM($T795:T795)+$K811,0)</f>
        <v>0</v>
      </c>
      <c r="U811" s="148">
        <f>IF(U$725&lt;$E811,SUM($T795:U795)+$K811,0)</f>
        <v>0</v>
      </c>
      <c r="V811" s="148">
        <f>IF(V$725&lt;$E811,SUM($T795:V795)+$K811,0)</f>
        <v>0</v>
      </c>
      <c r="W811" s="148">
        <f>IF(W$725&lt;$E811,SUM($T795:W795)+$K811,0)</f>
        <v>0</v>
      </c>
      <c r="X811" s="148">
        <f>IF(X$725&lt;$E811,SUM($T795:X795)+$K811,0)</f>
        <v>0</v>
      </c>
      <c r="Y811" s="148">
        <f>IF(Y$725&lt;$E811,SUM($T795:Y795)+$K811,0)</f>
        <v>0</v>
      </c>
      <c r="Z811" s="148">
        <f>IF(Z$725&lt;$E811,SUM($T795:Z795)+$K811,0)</f>
        <v>0</v>
      </c>
      <c r="AA811" s="148">
        <f>IF(AA$725&lt;$E811,SUM($T795:AA795)+$K811,0)</f>
        <v>0</v>
      </c>
      <c r="AB811" s="148">
        <f>IF(AB$725&lt;$E811,SUM($T795:AB795)+$K811,0)</f>
        <v>0</v>
      </c>
      <c r="AC811" s="148">
        <f>IF(AC$725&lt;$E811,SUM($T795:AC795)+$K811,0)</f>
        <v>0</v>
      </c>
      <c r="AD811" s="148">
        <f>IF(AD$725&lt;$E811,SUM($T795:AD795)+$K811,0)</f>
        <v>0</v>
      </c>
      <c r="AE811" s="149">
        <f>IF(AE$725&lt;$E811,SUM($T795:AE795)+$K811,0)</f>
        <v>0</v>
      </c>
      <c r="AF811" s="148">
        <f>IF(AF$725&lt;$E811,SUM($T795:AF795)+$K811,0)</f>
        <v>0</v>
      </c>
      <c r="AG811" s="148">
        <f>IF(AG$725&lt;$E811,SUM($T795:AG795)+$K811,0)</f>
        <v>0</v>
      </c>
      <c r="AH811" s="148">
        <f>IF(AH$725&lt;$E811,SUM($T795:AH795)+$K811,0)</f>
        <v>0</v>
      </c>
      <c r="AI811" s="148">
        <f>IF(AI$725&lt;$E811,SUM($T795:AI795)+$K811,0)</f>
        <v>0</v>
      </c>
      <c r="AJ811" s="148">
        <f>IF(AJ$725&lt;$E811,SUM($T795:AJ795)+$K811,0)</f>
        <v>0</v>
      </c>
      <c r="AK811" s="148">
        <f>IF(AK$725&lt;$E811,SUM($T795:AK795)+$K811,0)</f>
        <v>0</v>
      </c>
      <c r="AL811" s="148">
        <f>IF(AL$725&lt;$E811,SUM($T795:AL795)+$K811,0)</f>
        <v>0</v>
      </c>
      <c r="AM811" s="148">
        <f>IF(AM$725&lt;$E811,SUM($T795:AM795)+$K811,0)</f>
        <v>0</v>
      </c>
      <c r="AN811" s="149">
        <f>IF(AN$725&lt;$E811,SUM($T795:AN795)+$K811,0)</f>
        <v>0</v>
      </c>
      <c r="AP811" s="237"/>
    </row>
    <row r="812" spans="1:42" hidden="1" outlineLevel="1">
      <c r="A812" s="136">
        <f t="shared" si="378"/>
        <v>0</v>
      </c>
      <c r="B812" s="171">
        <f t="shared" si="378"/>
        <v>0</v>
      </c>
      <c r="C812" s="138">
        <f t="shared" si="378"/>
        <v>0</v>
      </c>
      <c r="D812" s="138">
        <f t="shared" si="372"/>
        <v>0</v>
      </c>
      <c r="E812" s="140">
        <f t="shared" si="378"/>
        <v>0</v>
      </c>
      <c r="F812" s="138">
        <f t="shared" si="378"/>
        <v>0</v>
      </c>
      <c r="G812" s="141">
        <f t="shared" si="378"/>
        <v>0</v>
      </c>
      <c r="H812" s="141">
        <f t="shared" si="378"/>
        <v>0</v>
      </c>
      <c r="I812" s="142">
        <f t="shared" si="378"/>
        <v>0</v>
      </c>
      <c r="J812" s="143"/>
      <c r="K812" s="144">
        <f t="shared" si="373"/>
        <v>0</v>
      </c>
      <c r="L812" s="145">
        <f t="shared" si="373"/>
        <v>0</v>
      </c>
      <c r="M812" s="145">
        <f t="shared" si="373"/>
        <v>0</v>
      </c>
      <c r="N812" s="145">
        <f t="shared" si="374"/>
        <v>0</v>
      </c>
      <c r="O812" s="145">
        <f t="shared" si="375"/>
        <v>0</v>
      </c>
      <c r="P812" s="145">
        <f t="shared" si="376"/>
        <v>0</v>
      </c>
      <c r="Q812" s="145">
        <f t="shared" si="377"/>
        <v>0</v>
      </c>
      <c r="R812" s="146">
        <f t="shared" si="377"/>
        <v>0</v>
      </c>
      <c r="S812" s="138"/>
      <c r="T812" s="147">
        <f>IF(T$725&lt;$E812,SUM($T796:T796)+$K812,0)</f>
        <v>0</v>
      </c>
      <c r="U812" s="148">
        <f>IF(U$725&lt;$E812,SUM($T796:U796)+$K812,0)</f>
        <v>0</v>
      </c>
      <c r="V812" s="148">
        <f>IF(V$725&lt;$E812,SUM($T796:V796)+$K812,0)</f>
        <v>0</v>
      </c>
      <c r="W812" s="148">
        <f>IF(W$725&lt;$E812,SUM($T796:W796)+$K812,0)</f>
        <v>0</v>
      </c>
      <c r="X812" s="148">
        <f>IF(X$725&lt;$E812,SUM($T796:X796)+$K812,0)</f>
        <v>0</v>
      </c>
      <c r="Y812" s="148">
        <f>IF(Y$725&lt;$E812,SUM($T796:Y796)+$K812,0)</f>
        <v>0</v>
      </c>
      <c r="Z812" s="148">
        <f>IF(Z$725&lt;$E812,SUM($T796:Z796)+$K812,0)</f>
        <v>0</v>
      </c>
      <c r="AA812" s="148">
        <f>IF(AA$725&lt;$E812,SUM($T796:AA796)+$K812,0)</f>
        <v>0</v>
      </c>
      <c r="AB812" s="148">
        <f>IF(AB$725&lt;$E812,SUM($T796:AB796)+$K812,0)</f>
        <v>0</v>
      </c>
      <c r="AC812" s="148">
        <f>IF(AC$725&lt;$E812,SUM($T796:AC796)+$K812,0)</f>
        <v>0</v>
      </c>
      <c r="AD812" s="148">
        <f>IF(AD$725&lt;$E812,SUM($T796:AD796)+$K812,0)</f>
        <v>0</v>
      </c>
      <c r="AE812" s="149">
        <f>IF(AE$725&lt;$E812,SUM($T796:AE796)+$K812,0)</f>
        <v>0</v>
      </c>
      <c r="AF812" s="148">
        <f>IF(AF$725&lt;$E812,SUM($T796:AF796)+$K812,0)</f>
        <v>0</v>
      </c>
      <c r="AG812" s="148">
        <f>IF(AG$725&lt;$E812,SUM($T796:AG796)+$K812,0)</f>
        <v>0</v>
      </c>
      <c r="AH812" s="148">
        <f>IF(AH$725&lt;$E812,SUM($T796:AH796)+$K812,0)</f>
        <v>0</v>
      </c>
      <c r="AI812" s="148">
        <f>IF(AI$725&lt;$E812,SUM($T796:AI796)+$K812,0)</f>
        <v>0</v>
      </c>
      <c r="AJ812" s="148">
        <f>IF(AJ$725&lt;$E812,SUM($T796:AJ796)+$K812,0)</f>
        <v>0</v>
      </c>
      <c r="AK812" s="148">
        <f>IF(AK$725&lt;$E812,SUM($T796:AK796)+$K812,0)</f>
        <v>0</v>
      </c>
      <c r="AL812" s="148">
        <f>IF(AL$725&lt;$E812,SUM($T796:AL796)+$K812,0)</f>
        <v>0</v>
      </c>
      <c r="AM812" s="148">
        <f>IF(AM$725&lt;$E812,SUM($T796:AM796)+$K812,0)</f>
        <v>0</v>
      </c>
      <c r="AN812" s="149">
        <f>IF(AN$725&lt;$E812,SUM($T796:AN796)+$K812,0)</f>
        <v>0</v>
      </c>
      <c r="AP812" s="236"/>
    </row>
    <row r="813" spans="1:42" hidden="1" outlineLevel="1">
      <c r="A813" s="136">
        <f t="shared" si="378"/>
        <v>0</v>
      </c>
      <c r="B813" s="171">
        <f t="shared" si="378"/>
        <v>0</v>
      </c>
      <c r="C813" s="138">
        <f t="shared" si="378"/>
        <v>0</v>
      </c>
      <c r="D813" s="138">
        <f t="shared" si="372"/>
        <v>0</v>
      </c>
      <c r="E813" s="140">
        <f t="shared" si="378"/>
        <v>0</v>
      </c>
      <c r="F813" s="138">
        <f t="shared" si="378"/>
        <v>0</v>
      </c>
      <c r="G813" s="141">
        <f t="shared" si="378"/>
        <v>0</v>
      </c>
      <c r="H813" s="141">
        <f t="shared" si="378"/>
        <v>0</v>
      </c>
      <c r="I813" s="142">
        <f t="shared" si="378"/>
        <v>0</v>
      </c>
      <c r="J813" s="143"/>
      <c r="K813" s="144">
        <f t="shared" si="373"/>
        <v>0</v>
      </c>
      <c r="L813" s="145">
        <f t="shared" si="373"/>
        <v>0</v>
      </c>
      <c r="M813" s="145">
        <f t="shared" si="373"/>
        <v>0</v>
      </c>
      <c r="N813" s="145">
        <f t="shared" si="374"/>
        <v>0</v>
      </c>
      <c r="O813" s="145">
        <f t="shared" si="375"/>
        <v>0</v>
      </c>
      <c r="P813" s="145">
        <f t="shared" si="376"/>
        <v>0</v>
      </c>
      <c r="Q813" s="145">
        <f t="shared" si="377"/>
        <v>0</v>
      </c>
      <c r="R813" s="146">
        <f t="shared" si="377"/>
        <v>0</v>
      </c>
      <c r="S813" s="138"/>
      <c r="T813" s="147">
        <f>IF(T$725&lt;$E813,SUM($T797:T797)+$K813,0)</f>
        <v>0</v>
      </c>
      <c r="U813" s="148">
        <f>IF(U$725&lt;$E813,SUM($T797:U797)+$K813,0)</f>
        <v>0</v>
      </c>
      <c r="V813" s="148">
        <f>IF(V$725&lt;$E813,SUM($T797:V797)+$K813,0)</f>
        <v>0</v>
      </c>
      <c r="W813" s="148">
        <f>IF(W$725&lt;$E813,SUM($T797:W797)+$K813,0)</f>
        <v>0</v>
      </c>
      <c r="X813" s="148">
        <f>IF(X$725&lt;$E813,SUM($T797:X797)+$K813,0)</f>
        <v>0</v>
      </c>
      <c r="Y813" s="148">
        <f>IF(Y$725&lt;$E813,SUM($T797:Y797)+$K813,0)</f>
        <v>0</v>
      </c>
      <c r="Z813" s="148">
        <f>IF(Z$725&lt;$E813,SUM($T797:Z797)+$K813,0)</f>
        <v>0</v>
      </c>
      <c r="AA813" s="148">
        <f>IF(AA$725&lt;$E813,SUM($T797:AA797)+$K813,0)</f>
        <v>0</v>
      </c>
      <c r="AB813" s="148">
        <f>IF(AB$725&lt;$E813,SUM($T797:AB797)+$K813,0)</f>
        <v>0</v>
      </c>
      <c r="AC813" s="148">
        <f>IF(AC$725&lt;$E813,SUM($T797:AC797)+$K813,0)</f>
        <v>0</v>
      </c>
      <c r="AD813" s="148">
        <f>IF(AD$725&lt;$E813,SUM($T797:AD797)+$K813,0)</f>
        <v>0</v>
      </c>
      <c r="AE813" s="149">
        <f>IF(AE$725&lt;$E813,SUM($T797:AE797)+$K813,0)</f>
        <v>0</v>
      </c>
      <c r="AF813" s="148">
        <f>IF(AF$725&lt;$E813,SUM($T797:AF797)+$K813,0)</f>
        <v>0</v>
      </c>
      <c r="AG813" s="148">
        <f>IF(AG$725&lt;$E813,SUM($T797:AG797)+$K813,0)</f>
        <v>0</v>
      </c>
      <c r="AH813" s="148">
        <f>IF(AH$725&lt;$E813,SUM($T797:AH797)+$K813,0)</f>
        <v>0</v>
      </c>
      <c r="AI813" s="148">
        <f>IF(AI$725&lt;$E813,SUM($T797:AI797)+$K813,0)</f>
        <v>0</v>
      </c>
      <c r="AJ813" s="148">
        <f>IF(AJ$725&lt;$E813,SUM($T797:AJ797)+$K813,0)</f>
        <v>0</v>
      </c>
      <c r="AK813" s="148">
        <f>IF(AK$725&lt;$E813,SUM($T797:AK797)+$K813,0)</f>
        <v>0</v>
      </c>
      <c r="AL813" s="148">
        <f>IF(AL$725&lt;$E813,SUM($T797:AL797)+$K813,0)</f>
        <v>0</v>
      </c>
      <c r="AM813" s="148">
        <f>IF(AM$725&lt;$E813,SUM($T797:AM797)+$K813,0)</f>
        <v>0</v>
      </c>
      <c r="AN813" s="149">
        <f>IF(AN$725&lt;$E813,SUM($T797:AN797)+$K813,0)</f>
        <v>0</v>
      </c>
      <c r="AP813" s="237"/>
    </row>
    <row r="814" spans="1:42" hidden="1" outlineLevel="1">
      <c r="A814" s="136">
        <f t="shared" si="378"/>
        <v>0</v>
      </c>
      <c r="B814" s="171">
        <f t="shared" si="378"/>
        <v>0</v>
      </c>
      <c r="C814" s="138">
        <f t="shared" si="378"/>
        <v>0</v>
      </c>
      <c r="D814" s="138">
        <f t="shared" si="372"/>
        <v>0</v>
      </c>
      <c r="E814" s="140">
        <f t="shared" si="378"/>
        <v>0</v>
      </c>
      <c r="F814" s="138">
        <f t="shared" si="378"/>
        <v>0</v>
      </c>
      <c r="G814" s="141">
        <f t="shared" si="378"/>
        <v>0</v>
      </c>
      <c r="H814" s="141">
        <f t="shared" si="378"/>
        <v>0</v>
      </c>
      <c r="I814" s="142">
        <f t="shared" si="378"/>
        <v>0</v>
      </c>
      <c r="J814" s="143"/>
      <c r="K814" s="144">
        <f t="shared" si="373"/>
        <v>0</v>
      </c>
      <c r="L814" s="145">
        <f t="shared" si="373"/>
        <v>0</v>
      </c>
      <c r="M814" s="145">
        <f t="shared" si="373"/>
        <v>0</v>
      </c>
      <c r="N814" s="145">
        <f t="shared" si="374"/>
        <v>0</v>
      </c>
      <c r="O814" s="145">
        <f t="shared" si="375"/>
        <v>0</v>
      </c>
      <c r="P814" s="145">
        <f t="shared" si="376"/>
        <v>0</v>
      </c>
      <c r="Q814" s="145">
        <f t="shared" si="377"/>
        <v>0</v>
      </c>
      <c r="R814" s="146">
        <f t="shared" si="377"/>
        <v>0</v>
      </c>
      <c r="S814" s="138"/>
      <c r="T814" s="147">
        <f>IF(T$725&lt;$E814,SUM($T798:T798)+$K814,0)</f>
        <v>0</v>
      </c>
      <c r="U814" s="148">
        <f>IF(U$725&lt;$E814,SUM($T798:U798)+$K814,0)</f>
        <v>0</v>
      </c>
      <c r="V814" s="148">
        <f>IF(V$725&lt;$E814,SUM($T798:V798)+$K814,0)</f>
        <v>0</v>
      </c>
      <c r="W814" s="148">
        <f>IF(W$725&lt;$E814,SUM($T798:W798)+$K814,0)</f>
        <v>0</v>
      </c>
      <c r="X814" s="148">
        <f>IF(X$725&lt;$E814,SUM($T798:X798)+$K814,0)</f>
        <v>0</v>
      </c>
      <c r="Y814" s="148">
        <f>IF(Y$725&lt;$E814,SUM($T798:Y798)+$K814,0)</f>
        <v>0</v>
      </c>
      <c r="Z814" s="148">
        <f>IF(Z$725&lt;$E814,SUM($T798:Z798)+$K814,0)</f>
        <v>0</v>
      </c>
      <c r="AA814" s="148">
        <f>IF(AA$725&lt;$E814,SUM($T798:AA798)+$K814,0)</f>
        <v>0</v>
      </c>
      <c r="AB814" s="148">
        <f>IF(AB$725&lt;$E814,SUM($T798:AB798)+$K814,0)</f>
        <v>0</v>
      </c>
      <c r="AC814" s="148">
        <f>IF(AC$725&lt;$E814,SUM($T798:AC798)+$K814,0)</f>
        <v>0</v>
      </c>
      <c r="AD814" s="148">
        <f>IF(AD$725&lt;$E814,SUM($T798:AD798)+$K814,0)</f>
        <v>0</v>
      </c>
      <c r="AE814" s="149">
        <f>IF(AE$725&lt;$E814,SUM($T798:AE798)+$K814,0)</f>
        <v>0</v>
      </c>
      <c r="AF814" s="148">
        <f>IF(AF$725&lt;$E814,SUM($T798:AF798)+$K814,0)</f>
        <v>0</v>
      </c>
      <c r="AG814" s="148">
        <f>IF(AG$725&lt;$E814,SUM($T798:AG798)+$K814,0)</f>
        <v>0</v>
      </c>
      <c r="AH814" s="148">
        <f>IF(AH$725&lt;$E814,SUM($T798:AH798)+$K814,0)</f>
        <v>0</v>
      </c>
      <c r="AI814" s="148">
        <f>IF(AI$725&lt;$E814,SUM($T798:AI798)+$K814,0)</f>
        <v>0</v>
      </c>
      <c r="AJ814" s="148">
        <f>IF(AJ$725&lt;$E814,SUM($T798:AJ798)+$K814,0)</f>
        <v>0</v>
      </c>
      <c r="AK814" s="148">
        <f>IF(AK$725&lt;$E814,SUM($T798:AK798)+$K814,0)</f>
        <v>0</v>
      </c>
      <c r="AL814" s="148">
        <f>IF(AL$725&lt;$E814,SUM($T798:AL798)+$K814,0)</f>
        <v>0</v>
      </c>
      <c r="AM814" s="148">
        <f>IF(AM$725&lt;$E814,SUM($T798:AM798)+$K814,0)</f>
        <v>0</v>
      </c>
      <c r="AN814" s="149">
        <f>IF(AN$725&lt;$E814,SUM($T798:AN798)+$K814,0)</f>
        <v>0</v>
      </c>
      <c r="AP814" s="236"/>
    </row>
    <row r="815" spans="1:42" hidden="1" outlineLevel="1">
      <c r="A815" s="136">
        <f t="shared" si="378"/>
        <v>0</v>
      </c>
      <c r="B815" s="171">
        <f t="shared" si="378"/>
        <v>0</v>
      </c>
      <c r="C815" s="138">
        <f t="shared" si="378"/>
        <v>0</v>
      </c>
      <c r="D815" s="138">
        <f t="shared" si="372"/>
        <v>0</v>
      </c>
      <c r="E815" s="140">
        <f t="shared" si="378"/>
        <v>0</v>
      </c>
      <c r="F815" s="138">
        <f t="shared" si="378"/>
        <v>0</v>
      </c>
      <c r="G815" s="141">
        <f t="shared" si="378"/>
        <v>0</v>
      </c>
      <c r="H815" s="141">
        <f t="shared" si="378"/>
        <v>0</v>
      </c>
      <c r="I815" s="142">
        <f t="shared" si="378"/>
        <v>0</v>
      </c>
      <c r="J815" s="143"/>
      <c r="K815" s="144">
        <f t="shared" si="373"/>
        <v>0</v>
      </c>
      <c r="L815" s="145">
        <f t="shared" si="373"/>
        <v>0</v>
      </c>
      <c r="M815" s="145">
        <f t="shared" si="373"/>
        <v>0</v>
      </c>
      <c r="N815" s="145">
        <f t="shared" si="374"/>
        <v>0</v>
      </c>
      <c r="O815" s="145">
        <f t="shared" si="375"/>
        <v>0</v>
      </c>
      <c r="P815" s="145">
        <f t="shared" si="376"/>
        <v>0</v>
      </c>
      <c r="Q815" s="145">
        <f t="shared" si="377"/>
        <v>0</v>
      </c>
      <c r="R815" s="146">
        <f t="shared" si="377"/>
        <v>0</v>
      </c>
      <c r="S815" s="138"/>
      <c r="T815" s="147">
        <f>IF(T$725&lt;$E815,SUM($T799:T799)+$K815,0)</f>
        <v>0</v>
      </c>
      <c r="U815" s="148">
        <f>IF(U$725&lt;$E815,SUM($T799:U799)+$K815,0)</f>
        <v>0</v>
      </c>
      <c r="V815" s="148">
        <f>IF(V$725&lt;$E815,SUM($T799:V799)+$K815,0)</f>
        <v>0</v>
      </c>
      <c r="W815" s="148">
        <f>IF(W$725&lt;$E815,SUM($T799:W799)+$K815,0)</f>
        <v>0</v>
      </c>
      <c r="X815" s="148">
        <f>IF(X$725&lt;$E815,SUM($T799:X799)+$K815,0)</f>
        <v>0</v>
      </c>
      <c r="Y815" s="148">
        <f>IF(Y$725&lt;$E815,SUM($T799:Y799)+$K815,0)</f>
        <v>0</v>
      </c>
      <c r="Z815" s="148">
        <f>IF(Z$725&lt;$E815,SUM($T799:Z799)+$K815,0)</f>
        <v>0</v>
      </c>
      <c r="AA815" s="148">
        <f>IF(AA$725&lt;$E815,SUM($T799:AA799)+$K815,0)</f>
        <v>0</v>
      </c>
      <c r="AB815" s="148">
        <f>IF(AB$725&lt;$E815,SUM($T799:AB799)+$K815,0)</f>
        <v>0</v>
      </c>
      <c r="AC815" s="148">
        <f>IF(AC$725&lt;$E815,SUM($T799:AC799)+$K815,0)</f>
        <v>0</v>
      </c>
      <c r="AD815" s="148">
        <f>IF(AD$725&lt;$E815,SUM($T799:AD799)+$K815,0)</f>
        <v>0</v>
      </c>
      <c r="AE815" s="149">
        <f>IF(AE$725&lt;$E815,SUM($T799:AE799)+$K815,0)</f>
        <v>0</v>
      </c>
      <c r="AF815" s="148">
        <f>IF(AF$725&lt;$E815,SUM($T799:AF799)+$K815,0)</f>
        <v>0</v>
      </c>
      <c r="AG815" s="148">
        <f>IF(AG$725&lt;$E815,SUM($T799:AG799)+$K815,0)</f>
        <v>0</v>
      </c>
      <c r="AH815" s="148">
        <f>IF(AH$725&lt;$E815,SUM($T799:AH799)+$K815,0)</f>
        <v>0</v>
      </c>
      <c r="AI815" s="148">
        <f>IF(AI$725&lt;$E815,SUM($T799:AI799)+$K815,0)</f>
        <v>0</v>
      </c>
      <c r="AJ815" s="148">
        <f>IF(AJ$725&lt;$E815,SUM($T799:AJ799)+$K815,0)</f>
        <v>0</v>
      </c>
      <c r="AK815" s="148">
        <f>IF(AK$725&lt;$E815,SUM($T799:AK799)+$K815,0)</f>
        <v>0</v>
      </c>
      <c r="AL815" s="148">
        <f>IF(AL$725&lt;$E815,SUM($T799:AL799)+$K815,0)</f>
        <v>0</v>
      </c>
      <c r="AM815" s="148">
        <f>IF(AM$725&lt;$E815,SUM($T799:AM799)+$K815,0)</f>
        <v>0</v>
      </c>
      <c r="AN815" s="149">
        <f>IF(AN$725&lt;$E815,SUM($T799:AN799)+$K815,0)</f>
        <v>0</v>
      </c>
      <c r="AP815" s="237"/>
    </row>
    <row r="816" spans="1:42" hidden="1" outlineLevel="1">
      <c r="A816" s="172">
        <f t="shared" si="378"/>
        <v>0</v>
      </c>
      <c r="B816" s="173">
        <f t="shared" si="378"/>
        <v>0</v>
      </c>
      <c r="C816" s="155">
        <f t="shared" si="378"/>
        <v>0</v>
      </c>
      <c r="D816" s="155">
        <f t="shared" si="372"/>
        <v>0</v>
      </c>
      <c r="E816" s="174">
        <f t="shared" si="378"/>
        <v>0</v>
      </c>
      <c r="F816" s="155">
        <f t="shared" si="378"/>
        <v>0</v>
      </c>
      <c r="G816" s="156">
        <f t="shared" si="378"/>
        <v>0</v>
      </c>
      <c r="H816" s="156">
        <f t="shared" si="378"/>
        <v>0</v>
      </c>
      <c r="I816" s="157">
        <f t="shared" si="378"/>
        <v>0</v>
      </c>
      <c r="J816" s="143"/>
      <c r="K816" s="175">
        <f t="shared" si="373"/>
        <v>0</v>
      </c>
      <c r="L816" s="158">
        <f t="shared" si="373"/>
        <v>0</v>
      </c>
      <c r="M816" s="159">
        <f t="shared" si="373"/>
        <v>0</v>
      </c>
      <c r="N816" s="145">
        <f t="shared" si="374"/>
        <v>0</v>
      </c>
      <c r="O816" s="158">
        <f t="shared" si="375"/>
        <v>0</v>
      </c>
      <c r="P816" s="159">
        <f t="shared" si="376"/>
        <v>0</v>
      </c>
      <c r="Q816" s="159">
        <f t="shared" si="377"/>
        <v>0</v>
      </c>
      <c r="R816" s="160">
        <f t="shared" si="377"/>
        <v>0</v>
      </c>
      <c r="S816" s="158"/>
      <c r="T816" s="175">
        <f>IF(T$725&lt;$E816,SUM($T800:T800)+$K816,0)</f>
        <v>0</v>
      </c>
      <c r="U816" s="159">
        <f>IF(U$725&lt;$E816,SUM($T800:U800)+$K816,0)</f>
        <v>0</v>
      </c>
      <c r="V816" s="159">
        <f>IF(V$725&lt;$E816,SUM($T800:V800)+$K816,0)</f>
        <v>0</v>
      </c>
      <c r="W816" s="159">
        <f>IF(W$725&lt;$E816,SUM($T800:W800)+$K816,0)</f>
        <v>0</v>
      </c>
      <c r="X816" s="159">
        <f>IF(X$725&lt;$E816,SUM($T800:X800)+$K816,0)</f>
        <v>0</v>
      </c>
      <c r="Y816" s="159">
        <f>IF(Y$725&lt;$E816,SUM($T800:Y800)+$K816,0)</f>
        <v>0</v>
      </c>
      <c r="Z816" s="159">
        <f>IF(Z$725&lt;$E816,SUM($T800:Z800)+$K816,0)</f>
        <v>0</v>
      </c>
      <c r="AA816" s="159">
        <f>IF(AA$725&lt;$E816,SUM($T800:AA800)+$K816,0)</f>
        <v>0</v>
      </c>
      <c r="AB816" s="159">
        <f>IF(AB$725&lt;$E816,SUM($T800:AB800)+$K816,0)</f>
        <v>0</v>
      </c>
      <c r="AC816" s="159">
        <f>IF(AC$725&lt;$E816,SUM($T800:AC800)+$K816,0)</f>
        <v>0</v>
      </c>
      <c r="AD816" s="159">
        <f>IF(AD$725&lt;$E816,SUM($T800:AD800)+$K816,0)</f>
        <v>0</v>
      </c>
      <c r="AE816" s="160">
        <f>IF(AE$725&lt;$E816,SUM($T800:AE800)+$K816,0)</f>
        <v>0</v>
      </c>
      <c r="AF816" s="158">
        <f>IF(AF$725&lt;$E816,SUM($T800:AF800)+$K816,0)</f>
        <v>0</v>
      </c>
      <c r="AG816" s="158">
        <f>IF(AG$725&lt;$E816,SUM($T800:AG800)+$K816,0)</f>
        <v>0</v>
      </c>
      <c r="AH816" s="158">
        <f>IF(AH$725&lt;$E816,SUM($T800:AH800)+$K816,0)</f>
        <v>0</v>
      </c>
      <c r="AI816" s="158">
        <f>IF(AI$725&lt;$E816,SUM($T800:AI800)+$K816,0)</f>
        <v>0</v>
      </c>
      <c r="AJ816" s="158">
        <f>IF(AJ$725&lt;$E816,SUM($T800:AJ800)+$K816,0)</f>
        <v>0</v>
      </c>
      <c r="AK816" s="158">
        <f>IF(AK$725&lt;$E816,SUM($T800:AK800)+$K816,0)</f>
        <v>0</v>
      </c>
      <c r="AL816" s="158">
        <f>IF(AL$725&lt;$E816,SUM($T800:AL800)+$K816,0)</f>
        <v>0</v>
      </c>
      <c r="AM816" s="158">
        <f>IF(AM$725&lt;$E816,SUM($T800:AM800)+$K816,0)</f>
        <v>0</v>
      </c>
      <c r="AN816" s="160">
        <f>IF(AN$725&lt;$E816,SUM($T800:AN800)+$K816,0)</f>
        <v>0</v>
      </c>
      <c r="AP816" s="236"/>
    </row>
    <row r="817" spans="1:42" ht="15.75" collapsed="1" thickBot="1">
      <c r="A817" s="268" t="s">
        <v>267</v>
      </c>
      <c r="B817" s="269"/>
      <c r="C817" s="269"/>
      <c r="D817" s="269"/>
      <c r="E817" s="269"/>
      <c r="F817" s="269"/>
      <c r="G817" s="269"/>
      <c r="H817" s="269"/>
      <c r="I817" s="270"/>
      <c r="J817" s="162"/>
      <c r="K817" s="92">
        <f t="shared" ref="K817:R817" si="379">SUM(K804:K816)</f>
        <v>2144.4204</v>
      </c>
      <c r="L817" s="93">
        <f t="shared" si="379"/>
        <v>6250.056849999999</v>
      </c>
      <c r="M817" s="93">
        <f t="shared" si="379"/>
        <v>6433.2099210526321</v>
      </c>
      <c r="N817" s="93">
        <f t="shared" ref="N817" si="380">SUM(N804:N816)</f>
        <v>2144.4204</v>
      </c>
      <c r="O817" s="93">
        <f t="shared" si="379"/>
        <v>6250.056849999999</v>
      </c>
      <c r="P817" s="93">
        <f t="shared" si="379"/>
        <v>6433.2099210526321</v>
      </c>
      <c r="Q817" s="93">
        <f t="shared" si="379"/>
        <v>6673.9539829000696</v>
      </c>
      <c r="R817" s="94">
        <f t="shared" si="379"/>
        <v>6869.5290308345702</v>
      </c>
      <c r="S817" s="95"/>
      <c r="T817" s="92">
        <f t="shared" ref="T817:AN817" si="381">SUM(T804:T816)</f>
        <v>2351.1452157980002</v>
      </c>
      <c r="U817" s="93">
        <f t="shared" si="381"/>
        <v>2731.1529270299998</v>
      </c>
      <c r="V817" s="93">
        <f t="shared" si="381"/>
        <v>3181.8209370300001</v>
      </c>
      <c r="W817" s="93">
        <f t="shared" si="381"/>
        <v>3653.9481648006458</v>
      </c>
      <c r="X817" s="93">
        <f t="shared" si="381"/>
        <v>4329.5437116909325</v>
      </c>
      <c r="Y817" s="93">
        <f t="shared" si="381"/>
        <v>4989.9772408784202</v>
      </c>
      <c r="Z817" s="93">
        <f t="shared" si="381"/>
        <v>5669.8558255182616</v>
      </c>
      <c r="AA817" s="93">
        <f t="shared" si="381"/>
        <v>6363.8617074472095</v>
      </c>
      <c r="AB817" s="93">
        <f t="shared" si="381"/>
        <v>7024.4554100733494</v>
      </c>
      <c r="AC817" s="93">
        <f t="shared" si="381"/>
        <v>7718.6214654409496</v>
      </c>
      <c r="AD817" s="93">
        <f t="shared" si="381"/>
        <v>8408.7618283837619</v>
      </c>
      <c r="AE817" s="94">
        <f t="shared" si="381"/>
        <v>9101.1857199720616</v>
      </c>
      <c r="AF817" s="93">
        <f t="shared" si="381"/>
        <v>9852.0374518960834</v>
      </c>
      <c r="AG817" s="93">
        <f t="shared" si="381"/>
        <v>10601.654443312324</v>
      </c>
      <c r="AH817" s="93">
        <f t="shared" si="381"/>
        <v>11370.096028860664</v>
      </c>
      <c r="AI817" s="93">
        <f t="shared" si="381"/>
        <v>12063.313704479271</v>
      </c>
      <c r="AJ817" s="93">
        <f t="shared" si="381"/>
        <v>12752.26008840049</v>
      </c>
      <c r="AK817" s="93">
        <f t="shared" si="381"/>
        <v>13441.206472321712</v>
      </c>
      <c r="AL817" s="93">
        <f t="shared" si="381"/>
        <v>14191.119363090407</v>
      </c>
      <c r="AM817" s="93">
        <f t="shared" si="381"/>
        <v>15218.666214189241</v>
      </c>
      <c r="AN817" s="94">
        <f t="shared" si="381"/>
        <v>15970.71475080663</v>
      </c>
      <c r="AP817" s="237"/>
    </row>
    <row r="818" spans="1:42" ht="15.75" thickTop="1">
      <c r="A818" s="182"/>
      <c r="B818" s="183"/>
      <c r="C818" s="182"/>
      <c r="D818" s="182"/>
      <c r="E818" s="184"/>
      <c r="F818" s="182"/>
      <c r="G818" s="182"/>
      <c r="H818" s="182"/>
      <c r="I818" s="68"/>
      <c r="J818" s="120"/>
      <c r="K818" s="186"/>
      <c r="L818" s="186"/>
      <c r="M818" s="114"/>
      <c r="N818" s="114"/>
      <c r="O818" s="186"/>
      <c r="P818" s="114"/>
      <c r="Q818" s="114"/>
      <c r="R818" s="114"/>
      <c r="S818" s="114"/>
      <c r="T818" s="114"/>
      <c r="U818" s="114"/>
      <c r="V818" s="114"/>
      <c r="W818" s="114"/>
      <c r="X818" s="114"/>
      <c r="Y818" s="114"/>
      <c r="Z818" s="114"/>
      <c r="AA818" s="114"/>
      <c r="AB818" s="114"/>
      <c r="AC818" s="114"/>
      <c r="AD818" s="114"/>
      <c r="AE818" s="114"/>
      <c r="AF818" s="114"/>
      <c r="AG818" s="114"/>
      <c r="AH818" s="114"/>
      <c r="AI818" s="114"/>
      <c r="AJ818" s="114"/>
      <c r="AK818" s="114"/>
      <c r="AL818" s="114"/>
      <c r="AM818" s="114"/>
      <c r="AN818" s="114"/>
      <c r="AP818" s="236"/>
    </row>
    <row r="819" spans="1:42" ht="15.75" thickBot="1">
      <c r="A819" s="268" t="str">
        <f>"Total Incremental CWIP Balance - "&amp;A744</f>
        <v>Total Incremental CWIP Balance - South of Kramer</v>
      </c>
      <c r="B819" s="269"/>
      <c r="C819" s="269"/>
      <c r="D819" s="269"/>
      <c r="E819" s="269"/>
      <c r="F819" s="269"/>
      <c r="G819" s="269"/>
      <c r="H819" s="269"/>
      <c r="I819" s="270"/>
      <c r="J819" s="120"/>
      <c r="K819" s="92"/>
      <c r="L819" s="93"/>
      <c r="M819" s="93"/>
      <c r="N819" s="93"/>
      <c r="O819" s="93"/>
      <c r="P819" s="93"/>
      <c r="Q819" s="93"/>
      <c r="R819" s="94"/>
      <c r="S819" s="95"/>
      <c r="T819" s="92">
        <f>T817</f>
        <v>2351.1452157980002</v>
      </c>
      <c r="U819" s="93">
        <f t="shared" ref="U819:AN819" si="382">U817</f>
        <v>2731.1529270299998</v>
      </c>
      <c r="V819" s="93">
        <f t="shared" si="382"/>
        <v>3181.8209370300001</v>
      </c>
      <c r="W819" s="93">
        <f t="shared" si="382"/>
        <v>3653.9481648006458</v>
      </c>
      <c r="X819" s="93">
        <f t="shared" si="382"/>
        <v>4329.5437116909325</v>
      </c>
      <c r="Y819" s="93">
        <f t="shared" si="382"/>
        <v>4989.9772408784202</v>
      </c>
      <c r="Z819" s="93">
        <f t="shared" si="382"/>
        <v>5669.8558255182616</v>
      </c>
      <c r="AA819" s="93">
        <f t="shared" si="382"/>
        <v>6363.8617074472095</v>
      </c>
      <c r="AB819" s="93">
        <f t="shared" si="382"/>
        <v>7024.4554100733494</v>
      </c>
      <c r="AC819" s="93">
        <f t="shared" si="382"/>
        <v>7718.6214654409496</v>
      </c>
      <c r="AD819" s="93">
        <f t="shared" si="382"/>
        <v>8408.7618283837619</v>
      </c>
      <c r="AE819" s="94">
        <f t="shared" si="382"/>
        <v>9101.1857199720616</v>
      </c>
      <c r="AF819" s="93">
        <f t="shared" si="382"/>
        <v>9852.0374518960834</v>
      </c>
      <c r="AG819" s="93">
        <f t="shared" si="382"/>
        <v>10601.654443312324</v>
      </c>
      <c r="AH819" s="93">
        <f t="shared" si="382"/>
        <v>11370.096028860664</v>
      </c>
      <c r="AI819" s="93">
        <f t="shared" si="382"/>
        <v>12063.313704479271</v>
      </c>
      <c r="AJ819" s="93">
        <f t="shared" si="382"/>
        <v>12752.26008840049</v>
      </c>
      <c r="AK819" s="93">
        <f t="shared" si="382"/>
        <v>13441.206472321712</v>
      </c>
      <c r="AL819" s="93">
        <f t="shared" si="382"/>
        <v>14191.119363090407</v>
      </c>
      <c r="AM819" s="93">
        <f t="shared" si="382"/>
        <v>15218.666214189241</v>
      </c>
      <c r="AN819" s="94">
        <f t="shared" si="382"/>
        <v>15970.71475080663</v>
      </c>
      <c r="AP819" s="237"/>
    </row>
    <row r="820" spans="1:42" ht="15.75" thickTop="1">
      <c r="AP820" s="236"/>
    </row>
    <row r="821" spans="1:42">
      <c r="AP821" s="237"/>
    </row>
    <row r="822" spans="1:42" ht="18.75">
      <c r="A822" s="121" t="s">
        <v>427</v>
      </c>
      <c r="B822" s="119"/>
      <c r="C822" s="56"/>
      <c r="D822" s="56"/>
      <c r="E822" s="56"/>
      <c r="F822" s="56"/>
      <c r="G822" s="56"/>
      <c r="H822" s="56"/>
      <c r="I822" s="56"/>
      <c r="J822" s="120"/>
      <c r="K822" s="56"/>
      <c r="L822" s="56"/>
      <c r="M822" s="56"/>
      <c r="N822" s="56"/>
      <c r="O822" s="56"/>
      <c r="P822" s="56"/>
      <c r="Q822" s="56"/>
      <c r="R822" s="56"/>
      <c r="S822" s="56"/>
      <c r="T822" s="56"/>
      <c r="U822" s="56"/>
      <c r="V822" s="56"/>
      <c r="W822" s="56"/>
      <c r="X822" s="56"/>
      <c r="Y822" s="56"/>
      <c r="Z822" s="56"/>
      <c r="AA822" s="56"/>
      <c r="AB822" s="56"/>
      <c r="AC822" s="56"/>
      <c r="AD822" s="56"/>
      <c r="AE822" s="56"/>
      <c r="AF822" s="56"/>
      <c r="AG822" s="56"/>
      <c r="AH822" s="56"/>
      <c r="AI822" s="56"/>
      <c r="AJ822" s="56"/>
      <c r="AK822" s="56"/>
      <c r="AL822" s="56"/>
      <c r="AM822" s="56"/>
      <c r="AN822" s="56"/>
      <c r="AP822" s="236"/>
    </row>
    <row r="823" spans="1:42">
      <c r="A823" s="56"/>
      <c r="B823" s="119"/>
      <c r="C823" s="56"/>
      <c r="D823" s="56"/>
      <c r="E823" s="56"/>
      <c r="F823" s="56"/>
      <c r="G823" s="56"/>
      <c r="H823" s="56"/>
      <c r="I823" s="56"/>
      <c r="J823" s="241"/>
      <c r="K823" s="56"/>
      <c r="L823" s="56"/>
      <c r="M823" s="56"/>
      <c r="N823" s="56"/>
      <c r="O823" s="56"/>
      <c r="P823" s="56"/>
      <c r="Q823" s="56"/>
      <c r="R823" s="56"/>
      <c r="S823" s="56"/>
      <c r="T823" s="56"/>
      <c r="U823" s="56"/>
      <c r="V823" s="56"/>
      <c r="W823" s="56"/>
      <c r="X823" s="56"/>
      <c r="Y823" s="56"/>
      <c r="Z823" s="56"/>
      <c r="AA823" s="56"/>
      <c r="AB823" s="56"/>
      <c r="AC823" s="56"/>
      <c r="AD823" s="56"/>
      <c r="AE823" s="56"/>
      <c r="AF823" s="56"/>
      <c r="AG823" s="56"/>
      <c r="AH823" s="56"/>
      <c r="AI823" s="56"/>
      <c r="AJ823" s="56"/>
      <c r="AK823" s="56"/>
      <c r="AL823" s="56"/>
      <c r="AM823" s="56"/>
      <c r="AN823" s="56"/>
      <c r="AP823" s="237"/>
    </row>
    <row r="824" spans="1:42">
      <c r="A824" s="123" t="s">
        <v>231</v>
      </c>
      <c r="B824" s="119"/>
      <c r="C824" s="56"/>
      <c r="D824" s="56"/>
      <c r="E824" s="56"/>
      <c r="F824" s="56"/>
      <c r="G824" s="56"/>
      <c r="H824" s="56"/>
      <c r="I824" s="56"/>
      <c r="J824" s="120"/>
      <c r="K824" s="56"/>
      <c r="L824" s="56"/>
      <c r="M824" s="56"/>
      <c r="N824" s="56"/>
      <c r="O824" s="56"/>
      <c r="P824" s="56"/>
      <c r="Q824" s="56"/>
      <c r="R824" s="56"/>
      <c r="S824" s="56"/>
      <c r="T824" s="56"/>
      <c r="U824" s="56"/>
      <c r="V824" s="56"/>
      <c r="W824" s="56"/>
      <c r="X824" s="56"/>
      <c r="Y824" s="56"/>
      <c r="Z824" s="56"/>
      <c r="AA824" s="56"/>
      <c r="AB824" s="56"/>
      <c r="AC824" s="56"/>
      <c r="AD824" s="56"/>
      <c r="AE824" s="56"/>
      <c r="AF824" s="56"/>
      <c r="AG824" s="56"/>
      <c r="AH824" s="56"/>
      <c r="AI824" s="56"/>
      <c r="AJ824" s="56"/>
      <c r="AK824" s="56"/>
      <c r="AL824" s="56"/>
      <c r="AM824" s="56"/>
      <c r="AN824" s="56"/>
      <c r="AP824" s="236"/>
    </row>
    <row r="825" spans="1:42" s="66" customFormat="1" ht="15" customHeight="1">
      <c r="A825" s="271" t="s">
        <v>468</v>
      </c>
      <c r="B825" s="271"/>
      <c r="C825" s="271"/>
      <c r="D825" s="271"/>
      <c r="E825" s="271"/>
      <c r="F825" s="271"/>
      <c r="G825" s="271"/>
      <c r="H825" s="271"/>
      <c r="I825" s="271"/>
      <c r="J825" s="208"/>
      <c r="K825" s="134"/>
      <c r="L825" s="134"/>
      <c r="M825" s="134"/>
      <c r="N825" s="134"/>
      <c r="O825" s="134"/>
      <c r="P825" s="134"/>
      <c r="Q825" s="134"/>
      <c r="R825" s="134"/>
      <c r="S825" s="134"/>
      <c r="T825" s="134"/>
      <c r="U825" s="134"/>
      <c r="V825" s="134"/>
      <c r="W825" s="134"/>
      <c r="X825" s="134"/>
      <c r="Y825" s="134"/>
      <c r="Z825" s="134"/>
      <c r="AA825" s="134"/>
      <c r="AB825" s="134"/>
      <c r="AC825" s="134"/>
      <c r="AD825" s="134"/>
      <c r="AE825" s="134"/>
      <c r="AF825" s="134"/>
      <c r="AG825" s="134"/>
      <c r="AH825" s="134"/>
      <c r="AI825" s="134"/>
      <c r="AJ825" s="134"/>
      <c r="AK825" s="134"/>
      <c r="AL825" s="134"/>
      <c r="AM825" s="134"/>
      <c r="AN825" s="134"/>
      <c r="AP825" s="237"/>
    </row>
    <row r="826" spans="1:42" ht="15.75" thickBot="1">
      <c r="A826" s="56"/>
      <c r="B826" s="119"/>
      <c r="C826" s="56"/>
      <c r="D826" s="56"/>
      <c r="E826" s="56"/>
      <c r="F826" s="56"/>
      <c r="G826" s="56"/>
      <c r="H826" s="56"/>
      <c r="I826" s="56"/>
      <c r="J826" s="209"/>
      <c r="K826" s="56"/>
      <c r="L826" s="56"/>
      <c r="M826" s="56"/>
      <c r="N826" s="56"/>
      <c r="O826" s="56"/>
      <c r="P826" s="56"/>
      <c r="Q826" s="56"/>
      <c r="R826" s="56"/>
      <c r="S826" s="56"/>
      <c r="T826" s="56"/>
      <c r="U826" s="56"/>
      <c r="V826" s="56"/>
      <c r="W826" s="56"/>
      <c r="X826" s="56"/>
      <c r="Y826" s="56"/>
      <c r="Z826" s="56"/>
      <c r="AA826" s="56"/>
      <c r="AB826" s="56"/>
      <c r="AC826" s="56"/>
      <c r="AD826" s="56"/>
      <c r="AE826" s="56"/>
      <c r="AF826" s="56"/>
      <c r="AG826" s="56"/>
      <c r="AH826" s="56"/>
      <c r="AI826" s="56"/>
      <c r="AJ826" s="56"/>
      <c r="AK826" s="56"/>
      <c r="AL826" s="56"/>
      <c r="AM826" s="56"/>
      <c r="AN826" s="56"/>
      <c r="AP826" s="236"/>
    </row>
    <row r="827" spans="1:42" ht="81.75" customHeight="1" thickBot="1">
      <c r="A827" s="124" t="s">
        <v>47</v>
      </c>
      <c r="B827" s="125" t="s">
        <v>48</v>
      </c>
      <c r="C827" s="126" t="s">
        <v>49</v>
      </c>
      <c r="D827" s="127" t="s">
        <v>50</v>
      </c>
      <c r="E827" s="126" t="s">
        <v>51</v>
      </c>
      <c r="F827" s="126" t="s">
        <v>52</v>
      </c>
      <c r="G827" s="126" t="s">
        <v>53</v>
      </c>
      <c r="H827" s="126" t="s">
        <v>54</v>
      </c>
      <c r="I827" s="128" t="s">
        <v>55</v>
      </c>
      <c r="J827" s="129"/>
      <c r="K827" s="124" t="str">
        <f>K$15</f>
        <v>2011 CWIP</v>
      </c>
      <c r="L827" s="126" t="str">
        <f t="shared" ref="L827:R827" si="383">L$15</f>
        <v>2012 Total Expenditures</v>
      </c>
      <c r="M827" s="126" t="str">
        <f t="shared" si="383"/>
        <v>2013 Total Expenditures</v>
      </c>
      <c r="N827" s="59" t="str">
        <f t="shared" si="383"/>
        <v>2011 ISO CWIP Less Collectible</v>
      </c>
      <c r="O827" s="126" t="str">
        <f t="shared" si="383"/>
        <v>2012 ISO Expenditures Less COR/Collectible</v>
      </c>
      <c r="P827" s="126" t="str">
        <f t="shared" si="383"/>
        <v>2013 ISO Expenditures Less COR/Collectible</v>
      </c>
      <c r="Q827" s="126" t="str">
        <f t="shared" si="383"/>
        <v>2012 Loaded</v>
      </c>
      <c r="R827" s="128" t="str">
        <f t="shared" si="383"/>
        <v>2013 Loaded</v>
      </c>
      <c r="S827" s="130"/>
      <c r="T827" s="131">
        <f>$B$3</f>
        <v>40909</v>
      </c>
      <c r="U827" s="132">
        <f t="shared" ref="U827:AN827" si="384">DATE(YEAR(T827),MONTH(T827)+1,DAY(T827))</f>
        <v>40940</v>
      </c>
      <c r="V827" s="132">
        <f t="shared" si="384"/>
        <v>40969</v>
      </c>
      <c r="W827" s="132">
        <f t="shared" si="384"/>
        <v>41000</v>
      </c>
      <c r="X827" s="132">
        <f t="shared" si="384"/>
        <v>41030</v>
      </c>
      <c r="Y827" s="132">
        <f t="shared" si="384"/>
        <v>41061</v>
      </c>
      <c r="Z827" s="132">
        <f t="shared" si="384"/>
        <v>41091</v>
      </c>
      <c r="AA827" s="132">
        <f t="shared" si="384"/>
        <v>41122</v>
      </c>
      <c r="AB827" s="132">
        <f t="shared" si="384"/>
        <v>41153</v>
      </c>
      <c r="AC827" s="132">
        <f t="shared" si="384"/>
        <v>41183</v>
      </c>
      <c r="AD827" s="132">
        <f t="shared" si="384"/>
        <v>41214</v>
      </c>
      <c r="AE827" s="133">
        <f t="shared" si="384"/>
        <v>41244</v>
      </c>
      <c r="AF827" s="132">
        <f t="shared" si="384"/>
        <v>41275</v>
      </c>
      <c r="AG827" s="132">
        <f t="shared" si="384"/>
        <v>41306</v>
      </c>
      <c r="AH827" s="132">
        <f t="shared" si="384"/>
        <v>41334</v>
      </c>
      <c r="AI827" s="132">
        <f t="shared" si="384"/>
        <v>41365</v>
      </c>
      <c r="AJ827" s="132">
        <f t="shared" si="384"/>
        <v>41395</v>
      </c>
      <c r="AK827" s="132">
        <f t="shared" si="384"/>
        <v>41426</v>
      </c>
      <c r="AL827" s="132">
        <f t="shared" si="384"/>
        <v>41456</v>
      </c>
      <c r="AM827" s="132">
        <f t="shared" si="384"/>
        <v>41487</v>
      </c>
      <c r="AN827" s="133">
        <f t="shared" si="384"/>
        <v>41518</v>
      </c>
      <c r="AP827" s="237"/>
    </row>
    <row r="828" spans="1:42">
      <c r="A828" s="136" t="s">
        <v>428</v>
      </c>
      <c r="B828" s="169" t="s">
        <v>429</v>
      </c>
      <c r="C828" s="138" t="s">
        <v>430</v>
      </c>
      <c r="D828" s="139" t="s">
        <v>34</v>
      </c>
      <c r="E828" s="140">
        <v>43070</v>
      </c>
      <c r="F828" s="138" t="s">
        <v>236</v>
      </c>
      <c r="G828" s="141">
        <v>0</v>
      </c>
      <c r="H828" s="141">
        <v>0</v>
      </c>
      <c r="I828" s="142">
        <v>1</v>
      </c>
      <c r="J828" s="143"/>
      <c r="K828" s="144">
        <v>0</v>
      </c>
      <c r="L828" s="145">
        <f>SUM($T850:$AE850)</f>
        <v>0</v>
      </c>
      <c r="M828" s="145">
        <f>SUM($AF850:$AN850)</f>
        <v>0</v>
      </c>
      <c r="N828" s="145">
        <f t="shared" ref="N828:N840" si="385">$K828*$I828*(1-$G828)</f>
        <v>0</v>
      </c>
      <c r="O828" s="145">
        <f t="shared" ref="O828:O840" si="386">$L828*$I828*(1-$H828)*(1-$G828)</f>
        <v>0</v>
      </c>
      <c r="P828" s="145">
        <f t="shared" ref="P828:P840" si="387">$M828*$I828*(1-$H828)*(1-$G828)</f>
        <v>0</v>
      </c>
      <c r="Q828" s="145">
        <f t="shared" ref="Q828:R840" si="388">IF(OR(RIGHT($F828,3)="RGT",RIGHT($F828,3)="INC"),O828*(1+$B$4),O828*(1+$B$4+$B$5))</f>
        <v>0</v>
      </c>
      <c r="R828" s="146">
        <f t="shared" si="388"/>
        <v>0</v>
      </c>
      <c r="S828" s="138"/>
      <c r="T828" s="147">
        <f>IF(OR(RIGHT($F828,3)="RGT",RIGHT($F828,3)="INC"),IF($E828=T$671,SUM($T866:T866)+$N828,IF(T$671&gt;$E828,T866,0)),0)</f>
        <v>0</v>
      </c>
      <c r="U828" s="148">
        <f>IF(OR(RIGHT($F828,3)="RGT",RIGHT($F828,3)="INC"),IF($E828=U$671,SUM($T866:U866)+$N828,IF(U$671&gt;$E828,U866,0)),0)</f>
        <v>0</v>
      </c>
      <c r="V828" s="148">
        <f>IF(OR(RIGHT($F828,3)="RGT",RIGHT($F828,3)="INC"),IF($E828=V$671,SUM($T866:V866)+$N828,IF(V$671&gt;$E828,V866,0)),0)</f>
        <v>0</v>
      </c>
      <c r="W828" s="148">
        <f>IF(OR(RIGHT($F828,3)="RGT",RIGHT($F828,3)="INC"),IF($E828=W$671,SUM($T866:W866)+$N828,IF(W$671&gt;$E828,W866,0)),0)</f>
        <v>0</v>
      </c>
      <c r="X828" s="148">
        <f>IF(OR(RIGHT($F828,3)="RGT",RIGHT($F828,3)="INC"),IF($E828=X$671,SUM($T866:X866)+$N828,IF(X$671&gt;$E828,X866,0)),0)</f>
        <v>0</v>
      </c>
      <c r="Y828" s="148">
        <f>IF(OR(RIGHT($F828,3)="RGT",RIGHT($F828,3)="INC"),IF($E828=Y$671,SUM($T866:Y866)+$N828,IF(Y$671&gt;$E828,Y866,0)),0)</f>
        <v>0</v>
      </c>
      <c r="Z828" s="148">
        <f>IF(OR(RIGHT($F828,3)="RGT",RIGHT($F828,3)="INC"),IF($E828=Z$671,SUM($T866:Z866)+$N828,IF(Z$671&gt;$E828,Z866,0)),0)</f>
        <v>0</v>
      </c>
      <c r="AA828" s="148">
        <f>IF(OR(RIGHT($F828,3)="RGT",RIGHT($F828,3)="INC"),IF($E828=AA$671,SUM($T866:AA866)+$N828,IF(AA$671&gt;$E828,AA866,0)),0)</f>
        <v>0</v>
      </c>
      <c r="AB828" s="148">
        <f>IF(OR(RIGHT($F828,3)="RGT",RIGHT($F828,3)="INC"),IF($E828=AB$671,SUM($T866:AB866)+$N828,IF(AB$671&gt;$E828,AB866,0)),0)</f>
        <v>0</v>
      </c>
      <c r="AC828" s="148">
        <f>IF(OR(RIGHT($F828,3)="RGT",RIGHT($F828,3)="INC"),IF($E828=AC$671,SUM($T866:AC866)+$N828,IF(AC$671&gt;$E828,AC866,0)),0)</f>
        <v>0</v>
      </c>
      <c r="AD828" s="148">
        <f>IF(OR(RIGHT($F828,3)="RGT",RIGHT($F828,3)="INC"),IF($E828=AD$671,SUM($T866:AD866)+$N828,IF(AD$671&gt;$E828,AD866,0)),0)</f>
        <v>0</v>
      </c>
      <c r="AE828" s="149">
        <f>IF(OR(RIGHT($F828,3)="RGT",RIGHT($F828,3)="INC"),IF($E828=AE$671,SUM($T866:AE866)+$N828,IF(AE$671&gt;$E828,AE866,0)),0)</f>
        <v>0</v>
      </c>
      <c r="AF828" s="148">
        <f>IF(OR(RIGHT($F828,3)="RGT",RIGHT($F828,3)="INC"),IF($E828=AF$671,SUM($T866:AF866)+$N828,IF(AF$671&gt;$E828,AF866,0)),0)</f>
        <v>0</v>
      </c>
      <c r="AG828" s="148">
        <f>IF(OR(RIGHT($F828,3)="RGT",RIGHT($F828,3)="INC"),IF($E828=AG$671,SUM($T866:AG866)+$N828,IF(AG$671&gt;$E828,AG866,0)),0)</f>
        <v>0</v>
      </c>
      <c r="AH828" s="148">
        <f>IF(OR(RIGHT($F828,3)="RGT",RIGHT($F828,3)="INC"),IF($E828=AH$671,SUM($T866:AH866)+$N828,IF(AH$671&gt;$E828,AH866,0)),0)</f>
        <v>0</v>
      </c>
      <c r="AI828" s="148">
        <f>IF(OR(RIGHT($F828,3)="RGT",RIGHT($F828,3)="INC"),IF($E828=AI$671,SUM($T866:AI866)+$N828,IF(AI$671&gt;$E828,AI866,0)),0)</f>
        <v>0</v>
      </c>
      <c r="AJ828" s="148">
        <f>IF(OR(RIGHT($F828,3)="RGT",RIGHT($F828,3)="INC"),IF($E828=AJ$671,SUM($T866:AJ866)+$N828,IF(AJ$671&gt;$E828,AJ866,0)),0)</f>
        <v>0</v>
      </c>
      <c r="AK828" s="148">
        <f>IF(OR(RIGHT($F828,3)="RGT",RIGHT($F828,3)="INC"),IF($E828=AK$671,SUM($T866:AK866)+$N828,IF(AK$671&gt;$E828,AK866,0)),0)</f>
        <v>0</v>
      </c>
      <c r="AL828" s="148">
        <f>IF(OR(RIGHT($F828,3)="RGT",RIGHT($F828,3)="INC"),IF($E828=AL$671,SUM($T866:AL866)+$N828,IF(AL$671&gt;$E828,AL866,0)),0)</f>
        <v>0</v>
      </c>
      <c r="AM828" s="148">
        <f>IF(OR(RIGHT($F828,3)="RGT",RIGHT($F828,3)="INC"),IF($E828=AM$671,SUM($T866:AM866)+$N828,IF(AM$671&gt;$E828,AM866,0)),0)</f>
        <v>0</v>
      </c>
      <c r="AN828" s="149">
        <f>IF(OR(RIGHT($F828,3)="RGT",RIGHT($F828,3)="INC"),IF($E828=AN$671,SUM($T866:AN866)+$N828,IF(AN$671&gt;$E828,AN866,0)),0)</f>
        <v>0</v>
      </c>
      <c r="AP828" s="236"/>
    </row>
    <row r="829" spans="1:42">
      <c r="A829" s="136" t="s">
        <v>431</v>
      </c>
      <c r="B829" s="171" t="s">
        <v>432</v>
      </c>
      <c r="C829" s="138" t="s">
        <v>430</v>
      </c>
      <c r="D829" s="138" t="s">
        <v>34</v>
      </c>
      <c r="E829" s="140">
        <v>43070</v>
      </c>
      <c r="F829" s="138" t="s">
        <v>236</v>
      </c>
      <c r="G829" s="141">
        <v>0</v>
      </c>
      <c r="H829" s="141">
        <v>0</v>
      </c>
      <c r="I829" s="142">
        <v>1</v>
      </c>
      <c r="J829" s="143"/>
      <c r="K829" s="144">
        <v>4824.4580572965706</v>
      </c>
      <c r="L829" s="145">
        <f t="shared" ref="L829:L840" si="389">SUM($T851:$AE851)</f>
        <v>7999.9995199999994</v>
      </c>
      <c r="M829" s="145">
        <f t="shared" ref="M829:M840" si="390">SUM($AF851:$AN851)</f>
        <v>7665.4642900000017</v>
      </c>
      <c r="N829" s="145">
        <f t="shared" si="385"/>
        <v>4824.4580572965706</v>
      </c>
      <c r="O829" s="145">
        <f t="shared" si="386"/>
        <v>7999.9995199999994</v>
      </c>
      <c r="P829" s="145">
        <f t="shared" si="387"/>
        <v>7665.4642900000017</v>
      </c>
      <c r="Q829" s="145">
        <f t="shared" si="388"/>
        <v>8542.5828822185267</v>
      </c>
      <c r="R829" s="146">
        <f t="shared" si="388"/>
        <v>8185.3584946229366</v>
      </c>
      <c r="S829" s="138"/>
      <c r="T829" s="147">
        <f>IF(OR(RIGHT($F829,3)="RGT",RIGHT($F829,3)="INC"),IF($E829=T$671,SUM($T867:T867)+$N829,IF(T$671&gt;$E829,T867,0)),0)</f>
        <v>0</v>
      </c>
      <c r="U829" s="148">
        <f>IF(OR(RIGHT($F829,3)="RGT",RIGHT($F829,3)="INC"),IF($E829=U$671,SUM($T867:U867)+$N829,IF(U$671&gt;$E829,U867,0)),0)</f>
        <v>0</v>
      </c>
      <c r="V829" s="148">
        <f>IF(OR(RIGHT($F829,3)="RGT",RIGHT($F829,3)="INC"),IF($E829=V$671,SUM($T867:V867)+$N829,IF(V$671&gt;$E829,V867,0)),0)</f>
        <v>0</v>
      </c>
      <c r="W829" s="148">
        <f>IF(OR(RIGHT($F829,3)="RGT",RIGHT($F829,3)="INC"),IF($E829=W$671,SUM($T867:W867)+$N829,IF(W$671&gt;$E829,W867,0)),0)</f>
        <v>0</v>
      </c>
      <c r="X829" s="148">
        <f>IF(OR(RIGHT($F829,3)="RGT",RIGHT($F829,3)="INC"),IF($E829=X$671,SUM($T867:X867)+$N829,IF(X$671&gt;$E829,X867,0)),0)</f>
        <v>0</v>
      </c>
      <c r="Y829" s="148">
        <f>IF(OR(RIGHT($F829,3)="RGT",RIGHT($F829,3)="INC"),IF($E829=Y$671,SUM($T867:Y867)+$N829,IF(Y$671&gt;$E829,Y867,0)),0)</f>
        <v>0</v>
      </c>
      <c r="Z829" s="148">
        <f>IF(OR(RIGHT($F829,3)="RGT",RIGHT($F829,3)="INC"),IF($E829=Z$671,SUM($T867:Z867)+$N829,IF(Z$671&gt;$E829,Z867,0)),0)</f>
        <v>0</v>
      </c>
      <c r="AA829" s="148">
        <f>IF(OR(RIGHT($F829,3)="RGT",RIGHT($F829,3)="INC"),IF($E829=AA$671,SUM($T867:AA867)+$N829,IF(AA$671&gt;$E829,AA867,0)),0)</f>
        <v>0</v>
      </c>
      <c r="AB829" s="148">
        <f>IF(OR(RIGHT($F829,3)="RGT",RIGHT($F829,3)="INC"),IF($E829=AB$671,SUM($T867:AB867)+$N829,IF(AB$671&gt;$E829,AB867,0)),0)</f>
        <v>0</v>
      </c>
      <c r="AC829" s="148">
        <f>IF(OR(RIGHT($F829,3)="RGT",RIGHT($F829,3)="INC"),IF($E829=AC$671,SUM($T867:AC867)+$N829,IF(AC$671&gt;$E829,AC867,0)),0)</f>
        <v>0</v>
      </c>
      <c r="AD829" s="148">
        <f>IF(OR(RIGHT($F829,3)="RGT",RIGHT($F829,3)="INC"),IF($E829=AD$671,SUM($T867:AD867)+$N829,IF(AD$671&gt;$E829,AD867,0)),0)</f>
        <v>0</v>
      </c>
      <c r="AE829" s="149">
        <f>IF(OR(RIGHT($F829,3)="RGT",RIGHT($F829,3)="INC"),IF($E829=AE$671,SUM($T867:AE867)+$N829,IF(AE$671&gt;$E829,AE867,0)),0)</f>
        <v>0</v>
      </c>
      <c r="AF829" s="148">
        <f>IF(OR(RIGHT($F829,3)="RGT",RIGHT($F829,3)="INC"),IF($E829=AF$671,SUM($T867:AF867)+$N829,IF(AF$671&gt;$E829,AF867,0)),0)</f>
        <v>0</v>
      </c>
      <c r="AG829" s="148">
        <f>IF(OR(RIGHT($F829,3)="RGT",RIGHT($F829,3)="INC"),IF($E829=AG$671,SUM($T867:AG867)+$N829,IF(AG$671&gt;$E829,AG867,0)),0)</f>
        <v>0</v>
      </c>
      <c r="AH829" s="148">
        <f>IF(OR(RIGHT($F829,3)="RGT",RIGHT($F829,3)="INC"),IF($E829=AH$671,SUM($T867:AH867)+$N829,IF(AH$671&gt;$E829,AH867,0)),0)</f>
        <v>0</v>
      </c>
      <c r="AI829" s="148">
        <f>IF(OR(RIGHT($F829,3)="RGT",RIGHT($F829,3)="INC"),IF($E829=AI$671,SUM($T867:AI867)+$N829,IF(AI$671&gt;$E829,AI867,0)),0)</f>
        <v>0</v>
      </c>
      <c r="AJ829" s="148">
        <f>IF(OR(RIGHT($F829,3)="RGT",RIGHT($F829,3)="INC"),IF($E829=AJ$671,SUM($T867:AJ867)+$N829,IF(AJ$671&gt;$E829,AJ867,0)),0)</f>
        <v>0</v>
      </c>
      <c r="AK829" s="148">
        <f>IF(OR(RIGHT($F829,3)="RGT",RIGHT($F829,3)="INC"),IF($E829=AK$671,SUM($T867:AK867)+$N829,IF(AK$671&gt;$E829,AK867,0)),0)</f>
        <v>0</v>
      </c>
      <c r="AL829" s="148">
        <f>IF(OR(RIGHT($F829,3)="RGT",RIGHT($F829,3)="INC"),IF($E829=AL$671,SUM($T867:AL867)+$N829,IF(AL$671&gt;$E829,AL867,0)),0)</f>
        <v>0</v>
      </c>
      <c r="AM829" s="148">
        <f>IF(OR(RIGHT($F829,3)="RGT",RIGHT($F829,3)="INC"),IF($E829=AM$671,SUM($T867:AM867)+$N829,IF(AM$671&gt;$E829,AM867,0)),0)</f>
        <v>0</v>
      </c>
      <c r="AN829" s="149">
        <f>IF(OR(RIGHT($F829,3)="RGT",RIGHT($F829,3)="INC"),IF($E829=AN$671,SUM($T867:AN867)+$N829,IF(AN$671&gt;$E829,AN867,0)),0)</f>
        <v>0</v>
      </c>
      <c r="AP829" s="237"/>
    </row>
    <row r="830" spans="1:42" hidden="1" outlineLevel="1">
      <c r="A830" s="136"/>
      <c r="B830" s="171"/>
      <c r="C830" s="138"/>
      <c r="D830" s="138"/>
      <c r="E830" s="140"/>
      <c r="F830" s="138"/>
      <c r="G830" s="141"/>
      <c r="H830" s="141"/>
      <c r="I830" s="142"/>
      <c r="J830" s="143"/>
      <c r="K830" s="144"/>
      <c r="L830" s="145">
        <f t="shared" si="389"/>
        <v>0</v>
      </c>
      <c r="M830" s="145">
        <f t="shared" si="390"/>
        <v>0</v>
      </c>
      <c r="N830" s="145">
        <f t="shared" si="385"/>
        <v>0</v>
      </c>
      <c r="O830" s="145">
        <f t="shared" si="386"/>
        <v>0</v>
      </c>
      <c r="P830" s="145">
        <f t="shared" si="387"/>
        <v>0</v>
      </c>
      <c r="Q830" s="145">
        <f t="shared" si="388"/>
        <v>0</v>
      </c>
      <c r="R830" s="146">
        <f t="shared" si="388"/>
        <v>0</v>
      </c>
      <c r="S830" s="138"/>
      <c r="T830" s="147">
        <f>IF(OR(RIGHT($F830,3)="RGT",RIGHT($F830,3)="INC"),IF($E830=T$671,SUM($T868:T868)+$N830,IF(T$671&gt;$E830,T868,0)),0)</f>
        <v>0</v>
      </c>
      <c r="U830" s="148">
        <f>IF(OR(RIGHT($F830,3)="RGT",RIGHT($F830,3)="INC"),IF($E830=U$671,SUM($T868:U868)+$N830,IF(U$671&gt;$E830,U868,0)),0)</f>
        <v>0</v>
      </c>
      <c r="V830" s="148">
        <f>IF(OR(RIGHT($F830,3)="RGT",RIGHT($F830,3)="INC"),IF($E830=V$671,SUM($T868:V868)+$N830,IF(V$671&gt;$E830,V868,0)),0)</f>
        <v>0</v>
      </c>
      <c r="W830" s="148">
        <f>IF(OR(RIGHT($F830,3)="RGT",RIGHT($F830,3)="INC"),IF($E830=W$671,SUM($T868:W868)+$N830,IF(W$671&gt;$E830,W868,0)),0)</f>
        <v>0</v>
      </c>
      <c r="X830" s="148">
        <f>IF(OR(RIGHT($F830,3)="RGT",RIGHT($F830,3)="INC"),IF($E830=X$671,SUM($T868:X868)+$N830,IF(X$671&gt;$E830,X868,0)),0)</f>
        <v>0</v>
      </c>
      <c r="Y830" s="148">
        <f>IF(OR(RIGHT($F830,3)="RGT",RIGHT($F830,3)="INC"),IF($E830=Y$671,SUM($T868:Y868)+$N830,IF(Y$671&gt;$E830,Y868,0)),0)</f>
        <v>0</v>
      </c>
      <c r="Z830" s="148">
        <f>IF(OR(RIGHT($F830,3)="RGT",RIGHT($F830,3)="INC"),IF($E830=Z$671,SUM($T868:Z868)+$N830,IF(Z$671&gt;$E830,Z868,0)),0)</f>
        <v>0</v>
      </c>
      <c r="AA830" s="148">
        <f>IF(OR(RIGHT($F830,3)="RGT",RIGHT($F830,3)="INC"),IF($E830=AA$671,SUM($T868:AA868)+$N830,IF(AA$671&gt;$E830,AA868,0)),0)</f>
        <v>0</v>
      </c>
      <c r="AB830" s="148">
        <f>IF(OR(RIGHT($F830,3)="RGT",RIGHT($F830,3)="INC"),IF($E830=AB$671,SUM($T868:AB868)+$N830,IF(AB$671&gt;$E830,AB868,0)),0)</f>
        <v>0</v>
      </c>
      <c r="AC830" s="148">
        <f>IF(OR(RIGHT($F830,3)="RGT",RIGHT($F830,3)="INC"),IF($E830=AC$671,SUM($T868:AC868)+$N830,IF(AC$671&gt;$E830,AC868,0)),0)</f>
        <v>0</v>
      </c>
      <c r="AD830" s="148">
        <f>IF(OR(RIGHT($F830,3)="RGT",RIGHT($F830,3)="INC"),IF($E830=AD$671,SUM($T868:AD868)+$N830,IF(AD$671&gt;$E830,AD868,0)),0)</f>
        <v>0</v>
      </c>
      <c r="AE830" s="149">
        <f>IF(OR(RIGHT($F830,3)="RGT",RIGHT($F830,3)="INC"),IF($E830=AE$671,SUM($T868:AE868)+$N830,IF(AE$671&gt;$E830,AE868,0)),0)</f>
        <v>0</v>
      </c>
      <c r="AF830" s="148">
        <f>IF(OR(RIGHT($F830,3)="RGT",RIGHT($F830,3)="INC"),IF($E830=AF$671,SUM($T868:AF868)+$N830,IF(AF$671&gt;$E830,AF868,0)),0)</f>
        <v>0</v>
      </c>
      <c r="AG830" s="148">
        <f>IF(OR(RIGHT($F830,3)="RGT",RIGHT($F830,3)="INC"),IF($E830=AG$671,SUM($T868:AG868)+$N830,IF(AG$671&gt;$E830,AG868,0)),0)</f>
        <v>0</v>
      </c>
      <c r="AH830" s="148">
        <f>IF(OR(RIGHT($F830,3)="RGT",RIGHT($F830,3)="INC"),IF($E830=AH$671,SUM($T868:AH868)+$N830,IF(AH$671&gt;$E830,AH868,0)),0)</f>
        <v>0</v>
      </c>
      <c r="AI830" s="148">
        <f>IF(OR(RIGHT($F830,3)="RGT",RIGHT($F830,3)="INC"),IF($E830=AI$671,SUM($T868:AI868)+$N830,IF(AI$671&gt;$E830,AI868,0)),0)</f>
        <v>0</v>
      </c>
      <c r="AJ830" s="148">
        <f>IF(OR(RIGHT($F830,3)="RGT",RIGHT($F830,3)="INC"),IF($E830=AJ$671,SUM($T868:AJ868)+$N830,IF(AJ$671&gt;$E830,AJ868,0)),0)</f>
        <v>0</v>
      </c>
      <c r="AK830" s="148">
        <f>IF(OR(RIGHT($F830,3)="RGT",RIGHT($F830,3)="INC"),IF($E830=AK$671,SUM($T868:AK868)+$N830,IF(AK$671&gt;$E830,AK868,0)),0)</f>
        <v>0</v>
      </c>
      <c r="AL830" s="148">
        <f>IF(OR(RIGHT($F830,3)="RGT",RIGHT($F830,3)="INC"),IF($E830=AL$671,SUM($T868:AL868)+$N830,IF(AL$671&gt;$E830,AL868,0)),0)</f>
        <v>0</v>
      </c>
      <c r="AM830" s="148">
        <f>IF(OR(RIGHT($F830,3)="RGT",RIGHT($F830,3)="INC"),IF($E830=AM$671,SUM($T868:AM868)+$N830,IF(AM$671&gt;$E830,AM868,0)),0)</f>
        <v>0</v>
      </c>
      <c r="AN830" s="149">
        <f>IF(OR(RIGHT($F830,3)="RGT",RIGHT($F830,3)="INC"),IF($E830=AN$671,SUM($T868:AN868)+$N830,IF(AN$671&gt;$E830,AN868,0)),0)</f>
        <v>0</v>
      </c>
      <c r="AP830" s="236"/>
    </row>
    <row r="831" spans="1:42" hidden="1" outlineLevel="1">
      <c r="A831" s="136"/>
      <c r="B831" s="171"/>
      <c r="C831" s="138"/>
      <c r="D831" s="138"/>
      <c r="E831" s="140"/>
      <c r="F831" s="138"/>
      <c r="G831" s="141"/>
      <c r="H831" s="141"/>
      <c r="I831" s="142"/>
      <c r="J831" s="143"/>
      <c r="K831" s="144"/>
      <c r="L831" s="145">
        <f t="shared" si="389"/>
        <v>0</v>
      </c>
      <c r="M831" s="145">
        <f t="shared" si="390"/>
        <v>0</v>
      </c>
      <c r="N831" s="145">
        <f t="shared" si="385"/>
        <v>0</v>
      </c>
      <c r="O831" s="145">
        <f t="shared" si="386"/>
        <v>0</v>
      </c>
      <c r="P831" s="145">
        <f t="shared" si="387"/>
        <v>0</v>
      </c>
      <c r="Q831" s="145">
        <f t="shared" si="388"/>
        <v>0</v>
      </c>
      <c r="R831" s="146">
        <f t="shared" si="388"/>
        <v>0</v>
      </c>
      <c r="S831" s="138"/>
      <c r="T831" s="147">
        <f>IF(OR(RIGHT($F831,3)="RGT",RIGHT($F831,3)="INC"),IF($E831=T$671,SUM($T869:T869)+$N831,IF(T$671&gt;$E831,T869,0)),0)</f>
        <v>0</v>
      </c>
      <c r="U831" s="148">
        <f>IF(OR(RIGHT($F831,3)="RGT",RIGHT($F831,3)="INC"),IF($E831=U$671,SUM($T869:U869)+$N831,IF(U$671&gt;$E831,U869,0)),0)</f>
        <v>0</v>
      </c>
      <c r="V831" s="148">
        <f>IF(OR(RIGHT($F831,3)="RGT",RIGHT($F831,3)="INC"),IF($E831=V$671,SUM($T869:V869)+$N831,IF(V$671&gt;$E831,V869,0)),0)</f>
        <v>0</v>
      </c>
      <c r="W831" s="148">
        <f>IF(OR(RIGHT($F831,3)="RGT",RIGHT($F831,3)="INC"),IF($E831=W$671,SUM($T869:W869)+$N831,IF(W$671&gt;$E831,W869,0)),0)</f>
        <v>0</v>
      </c>
      <c r="X831" s="148">
        <f>IF(OR(RIGHT($F831,3)="RGT",RIGHT($F831,3)="INC"),IF($E831=X$671,SUM($T869:X869)+$N831,IF(X$671&gt;$E831,X869,0)),0)</f>
        <v>0</v>
      </c>
      <c r="Y831" s="148">
        <f>IF(OR(RIGHT($F831,3)="RGT",RIGHT($F831,3)="INC"),IF($E831=Y$671,SUM($T869:Y869)+$N831,IF(Y$671&gt;$E831,Y869,0)),0)</f>
        <v>0</v>
      </c>
      <c r="Z831" s="148">
        <f>IF(OR(RIGHT($F831,3)="RGT",RIGHT($F831,3)="INC"),IF($E831=Z$671,SUM($T869:Z869)+$N831,IF(Z$671&gt;$E831,Z869,0)),0)</f>
        <v>0</v>
      </c>
      <c r="AA831" s="148">
        <f>IF(OR(RIGHT($F831,3)="RGT",RIGHT($F831,3)="INC"),IF($E831=AA$671,SUM($T869:AA869)+$N831,IF(AA$671&gt;$E831,AA869,0)),0)</f>
        <v>0</v>
      </c>
      <c r="AB831" s="148">
        <f>IF(OR(RIGHT($F831,3)="RGT",RIGHT($F831,3)="INC"),IF($E831=AB$671,SUM($T869:AB869)+$N831,IF(AB$671&gt;$E831,AB869,0)),0)</f>
        <v>0</v>
      </c>
      <c r="AC831" s="148">
        <f>IF(OR(RIGHT($F831,3)="RGT",RIGHT($F831,3)="INC"),IF($E831=AC$671,SUM($T869:AC869)+$N831,IF(AC$671&gt;$E831,AC869,0)),0)</f>
        <v>0</v>
      </c>
      <c r="AD831" s="148">
        <f>IF(OR(RIGHT($F831,3)="RGT",RIGHT($F831,3)="INC"),IF($E831=AD$671,SUM($T869:AD869)+$N831,IF(AD$671&gt;$E831,AD869,0)),0)</f>
        <v>0</v>
      </c>
      <c r="AE831" s="149">
        <f>IF(OR(RIGHT($F831,3)="RGT",RIGHT($F831,3)="INC"),IF($E831=AE$671,SUM($T869:AE869)+$N831,IF(AE$671&gt;$E831,AE869,0)),0)</f>
        <v>0</v>
      </c>
      <c r="AF831" s="148">
        <f>IF(OR(RIGHT($F831,3)="RGT",RIGHT($F831,3)="INC"),IF($E831=AF$671,SUM($T869:AF869)+$N831,IF(AF$671&gt;$E831,AF869,0)),0)</f>
        <v>0</v>
      </c>
      <c r="AG831" s="148">
        <f>IF(OR(RIGHT($F831,3)="RGT",RIGHT($F831,3)="INC"),IF($E831=AG$671,SUM($T869:AG869)+$N831,IF(AG$671&gt;$E831,AG869,0)),0)</f>
        <v>0</v>
      </c>
      <c r="AH831" s="148">
        <f>IF(OR(RIGHT($F831,3)="RGT",RIGHT($F831,3)="INC"),IF($E831=AH$671,SUM($T869:AH869)+$N831,IF(AH$671&gt;$E831,AH869,0)),0)</f>
        <v>0</v>
      </c>
      <c r="AI831" s="148">
        <f>IF(OR(RIGHT($F831,3)="RGT",RIGHT($F831,3)="INC"),IF($E831=AI$671,SUM($T869:AI869)+$N831,IF(AI$671&gt;$E831,AI869,0)),0)</f>
        <v>0</v>
      </c>
      <c r="AJ831" s="148">
        <f>IF(OR(RIGHT($F831,3)="RGT",RIGHT($F831,3)="INC"),IF($E831=AJ$671,SUM($T869:AJ869)+$N831,IF(AJ$671&gt;$E831,AJ869,0)),0)</f>
        <v>0</v>
      </c>
      <c r="AK831" s="148">
        <f>IF(OR(RIGHT($F831,3)="RGT",RIGHT($F831,3)="INC"),IF($E831=AK$671,SUM($T869:AK869)+$N831,IF(AK$671&gt;$E831,AK869,0)),0)</f>
        <v>0</v>
      </c>
      <c r="AL831" s="148">
        <f>IF(OR(RIGHT($F831,3)="RGT",RIGHT($F831,3)="INC"),IF($E831=AL$671,SUM($T869:AL869)+$N831,IF(AL$671&gt;$E831,AL869,0)),0)</f>
        <v>0</v>
      </c>
      <c r="AM831" s="148">
        <f>IF(OR(RIGHT($F831,3)="RGT",RIGHT($F831,3)="INC"),IF($E831=AM$671,SUM($T869:AM869)+$N831,IF(AM$671&gt;$E831,AM869,0)),0)</f>
        <v>0</v>
      </c>
      <c r="AN831" s="149">
        <f>IF(OR(RIGHT($F831,3)="RGT",RIGHT($F831,3)="INC"),IF($E831=AN$671,SUM($T869:AN869)+$N831,IF(AN$671&gt;$E831,AN869,0)),0)</f>
        <v>0</v>
      </c>
      <c r="AP831" s="237"/>
    </row>
    <row r="832" spans="1:42" hidden="1" outlineLevel="1">
      <c r="A832" s="136"/>
      <c r="B832" s="171"/>
      <c r="C832" s="138"/>
      <c r="D832" s="138"/>
      <c r="E832" s="140"/>
      <c r="F832" s="138"/>
      <c r="G832" s="141"/>
      <c r="H832" s="141"/>
      <c r="I832" s="142"/>
      <c r="J832" s="143"/>
      <c r="K832" s="144"/>
      <c r="L832" s="145">
        <f t="shared" si="389"/>
        <v>0</v>
      </c>
      <c r="M832" s="145">
        <f t="shared" si="390"/>
        <v>0</v>
      </c>
      <c r="N832" s="145">
        <f t="shared" si="385"/>
        <v>0</v>
      </c>
      <c r="O832" s="145">
        <f t="shared" si="386"/>
        <v>0</v>
      </c>
      <c r="P832" s="145">
        <f t="shared" si="387"/>
        <v>0</v>
      </c>
      <c r="Q832" s="145">
        <f t="shared" si="388"/>
        <v>0</v>
      </c>
      <c r="R832" s="146">
        <f t="shared" si="388"/>
        <v>0</v>
      </c>
      <c r="S832" s="138"/>
      <c r="T832" s="147">
        <f>IF(OR(RIGHT($F832,3)="RGT",RIGHT($F832,3)="INC"),IF($E832=T$671,SUM($T870:T870)+$N832,IF(T$671&gt;$E832,T870,0)),0)</f>
        <v>0</v>
      </c>
      <c r="U832" s="148">
        <f>IF(OR(RIGHT($F832,3)="RGT",RIGHT($F832,3)="INC"),IF($E832=U$671,SUM($T870:U870)+$N832,IF(U$671&gt;$E832,U870,0)),0)</f>
        <v>0</v>
      </c>
      <c r="V832" s="148">
        <f>IF(OR(RIGHT($F832,3)="RGT",RIGHT($F832,3)="INC"),IF($E832=V$671,SUM($T870:V870)+$N832,IF(V$671&gt;$E832,V870,0)),0)</f>
        <v>0</v>
      </c>
      <c r="W832" s="148">
        <f>IF(OR(RIGHT($F832,3)="RGT",RIGHT($F832,3)="INC"),IF($E832=W$671,SUM($T870:W870)+$N832,IF(W$671&gt;$E832,W870,0)),0)</f>
        <v>0</v>
      </c>
      <c r="X832" s="148">
        <f>IF(OR(RIGHT($F832,3)="RGT",RIGHT($F832,3)="INC"),IF($E832=X$671,SUM($T870:X870)+$N832,IF(X$671&gt;$E832,X870,0)),0)</f>
        <v>0</v>
      </c>
      <c r="Y832" s="148">
        <f>IF(OR(RIGHT($F832,3)="RGT",RIGHT($F832,3)="INC"),IF($E832=Y$671,SUM($T870:Y870)+$N832,IF(Y$671&gt;$E832,Y870,0)),0)</f>
        <v>0</v>
      </c>
      <c r="Z832" s="148">
        <f>IF(OR(RIGHT($F832,3)="RGT",RIGHT($F832,3)="INC"),IF($E832=Z$671,SUM($T870:Z870)+$N832,IF(Z$671&gt;$E832,Z870,0)),0)</f>
        <v>0</v>
      </c>
      <c r="AA832" s="148">
        <f>IF(OR(RIGHT($F832,3)="RGT",RIGHT($F832,3)="INC"),IF($E832=AA$671,SUM($T870:AA870)+$N832,IF(AA$671&gt;$E832,AA870,0)),0)</f>
        <v>0</v>
      </c>
      <c r="AB832" s="148">
        <f>IF(OR(RIGHT($F832,3)="RGT",RIGHT($F832,3)="INC"),IF($E832=AB$671,SUM($T870:AB870)+$N832,IF(AB$671&gt;$E832,AB870,0)),0)</f>
        <v>0</v>
      </c>
      <c r="AC832" s="148">
        <f>IF(OR(RIGHT($F832,3)="RGT",RIGHT($F832,3)="INC"),IF($E832=AC$671,SUM($T870:AC870)+$N832,IF(AC$671&gt;$E832,AC870,0)),0)</f>
        <v>0</v>
      </c>
      <c r="AD832" s="148">
        <f>IF(OR(RIGHT($F832,3)="RGT",RIGHT($F832,3)="INC"),IF($E832=AD$671,SUM($T870:AD870)+$N832,IF(AD$671&gt;$E832,AD870,0)),0)</f>
        <v>0</v>
      </c>
      <c r="AE832" s="149">
        <f>IF(OR(RIGHT($F832,3)="RGT",RIGHT($F832,3)="INC"),IF($E832=AE$671,SUM($T870:AE870)+$N832,IF(AE$671&gt;$E832,AE870,0)),0)</f>
        <v>0</v>
      </c>
      <c r="AF832" s="148">
        <f>IF(OR(RIGHT($F832,3)="RGT",RIGHT($F832,3)="INC"),IF($E832=AF$671,SUM($T870:AF870)+$N832,IF(AF$671&gt;$E832,AF870,0)),0)</f>
        <v>0</v>
      </c>
      <c r="AG832" s="148">
        <f>IF(OR(RIGHT($F832,3)="RGT",RIGHT($F832,3)="INC"),IF($E832=AG$671,SUM($T870:AG870)+$N832,IF(AG$671&gt;$E832,AG870,0)),0)</f>
        <v>0</v>
      </c>
      <c r="AH832" s="148">
        <f>IF(OR(RIGHT($F832,3)="RGT",RIGHT($F832,3)="INC"),IF($E832=AH$671,SUM($T870:AH870)+$N832,IF(AH$671&gt;$E832,AH870,0)),0)</f>
        <v>0</v>
      </c>
      <c r="AI832" s="148">
        <f>IF(OR(RIGHT($F832,3)="RGT",RIGHT($F832,3)="INC"),IF($E832=AI$671,SUM($T870:AI870)+$N832,IF(AI$671&gt;$E832,AI870,0)),0)</f>
        <v>0</v>
      </c>
      <c r="AJ832" s="148">
        <f>IF(OR(RIGHT($F832,3)="RGT",RIGHT($F832,3)="INC"),IF($E832=AJ$671,SUM($T870:AJ870)+$N832,IF(AJ$671&gt;$E832,AJ870,0)),0)</f>
        <v>0</v>
      </c>
      <c r="AK832" s="148">
        <f>IF(OR(RIGHT($F832,3)="RGT",RIGHT($F832,3)="INC"),IF($E832=AK$671,SUM($T870:AK870)+$N832,IF(AK$671&gt;$E832,AK870,0)),0)</f>
        <v>0</v>
      </c>
      <c r="AL832" s="148">
        <f>IF(OR(RIGHT($F832,3)="RGT",RIGHT($F832,3)="INC"),IF($E832=AL$671,SUM($T870:AL870)+$N832,IF(AL$671&gt;$E832,AL870,0)),0)</f>
        <v>0</v>
      </c>
      <c r="AM832" s="148">
        <f>IF(OR(RIGHT($F832,3)="RGT",RIGHT($F832,3)="INC"),IF($E832=AM$671,SUM($T870:AM870)+$N832,IF(AM$671&gt;$E832,AM870,0)),0)</f>
        <v>0</v>
      </c>
      <c r="AN832" s="149">
        <f>IF(OR(RIGHT($F832,3)="RGT",RIGHT($F832,3)="INC"),IF($E832=AN$671,SUM($T870:AN870)+$N832,IF(AN$671&gt;$E832,AN870,0)),0)</f>
        <v>0</v>
      </c>
      <c r="AP832" s="236"/>
    </row>
    <row r="833" spans="1:42" hidden="1" outlineLevel="1">
      <c r="A833" s="136"/>
      <c r="B833" s="171"/>
      <c r="C833" s="138"/>
      <c r="D833" s="138"/>
      <c r="E833" s="140"/>
      <c r="F833" s="138"/>
      <c r="G833" s="141"/>
      <c r="H833" s="141"/>
      <c r="I833" s="142"/>
      <c r="J833" s="143"/>
      <c r="K833" s="144"/>
      <c r="L833" s="145">
        <f t="shared" si="389"/>
        <v>0</v>
      </c>
      <c r="M833" s="145">
        <f t="shared" si="390"/>
        <v>0</v>
      </c>
      <c r="N833" s="145">
        <f t="shared" si="385"/>
        <v>0</v>
      </c>
      <c r="O833" s="145">
        <f t="shared" si="386"/>
        <v>0</v>
      </c>
      <c r="P833" s="145">
        <f t="shared" si="387"/>
        <v>0</v>
      </c>
      <c r="Q833" s="145">
        <f t="shared" si="388"/>
        <v>0</v>
      </c>
      <c r="R833" s="146">
        <f t="shared" si="388"/>
        <v>0</v>
      </c>
      <c r="S833" s="138"/>
      <c r="T833" s="147">
        <f>IF(OR(RIGHT($F833,3)="RGT",RIGHT($F833,3)="INC"),IF($E833=T$671,SUM($T871:T871)+$N833,IF(T$671&gt;$E833,T871,0)),0)</f>
        <v>0</v>
      </c>
      <c r="U833" s="148">
        <f>IF(OR(RIGHT($F833,3)="RGT",RIGHT($F833,3)="INC"),IF($E833=U$671,SUM($T871:U871)+$N833,IF(U$671&gt;$E833,U871,0)),0)</f>
        <v>0</v>
      </c>
      <c r="V833" s="148">
        <f>IF(OR(RIGHT($F833,3)="RGT",RIGHT($F833,3)="INC"),IF($E833=V$671,SUM($T871:V871)+$N833,IF(V$671&gt;$E833,V871,0)),0)</f>
        <v>0</v>
      </c>
      <c r="W833" s="148">
        <f>IF(OR(RIGHT($F833,3)="RGT",RIGHT($F833,3)="INC"),IF($E833=W$671,SUM($T871:W871)+$N833,IF(W$671&gt;$E833,W871,0)),0)</f>
        <v>0</v>
      </c>
      <c r="X833" s="148">
        <f>IF(OR(RIGHT($F833,3)="RGT",RIGHT($F833,3)="INC"),IF($E833=X$671,SUM($T871:X871)+$N833,IF(X$671&gt;$E833,X871,0)),0)</f>
        <v>0</v>
      </c>
      <c r="Y833" s="148">
        <f>IF(OR(RIGHT($F833,3)="RGT",RIGHT($F833,3)="INC"),IF($E833=Y$671,SUM($T871:Y871)+$N833,IF(Y$671&gt;$E833,Y871,0)),0)</f>
        <v>0</v>
      </c>
      <c r="Z833" s="148">
        <f>IF(OR(RIGHT($F833,3)="RGT",RIGHT($F833,3)="INC"),IF($E833=Z$671,SUM($T871:Z871)+$N833,IF(Z$671&gt;$E833,Z871,0)),0)</f>
        <v>0</v>
      </c>
      <c r="AA833" s="148">
        <f>IF(OR(RIGHT($F833,3)="RGT",RIGHT($F833,3)="INC"),IF($E833=AA$671,SUM($T871:AA871)+$N833,IF(AA$671&gt;$E833,AA871,0)),0)</f>
        <v>0</v>
      </c>
      <c r="AB833" s="148">
        <f>IF(OR(RIGHT($F833,3)="RGT",RIGHT($F833,3)="INC"),IF($E833=AB$671,SUM($T871:AB871)+$N833,IF(AB$671&gt;$E833,AB871,0)),0)</f>
        <v>0</v>
      </c>
      <c r="AC833" s="148">
        <f>IF(OR(RIGHT($F833,3)="RGT",RIGHT($F833,3)="INC"),IF($E833=AC$671,SUM($T871:AC871)+$N833,IF(AC$671&gt;$E833,AC871,0)),0)</f>
        <v>0</v>
      </c>
      <c r="AD833" s="148">
        <f>IF(OR(RIGHT($F833,3)="RGT",RIGHT($F833,3)="INC"),IF($E833=AD$671,SUM($T871:AD871)+$N833,IF(AD$671&gt;$E833,AD871,0)),0)</f>
        <v>0</v>
      </c>
      <c r="AE833" s="149">
        <f>IF(OR(RIGHT($F833,3)="RGT",RIGHT($F833,3)="INC"),IF($E833=AE$671,SUM($T871:AE871)+$N833,IF(AE$671&gt;$E833,AE871,0)),0)</f>
        <v>0</v>
      </c>
      <c r="AF833" s="148">
        <f>IF(OR(RIGHT($F833,3)="RGT",RIGHT($F833,3)="INC"),IF($E833=AF$671,SUM($T871:AF871)+$N833,IF(AF$671&gt;$E833,AF871,0)),0)</f>
        <v>0</v>
      </c>
      <c r="AG833" s="148">
        <f>IF(OR(RIGHT($F833,3)="RGT",RIGHT($F833,3)="INC"),IF($E833=AG$671,SUM($T871:AG871)+$N833,IF(AG$671&gt;$E833,AG871,0)),0)</f>
        <v>0</v>
      </c>
      <c r="AH833" s="148">
        <f>IF(OR(RIGHT($F833,3)="RGT",RIGHT($F833,3)="INC"),IF($E833=AH$671,SUM($T871:AH871)+$N833,IF(AH$671&gt;$E833,AH871,0)),0)</f>
        <v>0</v>
      </c>
      <c r="AI833" s="148">
        <f>IF(OR(RIGHT($F833,3)="RGT",RIGHT($F833,3)="INC"),IF($E833=AI$671,SUM($T871:AI871)+$N833,IF(AI$671&gt;$E833,AI871,0)),0)</f>
        <v>0</v>
      </c>
      <c r="AJ833" s="148">
        <f>IF(OR(RIGHT($F833,3)="RGT",RIGHT($F833,3)="INC"),IF($E833=AJ$671,SUM($T871:AJ871)+$N833,IF(AJ$671&gt;$E833,AJ871,0)),0)</f>
        <v>0</v>
      </c>
      <c r="AK833" s="148">
        <f>IF(OR(RIGHT($F833,3)="RGT",RIGHT($F833,3)="INC"),IF($E833=AK$671,SUM($T871:AK871)+$N833,IF(AK$671&gt;$E833,AK871,0)),0)</f>
        <v>0</v>
      </c>
      <c r="AL833" s="148">
        <f>IF(OR(RIGHT($F833,3)="RGT",RIGHT($F833,3)="INC"),IF($E833=AL$671,SUM($T871:AL871)+$N833,IF(AL$671&gt;$E833,AL871,0)),0)</f>
        <v>0</v>
      </c>
      <c r="AM833" s="148">
        <f>IF(OR(RIGHT($F833,3)="RGT",RIGHT($F833,3)="INC"),IF($E833=AM$671,SUM($T871:AM871)+$N833,IF(AM$671&gt;$E833,AM871,0)),0)</f>
        <v>0</v>
      </c>
      <c r="AN833" s="149">
        <f>IF(OR(RIGHT($F833,3)="RGT",RIGHT($F833,3)="INC"),IF($E833=AN$671,SUM($T871:AN871)+$N833,IF(AN$671&gt;$E833,AN871,0)),0)</f>
        <v>0</v>
      </c>
      <c r="AP833" s="237"/>
    </row>
    <row r="834" spans="1:42" hidden="1" outlineLevel="1">
      <c r="A834" s="136"/>
      <c r="B834" s="171"/>
      <c r="C834" s="138"/>
      <c r="D834" s="138"/>
      <c r="E834" s="140"/>
      <c r="F834" s="138"/>
      <c r="G834" s="141"/>
      <c r="H834" s="141"/>
      <c r="I834" s="142"/>
      <c r="J834" s="143"/>
      <c r="K834" s="144"/>
      <c r="L834" s="145">
        <f t="shared" si="389"/>
        <v>0</v>
      </c>
      <c r="M834" s="145">
        <f t="shared" si="390"/>
        <v>0</v>
      </c>
      <c r="N834" s="145">
        <f t="shared" si="385"/>
        <v>0</v>
      </c>
      <c r="O834" s="145">
        <f t="shared" si="386"/>
        <v>0</v>
      </c>
      <c r="P834" s="145">
        <f t="shared" si="387"/>
        <v>0</v>
      </c>
      <c r="Q834" s="145">
        <f t="shared" si="388"/>
        <v>0</v>
      </c>
      <c r="R834" s="146">
        <f t="shared" si="388"/>
        <v>0</v>
      </c>
      <c r="S834" s="138"/>
      <c r="T834" s="147">
        <f>IF(OR(RIGHT($F834,3)="RGT",RIGHT($F834,3)="INC"),IF($E834=T$671,SUM($T872:T872)+$N834,IF(T$671&gt;$E834,T872,0)),0)</f>
        <v>0</v>
      </c>
      <c r="U834" s="148">
        <f>IF(OR(RIGHT($F834,3)="RGT",RIGHT($F834,3)="INC"),IF($E834=U$671,SUM($T872:U872)+$N834,IF(U$671&gt;$E834,U872,0)),0)</f>
        <v>0</v>
      </c>
      <c r="V834" s="148">
        <f>IF(OR(RIGHT($F834,3)="RGT",RIGHT($F834,3)="INC"),IF($E834=V$671,SUM($T872:V872)+$N834,IF(V$671&gt;$E834,V872,0)),0)</f>
        <v>0</v>
      </c>
      <c r="W834" s="148">
        <f>IF(OR(RIGHT($F834,3)="RGT",RIGHT($F834,3)="INC"),IF($E834=W$671,SUM($T872:W872)+$N834,IF(W$671&gt;$E834,W872,0)),0)</f>
        <v>0</v>
      </c>
      <c r="X834" s="148">
        <f>IF(OR(RIGHT($F834,3)="RGT",RIGHT($F834,3)="INC"),IF($E834=X$671,SUM($T872:X872)+$N834,IF(X$671&gt;$E834,X872,0)),0)</f>
        <v>0</v>
      </c>
      <c r="Y834" s="148">
        <f>IF(OR(RIGHT($F834,3)="RGT",RIGHT($F834,3)="INC"),IF($E834=Y$671,SUM($T872:Y872)+$N834,IF(Y$671&gt;$E834,Y872,0)),0)</f>
        <v>0</v>
      </c>
      <c r="Z834" s="148">
        <f>IF(OR(RIGHT($F834,3)="RGT",RIGHT($F834,3)="INC"),IF($E834=Z$671,SUM($T872:Z872)+$N834,IF(Z$671&gt;$E834,Z872,0)),0)</f>
        <v>0</v>
      </c>
      <c r="AA834" s="148">
        <f>IF(OR(RIGHT($F834,3)="RGT",RIGHT($F834,3)="INC"),IF($E834=AA$671,SUM($T872:AA872)+$N834,IF(AA$671&gt;$E834,AA872,0)),0)</f>
        <v>0</v>
      </c>
      <c r="AB834" s="148">
        <f>IF(OR(RIGHT($F834,3)="RGT",RIGHT($F834,3)="INC"),IF($E834=AB$671,SUM($T872:AB872)+$N834,IF(AB$671&gt;$E834,AB872,0)),0)</f>
        <v>0</v>
      </c>
      <c r="AC834" s="148">
        <f>IF(OR(RIGHT($F834,3)="RGT",RIGHT($F834,3)="INC"),IF($E834=AC$671,SUM($T872:AC872)+$N834,IF(AC$671&gt;$E834,AC872,0)),0)</f>
        <v>0</v>
      </c>
      <c r="AD834" s="148">
        <f>IF(OR(RIGHT($F834,3)="RGT",RIGHT($F834,3)="INC"),IF($E834=AD$671,SUM($T872:AD872)+$N834,IF(AD$671&gt;$E834,AD872,0)),0)</f>
        <v>0</v>
      </c>
      <c r="AE834" s="149">
        <f>IF(OR(RIGHT($F834,3)="RGT",RIGHT($F834,3)="INC"),IF($E834=AE$671,SUM($T872:AE872)+$N834,IF(AE$671&gt;$E834,AE872,0)),0)</f>
        <v>0</v>
      </c>
      <c r="AF834" s="148">
        <f>IF(OR(RIGHT($F834,3)="RGT",RIGHT($F834,3)="INC"),IF($E834=AF$671,SUM($T872:AF872)+$N834,IF(AF$671&gt;$E834,AF872,0)),0)</f>
        <v>0</v>
      </c>
      <c r="AG834" s="148">
        <f>IF(OR(RIGHT($F834,3)="RGT",RIGHT($F834,3)="INC"),IF($E834=AG$671,SUM($T872:AG872)+$N834,IF(AG$671&gt;$E834,AG872,0)),0)</f>
        <v>0</v>
      </c>
      <c r="AH834" s="148">
        <f>IF(OR(RIGHT($F834,3)="RGT",RIGHT($F834,3)="INC"),IF($E834=AH$671,SUM($T872:AH872)+$N834,IF(AH$671&gt;$E834,AH872,0)),0)</f>
        <v>0</v>
      </c>
      <c r="AI834" s="148">
        <f>IF(OR(RIGHT($F834,3)="RGT",RIGHT($F834,3)="INC"),IF($E834=AI$671,SUM($T872:AI872)+$N834,IF(AI$671&gt;$E834,AI872,0)),0)</f>
        <v>0</v>
      </c>
      <c r="AJ834" s="148">
        <f>IF(OR(RIGHT($F834,3)="RGT",RIGHT($F834,3)="INC"),IF($E834=AJ$671,SUM($T872:AJ872)+$N834,IF(AJ$671&gt;$E834,AJ872,0)),0)</f>
        <v>0</v>
      </c>
      <c r="AK834" s="148">
        <f>IF(OR(RIGHT($F834,3)="RGT",RIGHT($F834,3)="INC"),IF($E834=AK$671,SUM($T872:AK872)+$N834,IF(AK$671&gt;$E834,AK872,0)),0)</f>
        <v>0</v>
      </c>
      <c r="AL834" s="148">
        <f>IF(OR(RIGHT($F834,3)="RGT",RIGHT($F834,3)="INC"),IF($E834=AL$671,SUM($T872:AL872)+$N834,IF(AL$671&gt;$E834,AL872,0)),0)</f>
        <v>0</v>
      </c>
      <c r="AM834" s="148">
        <f>IF(OR(RIGHT($F834,3)="RGT",RIGHT($F834,3)="INC"),IF($E834=AM$671,SUM($T872:AM872)+$N834,IF(AM$671&gt;$E834,AM872,0)),0)</f>
        <v>0</v>
      </c>
      <c r="AN834" s="149">
        <f>IF(OR(RIGHT($F834,3)="RGT",RIGHT($F834,3)="INC"),IF($E834=AN$671,SUM($T872:AN872)+$N834,IF(AN$671&gt;$E834,AN872,0)),0)</f>
        <v>0</v>
      </c>
      <c r="AP834" s="236"/>
    </row>
    <row r="835" spans="1:42" hidden="1" outlineLevel="1">
      <c r="A835" s="136"/>
      <c r="B835" s="171"/>
      <c r="C835" s="138"/>
      <c r="D835" s="138"/>
      <c r="E835" s="140"/>
      <c r="F835" s="138"/>
      <c r="G835" s="141"/>
      <c r="H835" s="141"/>
      <c r="I835" s="142"/>
      <c r="J835" s="143"/>
      <c r="K835" s="144"/>
      <c r="L835" s="145">
        <f t="shared" si="389"/>
        <v>0</v>
      </c>
      <c r="M835" s="145">
        <f t="shared" si="390"/>
        <v>0</v>
      </c>
      <c r="N835" s="145">
        <f t="shared" si="385"/>
        <v>0</v>
      </c>
      <c r="O835" s="145">
        <f t="shared" si="386"/>
        <v>0</v>
      </c>
      <c r="P835" s="145">
        <f t="shared" si="387"/>
        <v>0</v>
      </c>
      <c r="Q835" s="145">
        <f t="shared" si="388"/>
        <v>0</v>
      </c>
      <c r="R835" s="146">
        <f t="shared" si="388"/>
        <v>0</v>
      </c>
      <c r="S835" s="138"/>
      <c r="T835" s="147">
        <f>IF(OR(RIGHT($F835,3)="RGT",RIGHT($F835,3)="INC"),IF($E835=T$671,SUM($T873:T873)+$N835,IF(T$671&gt;$E835,T873,0)),0)</f>
        <v>0</v>
      </c>
      <c r="U835" s="148">
        <f>IF(OR(RIGHT($F835,3)="RGT",RIGHT($F835,3)="INC"),IF($E835=U$671,SUM($T873:U873)+$N835,IF(U$671&gt;$E835,U873,0)),0)</f>
        <v>0</v>
      </c>
      <c r="V835" s="148">
        <f>IF(OR(RIGHT($F835,3)="RGT",RIGHT($F835,3)="INC"),IF($E835=V$671,SUM($T873:V873)+$N835,IF(V$671&gt;$E835,V873,0)),0)</f>
        <v>0</v>
      </c>
      <c r="W835" s="148">
        <f>IF(OR(RIGHT($F835,3)="RGT",RIGHT($F835,3)="INC"),IF($E835=W$671,SUM($T873:W873)+$N835,IF(W$671&gt;$E835,W873,0)),0)</f>
        <v>0</v>
      </c>
      <c r="X835" s="148">
        <f>IF(OR(RIGHT($F835,3)="RGT",RIGHT($F835,3)="INC"),IF($E835=X$671,SUM($T873:X873)+$N835,IF(X$671&gt;$E835,X873,0)),0)</f>
        <v>0</v>
      </c>
      <c r="Y835" s="148">
        <f>IF(OR(RIGHT($F835,3)="RGT",RIGHT($F835,3)="INC"),IF($E835=Y$671,SUM($T873:Y873)+$N835,IF(Y$671&gt;$E835,Y873,0)),0)</f>
        <v>0</v>
      </c>
      <c r="Z835" s="148">
        <f>IF(OR(RIGHT($F835,3)="RGT",RIGHT($F835,3)="INC"),IF($E835=Z$671,SUM($T873:Z873)+$N835,IF(Z$671&gt;$E835,Z873,0)),0)</f>
        <v>0</v>
      </c>
      <c r="AA835" s="148">
        <f>IF(OR(RIGHT($F835,3)="RGT",RIGHT($F835,3)="INC"),IF($E835=AA$671,SUM($T873:AA873)+$N835,IF(AA$671&gt;$E835,AA873,0)),0)</f>
        <v>0</v>
      </c>
      <c r="AB835" s="148">
        <f>IF(OR(RIGHT($F835,3)="RGT",RIGHT($F835,3)="INC"),IF($E835=AB$671,SUM($T873:AB873)+$N835,IF(AB$671&gt;$E835,AB873,0)),0)</f>
        <v>0</v>
      </c>
      <c r="AC835" s="148">
        <f>IF(OR(RIGHT($F835,3)="RGT",RIGHT($F835,3)="INC"),IF($E835=AC$671,SUM($T873:AC873)+$N835,IF(AC$671&gt;$E835,AC873,0)),0)</f>
        <v>0</v>
      </c>
      <c r="AD835" s="148">
        <f>IF(OR(RIGHT($F835,3)="RGT",RIGHT($F835,3)="INC"),IF($E835=AD$671,SUM($T873:AD873)+$N835,IF(AD$671&gt;$E835,AD873,0)),0)</f>
        <v>0</v>
      </c>
      <c r="AE835" s="149">
        <f>IF(OR(RIGHT($F835,3)="RGT",RIGHT($F835,3)="INC"),IF($E835=AE$671,SUM($T873:AE873)+$N835,IF(AE$671&gt;$E835,AE873,0)),0)</f>
        <v>0</v>
      </c>
      <c r="AF835" s="148">
        <f>IF(OR(RIGHT($F835,3)="RGT",RIGHT($F835,3)="INC"),IF($E835=AF$671,SUM($T873:AF873)+$N835,IF(AF$671&gt;$E835,AF873,0)),0)</f>
        <v>0</v>
      </c>
      <c r="AG835" s="148">
        <f>IF(OR(RIGHT($F835,3)="RGT",RIGHT($F835,3)="INC"),IF($E835=AG$671,SUM($T873:AG873)+$N835,IF(AG$671&gt;$E835,AG873,0)),0)</f>
        <v>0</v>
      </c>
      <c r="AH835" s="148">
        <f>IF(OR(RIGHT($F835,3)="RGT",RIGHT($F835,3)="INC"),IF($E835=AH$671,SUM($T873:AH873)+$N835,IF(AH$671&gt;$E835,AH873,0)),0)</f>
        <v>0</v>
      </c>
      <c r="AI835" s="148">
        <f>IF(OR(RIGHT($F835,3)="RGT",RIGHT($F835,3)="INC"),IF($E835=AI$671,SUM($T873:AI873)+$N835,IF(AI$671&gt;$E835,AI873,0)),0)</f>
        <v>0</v>
      </c>
      <c r="AJ835" s="148">
        <f>IF(OR(RIGHT($F835,3)="RGT",RIGHT($F835,3)="INC"),IF($E835=AJ$671,SUM($T873:AJ873)+$N835,IF(AJ$671&gt;$E835,AJ873,0)),0)</f>
        <v>0</v>
      </c>
      <c r="AK835" s="148">
        <f>IF(OR(RIGHT($F835,3)="RGT",RIGHT($F835,3)="INC"),IF($E835=AK$671,SUM($T873:AK873)+$N835,IF(AK$671&gt;$E835,AK873,0)),0)</f>
        <v>0</v>
      </c>
      <c r="AL835" s="148">
        <f>IF(OR(RIGHT($F835,3)="RGT",RIGHT($F835,3)="INC"),IF($E835=AL$671,SUM($T873:AL873)+$N835,IF(AL$671&gt;$E835,AL873,0)),0)</f>
        <v>0</v>
      </c>
      <c r="AM835" s="148">
        <f>IF(OR(RIGHT($F835,3)="RGT",RIGHT($F835,3)="INC"),IF($E835=AM$671,SUM($T873:AM873)+$N835,IF(AM$671&gt;$E835,AM873,0)),0)</f>
        <v>0</v>
      </c>
      <c r="AN835" s="149">
        <f>IF(OR(RIGHT($F835,3)="RGT",RIGHT($F835,3)="INC"),IF($E835=AN$671,SUM($T873:AN873)+$N835,IF(AN$671&gt;$E835,AN873,0)),0)</f>
        <v>0</v>
      </c>
      <c r="AP835" s="237"/>
    </row>
    <row r="836" spans="1:42" hidden="1" outlineLevel="1">
      <c r="A836" s="136"/>
      <c r="B836" s="171"/>
      <c r="C836" s="138"/>
      <c r="D836" s="138"/>
      <c r="E836" s="140"/>
      <c r="F836" s="138"/>
      <c r="G836" s="141"/>
      <c r="H836" s="141"/>
      <c r="I836" s="142"/>
      <c r="J836" s="143"/>
      <c r="K836" s="144"/>
      <c r="L836" s="145">
        <f t="shared" si="389"/>
        <v>0</v>
      </c>
      <c r="M836" s="145">
        <f t="shared" si="390"/>
        <v>0</v>
      </c>
      <c r="N836" s="145">
        <f t="shared" si="385"/>
        <v>0</v>
      </c>
      <c r="O836" s="145">
        <f t="shared" si="386"/>
        <v>0</v>
      </c>
      <c r="P836" s="145">
        <f t="shared" si="387"/>
        <v>0</v>
      </c>
      <c r="Q836" s="145">
        <f t="shared" si="388"/>
        <v>0</v>
      </c>
      <c r="R836" s="146">
        <f t="shared" si="388"/>
        <v>0</v>
      </c>
      <c r="S836" s="138"/>
      <c r="T836" s="147">
        <f>IF(OR(RIGHT($F836,3)="RGT",RIGHT($F836,3)="INC"),IF($E836=T$671,SUM($T874:T874)+$N836,IF(T$671&gt;$E836,T874,0)),0)</f>
        <v>0</v>
      </c>
      <c r="U836" s="148">
        <f>IF(OR(RIGHT($F836,3)="RGT",RIGHT($F836,3)="INC"),IF($E836=U$671,SUM($T874:U874)+$N836,IF(U$671&gt;$E836,U874,0)),0)</f>
        <v>0</v>
      </c>
      <c r="V836" s="148">
        <f>IF(OR(RIGHT($F836,3)="RGT",RIGHT($F836,3)="INC"),IF($E836=V$671,SUM($T874:V874)+$N836,IF(V$671&gt;$E836,V874,0)),0)</f>
        <v>0</v>
      </c>
      <c r="W836" s="148">
        <f>IF(OR(RIGHT($F836,3)="RGT",RIGHT($F836,3)="INC"),IF($E836=W$671,SUM($T874:W874)+$N836,IF(W$671&gt;$E836,W874,0)),0)</f>
        <v>0</v>
      </c>
      <c r="X836" s="148">
        <f>IF(OR(RIGHT($F836,3)="RGT",RIGHT($F836,3)="INC"),IF($E836=X$671,SUM($T874:X874)+$N836,IF(X$671&gt;$E836,X874,0)),0)</f>
        <v>0</v>
      </c>
      <c r="Y836" s="148">
        <f>IF(OR(RIGHT($F836,3)="RGT",RIGHT($F836,3)="INC"),IF($E836=Y$671,SUM($T874:Y874)+$N836,IF(Y$671&gt;$E836,Y874,0)),0)</f>
        <v>0</v>
      </c>
      <c r="Z836" s="148">
        <f>IF(OR(RIGHT($F836,3)="RGT",RIGHT($F836,3)="INC"),IF($E836=Z$671,SUM($T874:Z874)+$N836,IF(Z$671&gt;$E836,Z874,0)),0)</f>
        <v>0</v>
      </c>
      <c r="AA836" s="148">
        <f>IF(OR(RIGHT($F836,3)="RGT",RIGHT($F836,3)="INC"),IF($E836=AA$671,SUM($T874:AA874)+$N836,IF(AA$671&gt;$E836,AA874,0)),0)</f>
        <v>0</v>
      </c>
      <c r="AB836" s="148">
        <f>IF(OR(RIGHT($F836,3)="RGT",RIGHT($F836,3)="INC"),IF($E836=AB$671,SUM($T874:AB874)+$N836,IF(AB$671&gt;$E836,AB874,0)),0)</f>
        <v>0</v>
      </c>
      <c r="AC836" s="148">
        <f>IF(OR(RIGHT($F836,3)="RGT",RIGHT($F836,3)="INC"),IF($E836=AC$671,SUM($T874:AC874)+$N836,IF(AC$671&gt;$E836,AC874,0)),0)</f>
        <v>0</v>
      </c>
      <c r="AD836" s="148">
        <f>IF(OR(RIGHT($F836,3)="RGT",RIGHT($F836,3)="INC"),IF($E836=AD$671,SUM($T874:AD874)+$N836,IF(AD$671&gt;$E836,AD874,0)),0)</f>
        <v>0</v>
      </c>
      <c r="AE836" s="149">
        <f>IF(OR(RIGHT($F836,3)="RGT",RIGHT($F836,3)="INC"),IF($E836=AE$671,SUM($T874:AE874)+$N836,IF(AE$671&gt;$E836,AE874,0)),0)</f>
        <v>0</v>
      </c>
      <c r="AF836" s="148">
        <f>IF(OR(RIGHT($F836,3)="RGT",RIGHT($F836,3)="INC"),IF($E836=AF$671,SUM($T874:AF874)+$N836,IF(AF$671&gt;$E836,AF874,0)),0)</f>
        <v>0</v>
      </c>
      <c r="AG836" s="148">
        <f>IF(OR(RIGHT($F836,3)="RGT",RIGHT($F836,3)="INC"),IF($E836=AG$671,SUM($T874:AG874)+$N836,IF(AG$671&gt;$E836,AG874,0)),0)</f>
        <v>0</v>
      </c>
      <c r="AH836" s="148">
        <f>IF(OR(RIGHT($F836,3)="RGT",RIGHT($F836,3)="INC"),IF($E836=AH$671,SUM($T874:AH874)+$N836,IF(AH$671&gt;$E836,AH874,0)),0)</f>
        <v>0</v>
      </c>
      <c r="AI836" s="148">
        <f>IF(OR(RIGHT($F836,3)="RGT",RIGHT($F836,3)="INC"),IF($E836=AI$671,SUM($T874:AI874)+$N836,IF(AI$671&gt;$E836,AI874,0)),0)</f>
        <v>0</v>
      </c>
      <c r="AJ836" s="148">
        <f>IF(OR(RIGHT($F836,3)="RGT",RIGHT($F836,3)="INC"),IF($E836=AJ$671,SUM($T874:AJ874)+$N836,IF(AJ$671&gt;$E836,AJ874,0)),0)</f>
        <v>0</v>
      </c>
      <c r="AK836" s="148">
        <f>IF(OR(RIGHT($F836,3)="RGT",RIGHT($F836,3)="INC"),IF($E836=AK$671,SUM($T874:AK874)+$N836,IF(AK$671&gt;$E836,AK874,0)),0)</f>
        <v>0</v>
      </c>
      <c r="AL836" s="148">
        <f>IF(OR(RIGHT($F836,3)="RGT",RIGHT($F836,3)="INC"),IF($E836=AL$671,SUM($T874:AL874)+$N836,IF(AL$671&gt;$E836,AL874,0)),0)</f>
        <v>0</v>
      </c>
      <c r="AM836" s="148">
        <f>IF(OR(RIGHT($F836,3)="RGT",RIGHT($F836,3)="INC"),IF($E836=AM$671,SUM($T874:AM874)+$N836,IF(AM$671&gt;$E836,AM874,0)),0)</f>
        <v>0</v>
      </c>
      <c r="AN836" s="149">
        <f>IF(OR(RIGHT($F836,3)="RGT",RIGHT($F836,3)="INC"),IF($E836=AN$671,SUM($T874:AN874)+$N836,IF(AN$671&gt;$E836,AN874,0)),0)</f>
        <v>0</v>
      </c>
      <c r="AP836" s="236"/>
    </row>
    <row r="837" spans="1:42" hidden="1" outlineLevel="1">
      <c r="A837" s="136"/>
      <c r="B837" s="171"/>
      <c r="C837" s="138"/>
      <c r="D837" s="138"/>
      <c r="E837" s="140"/>
      <c r="F837" s="138"/>
      <c r="G837" s="141"/>
      <c r="H837" s="141"/>
      <c r="I837" s="142"/>
      <c r="J837" s="143"/>
      <c r="K837" s="144"/>
      <c r="L837" s="145">
        <f t="shared" si="389"/>
        <v>0</v>
      </c>
      <c r="M837" s="145">
        <f t="shared" si="390"/>
        <v>0</v>
      </c>
      <c r="N837" s="145">
        <f t="shared" si="385"/>
        <v>0</v>
      </c>
      <c r="O837" s="145">
        <f t="shared" si="386"/>
        <v>0</v>
      </c>
      <c r="P837" s="145">
        <f t="shared" si="387"/>
        <v>0</v>
      </c>
      <c r="Q837" s="145">
        <f t="shared" si="388"/>
        <v>0</v>
      </c>
      <c r="R837" s="146">
        <f t="shared" si="388"/>
        <v>0</v>
      </c>
      <c r="S837" s="138"/>
      <c r="T837" s="147">
        <f>IF(OR(RIGHT($F837,3)="RGT",RIGHT($F837,3)="INC"),IF($E837=T$671,SUM($T875:T875)+$N837,IF(T$671&gt;$E837,T875,0)),0)</f>
        <v>0</v>
      </c>
      <c r="U837" s="148">
        <f>IF(OR(RIGHT($F837,3)="RGT",RIGHT($F837,3)="INC"),IF($E837=U$671,SUM($T875:U875)+$N837,IF(U$671&gt;$E837,U875,0)),0)</f>
        <v>0</v>
      </c>
      <c r="V837" s="148">
        <f>IF(OR(RIGHT($F837,3)="RGT",RIGHT($F837,3)="INC"),IF($E837=V$671,SUM($T875:V875)+$N837,IF(V$671&gt;$E837,V875,0)),0)</f>
        <v>0</v>
      </c>
      <c r="W837" s="148">
        <f>IF(OR(RIGHT($F837,3)="RGT",RIGHT($F837,3)="INC"),IF($E837=W$671,SUM($T875:W875)+$N837,IF(W$671&gt;$E837,W875,0)),0)</f>
        <v>0</v>
      </c>
      <c r="X837" s="148">
        <f>IF(OR(RIGHT($F837,3)="RGT",RIGHT($F837,3)="INC"),IF($E837=X$671,SUM($T875:X875)+$N837,IF(X$671&gt;$E837,X875,0)),0)</f>
        <v>0</v>
      </c>
      <c r="Y837" s="148">
        <f>IF(OR(RIGHT($F837,3)="RGT",RIGHT($F837,3)="INC"),IF($E837=Y$671,SUM($T875:Y875)+$N837,IF(Y$671&gt;$E837,Y875,0)),0)</f>
        <v>0</v>
      </c>
      <c r="Z837" s="148">
        <f>IF(OR(RIGHT($F837,3)="RGT",RIGHT($F837,3)="INC"),IF($E837=Z$671,SUM($T875:Z875)+$N837,IF(Z$671&gt;$E837,Z875,0)),0)</f>
        <v>0</v>
      </c>
      <c r="AA837" s="148">
        <f>IF(OR(RIGHT($F837,3)="RGT",RIGHT($F837,3)="INC"),IF($E837=AA$671,SUM($T875:AA875)+$N837,IF(AA$671&gt;$E837,AA875,0)),0)</f>
        <v>0</v>
      </c>
      <c r="AB837" s="148">
        <f>IF(OR(RIGHT($F837,3)="RGT",RIGHT($F837,3)="INC"),IF($E837=AB$671,SUM($T875:AB875)+$N837,IF(AB$671&gt;$E837,AB875,0)),0)</f>
        <v>0</v>
      </c>
      <c r="AC837" s="148">
        <f>IF(OR(RIGHT($F837,3)="RGT",RIGHT($F837,3)="INC"),IF($E837=AC$671,SUM($T875:AC875)+$N837,IF(AC$671&gt;$E837,AC875,0)),0)</f>
        <v>0</v>
      </c>
      <c r="AD837" s="148">
        <f>IF(OR(RIGHT($F837,3)="RGT",RIGHT($F837,3)="INC"),IF($E837=AD$671,SUM($T875:AD875)+$N837,IF(AD$671&gt;$E837,AD875,0)),0)</f>
        <v>0</v>
      </c>
      <c r="AE837" s="149">
        <f>IF(OR(RIGHT($F837,3)="RGT",RIGHT($F837,3)="INC"),IF($E837=AE$671,SUM($T875:AE875)+$N837,IF(AE$671&gt;$E837,AE875,0)),0)</f>
        <v>0</v>
      </c>
      <c r="AF837" s="148">
        <f>IF(OR(RIGHT($F837,3)="RGT",RIGHT($F837,3)="INC"),IF($E837=AF$671,SUM($T875:AF875)+$N837,IF(AF$671&gt;$E837,AF875,0)),0)</f>
        <v>0</v>
      </c>
      <c r="AG837" s="148">
        <f>IF(OR(RIGHT($F837,3)="RGT",RIGHT($F837,3)="INC"),IF($E837=AG$671,SUM($T875:AG875)+$N837,IF(AG$671&gt;$E837,AG875,0)),0)</f>
        <v>0</v>
      </c>
      <c r="AH837" s="148">
        <f>IF(OR(RIGHT($F837,3)="RGT",RIGHT($F837,3)="INC"),IF($E837=AH$671,SUM($T875:AH875)+$N837,IF(AH$671&gt;$E837,AH875,0)),0)</f>
        <v>0</v>
      </c>
      <c r="AI837" s="148">
        <f>IF(OR(RIGHT($F837,3)="RGT",RIGHT($F837,3)="INC"),IF($E837=AI$671,SUM($T875:AI875)+$N837,IF(AI$671&gt;$E837,AI875,0)),0)</f>
        <v>0</v>
      </c>
      <c r="AJ837" s="148">
        <f>IF(OR(RIGHT($F837,3)="RGT",RIGHT($F837,3)="INC"),IF($E837=AJ$671,SUM($T875:AJ875)+$N837,IF(AJ$671&gt;$E837,AJ875,0)),0)</f>
        <v>0</v>
      </c>
      <c r="AK837" s="148">
        <f>IF(OR(RIGHT($F837,3)="RGT",RIGHT($F837,3)="INC"),IF($E837=AK$671,SUM($T875:AK875)+$N837,IF(AK$671&gt;$E837,AK875,0)),0)</f>
        <v>0</v>
      </c>
      <c r="AL837" s="148">
        <f>IF(OR(RIGHT($F837,3)="RGT",RIGHT($F837,3)="INC"),IF($E837=AL$671,SUM($T875:AL875)+$N837,IF(AL$671&gt;$E837,AL875,0)),0)</f>
        <v>0</v>
      </c>
      <c r="AM837" s="148">
        <f>IF(OR(RIGHT($F837,3)="RGT",RIGHT($F837,3)="INC"),IF($E837=AM$671,SUM($T875:AM875)+$N837,IF(AM$671&gt;$E837,AM875,0)),0)</f>
        <v>0</v>
      </c>
      <c r="AN837" s="149">
        <f>IF(OR(RIGHT($F837,3)="RGT",RIGHT($F837,3)="INC"),IF($E837=AN$671,SUM($T875:AN875)+$N837,IF(AN$671&gt;$E837,AN875,0)),0)</f>
        <v>0</v>
      </c>
      <c r="AP837" s="237"/>
    </row>
    <row r="838" spans="1:42" hidden="1" outlineLevel="1">
      <c r="A838" s="136"/>
      <c r="B838" s="171"/>
      <c r="C838" s="138"/>
      <c r="D838" s="138"/>
      <c r="E838" s="140"/>
      <c r="F838" s="138"/>
      <c r="G838" s="141"/>
      <c r="H838" s="141"/>
      <c r="I838" s="142"/>
      <c r="J838" s="143"/>
      <c r="K838" s="144"/>
      <c r="L838" s="145">
        <f t="shared" si="389"/>
        <v>0</v>
      </c>
      <c r="M838" s="145">
        <f t="shared" si="390"/>
        <v>0</v>
      </c>
      <c r="N838" s="145">
        <f t="shared" si="385"/>
        <v>0</v>
      </c>
      <c r="O838" s="145">
        <f t="shared" si="386"/>
        <v>0</v>
      </c>
      <c r="P838" s="145">
        <f t="shared" si="387"/>
        <v>0</v>
      </c>
      <c r="Q838" s="145">
        <f t="shared" si="388"/>
        <v>0</v>
      </c>
      <c r="R838" s="146">
        <f t="shared" si="388"/>
        <v>0</v>
      </c>
      <c r="S838" s="138"/>
      <c r="T838" s="147">
        <f>IF(OR(RIGHT($F838,3)="RGT",RIGHT($F838,3)="INC"),IF($E838=T$671,SUM($T876:T876)+$N838,IF(T$671&gt;$E838,T876,0)),0)</f>
        <v>0</v>
      </c>
      <c r="U838" s="148">
        <f>IF(OR(RIGHT($F838,3)="RGT",RIGHT($F838,3)="INC"),IF($E838=U$671,SUM($T876:U876)+$N838,IF(U$671&gt;$E838,U876,0)),0)</f>
        <v>0</v>
      </c>
      <c r="V838" s="148">
        <f>IF(OR(RIGHT($F838,3)="RGT",RIGHT($F838,3)="INC"),IF($E838=V$671,SUM($T876:V876)+$N838,IF(V$671&gt;$E838,V876,0)),0)</f>
        <v>0</v>
      </c>
      <c r="W838" s="148">
        <f>IF(OR(RIGHT($F838,3)="RGT",RIGHT($F838,3)="INC"),IF($E838=W$671,SUM($T876:W876)+$N838,IF(W$671&gt;$E838,W876,0)),0)</f>
        <v>0</v>
      </c>
      <c r="X838" s="148">
        <f>IF(OR(RIGHT($F838,3)="RGT",RIGHT($F838,3)="INC"),IF($E838=X$671,SUM($T876:X876)+$N838,IF(X$671&gt;$E838,X876,0)),0)</f>
        <v>0</v>
      </c>
      <c r="Y838" s="148">
        <f>IF(OR(RIGHT($F838,3)="RGT",RIGHT($F838,3)="INC"),IF($E838=Y$671,SUM($T876:Y876)+$N838,IF(Y$671&gt;$E838,Y876,0)),0)</f>
        <v>0</v>
      </c>
      <c r="Z838" s="148">
        <f>IF(OR(RIGHT($F838,3)="RGT",RIGHT($F838,3)="INC"),IF($E838=Z$671,SUM($T876:Z876)+$N838,IF(Z$671&gt;$E838,Z876,0)),0)</f>
        <v>0</v>
      </c>
      <c r="AA838" s="148">
        <f>IF(OR(RIGHT($F838,3)="RGT",RIGHT($F838,3)="INC"),IF($E838=AA$671,SUM($T876:AA876)+$N838,IF(AA$671&gt;$E838,AA876,0)),0)</f>
        <v>0</v>
      </c>
      <c r="AB838" s="148">
        <f>IF(OR(RIGHT($F838,3)="RGT",RIGHT($F838,3)="INC"),IF($E838=AB$671,SUM($T876:AB876)+$N838,IF(AB$671&gt;$E838,AB876,0)),0)</f>
        <v>0</v>
      </c>
      <c r="AC838" s="148">
        <f>IF(OR(RIGHT($F838,3)="RGT",RIGHT($F838,3)="INC"),IF($E838=AC$671,SUM($T876:AC876)+$N838,IF(AC$671&gt;$E838,AC876,0)),0)</f>
        <v>0</v>
      </c>
      <c r="AD838" s="148">
        <f>IF(OR(RIGHT($F838,3)="RGT",RIGHT($F838,3)="INC"),IF($E838=AD$671,SUM($T876:AD876)+$N838,IF(AD$671&gt;$E838,AD876,0)),0)</f>
        <v>0</v>
      </c>
      <c r="AE838" s="149">
        <f>IF(OR(RIGHT($F838,3)="RGT",RIGHT($F838,3)="INC"),IF($E838=AE$671,SUM($T876:AE876)+$N838,IF(AE$671&gt;$E838,AE876,0)),0)</f>
        <v>0</v>
      </c>
      <c r="AF838" s="148">
        <f>IF(OR(RIGHT($F838,3)="RGT",RIGHT($F838,3)="INC"),IF($E838=AF$671,SUM($T876:AF876)+$N838,IF(AF$671&gt;$E838,AF876,0)),0)</f>
        <v>0</v>
      </c>
      <c r="AG838" s="148">
        <f>IF(OR(RIGHT($F838,3)="RGT",RIGHT($F838,3)="INC"),IF($E838=AG$671,SUM($T876:AG876)+$N838,IF(AG$671&gt;$E838,AG876,0)),0)</f>
        <v>0</v>
      </c>
      <c r="AH838" s="148">
        <f>IF(OR(RIGHT($F838,3)="RGT",RIGHT($F838,3)="INC"),IF($E838=AH$671,SUM($T876:AH876)+$N838,IF(AH$671&gt;$E838,AH876,0)),0)</f>
        <v>0</v>
      </c>
      <c r="AI838" s="148">
        <f>IF(OR(RIGHT($F838,3)="RGT",RIGHT($F838,3)="INC"),IF($E838=AI$671,SUM($T876:AI876)+$N838,IF(AI$671&gt;$E838,AI876,0)),0)</f>
        <v>0</v>
      </c>
      <c r="AJ838" s="148">
        <f>IF(OR(RIGHT($F838,3)="RGT",RIGHT($F838,3)="INC"),IF($E838=AJ$671,SUM($T876:AJ876)+$N838,IF(AJ$671&gt;$E838,AJ876,0)),0)</f>
        <v>0</v>
      </c>
      <c r="AK838" s="148">
        <f>IF(OR(RIGHT($F838,3)="RGT",RIGHT($F838,3)="INC"),IF($E838=AK$671,SUM($T876:AK876)+$N838,IF(AK$671&gt;$E838,AK876,0)),0)</f>
        <v>0</v>
      </c>
      <c r="AL838" s="148">
        <f>IF(OR(RIGHT($F838,3)="RGT",RIGHT($F838,3)="INC"),IF($E838=AL$671,SUM($T876:AL876)+$N838,IF(AL$671&gt;$E838,AL876,0)),0)</f>
        <v>0</v>
      </c>
      <c r="AM838" s="148">
        <f>IF(OR(RIGHT($F838,3)="RGT",RIGHT($F838,3)="INC"),IF($E838=AM$671,SUM($T876:AM876)+$N838,IF(AM$671&gt;$E838,AM876,0)),0)</f>
        <v>0</v>
      </c>
      <c r="AN838" s="149">
        <f>IF(OR(RIGHT($F838,3)="RGT",RIGHT($F838,3)="INC"),IF($E838=AN$671,SUM($T876:AN876)+$N838,IF(AN$671&gt;$E838,AN876,0)),0)</f>
        <v>0</v>
      </c>
      <c r="AP838" s="236"/>
    </row>
    <row r="839" spans="1:42" hidden="1" outlineLevel="1">
      <c r="A839" s="136"/>
      <c r="B839" s="171"/>
      <c r="C839" s="138"/>
      <c r="D839" s="138"/>
      <c r="E839" s="140"/>
      <c r="F839" s="138"/>
      <c r="G839" s="141"/>
      <c r="H839" s="141"/>
      <c r="I839" s="142"/>
      <c r="J839" s="143"/>
      <c r="K839" s="144"/>
      <c r="L839" s="145">
        <f t="shared" si="389"/>
        <v>0</v>
      </c>
      <c r="M839" s="145">
        <f t="shared" si="390"/>
        <v>0</v>
      </c>
      <c r="N839" s="145">
        <f t="shared" si="385"/>
        <v>0</v>
      </c>
      <c r="O839" s="145">
        <f t="shared" si="386"/>
        <v>0</v>
      </c>
      <c r="P839" s="145">
        <f t="shared" si="387"/>
        <v>0</v>
      </c>
      <c r="Q839" s="145">
        <f t="shared" si="388"/>
        <v>0</v>
      </c>
      <c r="R839" s="146">
        <f t="shared" si="388"/>
        <v>0</v>
      </c>
      <c r="S839" s="138"/>
      <c r="T839" s="147">
        <f>IF(OR(RIGHT($F839,3)="RGT",RIGHT($F839,3)="INC"),IF($E839=T$671,SUM($T877:T877)+$N839,IF(T$671&gt;$E839,T877,0)),0)</f>
        <v>0</v>
      </c>
      <c r="U839" s="148">
        <f>IF(OR(RIGHT($F839,3)="RGT",RIGHT($F839,3)="INC"),IF($E839=U$671,SUM($T877:U877)+$N839,IF(U$671&gt;$E839,U877,0)),0)</f>
        <v>0</v>
      </c>
      <c r="V839" s="148">
        <f>IF(OR(RIGHT($F839,3)="RGT",RIGHT($F839,3)="INC"),IF($E839=V$671,SUM($T877:V877)+$N839,IF(V$671&gt;$E839,V877,0)),0)</f>
        <v>0</v>
      </c>
      <c r="W839" s="148">
        <f>IF(OR(RIGHT($F839,3)="RGT",RIGHT($F839,3)="INC"),IF($E839=W$671,SUM($T877:W877)+$N839,IF(W$671&gt;$E839,W877,0)),0)</f>
        <v>0</v>
      </c>
      <c r="X839" s="148">
        <f>IF(OR(RIGHT($F839,3)="RGT",RIGHT($F839,3)="INC"),IF($E839=X$671,SUM($T877:X877)+$N839,IF(X$671&gt;$E839,X877,0)),0)</f>
        <v>0</v>
      </c>
      <c r="Y839" s="148">
        <f>IF(OR(RIGHT($F839,3)="RGT",RIGHT($F839,3)="INC"),IF($E839=Y$671,SUM($T877:Y877)+$N839,IF(Y$671&gt;$E839,Y877,0)),0)</f>
        <v>0</v>
      </c>
      <c r="Z839" s="148">
        <f>IF(OR(RIGHT($F839,3)="RGT",RIGHT($F839,3)="INC"),IF($E839=Z$671,SUM($T877:Z877)+$N839,IF(Z$671&gt;$E839,Z877,0)),0)</f>
        <v>0</v>
      </c>
      <c r="AA839" s="148">
        <f>IF(OR(RIGHT($F839,3)="RGT",RIGHT($F839,3)="INC"),IF($E839=AA$671,SUM($T877:AA877)+$N839,IF(AA$671&gt;$E839,AA877,0)),0)</f>
        <v>0</v>
      </c>
      <c r="AB839" s="148">
        <f>IF(OR(RIGHT($F839,3)="RGT",RIGHT($F839,3)="INC"),IF($E839=AB$671,SUM($T877:AB877)+$N839,IF(AB$671&gt;$E839,AB877,0)),0)</f>
        <v>0</v>
      </c>
      <c r="AC839" s="148">
        <f>IF(OR(RIGHT($F839,3)="RGT",RIGHT($F839,3)="INC"),IF($E839=AC$671,SUM($T877:AC877)+$N839,IF(AC$671&gt;$E839,AC877,0)),0)</f>
        <v>0</v>
      </c>
      <c r="AD839" s="148">
        <f>IF(OR(RIGHT($F839,3)="RGT",RIGHT($F839,3)="INC"),IF($E839=AD$671,SUM($T877:AD877)+$N839,IF(AD$671&gt;$E839,AD877,0)),0)</f>
        <v>0</v>
      </c>
      <c r="AE839" s="149">
        <f>IF(OR(RIGHT($F839,3)="RGT",RIGHT($F839,3)="INC"),IF($E839=AE$671,SUM($T877:AE877)+$N839,IF(AE$671&gt;$E839,AE877,0)),0)</f>
        <v>0</v>
      </c>
      <c r="AF839" s="148">
        <f>IF(OR(RIGHT($F839,3)="RGT",RIGHT($F839,3)="INC"),IF($E839=AF$671,SUM($T877:AF877)+$N839,IF(AF$671&gt;$E839,AF877,0)),0)</f>
        <v>0</v>
      </c>
      <c r="AG839" s="148">
        <f>IF(OR(RIGHT($F839,3)="RGT",RIGHT($F839,3)="INC"),IF($E839=AG$671,SUM($T877:AG877)+$N839,IF(AG$671&gt;$E839,AG877,0)),0)</f>
        <v>0</v>
      </c>
      <c r="AH839" s="148">
        <f>IF(OR(RIGHT($F839,3)="RGT",RIGHT($F839,3)="INC"),IF($E839=AH$671,SUM($T877:AH877)+$N839,IF(AH$671&gt;$E839,AH877,0)),0)</f>
        <v>0</v>
      </c>
      <c r="AI839" s="148">
        <f>IF(OR(RIGHT($F839,3)="RGT",RIGHT($F839,3)="INC"),IF($E839=AI$671,SUM($T877:AI877)+$N839,IF(AI$671&gt;$E839,AI877,0)),0)</f>
        <v>0</v>
      </c>
      <c r="AJ839" s="148">
        <f>IF(OR(RIGHT($F839,3)="RGT",RIGHT($F839,3)="INC"),IF($E839=AJ$671,SUM($T877:AJ877)+$N839,IF(AJ$671&gt;$E839,AJ877,0)),0)</f>
        <v>0</v>
      </c>
      <c r="AK839" s="148">
        <f>IF(OR(RIGHT($F839,3)="RGT",RIGHT($F839,3)="INC"),IF($E839=AK$671,SUM($T877:AK877)+$N839,IF(AK$671&gt;$E839,AK877,0)),0)</f>
        <v>0</v>
      </c>
      <c r="AL839" s="148">
        <f>IF(OR(RIGHT($F839,3)="RGT",RIGHT($F839,3)="INC"),IF($E839=AL$671,SUM($T877:AL877)+$N839,IF(AL$671&gt;$E839,AL877,0)),0)</f>
        <v>0</v>
      </c>
      <c r="AM839" s="148">
        <f>IF(OR(RIGHT($F839,3)="RGT",RIGHT($F839,3)="INC"),IF($E839=AM$671,SUM($T877:AM877)+$N839,IF(AM$671&gt;$E839,AM877,0)),0)</f>
        <v>0</v>
      </c>
      <c r="AN839" s="149">
        <f>IF(OR(RIGHT($F839,3)="RGT",RIGHT($F839,3)="INC"),IF($E839=AN$671,SUM($T877:AN877)+$N839,IF(AN$671&gt;$E839,AN877,0)),0)</f>
        <v>0</v>
      </c>
      <c r="AP839" s="237"/>
    </row>
    <row r="840" spans="1:42" hidden="1" outlineLevel="1">
      <c r="A840" s="172"/>
      <c r="B840" s="173"/>
      <c r="C840" s="155"/>
      <c r="D840" s="155"/>
      <c r="E840" s="174"/>
      <c r="F840" s="155"/>
      <c r="G840" s="156"/>
      <c r="H840" s="156"/>
      <c r="I840" s="157"/>
      <c r="J840" s="143"/>
      <c r="K840" s="175"/>
      <c r="L840" s="158">
        <f t="shared" si="389"/>
        <v>0</v>
      </c>
      <c r="M840" s="159">
        <f t="shared" si="390"/>
        <v>0</v>
      </c>
      <c r="N840" s="145">
        <f t="shared" si="385"/>
        <v>0</v>
      </c>
      <c r="O840" s="158">
        <f t="shared" si="386"/>
        <v>0</v>
      </c>
      <c r="P840" s="159">
        <f t="shared" si="387"/>
        <v>0</v>
      </c>
      <c r="Q840" s="159">
        <f t="shared" si="388"/>
        <v>0</v>
      </c>
      <c r="R840" s="160">
        <f t="shared" si="388"/>
        <v>0</v>
      </c>
      <c r="S840" s="158"/>
      <c r="T840" s="147">
        <f>IF(OR(RIGHT($F840,3)="RGT",RIGHT($F840,3)="INC"),IF($E840=T$671,SUM($T878:T878)+$N840,IF(T$671&gt;$E840,T878,0)),0)</f>
        <v>0</v>
      </c>
      <c r="U840" s="148">
        <f>IF(OR(RIGHT($F840,3)="RGT",RIGHT($F840,3)="INC"),IF($E840=U$671,SUM($T878:U878)+$N840,IF(U$671&gt;$E840,U878,0)),0)</f>
        <v>0</v>
      </c>
      <c r="V840" s="148">
        <f>IF(OR(RIGHT($F840,3)="RGT",RIGHT($F840,3)="INC"),IF($E840=V$671,SUM($T878:V878)+$N840,IF(V$671&gt;$E840,V878,0)),0)</f>
        <v>0</v>
      </c>
      <c r="W840" s="148">
        <f>IF(OR(RIGHT($F840,3)="RGT",RIGHT($F840,3)="INC"),IF($E840=W$671,SUM($T878:W878)+$N840,IF(W$671&gt;$E840,W878,0)),0)</f>
        <v>0</v>
      </c>
      <c r="X840" s="148">
        <f>IF(OR(RIGHT($F840,3)="RGT",RIGHT($F840,3)="INC"),IF($E840=X$671,SUM($T878:X878)+$N840,IF(X$671&gt;$E840,X878,0)),0)</f>
        <v>0</v>
      </c>
      <c r="Y840" s="148">
        <f>IF(OR(RIGHT($F840,3)="RGT",RIGHT($F840,3)="INC"),IF($E840=Y$671,SUM($T878:Y878)+$N840,IF(Y$671&gt;$E840,Y878,0)),0)</f>
        <v>0</v>
      </c>
      <c r="Z840" s="148">
        <f>IF(OR(RIGHT($F840,3)="RGT",RIGHT($F840,3)="INC"),IF($E840=Z$671,SUM($T878:Z878)+$N840,IF(Z$671&gt;$E840,Z878,0)),0)</f>
        <v>0</v>
      </c>
      <c r="AA840" s="148">
        <f>IF(OR(RIGHT($F840,3)="RGT",RIGHT($F840,3)="INC"),IF($E840=AA$671,SUM($T878:AA878)+$N840,IF(AA$671&gt;$E840,AA878,0)),0)</f>
        <v>0</v>
      </c>
      <c r="AB840" s="148">
        <f>IF(OR(RIGHT($F840,3)="RGT",RIGHT($F840,3)="INC"),IF($E840=AB$671,SUM($T878:AB878)+$N840,IF(AB$671&gt;$E840,AB878,0)),0)</f>
        <v>0</v>
      </c>
      <c r="AC840" s="148">
        <f>IF(OR(RIGHT($F840,3)="RGT",RIGHT($F840,3)="INC"),IF($E840=AC$671,SUM($T878:AC878)+$N840,IF(AC$671&gt;$E840,AC878,0)),0)</f>
        <v>0</v>
      </c>
      <c r="AD840" s="148">
        <f>IF(OR(RIGHT($F840,3)="RGT",RIGHT($F840,3)="INC"),IF($E840=AD$671,SUM($T878:AD878)+$N840,IF(AD$671&gt;$E840,AD878,0)),0)</f>
        <v>0</v>
      </c>
      <c r="AE840" s="149">
        <f>IF(OR(RIGHT($F840,3)="RGT",RIGHT($F840,3)="INC"),IF($E840=AE$671,SUM($T878:AE878)+$N840,IF(AE$671&gt;$E840,AE878,0)),0)</f>
        <v>0</v>
      </c>
      <c r="AF840" s="148">
        <f>IF(OR(RIGHT($F840,3)="RGT",RIGHT($F840,3)="INC"),IF($E840=AF$671,SUM($T878:AF878)+$N840,IF(AF$671&gt;$E840,AF878,0)),0)</f>
        <v>0</v>
      </c>
      <c r="AG840" s="148">
        <f>IF(OR(RIGHT($F840,3)="RGT",RIGHT($F840,3)="INC"),IF($E840=AG$671,SUM($T878:AG878)+$N840,IF(AG$671&gt;$E840,AG878,0)),0)</f>
        <v>0</v>
      </c>
      <c r="AH840" s="148">
        <f>IF(OR(RIGHT($F840,3)="RGT",RIGHT($F840,3)="INC"),IF($E840=AH$671,SUM($T878:AH878)+$N840,IF(AH$671&gt;$E840,AH878,0)),0)</f>
        <v>0</v>
      </c>
      <c r="AI840" s="148">
        <f>IF(OR(RIGHT($F840,3)="RGT",RIGHT($F840,3)="INC"),IF($E840=AI$671,SUM($T878:AI878)+$N840,IF(AI$671&gt;$E840,AI878,0)),0)</f>
        <v>0</v>
      </c>
      <c r="AJ840" s="148">
        <f>IF(OR(RIGHT($F840,3)="RGT",RIGHT($F840,3)="INC"),IF($E840=AJ$671,SUM($T878:AJ878)+$N840,IF(AJ$671&gt;$E840,AJ878,0)),0)</f>
        <v>0</v>
      </c>
      <c r="AK840" s="148">
        <f>IF(OR(RIGHT($F840,3)="RGT",RIGHT($F840,3)="INC"),IF($E840=AK$671,SUM($T878:AK878)+$N840,IF(AK$671&gt;$E840,AK878,0)),0)</f>
        <v>0</v>
      </c>
      <c r="AL840" s="148">
        <f>IF(OR(RIGHT($F840,3)="RGT",RIGHT($F840,3)="INC"),IF($E840=AL$671,SUM($T878:AL878)+$N840,IF(AL$671&gt;$E840,AL878,0)),0)</f>
        <v>0</v>
      </c>
      <c r="AM840" s="148">
        <f>IF(OR(RIGHT($F840,3)="RGT",RIGHT($F840,3)="INC"),IF($E840=AM$671,SUM($T878:AM878)+$N840,IF(AM$671&gt;$E840,AM878,0)),0)</f>
        <v>0</v>
      </c>
      <c r="AN840" s="149">
        <f>IF(OR(RIGHT($F840,3)="RGT",RIGHT($F840,3)="INC"),IF($E840=AN$671,SUM($T878:AN878)+$N840,IF(AN$671&gt;$E840,AN878,0)),0)</f>
        <v>0</v>
      </c>
      <c r="AP840" s="236"/>
    </row>
    <row r="841" spans="1:42" ht="15.75" collapsed="1" thickBot="1">
      <c r="A841" s="268" t="s">
        <v>226</v>
      </c>
      <c r="B841" s="269"/>
      <c r="C841" s="269"/>
      <c r="D841" s="269"/>
      <c r="E841" s="269"/>
      <c r="F841" s="269"/>
      <c r="G841" s="269"/>
      <c r="H841" s="269"/>
      <c r="I841" s="270"/>
      <c r="J841" s="143"/>
      <c r="K841" s="92">
        <f>SUM(K828:K840)</f>
        <v>4824.4580572965706</v>
      </c>
      <c r="L841" s="93">
        <f t="shared" ref="L841:R841" si="391">SUM(L828:L840)</f>
        <v>7999.9995199999994</v>
      </c>
      <c r="M841" s="93">
        <f t="shared" si="391"/>
        <v>7665.4642900000017</v>
      </c>
      <c r="N841" s="93">
        <f t="shared" si="391"/>
        <v>4824.4580572965706</v>
      </c>
      <c r="O841" s="93">
        <f t="shared" si="391"/>
        <v>7999.9995199999994</v>
      </c>
      <c r="P841" s="93">
        <f t="shared" si="391"/>
        <v>7665.4642900000017</v>
      </c>
      <c r="Q841" s="93">
        <f t="shared" si="391"/>
        <v>8542.5828822185267</v>
      </c>
      <c r="R841" s="94">
        <f t="shared" si="391"/>
        <v>8185.3584946229366</v>
      </c>
      <c r="S841" s="95"/>
      <c r="T841" s="92">
        <f t="shared" ref="T841:AN841" si="392">SUM(T828:T840)</f>
        <v>0</v>
      </c>
      <c r="U841" s="93">
        <f t="shared" si="392"/>
        <v>0</v>
      </c>
      <c r="V841" s="93">
        <f t="shared" si="392"/>
        <v>0</v>
      </c>
      <c r="W841" s="93">
        <f t="shared" si="392"/>
        <v>0</v>
      </c>
      <c r="X841" s="93">
        <f t="shared" si="392"/>
        <v>0</v>
      </c>
      <c r="Y841" s="93">
        <f t="shared" si="392"/>
        <v>0</v>
      </c>
      <c r="Z841" s="93">
        <f t="shared" si="392"/>
        <v>0</v>
      </c>
      <c r="AA841" s="93">
        <f t="shared" si="392"/>
        <v>0</v>
      </c>
      <c r="AB841" s="93">
        <f t="shared" si="392"/>
        <v>0</v>
      </c>
      <c r="AC841" s="93">
        <f t="shared" si="392"/>
        <v>0</v>
      </c>
      <c r="AD841" s="93">
        <f t="shared" si="392"/>
        <v>0</v>
      </c>
      <c r="AE841" s="94">
        <f t="shared" si="392"/>
        <v>0</v>
      </c>
      <c r="AF841" s="93">
        <f t="shared" si="392"/>
        <v>0</v>
      </c>
      <c r="AG841" s="93">
        <f t="shared" si="392"/>
        <v>0</v>
      </c>
      <c r="AH841" s="93">
        <f t="shared" si="392"/>
        <v>0</v>
      </c>
      <c r="AI841" s="93">
        <f t="shared" si="392"/>
        <v>0</v>
      </c>
      <c r="AJ841" s="93">
        <f t="shared" si="392"/>
        <v>0</v>
      </c>
      <c r="AK841" s="93">
        <f t="shared" si="392"/>
        <v>0</v>
      </c>
      <c r="AL841" s="93">
        <f t="shared" si="392"/>
        <v>0</v>
      </c>
      <c r="AM841" s="93">
        <f t="shared" si="392"/>
        <v>0</v>
      </c>
      <c r="AN841" s="94">
        <f t="shared" si="392"/>
        <v>0</v>
      </c>
      <c r="AP841" s="237"/>
    </row>
    <row r="842" spans="1:42" ht="15.75" thickTop="1">
      <c r="A842" s="163"/>
      <c r="B842" s="164"/>
      <c r="C842" s="48"/>
      <c r="D842" s="48"/>
      <c r="E842" s="48"/>
      <c r="F842" s="48"/>
      <c r="G842" s="48"/>
      <c r="H842" s="48"/>
      <c r="I842" s="48"/>
      <c r="J842" s="162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  <c r="AA842" s="48"/>
      <c r="AB842" s="48"/>
      <c r="AC842" s="48"/>
      <c r="AD842" s="48"/>
      <c r="AE842" s="48"/>
      <c r="AF842" s="48"/>
      <c r="AG842" s="48"/>
      <c r="AH842" s="48"/>
      <c r="AI842" s="48"/>
      <c r="AJ842" s="48"/>
      <c r="AK842" s="48"/>
      <c r="AL842" s="48"/>
      <c r="AM842" s="48"/>
      <c r="AN842" s="48"/>
      <c r="AP842" s="236"/>
    </row>
    <row r="843" spans="1:42" ht="15.75" thickBot="1">
      <c r="A843" s="268" t="str">
        <f>"Total Incremental Plant Balance - "&amp;A822</f>
        <v>Total Incremental Plant Balance - West of Devers</v>
      </c>
      <c r="B843" s="269"/>
      <c r="C843" s="269"/>
      <c r="D843" s="269"/>
      <c r="E843" s="269"/>
      <c r="F843" s="269"/>
      <c r="G843" s="269"/>
      <c r="H843" s="269"/>
      <c r="I843" s="270"/>
      <c r="J843" s="165"/>
      <c r="K843" s="92"/>
      <c r="L843" s="93"/>
      <c r="M843" s="93"/>
      <c r="N843" s="93"/>
      <c r="O843" s="93"/>
      <c r="P843" s="93"/>
      <c r="Q843" s="93"/>
      <c r="R843" s="94"/>
      <c r="S843" s="95"/>
      <c r="T843" s="92">
        <f>T841</f>
        <v>0</v>
      </c>
      <c r="U843" s="93">
        <f t="shared" ref="U843:AN843" si="393">U841+T843</f>
        <v>0</v>
      </c>
      <c r="V843" s="93">
        <f t="shared" si="393"/>
        <v>0</v>
      </c>
      <c r="W843" s="93">
        <f t="shared" si="393"/>
        <v>0</v>
      </c>
      <c r="X843" s="93">
        <f t="shared" si="393"/>
        <v>0</v>
      </c>
      <c r="Y843" s="93">
        <f t="shared" si="393"/>
        <v>0</v>
      </c>
      <c r="Z843" s="93">
        <f t="shared" si="393"/>
        <v>0</v>
      </c>
      <c r="AA843" s="93">
        <f t="shared" si="393"/>
        <v>0</v>
      </c>
      <c r="AB843" s="93">
        <f t="shared" si="393"/>
        <v>0</v>
      </c>
      <c r="AC843" s="93">
        <f t="shared" si="393"/>
        <v>0</v>
      </c>
      <c r="AD843" s="93">
        <f t="shared" si="393"/>
        <v>0</v>
      </c>
      <c r="AE843" s="94">
        <f t="shared" si="393"/>
        <v>0</v>
      </c>
      <c r="AF843" s="93">
        <f t="shared" si="393"/>
        <v>0</v>
      </c>
      <c r="AG843" s="93">
        <f t="shared" si="393"/>
        <v>0</v>
      </c>
      <c r="AH843" s="93">
        <f t="shared" si="393"/>
        <v>0</v>
      </c>
      <c r="AI843" s="93">
        <f t="shared" si="393"/>
        <v>0</v>
      </c>
      <c r="AJ843" s="93">
        <f t="shared" si="393"/>
        <v>0</v>
      </c>
      <c r="AK843" s="93">
        <f t="shared" si="393"/>
        <v>0</v>
      </c>
      <c r="AL843" s="93">
        <f t="shared" si="393"/>
        <v>0</v>
      </c>
      <c r="AM843" s="93">
        <f t="shared" si="393"/>
        <v>0</v>
      </c>
      <c r="AN843" s="94">
        <f t="shared" si="393"/>
        <v>0</v>
      </c>
      <c r="AP843" s="237"/>
    </row>
    <row r="844" spans="1:42" ht="15.75" thickTop="1">
      <c r="A844" s="166"/>
      <c r="B844" s="166"/>
      <c r="C844" s="166"/>
      <c r="D844" s="166"/>
      <c r="E844" s="166"/>
      <c r="F844" s="166"/>
      <c r="G844" s="166"/>
      <c r="H844" s="166"/>
      <c r="I844" s="166"/>
      <c r="J844" s="120"/>
      <c r="K844" s="90"/>
      <c r="L844" s="90"/>
      <c r="M844" s="90"/>
      <c r="N844" s="90"/>
      <c r="O844" s="90"/>
      <c r="P844" s="90"/>
      <c r="Q844" s="90"/>
      <c r="R844" s="90"/>
      <c r="S844" s="95"/>
      <c r="T844" s="90"/>
      <c r="U844" s="90"/>
      <c r="V844" s="90"/>
      <c r="W844" s="90"/>
      <c r="X844" s="90"/>
      <c r="Y844" s="90"/>
      <c r="Z844" s="90"/>
      <c r="AA844" s="90"/>
      <c r="AB844" s="90"/>
      <c r="AC844" s="90"/>
      <c r="AD844" s="90"/>
      <c r="AE844" s="90"/>
      <c r="AF844" s="90"/>
      <c r="AG844" s="90"/>
      <c r="AH844" s="90"/>
      <c r="AI844" s="90"/>
      <c r="AJ844" s="90"/>
      <c r="AK844" s="90"/>
      <c r="AL844" s="90"/>
      <c r="AM844" s="90"/>
      <c r="AN844" s="90"/>
      <c r="AP844" s="236"/>
    </row>
    <row r="845" spans="1:42">
      <c r="A845" s="163"/>
      <c r="B845" s="164"/>
      <c r="C845" s="48"/>
      <c r="D845" s="48"/>
      <c r="E845" s="48"/>
      <c r="F845" s="48"/>
      <c r="G845" s="48"/>
      <c r="H845" s="48"/>
      <c r="I845" s="48"/>
      <c r="J845" s="120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  <c r="AA845" s="48"/>
      <c r="AB845" s="48"/>
      <c r="AC845" s="48"/>
      <c r="AD845" s="48"/>
      <c r="AE845" s="48"/>
      <c r="AF845" s="48"/>
      <c r="AG845" s="48"/>
      <c r="AH845" s="48"/>
      <c r="AI845" s="48"/>
      <c r="AJ845" s="48"/>
      <c r="AK845" s="48"/>
      <c r="AL845" s="48"/>
      <c r="AM845" s="48"/>
      <c r="AN845" s="48"/>
      <c r="AP845" s="237"/>
    </row>
    <row r="846" spans="1:42">
      <c r="A846" s="123" t="s">
        <v>263</v>
      </c>
      <c r="B846" s="119"/>
      <c r="C846" s="56"/>
      <c r="D846" s="56"/>
      <c r="E846" s="56"/>
      <c r="F846" s="56"/>
      <c r="G846" s="56"/>
      <c r="H846" s="56"/>
      <c r="I846" s="56"/>
      <c r="J846" s="120"/>
      <c r="K846" s="56"/>
      <c r="L846" s="56"/>
      <c r="M846" s="56"/>
      <c r="N846" s="56"/>
      <c r="O846" s="56"/>
      <c r="P846" s="56"/>
      <c r="Q846" s="56"/>
      <c r="R846" s="56"/>
      <c r="S846" s="56"/>
      <c r="T846" s="56"/>
      <c r="U846" s="56"/>
      <c r="V846" s="56"/>
      <c r="W846" s="56"/>
      <c r="X846" s="56"/>
      <c r="Y846" s="56"/>
      <c r="Z846" s="56"/>
      <c r="AA846" s="56"/>
      <c r="AB846" s="56"/>
      <c r="AC846" s="56"/>
      <c r="AD846" s="56"/>
      <c r="AE846" s="56"/>
      <c r="AF846" s="56"/>
      <c r="AG846" s="56"/>
      <c r="AH846" s="56"/>
      <c r="AI846" s="56"/>
      <c r="AJ846" s="56"/>
      <c r="AK846" s="56"/>
      <c r="AL846" s="56"/>
      <c r="AM846" s="56"/>
      <c r="AN846" s="56"/>
      <c r="AP846" s="236"/>
    </row>
    <row r="847" spans="1:42">
      <c r="A847" s="56" t="s">
        <v>264</v>
      </c>
      <c r="B847" s="119"/>
      <c r="C847" s="56"/>
      <c r="D847" s="56"/>
      <c r="E847" s="56"/>
      <c r="F847" s="56"/>
      <c r="G847" s="56"/>
      <c r="H847" s="56"/>
      <c r="I847" s="56"/>
      <c r="J847" s="208"/>
      <c r="K847" s="56"/>
      <c r="L847" s="56"/>
      <c r="M847" s="56"/>
      <c r="N847" s="56"/>
      <c r="O847" s="56"/>
      <c r="P847" s="56"/>
      <c r="Q847" s="56"/>
      <c r="R847" s="56"/>
      <c r="S847" s="56"/>
      <c r="T847" s="56"/>
      <c r="U847" s="56"/>
      <c r="V847" s="56"/>
      <c r="W847" s="56"/>
      <c r="X847" s="56"/>
      <c r="Y847" s="56"/>
      <c r="Z847" s="56"/>
      <c r="AA847" s="56"/>
      <c r="AB847" s="56"/>
      <c r="AC847" s="56"/>
      <c r="AD847" s="56"/>
      <c r="AE847" s="56"/>
      <c r="AF847" s="56"/>
      <c r="AG847" s="56"/>
      <c r="AH847" s="56"/>
      <c r="AI847" s="56"/>
      <c r="AJ847" s="56"/>
      <c r="AK847" s="56"/>
      <c r="AL847" s="56"/>
      <c r="AM847" s="56"/>
      <c r="AN847" s="56"/>
      <c r="AP847" s="237"/>
    </row>
    <row r="848" spans="1:42" ht="15.75" thickBot="1">
      <c r="A848" s="56"/>
      <c r="B848" s="119"/>
      <c r="C848" s="56"/>
      <c r="D848" s="56"/>
      <c r="E848" s="56"/>
      <c r="F848" s="56"/>
      <c r="G848" s="56"/>
      <c r="H848" s="56"/>
      <c r="I848" s="56"/>
      <c r="J848" s="209"/>
      <c r="K848" s="56"/>
      <c r="L848" s="56"/>
      <c r="M848" s="56"/>
      <c r="N848" s="56"/>
      <c r="O848" s="56"/>
      <c r="P848" s="56"/>
      <c r="Q848" s="56"/>
      <c r="R848" s="56"/>
      <c r="S848" s="56"/>
      <c r="T848" s="56"/>
      <c r="U848" s="56"/>
      <c r="V848" s="56"/>
      <c r="W848" s="56"/>
      <c r="X848" s="56"/>
      <c r="Y848" s="56"/>
      <c r="Z848" s="56"/>
      <c r="AA848" s="56"/>
      <c r="AB848" s="56"/>
      <c r="AC848" s="56"/>
      <c r="AD848" s="56"/>
      <c r="AE848" s="56"/>
      <c r="AF848" s="56"/>
      <c r="AG848" s="56"/>
      <c r="AH848" s="56"/>
      <c r="AI848" s="56"/>
      <c r="AJ848" s="56"/>
      <c r="AK848" s="56"/>
      <c r="AL848" s="56"/>
      <c r="AM848" s="56"/>
      <c r="AN848" s="56"/>
      <c r="AP848" s="236"/>
    </row>
    <row r="849" spans="1:42" ht="75.75" customHeight="1" thickBot="1">
      <c r="A849" s="124" t="s">
        <v>47</v>
      </c>
      <c r="B849" s="125" t="s">
        <v>48</v>
      </c>
      <c r="C849" s="126" t="s">
        <v>49</v>
      </c>
      <c r="D849" s="127" t="s">
        <v>50</v>
      </c>
      <c r="E849" s="126" t="s">
        <v>51</v>
      </c>
      <c r="F849" s="126" t="s">
        <v>52</v>
      </c>
      <c r="G849" s="126" t="s">
        <v>53</v>
      </c>
      <c r="H849" s="126" t="s">
        <v>54</v>
      </c>
      <c r="I849" s="128" t="s">
        <v>55</v>
      </c>
      <c r="J849" s="129"/>
      <c r="K849" s="124" t="str">
        <f>K$15</f>
        <v>2011 CWIP</v>
      </c>
      <c r="L849" s="126" t="str">
        <f t="shared" ref="L849:R849" si="394">L$15</f>
        <v>2012 Total Expenditures</v>
      </c>
      <c r="M849" s="126" t="str">
        <f t="shared" si="394"/>
        <v>2013 Total Expenditures</v>
      </c>
      <c r="N849" s="59" t="str">
        <f t="shared" si="394"/>
        <v>2011 ISO CWIP Less Collectible</v>
      </c>
      <c r="O849" s="126" t="str">
        <f t="shared" si="394"/>
        <v>2012 ISO Expenditures Less COR/Collectible</v>
      </c>
      <c r="P849" s="126" t="str">
        <f t="shared" si="394"/>
        <v>2013 ISO Expenditures Less COR/Collectible</v>
      </c>
      <c r="Q849" s="126" t="str">
        <f t="shared" si="394"/>
        <v>2012 Loaded</v>
      </c>
      <c r="R849" s="128" t="str">
        <f t="shared" si="394"/>
        <v>2013 Loaded</v>
      </c>
      <c r="S849" s="130"/>
      <c r="T849" s="131">
        <f>$B$3</f>
        <v>40909</v>
      </c>
      <c r="U849" s="132">
        <f t="shared" ref="U849:AN849" si="395">DATE(YEAR(T849),MONTH(T849)+1,DAY(T849))</f>
        <v>40940</v>
      </c>
      <c r="V849" s="132">
        <f t="shared" si="395"/>
        <v>40969</v>
      </c>
      <c r="W849" s="132">
        <f t="shared" si="395"/>
        <v>41000</v>
      </c>
      <c r="X849" s="132">
        <f t="shared" si="395"/>
        <v>41030</v>
      </c>
      <c r="Y849" s="132">
        <f t="shared" si="395"/>
        <v>41061</v>
      </c>
      <c r="Z849" s="132">
        <f t="shared" si="395"/>
        <v>41091</v>
      </c>
      <c r="AA849" s="132">
        <f t="shared" si="395"/>
        <v>41122</v>
      </c>
      <c r="AB849" s="132">
        <f t="shared" si="395"/>
        <v>41153</v>
      </c>
      <c r="AC849" s="132">
        <f t="shared" si="395"/>
        <v>41183</v>
      </c>
      <c r="AD849" s="132">
        <f t="shared" si="395"/>
        <v>41214</v>
      </c>
      <c r="AE849" s="133">
        <f t="shared" si="395"/>
        <v>41244</v>
      </c>
      <c r="AF849" s="132">
        <f t="shared" si="395"/>
        <v>41275</v>
      </c>
      <c r="AG849" s="132">
        <f t="shared" si="395"/>
        <v>41306</v>
      </c>
      <c r="AH849" s="132">
        <f t="shared" si="395"/>
        <v>41334</v>
      </c>
      <c r="AI849" s="132">
        <f t="shared" si="395"/>
        <v>41365</v>
      </c>
      <c r="AJ849" s="132">
        <f t="shared" si="395"/>
        <v>41395</v>
      </c>
      <c r="AK849" s="132">
        <f t="shared" si="395"/>
        <v>41426</v>
      </c>
      <c r="AL849" s="132">
        <f t="shared" si="395"/>
        <v>41456</v>
      </c>
      <c r="AM849" s="132">
        <f t="shared" si="395"/>
        <v>41487</v>
      </c>
      <c r="AN849" s="133">
        <f t="shared" si="395"/>
        <v>41518</v>
      </c>
      <c r="AP849" s="237"/>
    </row>
    <row r="850" spans="1:42">
      <c r="A850" s="136" t="str">
        <f>A828</f>
        <v>CET-ET-TP-RN-642000</v>
      </c>
      <c r="B850" s="169" t="str">
        <f t="shared" ref="B850:I862" si="396">B828</f>
        <v>Devers-El Casco, El Casco-San Bernardino</v>
      </c>
      <c r="C850" s="138" t="str">
        <f t="shared" si="396"/>
        <v>6420</v>
      </c>
      <c r="D850" s="138" t="str">
        <f t="shared" si="396"/>
        <v>High</v>
      </c>
      <c r="E850" s="140">
        <f t="shared" si="396"/>
        <v>43070</v>
      </c>
      <c r="F850" s="138" t="str">
        <f t="shared" si="396"/>
        <v>TR-LINEINC</v>
      </c>
      <c r="G850" s="141">
        <f t="shared" si="396"/>
        <v>0</v>
      </c>
      <c r="H850" s="141">
        <f t="shared" si="396"/>
        <v>0</v>
      </c>
      <c r="I850" s="142">
        <f t="shared" si="396"/>
        <v>1</v>
      </c>
      <c r="J850" s="143"/>
      <c r="K850" s="144">
        <f t="shared" ref="K850:M862" si="397">K828</f>
        <v>0</v>
      </c>
      <c r="L850" s="145">
        <f t="shared" si="397"/>
        <v>0</v>
      </c>
      <c r="M850" s="145">
        <f t="shared" si="397"/>
        <v>0</v>
      </c>
      <c r="N850" s="145">
        <f t="shared" ref="N850:N862" si="398">$K850*$I850*(1-$G850)</f>
        <v>0</v>
      </c>
      <c r="O850" s="145">
        <f t="shared" ref="O850:O862" si="399">$L850*$I850*(1-$H850)*(1-$G850)</f>
        <v>0</v>
      </c>
      <c r="P850" s="145">
        <f t="shared" ref="P850:P862" si="400">$M850*$I850*(1-$H850)*(1-$G850)</f>
        <v>0</v>
      </c>
      <c r="Q850" s="145">
        <f t="shared" ref="Q850:R862" si="401">IF(OR(RIGHT($F850,3)="RGT",RIGHT($F850,3)="INC"),O850*(1+$B$4),O850*(1+$B$4+$B$5))</f>
        <v>0</v>
      </c>
      <c r="R850" s="146">
        <f t="shared" si="401"/>
        <v>0</v>
      </c>
      <c r="S850" s="138"/>
      <c r="T850" s="242">
        <v>0</v>
      </c>
      <c r="U850" s="243">
        <v>0</v>
      </c>
      <c r="V850" s="243">
        <v>0</v>
      </c>
      <c r="W850" s="148">
        <v>0</v>
      </c>
      <c r="X850" s="148">
        <v>0</v>
      </c>
      <c r="Y850" s="148">
        <v>0</v>
      </c>
      <c r="Z850" s="148">
        <v>0</v>
      </c>
      <c r="AA850" s="148">
        <v>0</v>
      </c>
      <c r="AB850" s="148">
        <v>0</v>
      </c>
      <c r="AC850" s="148">
        <v>0</v>
      </c>
      <c r="AD850" s="148">
        <v>0</v>
      </c>
      <c r="AE850" s="149">
        <v>0</v>
      </c>
      <c r="AF850" s="148">
        <v>0</v>
      </c>
      <c r="AG850" s="148">
        <v>0</v>
      </c>
      <c r="AH850" s="148">
        <v>0</v>
      </c>
      <c r="AI850" s="148">
        <v>0</v>
      </c>
      <c r="AJ850" s="148">
        <v>0</v>
      </c>
      <c r="AK850" s="148">
        <v>0</v>
      </c>
      <c r="AL850" s="148">
        <v>0</v>
      </c>
      <c r="AM850" s="148">
        <v>0</v>
      </c>
      <c r="AN850" s="170">
        <v>0</v>
      </c>
      <c r="AP850" s="236"/>
    </row>
    <row r="851" spans="1:42">
      <c r="A851" s="136" t="str">
        <f t="shared" ref="A851:I862" si="402">A829</f>
        <v>CET-ET-TP-RN-642001</v>
      </c>
      <c r="B851" s="171" t="str">
        <f t="shared" si="402"/>
        <v>Pre-Engineering (Morongo Transmission Relocation Project)</v>
      </c>
      <c r="C851" s="138" t="str">
        <f t="shared" si="402"/>
        <v>6420</v>
      </c>
      <c r="D851" s="138" t="str">
        <f t="shared" si="396"/>
        <v>High</v>
      </c>
      <c r="E851" s="140">
        <f t="shared" si="402"/>
        <v>43070</v>
      </c>
      <c r="F851" s="138" t="str">
        <f t="shared" si="402"/>
        <v>TR-LINEINC</v>
      </c>
      <c r="G851" s="141">
        <f t="shared" si="402"/>
        <v>0</v>
      </c>
      <c r="H851" s="141">
        <f t="shared" si="402"/>
        <v>0</v>
      </c>
      <c r="I851" s="142">
        <f t="shared" si="402"/>
        <v>1</v>
      </c>
      <c r="J851" s="143"/>
      <c r="K851" s="144">
        <f t="shared" si="397"/>
        <v>4824.4580572965706</v>
      </c>
      <c r="L851" s="145">
        <f t="shared" si="397"/>
        <v>7999.9995199999994</v>
      </c>
      <c r="M851" s="145">
        <f t="shared" si="397"/>
        <v>7665.4642900000017</v>
      </c>
      <c r="N851" s="145">
        <f t="shared" si="398"/>
        <v>4824.4580572965706</v>
      </c>
      <c r="O851" s="145">
        <f t="shared" si="399"/>
        <v>7999.9995199999994</v>
      </c>
      <c r="P851" s="145">
        <f t="shared" si="400"/>
        <v>7665.4642900000017</v>
      </c>
      <c r="Q851" s="145">
        <f t="shared" si="401"/>
        <v>8542.5828822185267</v>
      </c>
      <c r="R851" s="146">
        <f t="shared" si="401"/>
        <v>8185.3584946229366</v>
      </c>
      <c r="S851" s="138"/>
      <c r="T851" s="147">
        <v>247.155</v>
      </c>
      <c r="U851" s="148">
        <v>325.89699999999999</v>
      </c>
      <c r="V851" s="148">
        <v>562.18328300000007</v>
      </c>
      <c r="W851" s="148">
        <v>811.507745</v>
      </c>
      <c r="X851" s="148">
        <v>606.90264500000001</v>
      </c>
      <c r="Y851" s="148">
        <v>678.38408300000003</v>
      </c>
      <c r="Z851" s="148">
        <v>783.25028299999997</v>
      </c>
      <c r="AA851" s="148">
        <v>780.96828300000004</v>
      </c>
      <c r="AB851" s="148">
        <v>731.08808299999998</v>
      </c>
      <c r="AC851" s="148">
        <v>774.16308300000003</v>
      </c>
      <c r="AD851" s="148">
        <v>762.932816</v>
      </c>
      <c r="AE851" s="149">
        <v>935.56721599999992</v>
      </c>
      <c r="AF851" s="148">
        <v>931.47910000000002</v>
      </c>
      <c r="AG851" s="148">
        <v>972.77909</v>
      </c>
      <c r="AH851" s="148">
        <v>1144.3791000000001</v>
      </c>
      <c r="AI851" s="148">
        <v>781.74090000000001</v>
      </c>
      <c r="AJ851" s="148">
        <v>775.3741</v>
      </c>
      <c r="AK851" s="148">
        <v>774.3741</v>
      </c>
      <c r="AL851" s="148">
        <v>762.39049999999997</v>
      </c>
      <c r="AM851" s="148">
        <v>756.47370000000001</v>
      </c>
      <c r="AN851" s="149">
        <v>766.47370000000001</v>
      </c>
      <c r="AP851" s="237"/>
    </row>
    <row r="852" spans="1:42" hidden="1" outlineLevel="1">
      <c r="A852" s="136">
        <f t="shared" si="402"/>
        <v>0</v>
      </c>
      <c r="B852" s="171">
        <f t="shared" si="402"/>
        <v>0</v>
      </c>
      <c r="C852" s="138">
        <f t="shared" si="402"/>
        <v>0</v>
      </c>
      <c r="D852" s="138">
        <f t="shared" si="396"/>
        <v>0</v>
      </c>
      <c r="E852" s="140">
        <f t="shared" si="402"/>
        <v>0</v>
      </c>
      <c r="F852" s="138">
        <f t="shared" si="402"/>
        <v>0</v>
      </c>
      <c r="G852" s="141">
        <f t="shared" si="402"/>
        <v>0</v>
      </c>
      <c r="H852" s="141">
        <f t="shared" si="402"/>
        <v>0</v>
      </c>
      <c r="I852" s="142">
        <f t="shared" si="402"/>
        <v>0</v>
      </c>
      <c r="J852" s="143"/>
      <c r="K852" s="144">
        <f t="shared" si="397"/>
        <v>0</v>
      </c>
      <c r="L852" s="145">
        <f t="shared" si="397"/>
        <v>0</v>
      </c>
      <c r="M852" s="145">
        <f t="shared" si="397"/>
        <v>0</v>
      </c>
      <c r="N852" s="145">
        <f t="shared" si="398"/>
        <v>0</v>
      </c>
      <c r="O852" s="145">
        <f t="shared" si="399"/>
        <v>0</v>
      </c>
      <c r="P852" s="145">
        <f t="shared" si="400"/>
        <v>0</v>
      </c>
      <c r="Q852" s="145">
        <f t="shared" si="401"/>
        <v>0</v>
      </c>
      <c r="R852" s="146">
        <f t="shared" si="401"/>
        <v>0</v>
      </c>
      <c r="S852" s="138"/>
      <c r="T852" s="147"/>
      <c r="U852" s="148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9"/>
      <c r="AF852" s="148"/>
      <c r="AG852" s="148"/>
      <c r="AH852" s="148"/>
      <c r="AI852" s="148"/>
      <c r="AJ852" s="148"/>
      <c r="AK852" s="148"/>
      <c r="AL852" s="148"/>
      <c r="AM852" s="148"/>
      <c r="AN852" s="149"/>
      <c r="AP852" s="236"/>
    </row>
    <row r="853" spans="1:42" hidden="1" outlineLevel="1">
      <c r="A853" s="136">
        <f t="shared" si="402"/>
        <v>0</v>
      </c>
      <c r="B853" s="171">
        <f t="shared" si="402"/>
        <v>0</v>
      </c>
      <c r="C853" s="138">
        <f t="shared" si="402"/>
        <v>0</v>
      </c>
      <c r="D853" s="138">
        <f t="shared" si="396"/>
        <v>0</v>
      </c>
      <c r="E853" s="140">
        <f t="shared" si="402"/>
        <v>0</v>
      </c>
      <c r="F853" s="138">
        <f t="shared" si="402"/>
        <v>0</v>
      </c>
      <c r="G853" s="141">
        <f t="shared" si="402"/>
        <v>0</v>
      </c>
      <c r="H853" s="141">
        <f t="shared" si="402"/>
        <v>0</v>
      </c>
      <c r="I853" s="142">
        <f t="shared" si="402"/>
        <v>0</v>
      </c>
      <c r="J853" s="143"/>
      <c r="K853" s="144">
        <f t="shared" si="397"/>
        <v>0</v>
      </c>
      <c r="L853" s="145">
        <f t="shared" si="397"/>
        <v>0</v>
      </c>
      <c r="M853" s="145">
        <f t="shared" si="397"/>
        <v>0</v>
      </c>
      <c r="N853" s="145">
        <f t="shared" si="398"/>
        <v>0</v>
      </c>
      <c r="O853" s="145">
        <f t="shared" si="399"/>
        <v>0</v>
      </c>
      <c r="P853" s="145">
        <f t="shared" si="400"/>
        <v>0</v>
      </c>
      <c r="Q853" s="145">
        <f t="shared" si="401"/>
        <v>0</v>
      </c>
      <c r="R853" s="146">
        <f t="shared" si="401"/>
        <v>0</v>
      </c>
      <c r="S853" s="138"/>
      <c r="T853" s="147"/>
      <c r="U853" s="148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9"/>
      <c r="AF853" s="148"/>
      <c r="AG853" s="148"/>
      <c r="AH853" s="148"/>
      <c r="AI853" s="148"/>
      <c r="AJ853" s="148"/>
      <c r="AK853" s="148"/>
      <c r="AL853" s="148"/>
      <c r="AM853" s="148"/>
      <c r="AN853" s="149"/>
      <c r="AP853" s="237"/>
    </row>
    <row r="854" spans="1:42" hidden="1" outlineLevel="1">
      <c r="A854" s="136">
        <f t="shared" si="402"/>
        <v>0</v>
      </c>
      <c r="B854" s="171">
        <f t="shared" si="402"/>
        <v>0</v>
      </c>
      <c r="C854" s="138">
        <f t="shared" si="402"/>
        <v>0</v>
      </c>
      <c r="D854" s="138">
        <f t="shared" si="396"/>
        <v>0</v>
      </c>
      <c r="E854" s="140">
        <f t="shared" si="402"/>
        <v>0</v>
      </c>
      <c r="F854" s="138">
        <f t="shared" si="402"/>
        <v>0</v>
      </c>
      <c r="G854" s="141">
        <f t="shared" si="402"/>
        <v>0</v>
      </c>
      <c r="H854" s="141">
        <f t="shared" si="402"/>
        <v>0</v>
      </c>
      <c r="I854" s="142">
        <f t="shared" si="402"/>
        <v>0</v>
      </c>
      <c r="J854" s="143"/>
      <c r="K854" s="144">
        <f t="shared" si="397"/>
        <v>0</v>
      </c>
      <c r="L854" s="145">
        <f t="shared" si="397"/>
        <v>0</v>
      </c>
      <c r="M854" s="145">
        <f t="shared" si="397"/>
        <v>0</v>
      </c>
      <c r="N854" s="145">
        <f t="shared" si="398"/>
        <v>0</v>
      </c>
      <c r="O854" s="145">
        <f t="shared" si="399"/>
        <v>0</v>
      </c>
      <c r="P854" s="145">
        <f t="shared" si="400"/>
        <v>0</v>
      </c>
      <c r="Q854" s="145">
        <f t="shared" si="401"/>
        <v>0</v>
      </c>
      <c r="R854" s="146">
        <f t="shared" si="401"/>
        <v>0</v>
      </c>
      <c r="S854" s="138"/>
      <c r="T854" s="147"/>
      <c r="U854" s="148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9"/>
      <c r="AF854" s="148"/>
      <c r="AG854" s="148"/>
      <c r="AH854" s="148"/>
      <c r="AI854" s="148"/>
      <c r="AJ854" s="148"/>
      <c r="AK854" s="148"/>
      <c r="AL854" s="148"/>
      <c r="AM854" s="148"/>
      <c r="AN854" s="149"/>
      <c r="AP854" s="236"/>
    </row>
    <row r="855" spans="1:42" hidden="1" outlineLevel="1">
      <c r="A855" s="136">
        <f t="shared" si="402"/>
        <v>0</v>
      </c>
      <c r="B855" s="171">
        <f t="shared" si="402"/>
        <v>0</v>
      </c>
      <c r="C855" s="138">
        <f t="shared" si="402"/>
        <v>0</v>
      </c>
      <c r="D855" s="138">
        <f t="shared" si="396"/>
        <v>0</v>
      </c>
      <c r="E855" s="140">
        <f t="shared" si="402"/>
        <v>0</v>
      </c>
      <c r="F855" s="138">
        <f t="shared" si="402"/>
        <v>0</v>
      </c>
      <c r="G855" s="141">
        <f t="shared" si="402"/>
        <v>0</v>
      </c>
      <c r="H855" s="141">
        <f t="shared" si="402"/>
        <v>0</v>
      </c>
      <c r="I855" s="142">
        <f t="shared" si="402"/>
        <v>0</v>
      </c>
      <c r="J855" s="143"/>
      <c r="K855" s="144">
        <f t="shared" si="397"/>
        <v>0</v>
      </c>
      <c r="L855" s="145">
        <f t="shared" si="397"/>
        <v>0</v>
      </c>
      <c r="M855" s="145">
        <f t="shared" si="397"/>
        <v>0</v>
      </c>
      <c r="N855" s="145">
        <f t="shared" si="398"/>
        <v>0</v>
      </c>
      <c r="O855" s="145">
        <f t="shared" si="399"/>
        <v>0</v>
      </c>
      <c r="P855" s="145">
        <f t="shared" si="400"/>
        <v>0</v>
      </c>
      <c r="Q855" s="145">
        <f t="shared" si="401"/>
        <v>0</v>
      </c>
      <c r="R855" s="146">
        <f t="shared" si="401"/>
        <v>0</v>
      </c>
      <c r="S855" s="138"/>
      <c r="T855" s="147"/>
      <c r="U855" s="148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9"/>
      <c r="AF855" s="148"/>
      <c r="AG855" s="148"/>
      <c r="AH855" s="148"/>
      <c r="AI855" s="148"/>
      <c r="AJ855" s="148"/>
      <c r="AK855" s="148"/>
      <c r="AL855" s="148"/>
      <c r="AM855" s="148"/>
      <c r="AN855" s="149"/>
      <c r="AP855" s="237"/>
    </row>
    <row r="856" spans="1:42" hidden="1" outlineLevel="1">
      <c r="A856" s="136">
        <f t="shared" si="402"/>
        <v>0</v>
      </c>
      <c r="B856" s="171">
        <f t="shared" si="402"/>
        <v>0</v>
      </c>
      <c r="C856" s="138">
        <f t="shared" si="402"/>
        <v>0</v>
      </c>
      <c r="D856" s="138">
        <f t="shared" si="396"/>
        <v>0</v>
      </c>
      <c r="E856" s="140">
        <f t="shared" si="402"/>
        <v>0</v>
      </c>
      <c r="F856" s="138">
        <f t="shared" si="402"/>
        <v>0</v>
      </c>
      <c r="G856" s="141">
        <f t="shared" si="402"/>
        <v>0</v>
      </c>
      <c r="H856" s="141">
        <f t="shared" si="402"/>
        <v>0</v>
      </c>
      <c r="I856" s="142">
        <f t="shared" si="402"/>
        <v>0</v>
      </c>
      <c r="J856" s="143"/>
      <c r="K856" s="144">
        <f t="shared" si="397"/>
        <v>0</v>
      </c>
      <c r="L856" s="145">
        <f t="shared" si="397"/>
        <v>0</v>
      </c>
      <c r="M856" s="145">
        <f t="shared" si="397"/>
        <v>0</v>
      </c>
      <c r="N856" s="145">
        <f t="shared" si="398"/>
        <v>0</v>
      </c>
      <c r="O856" s="145">
        <f t="shared" si="399"/>
        <v>0</v>
      </c>
      <c r="P856" s="145">
        <f t="shared" si="400"/>
        <v>0</v>
      </c>
      <c r="Q856" s="145">
        <f t="shared" si="401"/>
        <v>0</v>
      </c>
      <c r="R856" s="146">
        <f t="shared" si="401"/>
        <v>0</v>
      </c>
      <c r="S856" s="138"/>
      <c r="T856" s="147"/>
      <c r="U856" s="148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9"/>
      <c r="AF856" s="148"/>
      <c r="AG856" s="148"/>
      <c r="AH856" s="148"/>
      <c r="AI856" s="148"/>
      <c r="AJ856" s="148"/>
      <c r="AK856" s="148"/>
      <c r="AL856" s="148"/>
      <c r="AM856" s="148"/>
      <c r="AN856" s="149"/>
      <c r="AP856" s="236"/>
    </row>
    <row r="857" spans="1:42" hidden="1" outlineLevel="1">
      <c r="A857" s="136">
        <f t="shared" si="402"/>
        <v>0</v>
      </c>
      <c r="B857" s="171">
        <f t="shared" si="402"/>
        <v>0</v>
      </c>
      <c r="C857" s="138">
        <f t="shared" si="402"/>
        <v>0</v>
      </c>
      <c r="D857" s="138">
        <f t="shared" si="396"/>
        <v>0</v>
      </c>
      <c r="E857" s="140">
        <f t="shared" si="402"/>
        <v>0</v>
      </c>
      <c r="F857" s="138">
        <f t="shared" si="402"/>
        <v>0</v>
      </c>
      <c r="G857" s="141">
        <f t="shared" si="402"/>
        <v>0</v>
      </c>
      <c r="H857" s="141">
        <f t="shared" si="402"/>
        <v>0</v>
      </c>
      <c r="I857" s="142">
        <f t="shared" si="402"/>
        <v>0</v>
      </c>
      <c r="J857" s="143"/>
      <c r="K857" s="144">
        <f t="shared" si="397"/>
        <v>0</v>
      </c>
      <c r="L857" s="145">
        <f t="shared" si="397"/>
        <v>0</v>
      </c>
      <c r="M857" s="145">
        <f t="shared" si="397"/>
        <v>0</v>
      </c>
      <c r="N857" s="145">
        <f t="shared" si="398"/>
        <v>0</v>
      </c>
      <c r="O857" s="145">
        <f t="shared" si="399"/>
        <v>0</v>
      </c>
      <c r="P857" s="145">
        <f t="shared" si="400"/>
        <v>0</v>
      </c>
      <c r="Q857" s="145">
        <f t="shared" si="401"/>
        <v>0</v>
      </c>
      <c r="R857" s="146">
        <f t="shared" si="401"/>
        <v>0</v>
      </c>
      <c r="S857" s="138"/>
      <c r="T857" s="147"/>
      <c r="U857" s="148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9"/>
      <c r="AF857" s="148"/>
      <c r="AG857" s="148"/>
      <c r="AH857" s="148"/>
      <c r="AI857" s="148"/>
      <c r="AJ857" s="148"/>
      <c r="AK857" s="148"/>
      <c r="AL857" s="148"/>
      <c r="AM857" s="148"/>
      <c r="AN857" s="149"/>
      <c r="AP857" s="237"/>
    </row>
    <row r="858" spans="1:42" hidden="1" outlineLevel="1">
      <c r="A858" s="136">
        <f t="shared" si="402"/>
        <v>0</v>
      </c>
      <c r="B858" s="171">
        <f t="shared" si="402"/>
        <v>0</v>
      </c>
      <c r="C858" s="138">
        <f t="shared" si="402"/>
        <v>0</v>
      </c>
      <c r="D858" s="138">
        <f t="shared" si="396"/>
        <v>0</v>
      </c>
      <c r="E858" s="140">
        <f t="shared" si="402"/>
        <v>0</v>
      </c>
      <c r="F858" s="138">
        <f t="shared" si="402"/>
        <v>0</v>
      </c>
      <c r="G858" s="141">
        <f t="shared" si="402"/>
        <v>0</v>
      </c>
      <c r="H858" s="141">
        <f t="shared" si="402"/>
        <v>0</v>
      </c>
      <c r="I858" s="142">
        <f t="shared" si="402"/>
        <v>0</v>
      </c>
      <c r="J858" s="143"/>
      <c r="K858" s="144">
        <f t="shared" si="397"/>
        <v>0</v>
      </c>
      <c r="L858" s="145">
        <f t="shared" si="397"/>
        <v>0</v>
      </c>
      <c r="M858" s="145">
        <f t="shared" si="397"/>
        <v>0</v>
      </c>
      <c r="N858" s="145">
        <f t="shared" si="398"/>
        <v>0</v>
      </c>
      <c r="O858" s="145">
        <f t="shared" si="399"/>
        <v>0</v>
      </c>
      <c r="P858" s="145">
        <f t="shared" si="400"/>
        <v>0</v>
      </c>
      <c r="Q858" s="145">
        <f t="shared" si="401"/>
        <v>0</v>
      </c>
      <c r="R858" s="146">
        <f t="shared" si="401"/>
        <v>0</v>
      </c>
      <c r="S858" s="138"/>
      <c r="T858" s="147"/>
      <c r="U858" s="148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9"/>
      <c r="AF858" s="148"/>
      <c r="AG858" s="148"/>
      <c r="AH858" s="148"/>
      <c r="AI858" s="148"/>
      <c r="AJ858" s="148"/>
      <c r="AK858" s="148"/>
      <c r="AL858" s="148"/>
      <c r="AM858" s="148"/>
      <c r="AN858" s="149"/>
      <c r="AP858" s="236"/>
    </row>
    <row r="859" spans="1:42" hidden="1" outlineLevel="1">
      <c r="A859" s="136">
        <f t="shared" si="402"/>
        <v>0</v>
      </c>
      <c r="B859" s="171">
        <f t="shared" si="402"/>
        <v>0</v>
      </c>
      <c r="C859" s="138">
        <f t="shared" si="402"/>
        <v>0</v>
      </c>
      <c r="D859" s="138">
        <f t="shared" si="396"/>
        <v>0</v>
      </c>
      <c r="E859" s="140">
        <f t="shared" si="402"/>
        <v>0</v>
      </c>
      <c r="F859" s="138">
        <f t="shared" si="402"/>
        <v>0</v>
      </c>
      <c r="G859" s="141">
        <f t="shared" si="402"/>
        <v>0</v>
      </c>
      <c r="H859" s="141">
        <f t="shared" si="402"/>
        <v>0</v>
      </c>
      <c r="I859" s="142">
        <f t="shared" si="402"/>
        <v>0</v>
      </c>
      <c r="J859" s="143"/>
      <c r="K859" s="144">
        <f t="shared" si="397"/>
        <v>0</v>
      </c>
      <c r="L859" s="145">
        <f t="shared" si="397"/>
        <v>0</v>
      </c>
      <c r="M859" s="145">
        <f t="shared" si="397"/>
        <v>0</v>
      </c>
      <c r="N859" s="145">
        <f t="shared" si="398"/>
        <v>0</v>
      </c>
      <c r="O859" s="145">
        <f t="shared" si="399"/>
        <v>0</v>
      </c>
      <c r="P859" s="145">
        <f t="shared" si="400"/>
        <v>0</v>
      </c>
      <c r="Q859" s="145">
        <f t="shared" si="401"/>
        <v>0</v>
      </c>
      <c r="R859" s="146">
        <f t="shared" si="401"/>
        <v>0</v>
      </c>
      <c r="S859" s="138"/>
      <c r="T859" s="147"/>
      <c r="U859" s="148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9"/>
      <c r="AF859" s="148"/>
      <c r="AG859" s="148"/>
      <c r="AH859" s="148"/>
      <c r="AI859" s="148"/>
      <c r="AJ859" s="148"/>
      <c r="AK859" s="148"/>
      <c r="AL859" s="148"/>
      <c r="AM859" s="148"/>
      <c r="AN859" s="149"/>
      <c r="AP859" s="237"/>
    </row>
    <row r="860" spans="1:42" hidden="1" outlineLevel="1">
      <c r="A860" s="136">
        <f t="shared" si="402"/>
        <v>0</v>
      </c>
      <c r="B860" s="171">
        <f t="shared" si="402"/>
        <v>0</v>
      </c>
      <c r="C860" s="138">
        <f t="shared" si="402"/>
        <v>0</v>
      </c>
      <c r="D860" s="138">
        <f t="shared" si="396"/>
        <v>0</v>
      </c>
      <c r="E860" s="140">
        <f t="shared" si="402"/>
        <v>0</v>
      </c>
      <c r="F860" s="138">
        <f t="shared" si="402"/>
        <v>0</v>
      </c>
      <c r="G860" s="141">
        <f t="shared" si="402"/>
        <v>0</v>
      </c>
      <c r="H860" s="141">
        <f t="shared" si="402"/>
        <v>0</v>
      </c>
      <c r="I860" s="142">
        <f t="shared" si="402"/>
        <v>0</v>
      </c>
      <c r="J860" s="143"/>
      <c r="K860" s="144">
        <f t="shared" si="397"/>
        <v>0</v>
      </c>
      <c r="L860" s="145">
        <f t="shared" si="397"/>
        <v>0</v>
      </c>
      <c r="M860" s="145">
        <f t="shared" si="397"/>
        <v>0</v>
      </c>
      <c r="N860" s="145">
        <f t="shared" si="398"/>
        <v>0</v>
      </c>
      <c r="O860" s="145">
        <f t="shared" si="399"/>
        <v>0</v>
      </c>
      <c r="P860" s="145">
        <f t="shared" si="400"/>
        <v>0</v>
      </c>
      <c r="Q860" s="145">
        <f t="shared" si="401"/>
        <v>0</v>
      </c>
      <c r="R860" s="146">
        <f t="shared" si="401"/>
        <v>0</v>
      </c>
      <c r="S860" s="138"/>
      <c r="T860" s="147"/>
      <c r="U860" s="148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9"/>
      <c r="AF860" s="148"/>
      <c r="AG860" s="148"/>
      <c r="AH860" s="148"/>
      <c r="AI860" s="148"/>
      <c r="AJ860" s="148"/>
      <c r="AK860" s="148"/>
      <c r="AL860" s="148"/>
      <c r="AM860" s="148"/>
      <c r="AN860" s="149"/>
      <c r="AP860" s="236"/>
    </row>
    <row r="861" spans="1:42" hidden="1" outlineLevel="1">
      <c r="A861" s="136">
        <f t="shared" si="402"/>
        <v>0</v>
      </c>
      <c r="B861" s="171">
        <f t="shared" si="402"/>
        <v>0</v>
      </c>
      <c r="C861" s="138">
        <f t="shared" si="402"/>
        <v>0</v>
      </c>
      <c r="D861" s="138">
        <f t="shared" si="396"/>
        <v>0</v>
      </c>
      <c r="E861" s="140">
        <f t="shared" si="402"/>
        <v>0</v>
      </c>
      <c r="F861" s="138">
        <f t="shared" si="402"/>
        <v>0</v>
      </c>
      <c r="G861" s="141">
        <f t="shared" si="402"/>
        <v>0</v>
      </c>
      <c r="H861" s="141">
        <f t="shared" si="402"/>
        <v>0</v>
      </c>
      <c r="I861" s="142">
        <f t="shared" si="402"/>
        <v>0</v>
      </c>
      <c r="J861" s="143"/>
      <c r="K861" s="144">
        <f t="shared" si="397"/>
        <v>0</v>
      </c>
      <c r="L861" s="145">
        <f t="shared" si="397"/>
        <v>0</v>
      </c>
      <c r="M861" s="145">
        <f t="shared" si="397"/>
        <v>0</v>
      </c>
      <c r="N861" s="145">
        <f t="shared" si="398"/>
        <v>0</v>
      </c>
      <c r="O861" s="145">
        <f t="shared" si="399"/>
        <v>0</v>
      </c>
      <c r="P861" s="145">
        <f t="shared" si="400"/>
        <v>0</v>
      </c>
      <c r="Q861" s="145">
        <f t="shared" si="401"/>
        <v>0</v>
      </c>
      <c r="R861" s="146">
        <f t="shared" si="401"/>
        <v>0</v>
      </c>
      <c r="S861" s="138"/>
      <c r="T861" s="147"/>
      <c r="U861" s="148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9"/>
      <c r="AF861" s="148"/>
      <c r="AG861" s="148"/>
      <c r="AH861" s="148"/>
      <c r="AI861" s="148"/>
      <c r="AJ861" s="148"/>
      <c r="AK861" s="148"/>
      <c r="AL861" s="148"/>
      <c r="AM861" s="148"/>
      <c r="AN861" s="149"/>
      <c r="AP861" s="237"/>
    </row>
    <row r="862" spans="1:42" hidden="1" outlineLevel="1">
      <c r="A862" s="172">
        <f t="shared" si="402"/>
        <v>0</v>
      </c>
      <c r="B862" s="173">
        <f t="shared" si="402"/>
        <v>0</v>
      </c>
      <c r="C862" s="155">
        <f t="shared" si="402"/>
        <v>0</v>
      </c>
      <c r="D862" s="155">
        <f t="shared" si="396"/>
        <v>0</v>
      </c>
      <c r="E862" s="174">
        <f t="shared" si="402"/>
        <v>0</v>
      </c>
      <c r="F862" s="155">
        <f t="shared" si="402"/>
        <v>0</v>
      </c>
      <c r="G862" s="156">
        <f t="shared" si="402"/>
        <v>0</v>
      </c>
      <c r="H862" s="156">
        <f t="shared" si="402"/>
        <v>0</v>
      </c>
      <c r="I862" s="157">
        <f t="shared" si="402"/>
        <v>0</v>
      </c>
      <c r="J862" s="143"/>
      <c r="K862" s="175">
        <f t="shared" si="397"/>
        <v>0</v>
      </c>
      <c r="L862" s="158">
        <f t="shared" si="397"/>
        <v>0</v>
      </c>
      <c r="M862" s="159">
        <f t="shared" si="397"/>
        <v>0</v>
      </c>
      <c r="N862" s="145">
        <f t="shared" si="398"/>
        <v>0</v>
      </c>
      <c r="O862" s="158">
        <f t="shared" si="399"/>
        <v>0</v>
      </c>
      <c r="P862" s="159">
        <f t="shared" si="400"/>
        <v>0</v>
      </c>
      <c r="Q862" s="159">
        <f t="shared" si="401"/>
        <v>0</v>
      </c>
      <c r="R862" s="160">
        <f t="shared" si="401"/>
        <v>0</v>
      </c>
      <c r="S862" s="158"/>
      <c r="T862" s="175"/>
      <c r="U862" s="159"/>
      <c r="V862" s="159"/>
      <c r="W862" s="159"/>
      <c r="X862" s="159"/>
      <c r="Y862" s="159"/>
      <c r="Z862" s="159"/>
      <c r="AA862" s="159"/>
      <c r="AB862" s="159"/>
      <c r="AC862" s="159"/>
      <c r="AD862" s="159"/>
      <c r="AE862" s="160"/>
      <c r="AF862" s="158"/>
      <c r="AG862" s="158"/>
      <c r="AH862" s="158"/>
      <c r="AI862" s="158"/>
      <c r="AJ862" s="158"/>
      <c r="AK862" s="158"/>
      <c r="AL862" s="158"/>
      <c r="AM862" s="158"/>
      <c r="AN862" s="160"/>
      <c r="AP862" s="236"/>
    </row>
    <row r="863" spans="1:42" ht="15.75" collapsed="1" thickBot="1">
      <c r="A863" s="268" t="s">
        <v>265</v>
      </c>
      <c r="B863" s="269"/>
      <c r="C863" s="269"/>
      <c r="D863" s="269"/>
      <c r="E863" s="269"/>
      <c r="F863" s="269"/>
      <c r="G863" s="269"/>
      <c r="H863" s="269"/>
      <c r="I863" s="270"/>
      <c r="J863" s="208"/>
      <c r="K863" s="92">
        <f>SUM(K850:K862)</f>
        <v>4824.4580572965706</v>
      </c>
      <c r="L863" s="93">
        <f t="shared" ref="L863:R863" si="403">SUM(L850:L862)</f>
        <v>7999.9995199999994</v>
      </c>
      <c r="M863" s="93">
        <f>SUM(M850:M862)</f>
        <v>7665.4642900000017</v>
      </c>
      <c r="N863" s="93">
        <f t="shared" si="403"/>
        <v>4824.4580572965706</v>
      </c>
      <c r="O863" s="93">
        <f t="shared" si="403"/>
        <v>7999.9995199999994</v>
      </c>
      <c r="P863" s="93">
        <f t="shared" si="403"/>
        <v>7665.4642900000017</v>
      </c>
      <c r="Q863" s="93">
        <f t="shared" si="403"/>
        <v>8542.5828822185267</v>
      </c>
      <c r="R863" s="94">
        <f t="shared" si="403"/>
        <v>8185.3584946229366</v>
      </c>
      <c r="S863" s="95"/>
      <c r="T863" s="92">
        <f t="shared" ref="T863:AN863" si="404">SUM(T850:T862)</f>
        <v>247.155</v>
      </c>
      <c r="U863" s="93">
        <f t="shared" si="404"/>
        <v>325.89699999999999</v>
      </c>
      <c r="V863" s="93">
        <f t="shared" si="404"/>
        <v>562.18328300000007</v>
      </c>
      <c r="W863" s="93">
        <f t="shared" si="404"/>
        <v>811.507745</v>
      </c>
      <c r="X863" s="93">
        <f t="shared" si="404"/>
        <v>606.90264500000001</v>
      </c>
      <c r="Y863" s="93">
        <f t="shared" si="404"/>
        <v>678.38408300000003</v>
      </c>
      <c r="Z863" s="93">
        <f t="shared" si="404"/>
        <v>783.25028299999997</v>
      </c>
      <c r="AA863" s="93">
        <f t="shared" si="404"/>
        <v>780.96828300000004</v>
      </c>
      <c r="AB863" s="93">
        <f t="shared" si="404"/>
        <v>731.08808299999998</v>
      </c>
      <c r="AC863" s="93">
        <f t="shared" si="404"/>
        <v>774.16308300000003</v>
      </c>
      <c r="AD863" s="93">
        <f t="shared" si="404"/>
        <v>762.932816</v>
      </c>
      <c r="AE863" s="94">
        <f t="shared" si="404"/>
        <v>935.56721599999992</v>
      </c>
      <c r="AF863" s="93">
        <f t="shared" si="404"/>
        <v>931.47910000000002</v>
      </c>
      <c r="AG863" s="93">
        <f t="shared" si="404"/>
        <v>972.77909</v>
      </c>
      <c r="AH863" s="93">
        <f t="shared" si="404"/>
        <v>1144.3791000000001</v>
      </c>
      <c r="AI863" s="93">
        <f t="shared" si="404"/>
        <v>781.74090000000001</v>
      </c>
      <c r="AJ863" s="93">
        <f t="shared" si="404"/>
        <v>775.3741</v>
      </c>
      <c r="AK863" s="93">
        <f t="shared" si="404"/>
        <v>774.3741</v>
      </c>
      <c r="AL863" s="93">
        <f t="shared" si="404"/>
        <v>762.39049999999997</v>
      </c>
      <c r="AM863" s="93">
        <f t="shared" si="404"/>
        <v>756.47370000000001</v>
      </c>
      <c r="AN863" s="94">
        <f t="shared" si="404"/>
        <v>766.47370000000001</v>
      </c>
      <c r="AP863" s="237"/>
    </row>
    <row r="864" spans="1:42" ht="16.5" thickTop="1" thickBot="1">
      <c r="A864" s="56"/>
      <c r="B864" s="119"/>
      <c r="C864" s="56"/>
      <c r="D864" s="56"/>
      <c r="E864" s="56"/>
      <c r="F864" s="56"/>
      <c r="G864" s="56"/>
      <c r="H864" s="56"/>
      <c r="I864" s="56"/>
      <c r="J864" s="209"/>
      <c r="K864" s="56"/>
      <c r="L864" s="56"/>
      <c r="M864" s="56"/>
      <c r="N864" s="56"/>
      <c r="O864" s="56"/>
      <c r="P864" s="56"/>
      <c r="Q864" s="56"/>
      <c r="R864" s="56"/>
      <c r="S864" s="56"/>
      <c r="T864" s="56"/>
      <c r="U864" s="56"/>
      <c r="V864" s="56"/>
      <c r="W864" s="56"/>
      <c r="X864" s="56"/>
      <c r="Y864" s="56"/>
      <c r="Z864" s="56"/>
      <c r="AA864" s="56"/>
      <c r="AB864" s="56"/>
      <c r="AC864" s="56"/>
      <c r="AD864" s="56"/>
      <c r="AE864" s="56"/>
      <c r="AF864" s="56"/>
      <c r="AG864" s="56"/>
      <c r="AH864" s="56"/>
      <c r="AI864" s="56"/>
      <c r="AJ864" s="56"/>
      <c r="AK864" s="56"/>
      <c r="AL864" s="56"/>
      <c r="AM864" s="56"/>
      <c r="AN864" s="56"/>
      <c r="AP864" s="236"/>
    </row>
    <row r="865" spans="1:42" ht="75.75" customHeight="1" thickBot="1">
      <c r="A865" s="124" t="s">
        <v>47</v>
      </c>
      <c r="B865" s="125" t="s">
        <v>48</v>
      </c>
      <c r="C865" s="126" t="s">
        <v>49</v>
      </c>
      <c r="D865" s="127" t="s">
        <v>50</v>
      </c>
      <c r="E865" s="126" t="s">
        <v>51</v>
      </c>
      <c r="F865" s="126" t="s">
        <v>52</v>
      </c>
      <c r="G865" s="126" t="s">
        <v>53</v>
      </c>
      <c r="H865" s="126" t="s">
        <v>54</v>
      </c>
      <c r="I865" s="128" t="s">
        <v>55</v>
      </c>
      <c r="J865" s="129"/>
      <c r="K865" s="124" t="str">
        <f>K$15</f>
        <v>2011 CWIP</v>
      </c>
      <c r="L865" s="126" t="str">
        <f t="shared" ref="L865:R865" si="405">L$15</f>
        <v>2012 Total Expenditures</v>
      </c>
      <c r="M865" s="126" t="str">
        <f t="shared" si="405"/>
        <v>2013 Total Expenditures</v>
      </c>
      <c r="N865" s="59" t="str">
        <f t="shared" si="405"/>
        <v>2011 ISO CWIP Less Collectible</v>
      </c>
      <c r="O865" s="126" t="str">
        <f t="shared" si="405"/>
        <v>2012 ISO Expenditures Less COR/Collectible</v>
      </c>
      <c r="P865" s="126" t="str">
        <f t="shared" si="405"/>
        <v>2013 ISO Expenditures Less COR/Collectible</v>
      </c>
      <c r="Q865" s="126" t="str">
        <f t="shared" si="405"/>
        <v>2012 Loaded</v>
      </c>
      <c r="R865" s="128" t="str">
        <f t="shared" si="405"/>
        <v>2013 Loaded</v>
      </c>
      <c r="S865" s="130"/>
      <c r="T865" s="131">
        <f>$B$3</f>
        <v>40909</v>
      </c>
      <c r="U865" s="132">
        <f t="shared" ref="U865:AN865" si="406">DATE(YEAR(T865),MONTH(T865)+1,DAY(T865))</f>
        <v>40940</v>
      </c>
      <c r="V865" s="132">
        <f t="shared" si="406"/>
        <v>40969</v>
      </c>
      <c r="W865" s="132">
        <f t="shared" si="406"/>
        <v>41000</v>
      </c>
      <c r="X865" s="132">
        <f t="shared" si="406"/>
        <v>41030</v>
      </c>
      <c r="Y865" s="132">
        <f t="shared" si="406"/>
        <v>41061</v>
      </c>
      <c r="Z865" s="132">
        <f t="shared" si="406"/>
        <v>41091</v>
      </c>
      <c r="AA865" s="132">
        <f t="shared" si="406"/>
        <v>41122</v>
      </c>
      <c r="AB865" s="132">
        <f t="shared" si="406"/>
        <v>41153</v>
      </c>
      <c r="AC865" s="132">
        <f t="shared" si="406"/>
        <v>41183</v>
      </c>
      <c r="AD865" s="132">
        <f t="shared" si="406"/>
        <v>41214</v>
      </c>
      <c r="AE865" s="133">
        <f t="shared" si="406"/>
        <v>41244</v>
      </c>
      <c r="AF865" s="132">
        <f t="shared" si="406"/>
        <v>41275</v>
      </c>
      <c r="AG865" s="132">
        <f t="shared" si="406"/>
        <v>41306</v>
      </c>
      <c r="AH865" s="132">
        <f t="shared" si="406"/>
        <v>41334</v>
      </c>
      <c r="AI865" s="132">
        <f t="shared" si="406"/>
        <v>41365</v>
      </c>
      <c r="AJ865" s="132">
        <f t="shared" si="406"/>
        <v>41395</v>
      </c>
      <c r="AK865" s="132">
        <f t="shared" si="406"/>
        <v>41426</v>
      </c>
      <c r="AL865" s="132">
        <f t="shared" si="406"/>
        <v>41456</v>
      </c>
      <c r="AM865" s="132">
        <f t="shared" si="406"/>
        <v>41487</v>
      </c>
      <c r="AN865" s="133">
        <f t="shared" si="406"/>
        <v>41518</v>
      </c>
      <c r="AP865" s="237"/>
    </row>
    <row r="866" spans="1:42">
      <c r="A866" s="136" t="str">
        <f t="shared" ref="A866:I878" si="407">A850</f>
        <v>CET-ET-TP-RN-642000</v>
      </c>
      <c r="B866" s="169" t="str">
        <f t="shared" si="407"/>
        <v>Devers-El Casco, El Casco-San Bernardino</v>
      </c>
      <c r="C866" s="138" t="str">
        <f t="shared" si="407"/>
        <v>6420</v>
      </c>
      <c r="D866" s="138" t="str">
        <f t="shared" si="407"/>
        <v>High</v>
      </c>
      <c r="E866" s="140">
        <f t="shared" si="407"/>
        <v>43070</v>
      </c>
      <c r="F866" s="138" t="str">
        <f t="shared" si="407"/>
        <v>TR-LINEINC</v>
      </c>
      <c r="G866" s="141">
        <f t="shared" si="407"/>
        <v>0</v>
      </c>
      <c r="H866" s="141">
        <f t="shared" si="407"/>
        <v>0</v>
      </c>
      <c r="I866" s="142">
        <f t="shared" si="407"/>
        <v>1</v>
      </c>
      <c r="J866" s="143"/>
      <c r="K866" s="144">
        <f t="shared" ref="K866:M878" si="408">K850</f>
        <v>0</v>
      </c>
      <c r="L866" s="145">
        <f t="shared" si="408"/>
        <v>0</v>
      </c>
      <c r="M866" s="145">
        <f t="shared" si="408"/>
        <v>0</v>
      </c>
      <c r="N866" s="145">
        <f t="shared" ref="N866:N878" si="409">$K866*$I866*(1-$G866)</f>
        <v>0</v>
      </c>
      <c r="O866" s="145">
        <f t="shared" ref="O866:O878" si="410">$L866*$I866*(1-$H866)*(1-$G866)</f>
        <v>0</v>
      </c>
      <c r="P866" s="145">
        <f t="shared" ref="P866:P878" si="411">$M866*$I866*(1-$H866)*(1-$G866)</f>
        <v>0</v>
      </c>
      <c r="Q866" s="145">
        <f t="shared" ref="Q866:R878" si="412">IF(OR(RIGHT($F866,3)="RGT",RIGHT($F866,3)="INC"),O866*(1+$B$4),O866*(1+$B$4+$B$5))</f>
        <v>0</v>
      </c>
      <c r="R866" s="146">
        <f t="shared" si="412"/>
        <v>0</v>
      </c>
      <c r="S866" s="138"/>
      <c r="T866" s="147">
        <v>3.8458299999999999</v>
      </c>
      <c r="U866" s="148">
        <v>5.1321900000000005</v>
      </c>
      <c r="V866" s="148">
        <v>-0.53922999999999999</v>
      </c>
      <c r="W866" s="148">
        <f t="shared" ref="W866:AN878" si="413">IF(OR(RIGHT($F866,3)="RGT",RIGHT($F866,3)="INC"),W850*(1+$B$4),W850*(1+$B$4+$B$5))</f>
        <v>0</v>
      </c>
      <c r="X866" s="148">
        <f t="shared" si="413"/>
        <v>0</v>
      </c>
      <c r="Y866" s="148">
        <f t="shared" si="413"/>
        <v>0</v>
      </c>
      <c r="Z866" s="148">
        <f t="shared" si="413"/>
        <v>0</v>
      </c>
      <c r="AA866" s="148">
        <f t="shared" si="413"/>
        <v>0</v>
      </c>
      <c r="AB866" s="148">
        <f t="shared" si="413"/>
        <v>0</v>
      </c>
      <c r="AC866" s="148">
        <f t="shared" si="413"/>
        <v>0</v>
      </c>
      <c r="AD866" s="148">
        <f t="shared" si="413"/>
        <v>0</v>
      </c>
      <c r="AE866" s="149">
        <f t="shared" si="413"/>
        <v>0</v>
      </c>
      <c r="AF866" s="148">
        <f t="shared" si="413"/>
        <v>0</v>
      </c>
      <c r="AG866" s="148">
        <f t="shared" si="413"/>
        <v>0</v>
      </c>
      <c r="AH866" s="148">
        <f t="shared" si="413"/>
        <v>0</v>
      </c>
      <c r="AI866" s="148">
        <f t="shared" si="413"/>
        <v>0</v>
      </c>
      <c r="AJ866" s="148">
        <f t="shared" si="413"/>
        <v>0</v>
      </c>
      <c r="AK866" s="148">
        <f t="shared" si="413"/>
        <v>0</v>
      </c>
      <c r="AL866" s="148">
        <f t="shared" si="413"/>
        <v>0</v>
      </c>
      <c r="AM866" s="148">
        <f t="shared" si="413"/>
        <v>0</v>
      </c>
      <c r="AN866" s="170">
        <f t="shared" si="413"/>
        <v>0</v>
      </c>
      <c r="AP866" s="236"/>
    </row>
    <row r="867" spans="1:42">
      <c r="A867" s="136" t="str">
        <f t="shared" si="407"/>
        <v>CET-ET-TP-RN-642001</v>
      </c>
      <c r="B867" s="171" t="str">
        <f t="shared" si="407"/>
        <v>Pre-Engineering (Morongo Transmission Relocation Project)</v>
      </c>
      <c r="C867" s="138" t="str">
        <f t="shared" si="407"/>
        <v>6420</v>
      </c>
      <c r="D867" s="138" t="str">
        <f t="shared" si="407"/>
        <v>High</v>
      </c>
      <c r="E867" s="140">
        <f t="shared" si="407"/>
        <v>43070</v>
      </c>
      <c r="F867" s="138" t="str">
        <f t="shared" si="407"/>
        <v>TR-LINEINC</v>
      </c>
      <c r="G867" s="141">
        <f t="shared" si="407"/>
        <v>0</v>
      </c>
      <c r="H867" s="141">
        <f t="shared" si="407"/>
        <v>0</v>
      </c>
      <c r="I867" s="142">
        <f t="shared" si="407"/>
        <v>1</v>
      </c>
      <c r="J867" s="143"/>
      <c r="K867" s="144">
        <f t="shared" si="408"/>
        <v>4824.4580572965706</v>
      </c>
      <c r="L867" s="145">
        <f t="shared" si="408"/>
        <v>7999.9995199999994</v>
      </c>
      <c r="M867" s="145">
        <f t="shared" si="408"/>
        <v>7665.4642900000017</v>
      </c>
      <c r="N867" s="145">
        <f t="shared" si="409"/>
        <v>4824.4580572965706</v>
      </c>
      <c r="O867" s="145">
        <f t="shared" si="410"/>
        <v>7999.9995199999994</v>
      </c>
      <c r="P867" s="145">
        <f t="shared" si="411"/>
        <v>7665.4642900000017</v>
      </c>
      <c r="Q867" s="145">
        <f t="shared" si="412"/>
        <v>8542.5828822185267</v>
      </c>
      <c r="R867" s="146">
        <f t="shared" si="412"/>
        <v>8185.3584946229366</v>
      </c>
      <c r="S867" s="138"/>
      <c r="T867" s="147">
        <v>315.17367999999999</v>
      </c>
      <c r="U867" s="148">
        <v>425.97780999999998</v>
      </c>
      <c r="V867" s="148">
        <v>676.01178000000004</v>
      </c>
      <c r="W867" s="148">
        <f t="shared" si="413"/>
        <v>866.54657339588914</v>
      </c>
      <c r="X867" s="148">
        <f t="shared" si="413"/>
        <v>648.06455717764197</v>
      </c>
      <c r="Y867" s="148">
        <f t="shared" si="413"/>
        <v>724.39407533930864</v>
      </c>
      <c r="Z867" s="148">
        <f t="shared" si="413"/>
        <v>836.37260768843362</v>
      </c>
      <c r="AA867" s="148">
        <f t="shared" si="413"/>
        <v>833.93583577507457</v>
      </c>
      <c r="AB867" s="148">
        <f t="shared" si="413"/>
        <v>780.67261474407667</v>
      </c>
      <c r="AC867" s="148">
        <f t="shared" si="413"/>
        <v>826.66908721031041</v>
      </c>
      <c r="AD867" s="148">
        <f t="shared" si="413"/>
        <v>814.67715066117626</v>
      </c>
      <c r="AE867" s="149">
        <f t="shared" si="413"/>
        <v>999.02012051201268</v>
      </c>
      <c r="AF867" s="148">
        <f t="shared" si="413"/>
        <v>994.65473652982428</v>
      </c>
      <c r="AG867" s="148">
        <f t="shared" si="413"/>
        <v>1038.7558126271133</v>
      </c>
      <c r="AH867" s="148">
        <f t="shared" si="413"/>
        <v>1221.9942371232351</v>
      </c>
      <c r="AI867" s="148">
        <f t="shared" si="413"/>
        <v>834.76085391941456</v>
      </c>
      <c r="AJ867" s="148">
        <f t="shared" si="413"/>
        <v>827.96223892468402</v>
      </c>
      <c r="AK867" s="148">
        <f t="shared" si="413"/>
        <v>826.89441600033729</v>
      </c>
      <c r="AL867" s="148">
        <f t="shared" si="413"/>
        <v>814.09805320413625</v>
      </c>
      <c r="AM867" s="148">
        <f t="shared" si="413"/>
        <v>807.77995852536174</v>
      </c>
      <c r="AN867" s="149">
        <f t="shared" si="413"/>
        <v>818.45818776882868</v>
      </c>
      <c r="AP867" s="237"/>
    </row>
    <row r="868" spans="1:42" hidden="1" outlineLevel="1">
      <c r="A868" s="136">
        <f t="shared" si="407"/>
        <v>0</v>
      </c>
      <c r="B868" s="171">
        <f t="shared" si="407"/>
        <v>0</v>
      </c>
      <c r="C868" s="138">
        <f t="shared" si="407"/>
        <v>0</v>
      </c>
      <c r="D868" s="138">
        <f t="shared" si="407"/>
        <v>0</v>
      </c>
      <c r="E868" s="140">
        <f t="shared" si="407"/>
        <v>0</v>
      </c>
      <c r="F868" s="138">
        <f t="shared" si="407"/>
        <v>0</v>
      </c>
      <c r="G868" s="141">
        <f t="shared" si="407"/>
        <v>0</v>
      </c>
      <c r="H868" s="141">
        <f t="shared" si="407"/>
        <v>0</v>
      </c>
      <c r="I868" s="142">
        <f t="shared" si="407"/>
        <v>0</v>
      </c>
      <c r="J868" s="143"/>
      <c r="K868" s="144">
        <f t="shared" si="408"/>
        <v>0</v>
      </c>
      <c r="L868" s="145">
        <f t="shared" si="408"/>
        <v>0</v>
      </c>
      <c r="M868" s="145">
        <f t="shared" si="408"/>
        <v>0</v>
      </c>
      <c r="N868" s="145">
        <f t="shared" si="409"/>
        <v>0</v>
      </c>
      <c r="O868" s="145">
        <f t="shared" si="410"/>
        <v>0</v>
      </c>
      <c r="P868" s="145">
        <f t="shared" si="411"/>
        <v>0</v>
      </c>
      <c r="Q868" s="145">
        <f t="shared" si="412"/>
        <v>0</v>
      </c>
      <c r="R868" s="146">
        <f t="shared" si="412"/>
        <v>0</v>
      </c>
      <c r="S868" s="138"/>
      <c r="T868" s="147"/>
      <c r="U868" s="148"/>
      <c r="V868" s="148"/>
      <c r="W868" s="148">
        <f t="shared" si="413"/>
        <v>0</v>
      </c>
      <c r="X868" s="148">
        <f t="shared" si="413"/>
        <v>0</v>
      </c>
      <c r="Y868" s="148">
        <f t="shared" si="413"/>
        <v>0</v>
      </c>
      <c r="Z868" s="148">
        <f t="shared" si="413"/>
        <v>0</v>
      </c>
      <c r="AA868" s="148">
        <f t="shared" si="413"/>
        <v>0</v>
      </c>
      <c r="AB868" s="148">
        <f t="shared" si="413"/>
        <v>0</v>
      </c>
      <c r="AC868" s="148">
        <f t="shared" si="413"/>
        <v>0</v>
      </c>
      <c r="AD868" s="148">
        <f t="shared" si="413"/>
        <v>0</v>
      </c>
      <c r="AE868" s="149">
        <f t="shared" si="413"/>
        <v>0</v>
      </c>
      <c r="AF868" s="148">
        <f t="shared" si="413"/>
        <v>0</v>
      </c>
      <c r="AG868" s="148">
        <f t="shared" si="413"/>
        <v>0</v>
      </c>
      <c r="AH868" s="148">
        <f t="shared" si="413"/>
        <v>0</v>
      </c>
      <c r="AI868" s="148">
        <f t="shared" si="413"/>
        <v>0</v>
      </c>
      <c r="AJ868" s="148">
        <f t="shared" si="413"/>
        <v>0</v>
      </c>
      <c r="AK868" s="148">
        <f t="shared" si="413"/>
        <v>0</v>
      </c>
      <c r="AL868" s="148">
        <f t="shared" si="413"/>
        <v>0</v>
      </c>
      <c r="AM868" s="148">
        <f t="shared" si="413"/>
        <v>0</v>
      </c>
      <c r="AN868" s="149">
        <f t="shared" si="413"/>
        <v>0</v>
      </c>
      <c r="AP868" s="236"/>
    </row>
    <row r="869" spans="1:42" hidden="1" outlineLevel="1">
      <c r="A869" s="136">
        <f t="shared" si="407"/>
        <v>0</v>
      </c>
      <c r="B869" s="171">
        <f t="shared" si="407"/>
        <v>0</v>
      </c>
      <c r="C869" s="138">
        <f t="shared" si="407"/>
        <v>0</v>
      </c>
      <c r="D869" s="138">
        <f t="shared" si="407"/>
        <v>0</v>
      </c>
      <c r="E869" s="140">
        <f t="shared" si="407"/>
        <v>0</v>
      </c>
      <c r="F869" s="138">
        <f t="shared" si="407"/>
        <v>0</v>
      </c>
      <c r="G869" s="141">
        <f t="shared" si="407"/>
        <v>0</v>
      </c>
      <c r="H869" s="141">
        <f t="shared" si="407"/>
        <v>0</v>
      </c>
      <c r="I869" s="142">
        <f t="shared" si="407"/>
        <v>0</v>
      </c>
      <c r="J869" s="143"/>
      <c r="K869" s="144">
        <f t="shared" si="408"/>
        <v>0</v>
      </c>
      <c r="L869" s="145">
        <f t="shared" si="408"/>
        <v>0</v>
      </c>
      <c r="M869" s="145">
        <f t="shared" si="408"/>
        <v>0</v>
      </c>
      <c r="N869" s="145">
        <f t="shared" si="409"/>
        <v>0</v>
      </c>
      <c r="O869" s="145">
        <f t="shared" si="410"/>
        <v>0</v>
      </c>
      <c r="P869" s="145">
        <f t="shared" si="411"/>
        <v>0</v>
      </c>
      <c r="Q869" s="145">
        <f t="shared" si="412"/>
        <v>0</v>
      </c>
      <c r="R869" s="146">
        <f t="shared" si="412"/>
        <v>0</v>
      </c>
      <c r="S869" s="138"/>
      <c r="T869" s="147"/>
      <c r="U869" s="148"/>
      <c r="V869" s="148"/>
      <c r="W869" s="148">
        <f t="shared" si="413"/>
        <v>0</v>
      </c>
      <c r="X869" s="148">
        <f t="shared" si="413"/>
        <v>0</v>
      </c>
      <c r="Y869" s="148">
        <f t="shared" si="413"/>
        <v>0</v>
      </c>
      <c r="Z869" s="148">
        <f t="shared" si="413"/>
        <v>0</v>
      </c>
      <c r="AA869" s="148">
        <f t="shared" si="413"/>
        <v>0</v>
      </c>
      <c r="AB869" s="148">
        <f t="shared" si="413"/>
        <v>0</v>
      </c>
      <c r="AC869" s="148">
        <f t="shared" si="413"/>
        <v>0</v>
      </c>
      <c r="AD869" s="148">
        <f t="shared" si="413"/>
        <v>0</v>
      </c>
      <c r="AE869" s="149">
        <f t="shared" si="413"/>
        <v>0</v>
      </c>
      <c r="AF869" s="148">
        <f t="shared" si="413"/>
        <v>0</v>
      </c>
      <c r="AG869" s="148">
        <f t="shared" si="413"/>
        <v>0</v>
      </c>
      <c r="AH869" s="148">
        <f t="shared" si="413"/>
        <v>0</v>
      </c>
      <c r="AI869" s="148">
        <f t="shared" si="413"/>
        <v>0</v>
      </c>
      <c r="AJ869" s="148">
        <f t="shared" si="413"/>
        <v>0</v>
      </c>
      <c r="AK869" s="148">
        <f t="shared" si="413"/>
        <v>0</v>
      </c>
      <c r="AL869" s="148">
        <f t="shared" si="413"/>
        <v>0</v>
      </c>
      <c r="AM869" s="148">
        <f t="shared" si="413"/>
        <v>0</v>
      </c>
      <c r="AN869" s="149">
        <f t="shared" si="413"/>
        <v>0</v>
      </c>
      <c r="AP869" s="237"/>
    </row>
    <row r="870" spans="1:42" hidden="1" outlineLevel="1">
      <c r="A870" s="136">
        <f t="shared" si="407"/>
        <v>0</v>
      </c>
      <c r="B870" s="171">
        <f t="shared" si="407"/>
        <v>0</v>
      </c>
      <c r="C870" s="138">
        <f t="shared" si="407"/>
        <v>0</v>
      </c>
      <c r="D870" s="138">
        <f t="shared" si="407"/>
        <v>0</v>
      </c>
      <c r="E870" s="140">
        <f t="shared" si="407"/>
        <v>0</v>
      </c>
      <c r="F870" s="138">
        <f t="shared" si="407"/>
        <v>0</v>
      </c>
      <c r="G870" s="141">
        <f t="shared" si="407"/>
        <v>0</v>
      </c>
      <c r="H870" s="141">
        <f t="shared" si="407"/>
        <v>0</v>
      </c>
      <c r="I870" s="142">
        <f t="shared" si="407"/>
        <v>0</v>
      </c>
      <c r="J870" s="143"/>
      <c r="K870" s="144">
        <f t="shared" si="408"/>
        <v>0</v>
      </c>
      <c r="L870" s="145">
        <f t="shared" si="408"/>
        <v>0</v>
      </c>
      <c r="M870" s="145">
        <f t="shared" si="408"/>
        <v>0</v>
      </c>
      <c r="N870" s="145">
        <f t="shared" si="409"/>
        <v>0</v>
      </c>
      <c r="O870" s="145">
        <f t="shared" si="410"/>
        <v>0</v>
      </c>
      <c r="P870" s="145">
        <f t="shared" si="411"/>
        <v>0</v>
      </c>
      <c r="Q870" s="145">
        <f t="shared" si="412"/>
        <v>0</v>
      </c>
      <c r="R870" s="146">
        <f t="shared" si="412"/>
        <v>0</v>
      </c>
      <c r="S870" s="138"/>
      <c r="T870" s="147"/>
      <c r="U870" s="148"/>
      <c r="V870" s="148"/>
      <c r="W870" s="148">
        <f t="shared" si="413"/>
        <v>0</v>
      </c>
      <c r="X870" s="148">
        <f t="shared" si="413"/>
        <v>0</v>
      </c>
      <c r="Y870" s="148">
        <f t="shared" si="413"/>
        <v>0</v>
      </c>
      <c r="Z870" s="148">
        <f t="shared" si="413"/>
        <v>0</v>
      </c>
      <c r="AA870" s="148">
        <f t="shared" si="413"/>
        <v>0</v>
      </c>
      <c r="AB870" s="148">
        <f t="shared" si="413"/>
        <v>0</v>
      </c>
      <c r="AC870" s="148">
        <f t="shared" si="413"/>
        <v>0</v>
      </c>
      <c r="AD870" s="148">
        <f t="shared" si="413"/>
        <v>0</v>
      </c>
      <c r="AE870" s="149">
        <f t="shared" si="413"/>
        <v>0</v>
      </c>
      <c r="AF870" s="148">
        <f t="shared" si="413"/>
        <v>0</v>
      </c>
      <c r="AG870" s="148">
        <f t="shared" si="413"/>
        <v>0</v>
      </c>
      <c r="AH870" s="148">
        <f t="shared" si="413"/>
        <v>0</v>
      </c>
      <c r="AI870" s="148">
        <f t="shared" si="413"/>
        <v>0</v>
      </c>
      <c r="AJ870" s="148">
        <f t="shared" si="413"/>
        <v>0</v>
      </c>
      <c r="AK870" s="148">
        <f t="shared" si="413"/>
        <v>0</v>
      </c>
      <c r="AL870" s="148">
        <f t="shared" si="413"/>
        <v>0</v>
      </c>
      <c r="AM870" s="148">
        <f t="shared" si="413"/>
        <v>0</v>
      </c>
      <c r="AN870" s="149">
        <f t="shared" si="413"/>
        <v>0</v>
      </c>
      <c r="AP870" s="236"/>
    </row>
    <row r="871" spans="1:42" hidden="1" outlineLevel="1">
      <c r="A871" s="136">
        <f t="shared" si="407"/>
        <v>0</v>
      </c>
      <c r="B871" s="171">
        <f t="shared" si="407"/>
        <v>0</v>
      </c>
      <c r="C871" s="138">
        <f t="shared" si="407"/>
        <v>0</v>
      </c>
      <c r="D871" s="138">
        <f t="shared" si="407"/>
        <v>0</v>
      </c>
      <c r="E871" s="140">
        <f t="shared" si="407"/>
        <v>0</v>
      </c>
      <c r="F871" s="138">
        <f t="shared" si="407"/>
        <v>0</v>
      </c>
      <c r="G871" s="141">
        <f t="shared" si="407"/>
        <v>0</v>
      </c>
      <c r="H871" s="141">
        <f t="shared" si="407"/>
        <v>0</v>
      </c>
      <c r="I871" s="142">
        <f t="shared" si="407"/>
        <v>0</v>
      </c>
      <c r="J871" s="143"/>
      <c r="K871" s="144">
        <f t="shared" si="408"/>
        <v>0</v>
      </c>
      <c r="L871" s="145">
        <f t="shared" si="408"/>
        <v>0</v>
      </c>
      <c r="M871" s="145">
        <f t="shared" si="408"/>
        <v>0</v>
      </c>
      <c r="N871" s="145">
        <f t="shared" si="409"/>
        <v>0</v>
      </c>
      <c r="O871" s="145">
        <f t="shared" si="410"/>
        <v>0</v>
      </c>
      <c r="P871" s="145">
        <f t="shared" si="411"/>
        <v>0</v>
      </c>
      <c r="Q871" s="145">
        <f t="shared" si="412"/>
        <v>0</v>
      </c>
      <c r="R871" s="146">
        <f t="shared" si="412"/>
        <v>0</v>
      </c>
      <c r="S871" s="138"/>
      <c r="T871" s="147"/>
      <c r="U871" s="148"/>
      <c r="V871" s="148"/>
      <c r="W871" s="148">
        <f t="shared" si="413"/>
        <v>0</v>
      </c>
      <c r="X871" s="148">
        <f t="shared" si="413"/>
        <v>0</v>
      </c>
      <c r="Y871" s="148">
        <f t="shared" si="413"/>
        <v>0</v>
      </c>
      <c r="Z871" s="148">
        <f t="shared" si="413"/>
        <v>0</v>
      </c>
      <c r="AA871" s="148">
        <f t="shared" si="413"/>
        <v>0</v>
      </c>
      <c r="AB871" s="148">
        <f t="shared" si="413"/>
        <v>0</v>
      </c>
      <c r="AC871" s="148">
        <f t="shared" si="413"/>
        <v>0</v>
      </c>
      <c r="AD871" s="148">
        <f t="shared" si="413"/>
        <v>0</v>
      </c>
      <c r="AE871" s="149">
        <f t="shared" si="413"/>
        <v>0</v>
      </c>
      <c r="AF871" s="148">
        <f t="shared" si="413"/>
        <v>0</v>
      </c>
      <c r="AG871" s="148">
        <f t="shared" si="413"/>
        <v>0</v>
      </c>
      <c r="AH871" s="148">
        <f t="shared" si="413"/>
        <v>0</v>
      </c>
      <c r="AI871" s="148">
        <f t="shared" si="413"/>
        <v>0</v>
      </c>
      <c r="AJ871" s="148">
        <f t="shared" si="413"/>
        <v>0</v>
      </c>
      <c r="AK871" s="148">
        <f t="shared" si="413"/>
        <v>0</v>
      </c>
      <c r="AL871" s="148">
        <f t="shared" si="413"/>
        <v>0</v>
      </c>
      <c r="AM871" s="148">
        <f t="shared" si="413"/>
        <v>0</v>
      </c>
      <c r="AN871" s="149">
        <f t="shared" si="413"/>
        <v>0</v>
      </c>
      <c r="AP871" s="237"/>
    </row>
    <row r="872" spans="1:42" hidden="1" outlineLevel="1">
      <c r="A872" s="136">
        <f t="shared" si="407"/>
        <v>0</v>
      </c>
      <c r="B872" s="171">
        <f t="shared" si="407"/>
        <v>0</v>
      </c>
      <c r="C872" s="138">
        <f t="shared" si="407"/>
        <v>0</v>
      </c>
      <c r="D872" s="138">
        <f t="shared" si="407"/>
        <v>0</v>
      </c>
      <c r="E872" s="140">
        <f t="shared" si="407"/>
        <v>0</v>
      </c>
      <c r="F872" s="138">
        <f t="shared" si="407"/>
        <v>0</v>
      </c>
      <c r="G872" s="141">
        <f t="shared" si="407"/>
        <v>0</v>
      </c>
      <c r="H872" s="141">
        <f t="shared" si="407"/>
        <v>0</v>
      </c>
      <c r="I872" s="142">
        <f t="shared" si="407"/>
        <v>0</v>
      </c>
      <c r="J872" s="143"/>
      <c r="K872" s="144">
        <f t="shared" si="408"/>
        <v>0</v>
      </c>
      <c r="L872" s="145">
        <f t="shared" si="408"/>
        <v>0</v>
      </c>
      <c r="M872" s="145">
        <f t="shared" si="408"/>
        <v>0</v>
      </c>
      <c r="N872" s="145">
        <f t="shared" si="409"/>
        <v>0</v>
      </c>
      <c r="O872" s="145">
        <f t="shared" si="410"/>
        <v>0</v>
      </c>
      <c r="P872" s="145">
        <f t="shared" si="411"/>
        <v>0</v>
      </c>
      <c r="Q872" s="145">
        <f t="shared" si="412"/>
        <v>0</v>
      </c>
      <c r="R872" s="146">
        <f t="shared" si="412"/>
        <v>0</v>
      </c>
      <c r="S872" s="138"/>
      <c r="T872" s="147"/>
      <c r="U872" s="148"/>
      <c r="V872" s="148"/>
      <c r="W872" s="148">
        <f t="shared" si="413"/>
        <v>0</v>
      </c>
      <c r="X872" s="148">
        <f t="shared" si="413"/>
        <v>0</v>
      </c>
      <c r="Y872" s="148">
        <f t="shared" si="413"/>
        <v>0</v>
      </c>
      <c r="Z872" s="148">
        <f t="shared" si="413"/>
        <v>0</v>
      </c>
      <c r="AA872" s="148">
        <f t="shared" si="413"/>
        <v>0</v>
      </c>
      <c r="AB872" s="148">
        <f t="shared" si="413"/>
        <v>0</v>
      </c>
      <c r="AC872" s="148">
        <f t="shared" si="413"/>
        <v>0</v>
      </c>
      <c r="AD872" s="148">
        <f t="shared" si="413"/>
        <v>0</v>
      </c>
      <c r="AE872" s="149">
        <f t="shared" si="413"/>
        <v>0</v>
      </c>
      <c r="AF872" s="148">
        <f t="shared" si="413"/>
        <v>0</v>
      </c>
      <c r="AG872" s="148">
        <f t="shared" si="413"/>
        <v>0</v>
      </c>
      <c r="AH872" s="148">
        <f t="shared" si="413"/>
        <v>0</v>
      </c>
      <c r="AI872" s="148">
        <f t="shared" si="413"/>
        <v>0</v>
      </c>
      <c r="AJ872" s="148">
        <f t="shared" si="413"/>
        <v>0</v>
      </c>
      <c r="AK872" s="148">
        <f t="shared" si="413"/>
        <v>0</v>
      </c>
      <c r="AL872" s="148">
        <f t="shared" si="413"/>
        <v>0</v>
      </c>
      <c r="AM872" s="148">
        <f t="shared" si="413"/>
        <v>0</v>
      </c>
      <c r="AN872" s="149">
        <f t="shared" si="413"/>
        <v>0</v>
      </c>
      <c r="AP872" s="236"/>
    </row>
    <row r="873" spans="1:42" hidden="1" outlineLevel="1">
      <c r="A873" s="136">
        <f t="shared" si="407"/>
        <v>0</v>
      </c>
      <c r="B873" s="171">
        <f t="shared" si="407"/>
        <v>0</v>
      </c>
      <c r="C873" s="138">
        <f t="shared" si="407"/>
        <v>0</v>
      </c>
      <c r="D873" s="138">
        <f t="shared" si="407"/>
        <v>0</v>
      </c>
      <c r="E873" s="140">
        <f t="shared" si="407"/>
        <v>0</v>
      </c>
      <c r="F873" s="138">
        <f t="shared" si="407"/>
        <v>0</v>
      </c>
      <c r="G873" s="141">
        <f t="shared" si="407"/>
        <v>0</v>
      </c>
      <c r="H873" s="141">
        <f t="shared" si="407"/>
        <v>0</v>
      </c>
      <c r="I873" s="142">
        <f t="shared" si="407"/>
        <v>0</v>
      </c>
      <c r="J873" s="143"/>
      <c r="K873" s="144">
        <f t="shared" si="408"/>
        <v>0</v>
      </c>
      <c r="L873" s="145">
        <f t="shared" si="408"/>
        <v>0</v>
      </c>
      <c r="M873" s="145">
        <f t="shared" si="408"/>
        <v>0</v>
      </c>
      <c r="N873" s="145">
        <f t="shared" si="409"/>
        <v>0</v>
      </c>
      <c r="O873" s="145">
        <f t="shared" si="410"/>
        <v>0</v>
      </c>
      <c r="P873" s="145">
        <f t="shared" si="411"/>
        <v>0</v>
      </c>
      <c r="Q873" s="145">
        <f t="shared" si="412"/>
        <v>0</v>
      </c>
      <c r="R873" s="146">
        <f t="shared" si="412"/>
        <v>0</v>
      </c>
      <c r="S873" s="138"/>
      <c r="T873" s="147"/>
      <c r="U873" s="148"/>
      <c r="V873" s="148"/>
      <c r="W873" s="148">
        <f t="shared" si="413"/>
        <v>0</v>
      </c>
      <c r="X873" s="148">
        <f t="shared" si="413"/>
        <v>0</v>
      </c>
      <c r="Y873" s="148">
        <f t="shared" si="413"/>
        <v>0</v>
      </c>
      <c r="Z873" s="148">
        <f t="shared" si="413"/>
        <v>0</v>
      </c>
      <c r="AA873" s="148">
        <f t="shared" si="413"/>
        <v>0</v>
      </c>
      <c r="AB873" s="148">
        <f t="shared" si="413"/>
        <v>0</v>
      </c>
      <c r="AC873" s="148">
        <f t="shared" si="413"/>
        <v>0</v>
      </c>
      <c r="AD873" s="148">
        <f t="shared" si="413"/>
        <v>0</v>
      </c>
      <c r="AE873" s="149">
        <f t="shared" si="413"/>
        <v>0</v>
      </c>
      <c r="AF873" s="148">
        <f t="shared" si="413"/>
        <v>0</v>
      </c>
      <c r="AG873" s="148">
        <f t="shared" si="413"/>
        <v>0</v>
      </c>
      <c r="AH873" s="148">
        <f t="shared" si="413"/>
        <v>0</v>
      </c>
      <c r="AI873" s="148">
        <f t="shared" si="413"/>
        <v>0</v>
      </c>
      <c r="AJ873" s="148">
        <f t="shared" si="413"/>
        <v>0</v>
      </c>
      <c r="AK873" s="148">
        <f t="shared" si="413"/>
        <v>0</v>
      </c>
      <c r="AL873" s="148">
        <f t="shared" si="413"/>
        <v>0</v>
      </c>
      <c r="AM873" s="148">
        <f t="shared" si="413"/>
        <v>0</v>
      </c>
      <c r="AN873" s="149">
        <f t="shared" si="413"/>
        <v>0</v>
      </c>
      <c r="AP873" s="237"/>
    </row>
    <row r="874" spans="1:42" hidden="1" outlineLevel="1">
      <c r="A874" s="136">
        <f t="shared" si="407"/>
        <v>0</v>
      </c>
      <c r="B874" s="171">
        <f t="shared" si="407"/>
        <v>0</v>
      </c>
      <c r="C874" s="138">
        <f t="shared" si="407"/>
        <v>0</v>
      </c>
      <c r="D874" s="138">
        <f t="shared" si="407"/>
        <v>0</v>
      </c>
      <c r="E874" s="140">
        <f t="shared" si="407"/>
        <v>0</v>
      </c>
      <c r="F874" s="138">
        <f t="shared" si="407"/>
        <v>0</v>
      </c>
      <c r="G874" s="141">
        <f t="shared" si="407"/>
        <v>0</v>
      </c>
      <c r="H874" s="141">
        <f t="shared" si="407"/>
        <v>0</v>
      </c>
      <c r="I874" s="142">
        <f t="shared" si="407"/>
        <v>0</v>
      </c>
      <c r="J874" s="143"/>
      <c r="K874" s="144">
        <f t="shared" si="408"/>
        <v>0</v>
      </c>
      <c r="L874" s="145">
        <f t="shared" si="408"/>
        <v>0</v>
      </c>
      <c r="M874" s="145">
        <f t="shared" si="408"/>
        <v>0</v>
      </c>
      <c r="N874" s="145">
        <f t="shared" si="409"/>
        <v>0</v>
      </c>
      <c r="O874" s="145">
        <f t="shared" si="410"/>
        <v>0</v>
      </c>
      <c r="P874" s="145">
        <f t="shared" si="411"/>
        <v>0</v>
      </c>
      <c r="Q874" s="145">
        <f t="shared" si="412"/>
        <v>0</v>
      </c>
      <c r="R874" s="146">
        <f t="shared" si="412"/>
        <v>0</v>
      </c>
      <c r="S874" s="138"/>
      <c r="T874" s="147"/>
      <c r="U874" s="148"/>
      <c r="V874" s="148"/>
      <c r="W874" s="148">
        <f t="shared" si="413"/>
        <v>0</v>
      </c>
      <c r="X874" s="148">
        <f t="shared" si="413"/>
        <v>0</v>
      </c>
      <c r="Y874" s="148">
        <f t="shared" si="413"/>
        <v>0</v>
      </c>
      <c r="Z874" s="148">
        <f t="shared" si="413"/>
        <v>0</v>
      </c>
      <c r="AA874" s="148">
        <f t="shared" si="413"/>
        <v>0</v>
      </c>
      <c r="AB874" s="148">
        <f t="shared" si="413"/>
        <v>0</v>
      </c>
      <c r="AC874" s="148">
        <f t="shared" si="413"/>
        <v>0</v>
      </c>
      <c r="AD874" s="148">
        <f t="shared" si="413"/>
        <v>0</v>
      </c>
      <c r="AE874" s="149">
        <f t="shared" si="413"/>
        <v>0</v>
      </c>
      <c r="AF874" s="148">
        <f t="shared" si="413"/>
        <v>0</v>
      </c>
      <c r="AG874" s="148">
        <f t="shared" si="413"/>
        <v>0</v>
      </c>
      <c r="AH874" s="148">
        <f t="shared" si="413"/>
        <v>0</v>
      </c>
      <c r="AI874" s="148">
        <f t="shared" si="413"/>
        <v>0</v>
      </c>
      <c r="AJ874" s="148">
        <f t="shared" si="413"/>
        <v>0</v>
      </c>
      <c r="AK874" s="148">
        <f t="shared" si="413"/>
        <v>0</v>
      </c>
      <c r="AL874" s="148">
        <f t="shared" si="413"/>
        <v>0</v>
      </c>
      <c r="AM874" s="148">
        <f t="shared" si="413"/>
        <v>0</v>
      </c>
      <c r="AN874" s="149">
        <f t="shared" si="413"/>
        <v>0</v>
      </c>
      <c r="AP874" s="236"/>
    </row>
    <row r="875" spans="1:42" hidden="1" outlineLevel="1">
      <c r="A875" s="136">
        <f t="shared" si="407"/>
        <v>0</v>
      </c>
      <c r="B875" s="171">
        <f t="shared" si="407"/>
        <v>0</v>
      </c>
      <c r="C875" s="138">
        <f t="shared" si="407"/>
        <v>0</v>
      </c>
      <c r="D875" s="138">
        <f t="shared" si="407"/>
        <v>0</v>
      </c>
      <c r="E875" s="140">
        <f t="shared" si="407"/>
        <v>0</v>
      </c>
      <c r="F875" s="138">
        <f t="shared" si="407"/>
        <v>0</v>
      </c>
      <c r="G875" s="141">
        <f t="shared" si="407"/>
        <v>0</v>
      </c>
      <c r="H875" s="141">
        <f t="shared" si="407"/>
        <v>0</v>
      </c>
      <c r="I875" s="142">
        <f t="shared" si="407"/>
        <v>0</v>
      </c>
      <c r="J875" s="143"/>
      <c r="K875" s="144">
        <f t="shared" si="408"/>
        <v>0</v>
      </c>
      <c r="L875" s="145">
        <f t="shared" si="408"/>
        <v>0</v>
      </c>
      <c r="M875" s="145">
        <f t="shared" si="408"/>
        <v>0</v>
      </c>
      <c r="N875" s="145">
        <f t="shared" si="409"/>
        <v>0</v>
      </c>
      <c r="O875" s="145">
        <f t="shared" si="410"/>
        <v>0</v>
      </c>
      <c r="P875" s="145">
        <f t="shared" si="411"/>
        <v>0</v>
      </c>
      <c r="Q875" s="145">
        <f t="shared" si="412"/>
        <v>0</v>
      </c>
      <c r="R875" s="146">
        <f t="shared" si="412"/>
        <v>0</v>
      </c>
      <c r="S875" s="138"/>
      <c r="T875" s="147"/>
      <c r="U875" s="148"/>
      <c r="V875" s="148"/>
      <c r="W875" s="148">
        <f t="shared" si="413"/>
        <v>0</v>
      </c>
      <c r="X875" s="148">
        <f t="shared" si="413"/>
        <v>0</v>
      </c>
      <c r="Y875" s="148">
        <f t="shared" si="413"/>
        <v>0</v>
      </c>
      <c r="Z875" s="148">
        <f t="shared" si="413"/>
        <v>0</v>
      </c>
      <c r="AA875" s="148">
        <f t="shared" si="413"/>
        <v>0</v>
      </c>
      <c r="AB875" s="148">
        <f t="shared" si="413"/>
        <v>0</v>
      </c>
      <c r="AC875" s="148">
        <f t="shared" si="413"/>
        <v>0</v>
      </c>
      <c r="AD875" s="148">
        <f t="shared" si="413"/>
        <v>0</v>
      </c>
      <c r="AE875" s="149">
        <f t="shared" si="413"/>
        <v>0</v>
      </c>
      <c r="AF875" s="148">
        <f t="shared" si="413"/>
        <v>0</v>
      </c>
      <c r="AG875" s="148">
        <f t="shared" si="413"/>
        <v>0</v>
      </c>
      <c r="AH875" s="148">
        <f t="shared" si="413"/>
        <v>0</v>
      </c>
      <c r="AI875" s="148">
        <f t="shared" si="413"/>
        <v>0</v>
      </c>
      <c r="AJ875" s="148">
        <f t="shared" si="413"/>
        <v>0</v>
      </c>
      <c r="AK875" s="148">
        <f t="shared" si="413"/>
        <v>0</v>
      </c>
      <c r="AL875" s="148">
        <f t="shared" si="413"/>
        <v>0</v>
      </c>
      <c r="AM875" s="148">
        <f t="shared" si="413"/>
        <v>0</v>
      </c>
      <c r="AN875" s="149">
        <f t="shared" si="413"/>
        <v>0</v>
      </c>
      <c r="AP875" s="237"/>
    </row>
    <row r="876" spans="1:42" hidden="1" outlineLevel="1">
      <c r="A876" s="136">
        <f t="shared" si="407"/>
        <v>0</v>
      </c>
      <c r="B876" s="171">
        <f t="shared" si="407"/>
        <v>0</v>
      </c>
      <c r="C876" s="138">
        <f t="shared" si="407"/>
        <v>0</v>
      </c>
      <c r="D876" s="138">
        <f t="shared" si="407"/>
        <v>0</v>
      </c>
      <c r="E876" s="140">
        <f t="shared" si="407"/>
        <v>0</v>
      </c>
      <c r="F876" s="138">
        <f t="shared" si="407"/>
        <v>0</v>
      </c>
      <c r="G876" s="141">
        <f t="shared" si="407"/>
        <v>0</v>
      </c>
      <c r="H876" s="141">
        <f t="shared" si="407"/>
        <v>0</v>
      </c>
      <c r="I876" s="142">
        <f t="shared" si="407"/>
        <v>0</v>
      </c>
      <c r="J876" s="143"/>
      <c r="K876" s="144">
        <f t="shared" si="408"/>
        <v>0</v>
      </c>
      <c r="L876" s="145">
        <f t="shared" si="408"/>
        <v>0</v>
      </c>
      <c r="M876" s="145">
        <f t="shared" si="408"/>
        <v>0</v>
      </c>
      <c r="N876" s="145">
        <f t="shared" si="409"/>
        <v>0</v>
      </c>
      <c r="O876" s="145">
        <f t="shared" si="410"/>
        <v>0</v>
      </c>
      <c r="P876" s="145">
        <f t="shared" si="411"/>
        <v>0</v>
      </c>
      <c r="Q876" s="145">
        <f t="shared" si="412"/>
        <v>0</v>
      </c>
      <c r="R876" s="146">
        <f t="shared" si="412"/>
        <v>0</v>
      </c>
      <c r="S876" s="138"/>
      <c r="T876" s="147"/>
      <c r="U876" s="148"/>
      <c r="V876" s="148"/>
      <c r="W876" s="148">
        <f t="shared" si="413"/>
        <v>0</v>
      </c>
      <c r="X876" s="148">
        <f t="shared" si="413"/>
        <v>0</v>
      </c>
      <c r="Y876" s="148">
        <f t="shared" si="413"/>
        <v>0</v>
      </c>
      <c r="Z876" s="148">
        <f t="shared" si="413"/>
        <v>0</v>
      </c>
      <c r="AA876" s="148">
        <f t="shared" si="413"/>
        <v>0</v>
      </c>
      <c r="AB876" s="148">
        <f t="shared" si="413"/>
        <v>0</v>
      </c>
      <c r="AC876" s="148">
        <f t="shared" si="413"/>
        <v>0</v>
      </c>
      <c r="AD876" s="148">
        <f t="shared" si="413"/>
        <v>0</v>
      </c>
      <c r="AE876" s="149">
        <f t="shared" si="413"/>
        <v>0</v>
      </c>
      <c r="AF876" s="148">
        <f t="shared" si="413"/>
        <v>0</v>
      </c>
      <c r="AG876" s="148">
        <f t="shared" si="413"/>
        <v>0</v>
      </c>
      <c r="AH876" s="148">
        <f t="shared" si="413"/>
        <v>0</v>
      </c>
      <c r="AI876" s="148">
        <f t="shared" si="413"/>
        <v>0</v>
      </c>
      <c r="AJ876" s="148">
        <f t="shared" si="413"/>
        <v>0</v>
      </c>
      <c r="AK876" s="148">
        <f t="shared" si="413"/>
        <v>0</v>
      </c>
      <c r="AL876" s="148">
        <f t="shared" si="413"/>
        <v>0</v>
      </c>
      <c r="AM876" s="148">
        <f t="shared" si="413"/>
        <v>0</v>
      </c>
      <c r="AN876" s="149">
        <f t="shared" si="413"/>
        <v>0</v>
      </c>
      <c r="AP876" s="236"/>
    </row>
    <row r="877" spans="1:42" hidden="1" outlineLevel="1">
      <c r="A877" s="136">
        <f t="shared" si="407"/>
        <v>0</v>
      </c>
      <c r="B877" s="171">
        <f t="shared" si="407"/>
        <v>0</v>
      </c>
      <c r="C877" s="138">
        <f t="shared" si="407"/>
        <v>0</v>
      </c>
      <c r="D877" s="138">
        <f t="shared" si="407"/>
        <v>0</v>
      </c>
      <c r="E877" s="140">
        <f t="shared" si="407"/>
        <v>0</v>
      </c>
      <c r="F877" s="138">
        <f t="shared" si="407"/>
        <v>0</v>
      </c>
      <c r="G877" s="141">
        <f t="shared" si="407"/>
        <v>0</v>
      </c>
      <c r="H877" s="141">
        <f t="shared" si="407"/>
        <v>0</v>
      </c>
      <c r="I877" s="142">
        <f t="shared" si="407"/>
        <v>0</v>
      </c>
      <c r="J877" s="143"/>
      <c r="K877" s="144">
        <f t="shared" si="408"/>
        <v>0</v>
      </c>
      <c r="L877" s="145">
        <f t="shared" si="408"/>
        <v>0</v>
      </c>
      <c r="M877" s="145">
        <f t="shared" si="408"/>
        <v>0</v>
      </c>
      <c r="N877" s="145">
        <f t="shared" si="409"/>
        <v>0</v>
      </c>
      <c r="O877" s="145">
        <f t="shared" si="410"/>
        <v>0</v>
      </c>
      <c r="P877" s="145">
        <f t="shared" si="411"/>
        <v>0</v>
      </c>
      <c r="Q877" s="145">
        <f t="shared" si="412"/>
        <v>0</v>
      </c>
      <c r="R877" s="146">
        <f t="shared" si="412"/>
        <v>0</v>
      </c>
      <c r="S877" s="138"/>
      <c r="T877" s="147"/>
      <c r="U877" s="148"/>
      <c r="V877" s="148"/>
      <c r="W877" s="148">
        <f t="shared" si="413"/>
        <v>0</v>
      </c>
      <c r="X877" s="148">
        <f t="shared" si="413"/>
        <v>0</v>
      </c>
      <c r="Y877" s="148">
        <f t="shared" si="413"/>
        <v>0</v>
      </c>
      <c r="Z877" s="148">
        <f t="shared" si="413"/>
        <v>0</v>
      </c>
      <c r="AA877" s="148">
        <f t="shared" si="413"/>
        <v>0</v>
      </c>
      <c r="AB877" s="148">
        <f t="shared" si="413"/>
        <v>0</v>
      </c>
      <c r="AC877" s="148">
        <f t="shared" si="413"/>
        <v>0</v>
      </c>
      <c r="AD877" s="148">
        <f t="shared" si="413"/>
        <v>0</v>
      </c>
      <c r="AE877" s="149">
        <f t="shared" si="413"/>
        <v>0</v>
      </c>
      <c r="AF877" s="148">
        <f t="shared" si="413"/>
        <v>0</v>
      </c>
      <c r="AG877" s="148">
        <f t="shared" si="413"/>
        <v>0</v>
      </c>
      <c r="AH877" s="148">
        <f t="shared" si="413"/>
        <v>0</v>
      </c>
      <c r="AI877" s="148">
        <f t="shared" si="413"/>
        <v>0</v>
      </c>
      <c r="AJ877" s="148">
        <f t="shared" si="413"/>
        <v>0</v>
      </c>
      <c r="AK877" s="148">
        <f t="shared" si="413"/>
        <v>0</v>
      </c>
      <c r="AL877" s="148">
        <f t="shared" si="413"/>
        <v>0</v>
      </c>
      <c r="AM877" s="148">
        <f t="shared" si="413"/>
        <v>0</v>
      </c>
      <c r="AN877" s="149">
        <f t="shared" si="413"/>
        <v>0</v>
      </c>
      <c r="AP877" s="237"/>
    </row>
    <row r="878" spans="1:42" hidden="1" outlineLevel="1">
      <c r="A878" s="172">
        <f t="shared" si="407"/>
        <v>0</v>
      </c>
      <c r="B878" s="173">
        <f t="shared" si="407"/>
        <v>0</v>
      </c>
      <c r="C878" s="155">
        <f t="shared" si="407"/>
        <v>0</v>
      </c>
      <c r="D878" s="155">
        <f t="shared" si="407"/>
        <v>0</v>
      </c>
      <c r="E878" s="174">
        <f t="shared" si="407"/>
        <v>0</v>
      </c>
      <c r="F878" s="155">
        <f t="shared" si="407"/>
        <v>0</v>
      </c>
      <c r="G878" s="156">
        <f t="shared" si="407"/>
        <v>0</v>
      </c>
      <c r="H878" s="156">
        <f t="shared" si="407"/>
        <v>0</v>
      </c>
      <c r="I878" s="157">
        <f t="shared" si="407"/>
        <v>0</v>
      </c>
      <c r="J878" s="143"/>
      <c r="K878" s="175">
        <f t="shared" si="408"/>
        <v>0</v>
      </c>
      <c r="L878" s="158">
        <f t="shared" si="408"/>
        <v>0</v>
      </c>
      <c r="M878" s="159">
        <f t="shared" si="408"/>
        <v>0</v>
      </c>
      <c r="N878" s="145">
        <f t="shared" si="409"/>
        <v>0</v>
      </c>
      <c r="O878" s="158">
        <f t="shared" si="410"/>
        <v>0</v>
      </c>
      <c r="P878" s="159">
        <f t="shared" si="411"/>
        <v>0</v>
      </c>
      <c r="Q878" s="159">
        <f t="shared" si="412"/>
        <v>0</v>
      </c>
      <c r="R878" s="160">
        <f t="shared" si="412"/>
        <v>0</v>
      </c>
      <c r="S878" s="158"/>
      <c r="T878" s="147"/>
      <c r="U878" s="148"/>
      <c r="V878" s="148"/>
      <c r="W878" s="159">
        <f t="shared" si="413"/>
        <v>0</v>
      </c>
      <c r="X878" s="159">
        <f t="shared" si="413"/>
        <v>0</v>
      </c>
      <c r="Y878" s="159">
        <f t="shared" si="413"/>
        <v>0</v>
      </c>
      <c r="Z878" s="159">
        <f t="shared" si="413"/>
        <v>0</v>
      </c>
      <c r="AA878" s="159">
        <f t="shared" si="413"/>
        <v>0</v>
      </c>
      <c r="AB878" s="159">
        <f t="shared" si="413"/>
        <v>0</v>
      </c>
      <c r="AC878" s="159">
        <f t="shared" si="413"/>
        <v>0</v>
      </c>
      <c r="AD878" s="159">
        <f t="shared" si="413"/>
        <v>0</v>
      </c>
      <c r="AE878" s="160">
        <f t="shared" si="413"/>
        <v>0</v>
      </c>
      <c r="AF878" s="158">
        <f t="shared" si="413"/>
        <v>0</v>
      </c>
      <c r="AG878" s="158">
        <f t="shared" si="413"/>
        <v>0</v>
      </c>
      <c r="AH878" s="158">
        <f t="shared" si="413"/>
        <v>0</v>
      </c>
      <c r="AI878" s="158">
        <f t="shared" si="413"/>
        <v>0</v>
      </c>
      <c r="AJ878" s="158">
        <f t="shared" si="413"/>
        <v>0</v>
      </c>
      <c r="AK878" s="158">
        <f t="shared" si="413"/>
        <v>0</v>
      </c>
      <c r="AL878" s="158">
        <f t="shared" si="413"/>
        <v>0</v>
      </c>
      <c r="AM878" s="158">
        <f t="shared" si="413"/>
        <v>0</v>
      </c>
      <c r="AN878" s="160">
        <f t="shared" si="413"/>
        <v>0</v>
      </c>
      <c r="AP878" s="236"/>
    </row>
    <row r="879" spans="1:42" ht="15.75" collapsed="1" thickBot="1">
      <c r="A879" s="268" t="s">
        <v>266</v>
      </c>
      <c r="B879" s="269"/>
      <c r="C879" s="269"/>
      <c r="D879" s="269"/>
      <c r="E879" s="269"/>
      <c r="F879" s="269"/>
      <c r="G879" s="269"/>
      <c r="H879" s="269"/>
      <c r="I879" s="270"/>
      <c r="J879" s="208"/>
      <c r="K879" s="92">
        <f>SUM(K866:K878)</f>
        <v>4824.4580572965706</v>
      </c>
      <c r="L879" s="93">
        <f t="shared" ref="L879:R879" si="414">SUM(L866:L878)</f>
        <v>7999.9995199999994</v>
      </c>
      <c r="M879" s="93">
        <f t="shared" si="414"/>
        <v>7665.4642900000017</v>
      </c>
      <c r="N879" s="93">
        <f t="shared" si="414"/>
        <v>4824.4580572965706</v>
      </c>
      <c r="O879" s="93">
        <f t="shared" si="414"/>
        <v>7999.9995199999994</v>
      </c>
      <c r="P879" s="93">
        <f t="shared" si="414"/>
        <v>7665.4642900000017</v>
      </c>
      <c r="Q879" s="93">
        <f t="shared" si="414"/>
        <v>8542.5828822185267</v>
      </c>
      <c r="R879" s="94">
        <f t="shared" si="414"/>
        <v>8185.3584946229366</v>
      </c>
      <c r="S879" s="95"/>
      <c r="T879" s="189">
        <f t="shared" ref="T879:AN879" si="415">SUM(T866:T878)</f>
        <v>319.01950999999997</v>
      </c>
      <c r="U879" s="190">
        <f t="shared" si="415"/>
        <v>431.10999999999996</v>
      </c>
      <c r="V879" s="190">
        <f t="shared" si="415"/>
        <v>675.47255000000007</v>
      </c>
      <c r="W879" s="93">
        <f t="shared" si="415"/>
        <v>866.54657339588914</v>
      </c>
      <c r="X879" s="93">
        <f t="shared" si="415"/>
        <v>648.06455717764197</v>
      </c>
      <c r="Y879" s="93">
        <f t="shared" si="415"/>
        <v>724.39407533930864</v>
      </c>
      <c r="Z879" s="93">
        <f t="shared" si="415"/>
        <v>836.37260768843362</v>
      </c>
      <c r="AA879" s="93">
        <f t="shared" si="415"/>
        <v>833.93583577507457</v>
      </c>
      <c r="AB879" s="93">
        <f t="shared" si="415"/>
        <v>780.67261474407667</v>
      </c>
      <c r="AC879" s="93">
        <f t="shared" si="415"/>
        <v>826.66908721031041</v>
      </c>
      <c r="AD879" s="93">
        <f t="shared" si="415"/>
        <v>814.67715066117626</v>
      </c>
      <c r="AE879" s="94">
        <f t="shared" si="415"/>
        <v>999.02012051201268</v>
      </c>
      <c r="AF879" s="93">
        <f t="shared" si="415"/>
        <v>994.65473652982428</v>
      </c>
      <c r="AG879" s="93">
        <f t="shared" si="415"/>
        <v>1038.7558126271133</v>
      </c>
      <c r="AH879" s="93">
        <f t="shared" si="415"/>
        <v>1221.9942371232351</v>
      </c>
      <c r="AI879" s="93">
        <f t="shared" si="415"/>
        <v>834.76085391941456</v>
      </c>
      <c r="AJ879" s="93">
        <f t="shared" si="415"/>
        <v>827.96223892468402</v>
      </c>
      <c r="AK879" s="93">
        <f t="shared" si="415"/>
        <v>826.89441600033729</v>
      </c>
      <c r="AL879" s="93">
        <f t="shared" si="415"/>
        <v>814.09805320413625</v>
      </c>
      <c r="AM879" s="93">
        <f t="shared" si="415"/>
        <v>807.77995852536174</v>
      </c>
      <c r="AN879" s="94">
        <f t="shared" si="415"/>
        <v>818.45818776882868</v>
      </c>
      <c r="AP879" s="237"/>
    </row>
    <row r="880" spans="1:42" ht="16.5" thickTop="1" thickBot="1">
      <c r="A880" s="56"/>
      <c r="B880" s="119"/>
      <c r="C880" s="56"/>
      <c r="D880" s="56"/>
      <c r="E880" s="56"/>
      <c r="F880" s="56"/>
      <c r="G880" s="56"/>
      <c r="H880" s="56"/>
      <c r="I880" s="56"/>
      <c r="J880" s="209"/>
      <c r="K880" s="56"/>
      <c r="L880" s="56"/>
      <c r="M880" s="56"/>
      <c r="N880" s="56"/>
      <c r="O880" s="56"/>
      <c r="P880" s="56"/>
      <c r="Q880" s="56"/>
      <c r="R880" s="56"/>
      <c r="S880" s="56"/>
      <c r="T880" s="56"/>
      <c r="U880" s="56"/>
      <c r="V880" s="56"/>
      <c r="W880" s="56"/>
      <c r="X880" s="56"/>
      <c r="Y880" s="56"/>
      <c r="Z880" s="56"/>
      <c r="AA880" s="56"/>
      <c r="AB880" s="56"/>
      <c r="AC880" s="56"/>
      <c r="AD880" s="56"/>
      <c r="AE880" s="56"/>
      <c r="AF880" s="56"/>
      <c r="AG880" s="56"/>
      <c r="AH880" s="56"/>
      <c r="AI880" s="56"/>
      <c r="AJ880" s="56"/>
      <c r="AK880" s="56"/>
      <c r="AL880" s="56"/>
      <c r="AM880" s="56"/>
      <c r="AN880" s="56"/>
      <c r="AP880" s="236"/>
    </row>
    <row r="881" spans="1:42" ht="75.75" customHeight="1" thickBot="1">
      <c r="A881" s="124" t="s">
        <v>47</v>
      </c>
      <c r="B881" s="125" t="s">
        <v>48</v>
      </c>
      <c r="C881" s="126" t="s">
        <v>49</v>
      </c>
      <c r="D881" s="127" t="s">
        <v>50</v>
      </c>
      <c r="E881" s="126" t="s">
        <v>51</v>
      </c>
      <c r="F881" s="126" t="s">
        <v>52</v>
      </c>
      <c r="G881" s="126" t="s">
        <v>53</v>
      </c>
      <c r="H881" s="126" t="s">
        <v>54</v>
      </c>
      <c r="I881" s="128" t="s">
        <v>55</v>
      </c>
      <c r="J881" s="129"/>
      <c r="K881" s="124" t="str">
        <f>K$15</f>
        <v>2011 CWIP</v>
      </c>
      <c r="L881" s="126" t="str">
        <f t="shared" ref="L881:R881" si="416">L$15</f>
        <v>2012 Total Expenditures</v>
      </c>
      <c r="M881" s="126" t="str">
        <f t="shared" si="416"/>
        <v>2013 Total Expenditures</v>
      </c>
      <c r="N881" s="59" t="str">
        <f t="shared" si="416"/>
        <v>2011 ISO CWIP Less Collectible</v>
      </c>
      <c r="O881" s="126" t="str">
        <f t="shared" si="416"/>
        <v>2012 ISO Expenditures Less COR/Collectible</v>
      </c>
      <c r="P881" s="126" t="str">
        <f t="shared" si="416"/>
        <v>2013 ISO Expenditures Less COR/Collectible</v>
      </c>
      <c r="Q881" s="126" t="str">
        <f t="shared" si="416"/>
        <v>2012 Loaded</v>
      </c>
      <c r="R881" s="128" t="str">
        <f t="shared" si="416"/>
        <v>2013 Loaded</v>
      </c>
      <c r="S881" s="130"/>
      <c r="T881" s="131">
        <f>$B$3</f>
        <v>40909</v>
      </c>
      <c r="U881" s="132">
        <f t="shared" ref="U881:AN881" si="417">DATE(YEAR(T881),MONTH(T881)+1,DAY(T881))</f>
        <v>40940</v>
      </c>
      <c r="V881" s="132">
        <f t="shared" si="417"/>
        <v>40969</v>
      </c>
      <c r="W881" s="132">
        <f t="shared" si="417"/>
        <v>41000</v>
      </c>
      <c r="X881" s="132">
        <f t="shared" si="417"/>
        <v>41030</v>
      </c>
      <c r="Y881" s="132">
        <f t="shared" si="417"/>
        <v>41061</v>
      </c>
      <c r="Z881" s="132">
        <f t="shared" si="417"/>
        <v>41091</v>
      </c>
      <c r="AA881" s="132">
        <f t="shared" si="417"/>
        <v>41122</v>
      </c>
      <c r="AB881" s="132">
        <f t="shared" si="417"/>
        <v>41153</v>
      </c>
      <c r="AC881" s="132">
        <f t="shared" si="417"/>
        <v>41183</v>
      </c>
      <c r="AD881" s="132">
        <f t="shared" si="417"/>
        <v>41214</v>
      </c>
      <c r="AE881" s="133">
        <f t="shared" si="417"/>
        <v>41244</v>
      </c>
      <c r="AF881" s="132">
        <f t="shared" si="417"/>
        <v>41275</v>
      </c>
      <c r="AG881" s="132">
        <f t="shared" si="417"/>
        <v>41306</v>
      </c>
      <c r="AH881" s="132">
        <f t="shared" si="417"/>
        <v>41334</v>
      </c>
      <c r="AI881" s="132">
        <f t="shared" si="417"/>
        <v>41365</v>
      </c>
      <c r="AJ881" s="132">
        <f t="shared" si="417"/>
        <v>41395</v>
      </c>
      <c r="AK881" s="132">
        <f t="shared" si="417"/>
        <v>41426</v>
      </c>
      <c r="AL881" s="132">
        <f t="shared" si="417"/>
        <v>41456</v>
      </c>
      <c r="AM881" s="132">
        <f t="shared" si="417"/>
        <v>41487</v>
      </c>
      <c r="AN881" s="133">
        <f t="shared" si="417"/>
        <v>41518</v>
      </c>
      <c r="AP881" s="237"/>
    </row>
    <row r="882" spans="1:42">
      <c r="A882" s="136" t="str">
        <f>A866</f>
        <v>CET-ET-TP-RN-642000</v>
      </c>
      <c r="B882" s="169" t="str">
        <f t="shared" ref="B882:I894" si="418">B866</f>
        <v>Devers-El Casco, El Casco-San Bernardino</v>
      </c>
      <c r="C882" s="138" t="str">
        <f t="shared" si="418"/>
        <v>6420</v>
      </c>
      <c r="D882" s="138" t="str">
        <f t="shared" si="418"/>
        <v>High</v>
      </c>
      <c r="E882" s="140">
        <f t="shared" si="418"/>
        <v>43070</v>
      </c>
      <c r="F882" s="138" t="str">
        <f t="shared" si="418"/>
        <v>TR-LINEINC</v>
      </c>
      <c r="G882" s="141">
        <f t="shared" si="418"/>
        <v>0</v>
      </c>
      <c r="H882" s="141">
        <f t="shared" si="418"/>
        <v>0</v>
      </c>
      <c r="I882" s="142">
        <f t="shared" si="418"/>
        <v>1</v>
      </c>
      <c r="J882" s="143"/>
      <c r="K882" s="144">
        <f t="shared" ref="K882:M894" si="419">K866</f>
        <v>0</v>
      </c>
      <c r="L882" s="145">
        <f t="shared" si="419"/>
        <v>0</v>
      </c>
      <c r="M882" s="145">
        <f t="shared" si="419"/>
        <v>0</v>
      </c>
      <c r="N882" s="145">
        <f t="shared" ref="N882:N894" si="420">$K882*$I882*(1-$G882)</f>
        <v>0</v>
      </c>
      <c r="O882" s="145">
        <f t="shared" ref="O882:O894" si="421">$L882*$I882*(1-$H882)*(1-$G882)</f>
        <v>0</v>
      </c>
      <c r="P882" s="145">
        <f t="shared" ref="P882:P894" si="422">$M882*$I882*(1-$H882)*(1-$G882)</f>
        <v>0</v>
      </c>
      <c r="Q882" s="145">
        <f t="shared" ref="Q882:R894" si="423">IF(OR(RIGHT($F882,3)="RGT",RIGHT($F882,3)="INC"),O882*(1+$B$4),O882*(1+$B$4+$B$5))</f>
        <v>0</v>
      </c>
      <c r="R882" s="146">
        <f t="shared" si="423"/>
        <v>0</v>
      </c>
      <c r="S882" s="138"/>
      <c r="T882" s="147">
        <f>IF(T$725&lt;$E882,SUM($T866:T866)+$K882,0)</f>
        <v>3.8458299999999999</v>
      </c>
      <c r="U882" s="148">
        <f>IF(U$725&lt;$E882,SUM($T866:U866)+$K882,0)</f>
        <v>8.9780200000000008</v>
      </c>
      <c r="V882" s="148">
        <f>IF(V$725&lt;$E882,SUM($T866:V866)+$K882,0)</f>
        <v>8.4387900000000009</v>
      </c>
      <c r="W882" s="148">
        <f>IF(W$725&lt;$E882,SUM($T866:W866)+$K882,0)</f>
        <v>8.4387900000000009</v>
      </c>
      <c r="X882" s="148">
        <f>IF(X$725&lt;$E882,SUM($T866:X866)+$K882,0)</f>
        <v>8.4387900000000009</v>
      </c>
      <c r="Y882" s="148">
        <f>IF(Y$725&lt;$E882,SUM($T866:Y866)+$K882,0)</f>
        <v>8.4387900000000009</v>
      </c>
      <c r="Z882" s="148">
        <f>IF(Z$725&lt;$E882,SUM($T866:Z866)+$K882,0)</f>
        <v>8.4387900000000009</v>
      </c>
      <c r="AA882" s="148">
        <f>IF(AA$725&lt;$E882,SUM($T866:AA866)+$K882,0)</f>
        <v>8.4387900000000009</v>
      </c>
      <c r="AB882" s="148">
        <f>IF(AB$725&lt;$E882,SUM($T866:AB866)+$K882,0)</f>
        <v>8.4387900000000009</v>
      </c>
      <c r="AC882" s="148">
        <f>IF(AC$725&lt;$E882,SUM($T866:AC866)+$K882,0)</f>
        <v>8.4387900000000009</v>
      </c>
      <c r="AD882" s="148">
        <f>IF(AD$725&lt;$E882,SUM($T866:AD866)+$K882,0)</f>
        <v>8.4387900000000009</v>
      </c>
      <c r="AE882" s="149">
        <f>IF(AE$725&lt;$E882,SUM($T866:AE866)+$K882,0)</f>
        <v>8.4387900000000009</v>
      </c>
      <c r="AF882" s="148">
        <f>IF(AF$725&lt;$E882,SUM($T866:AF866)+$K882,0)</f>
        <v>8.4387900000000009</v>
      </c>
      <c r="AG882" s="148">
        <f>IF(AG$725&lt;$E882,SUM($T866:AG866)+$K882,0)</f>
        <v>8.4387900000000009</v>
      </c>
      <c r="AH882" s="148">
        <f>IF(AH$725&lt;$E882,SUM($T866:AH866)+$K882,0)</f>
        <v>8.4387900000000009</v>
      </c>
      <c r="AI882" s="148">
        <f>IF(AI$725&lt;$E882,SUM($T866:AI866)+$K882,0)</f>
        <v>8.4387900000000009</v>
      </c>
      <c r="AJ882" s="148">
        <f>IF(AJ$725&lt;$E882,SUM($T866:AJ866)+$K882,0)</f>
        <v>8.4387900000000009</v>
      </c>
      <c r="AK882" s="148">
        <f>IF(AK$725&lt;$E882,SUM($T866:AK866)+$K882,0)</f>
        <v>8.4387900000000009</v>
      </c>
      <c r="AL882" s="148">
        <f>IF(AL$725&lt;$E882,SUM($T866:AL866)+$K882,0)</f>
        <v>8.4387900000000009</v>
      </c>
      <c r="AM882" s="148">
        <f>IF(AM$725&lt;$E882,SUM($T866:AM866)+$K882,0)</f>
        <v>8.4387900000000009</v>
      </c>
      <c r="AN882" s="170">
        <f>IF(AN$725&lt;$E882,SUM($T866:AN866)+$K882,0)</f>
        <v>8.4387900000000009</v>
      </c>
      <c r="AP882" s="236"/>
    </row>
    <row r="883" spans="1:42">
      <c r="A883" s="136" t="str">
        <f t="shared" ref="A883:I894" si="424">A867</f>
        <v>CET-ET-TP-RN-642001</v>
      </c>
      <c r="B883" s="171" t="str">
        <f t="shared" si="424"/>
        <v>Pre-Engineering (Morongo Transmission Relocation Project)</v>
      </c>
      <c r="C883" s="138" t="str">
        <f t="shared" si="424"/>
        <v>6420</v>
      </c>
      <c r="D883" s="138" t="str">
        <f t="shared" si="418"/>
        <v>High</v>
      </c>
      <c r="E883" s="140">
        <f t="shared" si="424"/>
        <v>43070</v>
      </c>
      <c r="F883" s="138" t="str">
        <f t="shared" si="424"/>
        <v>TR-LINEINC</v>
      </c>
      <c r="G883" s="141">
        <f t="shared" si="424"/>
        <v>0</v>
      </c>
      <c r="H883" s="141">
        <f t="shared" si="424"/>
        <v>0</v>
      </c>
      <c r="I883" s="142">
        <f t="shared" si="424"/>
        <v>1</v>
      </c>
      <c r="J883" s="143"/>
      <c r="K883" s="144">
        <f t="shared" si="419"/>
        <v>4824.4580572965706</v>
      </c>
      <c r="L883" s="145">
        <f t="shared" si="419"/>
        <v>7999.9995199999994</v>
      </c>
      <c r="M883" s="145">
        <f t="shared" si="419"/>
        <v>7665.4642900000017</v>
      </c>
      <c r="N883" s="145">
        <f t="shared" si="420"/>
        <v>4824.4580572965706</v>
      </c>
      <c r="O883" s="145">
        <f t="shared" si="421"/>
        <v>7999.9995199999994</v>
      </c>
      <c r="P883" s="145">
        <f t="shared" si="422"/>
        <v>7665.4642900000017</v>
      </c>
      <c r="Q883" s="145">
        <f t="shared" si="423"/>
        <v>8542.5828822185267</v>
      </c>
      <c r="R883" s="146">
        <f t="shared" si="423"/>
        <v>8185.3584946229366</v>
      </c>
      <c r="S883" s="138"/>
      <c r="T883" s="147">
        <f>IF(T$725&lt;$E883,SUM($T867:T867)+$K883,0)</f>
        <v>5139.6317372965705</v>
      </c>
      <c r="U883" s="148">
        <f>IF(U$725&lt;$E883,SUM($T867:U867)+$K883,0)</f>
        <v>5565.6095472965708</v>
      </c>
      <c r="V883" s="148">
        <f>IF(V$725&lt;$E883,SUM($T867:V867)+$K883,0)</f>
        <v>6241.6213272965706</v>
      </c>
      <c r="W883" s="148">
        <f>IF(W$725&lt;$E883,SUM($T867:W867)+$K883,0)</f>
        <v>7108.1679006924596</v>
      </c>
      <c r="X883" s="148">
        <f>IF(X$725&lt;$E883,SUM($T867:X867)+$K883,0)</f>
        <v>7756.2324578701018</v>
      </c>
      <c r="Y883" s="148">
        <f>IF(Y$725&lt;$E883,SUM($T867:Y867)+$K883,0)</f>
        <v>8480.6265332094099</v>
      </c>
      <c r="Z883" s="148">
        <f>IF(Z$725&lt;$E883,SUM($T867:Z867)+$K883,0)</f>
        <v>9316.999140897844</v>
      </c>
      <c r="AA883" s="148">
        <f>IF(AA$725&lt;$E883,SUM($T867:AA867)+$K883,0)</f>
        <v>10150.934976672917</v>
      </c>
      <c r="AB883" s="148">
        <f>IF(AB$725&lt;$E883,SUM($T867:AB867)+$K883,0)</f>
        <v>10931.607591416996</v>
      </c>
      <c r="AC883" s="148">
        <f>IF(AC$725&lt;$E883,SUM($T867:AC867)+$K883,0)</f>
        <v>11758.276678627306</v>
      </c>
      <c r="AD883" s="148">
        <f>IF(AD$725&lt;$E883,SUM($T867:AD867)+$K883,0)</f>
        <v>12572.953829288483</v>
      </c>
      <c r="AE883" s="149">
        <f>IF(AE$725&lt;$E883,SUM($T867:AE867)+$K883,0)</f>
        <v>13571.973949800493</v>
      </c>
      <c r="AF883" s="148">
        <f>IF(AF$725&lt;$E883,SUM($T867:AF867)+$K883,0)</f>
        <v>14566.628686330318</v>
      </c>
      <c r="AG883" s="148">
        <f>IF(AG$725&lt;$E883,SUM($T867:AG867)+$K883,0)</f>
        <v>15605.384498957432</v>
      </c>
      <c r="AH883" s="148">
        <f>IF(AH$725&lt;$E883,SUM($T867:AH867)+$K883,0)</f>
        <v>16827.378736080667</v>
      </c>
      <c r="AI883" s="148">
        <f>IF(AI$725&lt;$E883,SUM($T867:AI867)+$K883,0)</f>
        <v>17662.139590000083</v>
      </c>
      <c r="AJ883" s="148">
        <f>IF(AJ$725&lt;$E883,SUM($T867:AJ867)+$K883,0)</f>
        <v>18490.101828924766</v>
      </c>
      <c r="AK883" s="148">
        <f>IF(AK$725&lt;$E883,SUM($T867:AK867)+$K883,0)</f>
        <v>19316.996244925103</v>
      </c>
      <c r="AL883" s="148">
        <f>IF(AL$725&lt;$E883,SUM($T867:AL867)+$K883,0)</f>
        <v>20131.094298129239</v>
      </c>
      <c r="AM883" s="148">
        <f>IF(AM$725&lt;$E883,SUM($T867:AM867)+$K883,0)</f>
        <v>20938.874256654599</v>
      </c>
      <c r="AN883" s="149">
        <f>IF(AN$725&lt;$E883,SUM($T867:AN867)+$K883,0)</f>
        <v>21757.332444423428</v>
      </c>
      <c r="AP883" s="237"/>
    </row>
    <row r="884" spans="1:42" hidden="1" outlineLevel="1">
      <c r="A884" s="136">
        <f t="shared" si="424"/>
        <v>0</v>
      </c>
      <c r="B884" s="171">
        <f t="shared" si="424"/>
        <v>0</v>
      </c>
      <c r="C884" s="138">
        <f t="shared" si="424"/>
        <v>0</v>
      </c>
      <c r="D884" s="138">
        <f t="shared" si="418"/>
        <v>0</v>
      </c>
      <c r="E884" s="140">
        <f t="shared" si="424"/>
        <v>0</v>
      </c>
      <c r="F884" s="138">
        <f t="shared" si="424"/>
        <v>0</v>
      </c>
      <c r="G884" s="141">
        <f t="shared" si="424"/>
        <v>0</v>
      </c>
      <c r="H884" s="141">
        <f t="shared" si="424"/>
        <v>0</v>
      </c>
      <c r="I884" s="142">
        <f t="shared" si="424"/>
        <v>0</v>
      </c>
      <c r="J884" s="143"/>
      <c r="K884" s="144">
        <f t="shared" si="419"/>
        <v>0</v>
      </c>
      <c r="L884" s="145">
        <f t="shared" si="419"/>
        <v>0</v>
      </c>
      <c r="M884" s="145">
        <f t="shared" si="419"/>
        <v>0</v>
      </c>
      <c r="N884" s="145">
        <f t="shared" si="420"/>
        <v>0</v>
      </c>
      <c r="O884" s="145">
        <f t="shared" si="421"/>
        <v>0</v>
      </c>
      <c r="P884" s="145">
        <f t="shared" si="422"/>
        <v>0</v>
      </c>
      <c r="Q884" s="145">
        <f t="shared" si="423"/>
        <v>0</v>
      </c>
      <c r="R884" s="146">
        <f t="shared" si="423"/>
        <v>0</v>
      </c>
      <c r="S884" s="138"/>
      <c r="T884" s="147">
        <f>IF(T$725&lt;$E884,SUM($T868:T868)+$K884,0)</f>
        <v>0</v>
      </c>
      <c r="U884" s="148">
        <f>IF(U$725&lt;$E884,SUM($T868:U868)+$K884,0)</f>
        <v>0</v>
      </c>
      <c r="V884" s="148">
        <f>IF(V$725&lt;$E884,SUM($T868:V868)+$K884,0)</f>
        <v>0</v>
      </c>
      <c r="W884" s="148">
        <f>IF(W$725&lt;$E884,SUM($T868:W868)+$K884,0)</f>
        <v>0</v>
      </c>
      <c r="X884" s="148">
        <f>IF(X$725&lt;$E884,SUM($T868:X868)+$K884,0)</f>
        <v>0</v>
      </c>
      <c r="Y884" s="148">
        <f>IF(Y$725&lt;$E884,SUM($T868:Y868)+$K884,0)</f>
        <v>0</v>
      </c>
      <c r="Z884" s="148">
        <f>IF(Z$725&lt;$E884,SUM($T868:Z868)+$K884,0)</f>
        <v>0</v>
      </c>
      <c r="AA884" s="148">
        <f>IF(AA$725&lt;$E884,SUM($T868:AA868)+$K884,0)</f>
        <v>0</v>
      </c>
      <c r="AB884" s="148">
        <f>IF(AB$725&lt;$E884,SUM($T868:AB868)+$K884,0)</f>
        <v>0</v>
      </c>
      <c r="AC884" s="148">
        <f>IF(AC$725&lt;$E884,SUM($T868:AC868)+$K884,0)</f>
        <v>0</v>
      </c>
      <c r="AD884" s="148">
        <f>IF(AD$725&lt;$E884,SUM($T868:AD868)+$K884,0)</f>
        <v>0</v>
      </c>
      <c r="AE884" s="149">
        <f>IF(AE$725&lt;$E884,SUM($T868:AE868)+$K884,0)</f>
        <v>0</v>
      </c>
      <c r="AF884" s="148">
        <f>IF(AF$725&lt;$E884,SUM($T868:AF868)+$K884,0)</f>
        <v>0</v>
      </c>
      <c r="AG884" s="148">
        <f>IF(AG$725&lt;$E884,SUM($T868:AG868)+$K884,0)</f>
        <v>0</v>
      </c>
      <c r="AH884" s="148">
        <f>IF(AH$725&lt;$E884,SUM($T868:AH868)+$K884,0)</f>
        <v>0</v>
      </c>
      <c r="AI884" s="148">
        <f>IF(AI$725&lt;$E884,SUM($T868:AI868)+$K884,0)</f>
        <v>0</v>
      </c>
      <c r="AJ884" s="148">
        <f>IF(AJ$725&lt;$E884,SUM($T868:AJ868)+$K884,0)</f>
        <v>0</v>
      </c>
      <c r="AK884" s="148">
        <f>IF(AK$725&lt;$E884,SUM($T868:AK868)+$K884,0)</f>
        <v>0</v>
      </c>
      <c r="AL884" s="148">
        <f>IF(AL$725&lt;$E884,SUM($T868:AL868)+$K884,0)</f>
        <v>0</v>
      </c>
      <c r="AM884" s="148">
        <f>IF(AM$725&lt;$E884,SUM($T868:AM868)+$K884,0)</f>
        <v>0</v>
      </c>
      <c r="AN884" s="149">
        <f>IF(AN$725&lt;$E884,SUM($T868:AN868)+$K884,0)</f>
        <v>0</v>
      </c>
      <c r="AP884" s="236"/>
    </row>
    <row r="885" spans="1:42" hidden="1" outlineLevel="1">
      <c r="A885" s="136">
        <f t="shared" si="424"/>
        <v>0</v>
      </c>
      <c r="B885" s="171">
        <f t="shared" si="424"/>
        <v>0</v>
      </c>
      <c r="C885" s="138">
        <f t="shared" si="424"/>
        <v>0</v>
      </c>
      <c r="D885" s="138">
        <f t="shared" si="418"/>
        <v>0</v>
      </c>
      <c r="E885" s="140">
        <f t="shared" si="424"/>
        <v>0</v>
      </c>
      <c r="F885" s="138">
        <f t="shared" si="424"/>
        <v>0</v>
      </c>
      <c r="G885" s="141">
        <f t="shared" si="424"/>
        <v>0</v>
      </c>
      <c r="H885" s="141">
        <f t="shared" si="424"/>
        <v>0</v>
      </c>
      <c r="I885" s="142">
        <f t="shared" si="424"/>
        <v>0</v>
      </c>
      <c r="J885" s="143"/>
      <c r="K885" s="144">
        <f t="shared" si="419"/>
        <v>0</v>
      </c>
      <c r="L885" s="145">
        <f t="shared" si="419"/>
        <v>0</v>
      </c>
      <c r="M885" s="145">
        <f t="shared" si="419"/>
        <v>0</v>
      </c>
      <c r="N885" s="145">
        <f t="shared" si="420"/>
        <v>0</v>
      </c>
      <c r="O885" s="145">
        <f t="shared" si="421"/>
        <v>0</v>
      </c>
      <c r="P885" s="145">
        <f t="shared" si="422"/>
        <v>0</v>
      </c>
      <c r="Q885" s="145">
        <f t="shared" si="423"/>
        <v>0</v>
      </c>
      <c r="R885" s="146">
        <f t="shared" si="423"/>
        <v>0</v>
      </c>
      <c r="S885" s="138"/>
      <c r="T885" s="147">
        <f>IF(T$725&lt;$E885,SUM($T869:T869)+$K885,0)</f>
        <v>0</v>
      </c>
      <c r="U885" s="148">
        <f>IF(U$725&lt;$E885,SUM($T869:U869)+$K885,0)</f>
        <v>0</v>
      </c>
      <c r="V885" s="148">
        <f>IF(V$725&lt;$E885,SUM($T869:V869)+$K885,0)</f>
        <v>0</v>
      </c>
      <c r="W885" s="148">
        <f>IF(W$725&lt;$E885,SUM($T869:W869)+$K885,0)</f>
        <v>0</v>
      </c>
      <c r="X885" s="148">
        <f>IF(X$725&lt;$E885,SUM($T869:X869)+$K885,0)</f>
        <v>0</v>
      </c>
      <c r="Y885" s="148">
        <f>IF(Y$725&lt;$E885,SUM($T869:Y869)+$K885,0)</f>
        <v>0</v>
      </c>
      <c r="Z885" s="148">
        <f>IF(Z$725&lt;$E885,SUM($T869:Z869)+$K885,0)</f>
        <v>0</v>
      </c>
      <c r="AA885" s="148">
        <f>IF(AA$725&lt;$E885,SUM($T869:AA869)+$K885,0)</f>
        <v>0</v>
      </c>
      <c r="AB885" s="148">
        <f>IF(AB$725&lt;$E885,SUM($T869:AB869)+$K885,0)</f>
        <v>0</v>
      </c>
      <c r="AC885" s="148">
        <f>IF(AC$725&lt;$E885,SUM($T869:AC869)+$K885,0)</f>
        <v>0</v>
      </c>
      <c r="AD885" s="148">
        <f>IF(AD$725&lt;$E885,SUM($T869:AD869)+$K885,0)</f>
        <v>0</v>
      </c>
      <c r="AE885" s="149">
        <f>IF(AE$725&lt;$E885,SUM($T869:AE869)+$K885,0)</f>
        <v>0</v>
      </c>
      <c r="AF885" s="148">
        <f>IF(AF$725&lt;$E885,SUM($T869:AF869)+$K885,0)</f>
        <v>0</v>
      </c>
      <c r="AG885" s="148">
        <f>IF(AG$725&lt;$E885,SUM($T869:AG869)+$K885,0)</f>
        <v>0</v>
      </c>
      <c r="AH885" s="148">
        <f>IF(AH$725&lt;$E885,SUM($T869:AH869)+$K885,0)</f>
        <v>0</v>
      </c>
      <c r="AI885" s="148">
        <f>IF(AI$725&lt;$E885,SUM($T869:AI869)+$K885,0)</f>
        <v>0</v>
      </c>
      <c r="AJ885" s="148">
        <f>IF(AJ$725&lt;$E885,SUM($T869:AJ869)+$K885,0)</f>
        <v>0</v>
      </c>
      <c r="AK885" s="148">
        <f>IF(AK$725&lt;$E885,SUM($T869:AK869)+$K885,0)</f>
        <v>0</v>
      </c>
      <c r="AL885" s="148">
        <f>IF(AL$725&lt;$E885,SUM($T869:AL869)+$K885,0)</f>
        <v>0</v>
      </c>
      <c r="AM885" s="148">
        <f>IF(AM$725&lt;$E885,SUM($T869:AM869)+$K885,0)</f>
        <v>0</v>
      </c>
      <c r="AN885" s="149">
        <f>IF(AN$725&lt;$E885,SUM($T869:AN869)+$K885,0)</f>
        <v>0</v>
      </c>
      <c r="AP885" s="237"/>
    </row>
    <row r="886" spans="1:42" hidden="1" outlineLevel="1">
      <c r="A886" s="136">
        <f t="shared" si="424"/>
        <v>0</v>
      </c>
      <c r="B886" s="171">
        <f t="shared" si="424"/>
        <v>0</v>
      </c>
      <c r="C886" s="138">
        <f t="shared" si="424"/>
        <v>0</v>
      </c>
      <c r="D886" s="138">
        <f t="shared" si="418"/>
        <v>0</v>
      </c>
      <c r="E886" s="140">
        <f t="shared" si="424"/>
        <v>0</v>
      </c>
      <c r="F886" s="138">
        <f t="shared" si="424"/>
        <v>0</v>
      </c>
      <c r="G886" s="141">
        <f t="shared" si="424"/>
        <v>0</v>
      </c>
      <c r="H886" s="141">
        <f t="shared" si="424"/>
        <v>0</v>
      </c>
      <c r="I886" s="142">
        <f t="shared" si="424"/>
        <v>0</v>
      </c>
      <c r="J886" s="143"/>
      <c r="K886" s="144">
        <f t="shared" si="419"/>
        <v>0</v>
      </c>
      <c r="L886" s="145">
        <f t="shared" si="419"/>
        <v>0</v>
      </c>
      <c r="M886" s="145">
        <f t="shared" si="419"/>
        <v>0</v>
      </c>
      <c r="N886" s="145">
        <f t="shared" si="420"/>
        <v>0</v>
      </c>
      <c r="O886" s="145">
        <f t="shared" si="421"/>
        <v>0</v>
      </c>
      <c r="P886" s="145">
        <f t="shared" si="422"/>
        <v>0</v>
      </c>
      <c r="Q886" s="145">
        <f t="shared" si="423"/>
        <v>0</v>
      </c>
      <c r="R886" s="146">
        <f t="shared" si="423"/>
        <v>0</v>
      </c>
      <c r="S886" s="138"/>
      <c r="T886" s="147">
        <f>IF(T$725&lt;$E886,SUM($T870:T870)+$K886,0)</f>
        <v>0</v>
      </c>
      <c r="U886" s="148">
        <f>IF(U$725&lt;$E886,SUM($T870:U870)+$K886,0)</f>
        <v>0</v>
      </c>
      <c r="V886" s="148">
        <f>IF(V$725&lt;$E886,SUM($T870:V870)+$K886,0)</f>
        <v>0</v>
      </c>
      <c r="W886" s="148">
        <f>IF(W$725&lt;$E886,SUM($T870:W870)+$K886,0)</f>
        <v>0</v>
      </c>
      <c r="X886" s="148">
        <f>IF(X$725&lt;$E886,SUM($T870:X870)+$K886,0)</f>
        <v>0</v>
      </c>
      <c r="Y886" s="148">
        <f>IF(Y$725&lt;$E886,SUM($T870:Y870)+$K886,0)</f>
        <v>0</v>
      </c>
      <c r="Z886" s="148">
        <f>IF(Z$725&lt;$E886,SUM($T870:Z870)+$K886,0)</f>
        <v>0</v>
      </c>
      <c r="AA886" s="148">
        <f>IF(AA$725&lt;$E886,SUM($T870:AA870)+$K886,0)</f>
        <v>0</v>
      </c>
      <c r="AB886" s="148">
        <f>IF(AB$725&lt;$E886,SUM($T870:AB870)+$K886,0)</f>
        <v>0</v>
      </c>
      <c r="AC886" s="148">
        <f>IF(AC$725&lt;$E886,SUM($T870:AC870)+$K886,0)</f>
        <v>0</v>
      </c>
      <c r="AD886" s="148">
        <f>IF(AD$725&lt;$E886,SUM($T870:AD870)+$K886,0)</f>
        <v>0</v>
      </c>
      <c r="AE886" s="149">
        <f>IF(AE$725&lt;$E886,SUM($T870:AE870)+$K886,0)</f>
        <v>0</v>
      </c>
      <c r="AF886" s="148">
        <f>IF(AF$725&lt;$E886,SUM($T870:AF870)+$K886,0)</f>
        <v>0</v>
      </c>
      <c r="AG886" s="148">
        <f>IF(AG$725&lt;$E886,SUM($T870:AG870)+$K886,0)</f>
        <v>0</v>
      </c>
      <c r="AH886" s="148">
        <f>IF(AH$725&lt;$E886,SUM($T870:AH870)+$K886,0)</f>
        <v>0</v>
      </c>
      <c r="AI886" s="148">
        <f>IF(AI$725&lt;$E886,SUM($T870:AI870)+$K886,0)</f>
        <v>0</v>
      </c>
      <c r="AJ886" s="148">
        <f>IF(AJ$725&lt;$E886,SUM($T870:AJ870)+$K886,0)</f>
        <v>0</v>
      </c>
      <c r="AK886" s="148">
        <f>IF(AK$725&lt;$E886,SUM($T870:AK870)+$K886,0)</f>
        <v>0</v>
      </c>
      <c r="AL886" s="148">
        <f>IF(AL$725&lt;$E886,SUM($T870:AL870)+$K886,0)</f>
        <v>0</v>
      </c>
      <c r="AM886" s="148">
        <f>IF(AM$725&lt;$E886,SUM($T870:AM870)+$K886,0)</f>
        <v>0</v>
      </c>
      <c r="AN886" s="149">
        <f>IF(AN$725&lt;$E886,SUM($T870:AN870)+$K886,0)</f>
        <v>0</v>
      </c>
      <c r="AP886" s="236"/>
    </row>
    <row r="887" spans="1:42" hidden="1" outlineLevel="1">
      <c r="A887" s="136">
        <f t="shared" si="424"/>
        <v>0</v>
      </c>
      <c r="B887" s="171">
        <f t="shared" si="424"/>
        <v>0</v>
      </c>
      <c r="C887" s="138">
        <f t="shared" si="424"/>
        <v>0</v>
      </c>
      <c r="D887" s="138">
        <f t="shared" si="418"/>
        <v>0</v>
      </c>
      <c r="E887" s="140">
        <f t="shared" si="424"/>
        <v>0</v>
      </c>
      <c r="F887" s="138">
        <f t="shared" si="424"/>
        <v>0</v>
      </c>
      <c r="G887" s="141">
        <f t="shared" si="424"/>
        <v>0</v>
      </c>
      <c r="H887" s="141">
        <f t="shared" si="424"/>
        <v>0</v>
      </c>
      <c r="I887" s="142">
        <f t="shared" si="424"/>
        <v>0</v>
      </c>
      <c r="J887" s="143"/>
      <c r="K887" s="144">
        <f t="shared" si="419"/>
        <v>0</v>
      </c>
      <c r="L887" s="145">
        <f t="shared" si="419"/>
        <v>0</v>
      </c>
      <c r="M887" s="145">
        <f t="shared" si="419"/>
        <v>0</v>
      </c>
      <c r="N887" s="145">
        <f t="shared" si="420"/>
        <v>0</v>
      </c>
      <c r="O887" s="145">
        <f t="shared" si="421"/>
        <v>0</v>
      </c>
      <c r="P887" s="145">
        <f t="shared" si="422"/>
        <v>0</v>
      </c>
      <c r="Q887" s="145">
        <f t="shared" si="423"/>
        <v>0</v>
      </c>
      <c r="R887" s="146">
        <f t="shared" si="423"/>
        <v>0</v>
      </c>
      <c r="S887" s="138"/>
      <c r="T887" s="147">
        <f>IF(T$725&lt;$E887,SUM($T871:T871)+$K887,0)</f>
        <v>0</v>
      </c>
      <c r="U887" s="148">
        <f>IF(U$725&lt;$E887,SUM($T871:U871)+$K887,0)</f>
        <v>0</v>
      </c>
      <c r="V887" s="148">
        <f>IF(V$725&lt;$E887,SUM($T871:V871)+$K887,0)</f>
        <v>0</v>
      </c>
      <c r="W887" s="148">
        <f>IF(W$725&lt;$E887,SUM($T871:W871)+$K887,0)</f>
        <v>0</v>
      </c>
      <c r="X887" s="148">
        <f>IF(X$725&lt;$E887,SUM($T871:X871)+$K887,0)</f>
        <v>0</v>
      </c>
      <c r="Y887" s="148">
        <f>IF(Y$725&lt;$E887,SUM($T871:Y871)+$K887,0)</f>
        <v>0</v>
      </c>
      <c r="Z887" s="148">
        <f>IF(Z$725&lt;$E887,SUM($T871:Z871)+$K887,0)</f>
        <v>0</v>
      </c>
      <c r="AA887" s="148">
        <f>IF(AA$725&lt;$E887,SUM($T871:AA871)+$K887,0)</f>
        <v>0</v>
      </c>
      <c r="AB887" s="148">
        <f>IF(AB$725&lt;$E887,SUM($T871:AB871)+$K887,0)</f>
        <v>0</v>
      </c>
      <c r="AC887" s="148">
        <f>IF(AC$725&lt;$E887,SUM($T871:AC871)+$K887,0)</f>
        <v>0</v>
      </c>
      <c r="AD887" s="148">
        <f>IF(AD$725&lt;$E887,SUM($T871:AD871)+$K887,0)</f>
        <v>0</v>
      </c>
      <c r="AE887" s="149">
        <f>IF(AE$725&lt;$E887,SUM($T871:AE871)+$K887,0)</f>
        <v>0</v>
      </c>
      <c r="AF887" s="148">
        <f>IF(AF$725&lt;$E887,SUM($T871:AF871)+$K887,0)</f>
        <v>0</v>
      </c>
      <c r="AG887" s="148">
        <f>IF(AG$725&lt;$E887,SUM($T871:AG871)+$K887,0)</f>
        <v>0</v>
      </c>
      <c r="AH887" s="148">
        <f>IF(AH$725&lt;$E887,SUM($T871:AH871)+$K887,0)</f>
        <v>0</v>
      </c>
      <c r="AI887" s="148">
        <f>IF(AI$725&lt;$E887,SUM($T871:AI871)+$K887,0)</f>
        <v>0</v>
      </c>
      <c r="AJ887" s="148">
        <f>IF(AJ$725&lt;$E887,SUM($T871:AJ871)+$K887,0)</f>
        <v>0</v>
      </c>
      <c r="AK887" s="148">
        <f>IF(AK$725&lt;$E887,SUM($T871:AK871)+$K887,0)</f>
        <v>0</v>
      </c>
      <c r="AL887" s="148">
        <f>IF(AL$725&lt;$E887,SUM($T871:AL871)+$K887,0)</f>
        <v>0</v>
      </c>
      <c r="AM887" s="148">
        <f>IF(AM$725&lt;$E887,SUM($T871:AM871)+$K887,0)</f>
        <v>0</v>
      </c>
      <c r="AN887" s="149">
        <f>IF(AN$725&lt;$E887,SUM($T871:AN871)+$K887,0)</f>
        <v>0</v>
      </c>
      <c r="AP887" s="237"/>
    </row>
    <row r="888" spans="1:42" hidden="1" outlineLevel="1">
      <c r="A888" s="136">
        <f t="shared" si="424"/>
        <v>0</v>
      </c>
      <c r="B888" s="171">
        <f t="shared" si="424"/>
        <v>0</v>
      </c>
      <c r="C888" s="138">
        <f t="shared" si="424"/>
        <v>0</v>
      </c>
      <c r="D888" s="138">
        <f t="shared" si="418"/>
        <v>0</v>
      </c>
      <c r="E888" s="140">
        <f t="shared" si="424"/>
        <v>0</v>
      </c>
      <c r="F888" s="138">
        <f t="shared" si="424"/>
        <v>0</v>
      </c>
      <c r="G888" s="141">
        <f t="shared" si="424"/>
        <v>0</v>
      </c>
      <c r="H888" s="141">
        <f t="shared" si="424"/>
        <v>0</v>
      </c>
      <c r="I888" s="142">
        <f t="shared" si="424"/>
        <v>0</v>
      </c>
      <c r="J888" s="143"/>
      <c r="K888" s="144">
        <f t="shared" si="419"/>
        <v>0</v>
      </c>
      <c r="L888" s="145">
        <f t="shared" si="419"/>
        <v>0</v>
      </c>
      <c r="M888" s="145">
        <f t="shared" si="419"/>
        <v>0</v>
      </c>
      <c r="N888" s="145">
        <f t="shared" si="420"/>
        <v>0</v>
      </c>
      <c r="O888" s="145">
        <f t="shared" si="421"/>
        <v>0</v>
      </c>
      <c r="P888" s="145">
        <f t="shared" si="422"/>
        <v>0</v>
      </c>
      <c r="Q888" s="145">
        <f t="shared" si="423"/>
        <v>0</v>
      </c>
      <c r="R888" s="146">
        <f t="shared" si="423"/>
        <v>0</v>
      </c>
      <c r="S888" s="138"/>
      <c r="T888" s="147">
        <f>IF(T$725&lt;$E888,SUM($T872:T872)+$K888,0)</f>
        <v>0</v>
      </c>
      <c r="U888" s="148">
        <f>IF(U$725&lt;$E888,SUM($T872:U872)+$K888,0)</f>
        <v>0</v>
      </c>
      <c r="V888" s="148">
        <f>IF(V$725&lt;$E888,SUM($T872:V872)+$K888,0)</f>
        <v>0</v>
      </c>
      <c r="W888" s="148">
        <f>IF(W$725&lt;$E888,SUM($T872:W872)+$K888,0)</f>
        <v>0</v>
      </c>
      <c r="X888" s="148">
        <f>IF(X$725&lt;$E888,SUM($T872:X872)+$K888,0)</f>
        <v>0</v>
      </c>
      <c r="Y888" s="148">
        <f>IF(Y$725&lt;$E888,SUM($T872:Y872)+$K888,0)</f>
        <v>0</v>
      </c>
      <c r="Z888" s="148">
        <f>IF(Z$725&lt;$E888,SUM($T872:Z872)+$K888,0)</f>
        <v>0</v>
      </c>
      <c r="AA888" s="148">
        <f>IF(AA$725&lt;$E888,SUM($T872:AA872)+$K888,0)</f>
        <v>0</v>
      </c>
      <c r="AB888" s="148">
        <f>IF(AB$725&lt;$E888,SUM($T872:AB872)+$K888,0)</f>
        <v>0</v>
      </c>
      <c r="AC888" s="148">
        <f>IF(AC$725&lt;$E888,SUM($T872:AC872)+$K888,0)</f>
        <v>0</v>
      </c>
      <c r="AD888" s="148">
        <f>IF(AD$725&lt;$E888,SUM($T872:AD872)+$K888,0)</f>
        <v>0</v>
      </c>
      <c r="AE888" s="149">
        <f>IF(AE$725&lt;$E888,SUM($T872:AE872)+$K888,0)</f>
        <v>0</v>
      </c>
      <c r="AF888" s="148">
        <f>IF(AF$725&lt;$E888,SUM($T872:AF872)+$K888,0)</f>
        <v>0</v>
      </c>
      <c r="AG888" s="148">
        <f>IF(AG$725&lt;$E888,SUM($T872:AG872)+$K888,0)</f>
        <v>0</v>
      </c>
      <c r="AH888" s="148">
        <f>IF(AH$725&lt;$E888,SUM($T872:AH872)+$K888,0)</f>
        <v>0</v>
      </c>
      <c r="AI888" s="148">
        <f>IF(AI$725&lt;$E888,SUM($T872:AI872)+$K888,0)</f>
        <v>0</v>
      </c>
      <c r="AJ888" s="148">
        <f>IF(AJ$725&lt;$E888,SUM($T872:AJ872)+$K888,0)</f>
        <v>0</v>
      </c>
      <c r="AK888" s="148">
        <f>IF(AK$725&lt;$E888,SUM($T872:AK872)+$K888,0)</f>
        <v>0</v>
      </c>
      <c r="AL888" s="148">
        <f>IF(AL$725&lt;$E888,SUM($T872:AL872)+$K888,0)</f>
        <v>0</v>
      </c>
      <c r="AM888" s="148">
        <f>IF(AM$725&lt;$E888,SUM($T872:AM872)+$K888,0)</f>
        <v>0</v>
      </c>
      <c r="AN888" s="149">
        <f>IF(AN$725&lt;$E888,SUM($T872:AN872)+$K888,0)</f>
        <v>0</v>
      </c>
      <c r="AP888" s="236"/>
    </row>
    <row r="889" spans="1:42" hidden="1" outlineLevel="1">
      <c r="A889" s="136">
        <f t="shared" si="424"/>
        <v>0</v>
      </c>
      <c r="B889" s="171">
        <f t="shared" si="424"/>
        <v>0</v>
      </c>
      <c r="C889" s="138">
        <f t="shared" si="424"/>
        <v>0</v>
      </c>
      <c r="D889" s="138">
        <f t="shared" si="418"/>
        <v>0</v>
      </c>
      <c r="E889" s="140">
        <f t="shared" si="424"/>
        <v>0</v>
      </c>
      <c r="F889" s="138">
        <f t="shared" si="424"/>
        <v>0</v>
      </c>
      <c r="G889" s="141">
        <f t="shared" si="424"/>
        <v>0</v>
      </c>
      <c r="H889" s="141">
        <f t="shared" si="424"/>
        <v>0</v>
      </c>
      <c r="I889" s="142">
        <f t="shared" si="424"/>
        <v>0</v>
      </c>
      <c r="J889" s="143"/>
      <c r="K889" s="144">
        <f t="shared" si="419"/>
        <v>0</v>
      </c>
      <c r="L889" s="145">
        <f t="shared" si="419"/>
        <v>0</v>
      </c>
      <c r="M889" s="145">
        <f t="shared" si="419"/>
        <v>0</v>
      </c>
      <c r="N889" s="145">
        <f t="shared" si="420"/>
        <v>0</v>
      </c>
      <c r="O889" s="145">
        <f t="shared" si="421"/>
        <v>0</v>
      </c>
      <c r="P889" s="145">
        <f t="shared" si="422"/>
        <v>0</v>
      </c>
      <c r="Q889" s="145">
        <f t="shared" si="423"/>
        <v>0</v>
      </c>
      <c r="R889" s="146">
        <f t="shared" si="423"/>
        <v>0</v>
      </c>
      <c r="S889" s="138"/>
      <c r="T889" s="147">
        <f>IF(T$725&lt;$E889,SUM($T873:T873)+$K889,0)</f>
        <v>0</v>
      </c>
      <c r="U889" s="148">
        <f>IF(U$725&lt;$E889,SUM($T873:U873)+$K889,0)</f>
        <v>0</v>
      </c>
      <c r="V889" s="148">
        <f>IF(V$725&lt;$E889,SUM($T873:V873)+$K889,0)</f>
        <v>0</v>
      </c>
      <c r="W889" s="148">
        <f>IF(W$725&lt;$E889,SUM($T873:W873)+$K889,0)</f>
        <v>0</v>
      </c>
      <c r="X889" s="148">
        <f>IF(X$725&lt;$E889,SUM($T873:X873)+$K889,0)</f>
        <v>0</v>
      </c>
      <c r="Y889" s="148">
        <f>IF(Y$725&lt;$E889,SUM($T873:Y873)+$K889,0)</f>
        <v>0</v>
      </c>
      <c r="Z889" s="148">
        <f>IF(Z$725&lt;$E889,SUM($T873:Z873)+$K889,0)</f>
        <v>0</v>
      </c>
      <c r="AA889" s="148">
        <f>IF(AA$725&lt;$E889,SUM($T873:AA873)+$K889,0)</f>
        <v>0</v>
      </c>
      <c r="AB889" s="148">
        <f>IF(AB$725&lt;$E889,SUM($T873:AB873)+$K889,0)</f>
        <v>0</v>
      </c>
      <c r="AC889" s="148">
        <f>IF(AC$725&lt;$E889,SUM($T873:AC873)+$K889,0)</f>
        <v>0</v>
      </c>
      <c r="AD889" s="148">
        <f>IF(AD$725&lt;$E889,SUM($T873:AD873)+$K889,0)</f>
        <v>0</v>
      </c>
      <c r="AE889" s="149">
        <f>IF(AE$725&lt;$E889,SUM($T873:AE873)+$K889,0)</f>
        <v>0</v>
      </c>
      <c r="AF889" s="148">
        <f>IF(AF$725&lt;$E889,SUM($T873:AF873)+$K889,0)</f>
        <v>0</v>
      </c>
      <c r="AG889" s="148">
        <f>IF(AG$725&lt;$E889,SUM($T873:AG873)+$K889,0)</f>
        <v>0</v>
      </c>
      <c r="AH889" s="148">
        <f>IF(AH$725&lt;$E889,SUM($T873:AH873)+$K889,0)</f>
        <v>0</v>
      </c>
      <c r="AI889" s="148">
        <f>IF(AI$725&lt;$E889,SUM($T873:AI873)+$K889,0)</f>
        <v>0</v>
      </c>
      <c r="AJ889" s="148">
        <f>IF(AJ$725&lt;$E889,SUM($T873:AJ873)+$K889,0)</f>
        <v>0</v>
      </c>
      <c r="AK889" s="148">
        <f>IF(AK$725&lt;$E889,SUM($T873:AK873)+$K889,0)</f>
        <v>0</v>
      </c>
      <c r="AL889" s="148">
        <f>IF(AL$725&lt;$E889,SUM($T873:AL873)+$K889,0)</f>
        <v>0</v>
      </c>
      <c r="AM889" s="148">
        <f>IF(AM$725&lt;$E889,SUM($T873:AM873)+$K889,0)</f>
        <v>0</v>
      </c>
      <c r="AN889" s="149">
        <f>IF(AN$725&lt;$E889,SUM($T873:AN873)+$K889,0)</f>
        <v>0</v>
      </c>
      <c r="AP889" s="237"/>
    </row>
    <row r="890" spans="1:42" hidden="1" outlineLevel="1">
      <c r="A890" s="136">
        <f t="shared" si="424"/>
        <v>0</v>
      </c>
      <c r="B890" s="171">
        <f t="shared" si="424"/>
        <v>0</v>
      </c>
      <c r="C890" s="138">
        <f t="shared" si="424"/>
        <v>0</v>
      </c>
      <c r="D890" s="138">
        <f t="shared" si="418"/>
        <v>0</v>
      </c>
      <c r="E890" s="140">
        <f t="shared" si="424"/>
        <v>0</v>
      </c>
      <c r="F890" s="138">
        <f t="shared" si="424"/>
        <v>0</v>
      </c>
      <c r="G890" s="141">
        <f t="shared" si="424"/>
        <v>0</v>
      </c>
      <c r="H890" s="141">
        <f t="shared" si="424"/>
        <v>0</v>
      </c>
      <c r="I890" s="142">
        <f t="shared" si="424"/>
        <v>0</v>
      </c>
      <c r="J890" s="143"/>
      <c r="K890" s="144">
        <f t="shared" si="419"/>
        <v>0</v>
      </c>
      <c r="L890" s="145">
        <f t="shared" si="419"/>
        <v>0</v>
      </c>
      <c r="M890" s="145">
        <f t="shared" si="419"/>
        <v>0</v>
      </c>
      <c r="N890" s="145">
        <f t="shared" si="420"/>
        <v>0</v>
      </c>
      <c r="O890" s="145">
        <f t="shared" si="421"/>
        <v>0</v>
      </c>
      <c r="P890" s="145">
        <f t="shared" si="422"/>
        <v>0</v>
      </c>
      <c r="Q890" s="145">
        <f t="shared" si="423"/>
        <v>0</v>
      </c>
      <c r="R890" s="146">
        <f t="shared" si="423"/>
        <v>0</v>
      </c>
      <c r="S890" s="138"/>
      <c r="T890" s="147">
        <f>IF(T$725&lt;$E890,SUM($T874:T874)+$K890,0)</f>
        <v>0</v>
      </c>
      <c r="U890" s="148">
        <f>IF(U$725&lt;$E890,SUM($T874:U874)+$K890,0)</f>
        <v>0</v>
      </c>
      <c r="V890" s="148">
        <f>IF(V$725&lt;$E890,SUM($T874:V874)+$K890,0)</f>
        <v>0</v>
      </c>
      <c r="W890" s="148">
        <f>IF(W$725&lt;$E890,SUM($T874:W874)+$K890,0)</f>
        <v>0</v>
      </c>
      <c r="X890" s="148">
        <f>IF(X$725&lt;$E890,SUM($T874:X874)+$K890,0)</f>
        <v>0</v>
      </c>
      <c r="Y890" s="148">
        <f>IF(Y$725&lt;$E890,SUM($T874:Y874)+$K890,0)</f>
        <v>0</v>
      </c>
      <c r="Z890" s="148">
        <f>IF(Z$725&lt;$E890,SUM($T874:Z874)+$K890,0)</f>
        <v>0</v>
      </c>
      <c r="AA890" s="148">
        <f>IF(AA$725&lt;$E890,SUM($T874:AA874)+$K890,0)</f>
        <v>0</v>
      </c>
      <c r="AB890" s="148">
        <f>IF(AB$725&lt;$E890,SUM($T874:AB874)+$K890,0)</f>
        <v>0</v>
      </c>
      <c r="AC890" s="148">
        <f>IF(AC$725&lt;$E890,SUM($T874:AC874)+$K890,0)</f>
        <v>0</v>
      </c>
      <c r="AD890" s="148">
        <f>IF(AD$725&lt;$E890,SUM($T874:AD874)+$K890,0)</f>
        <v>0</v>
      </c>
      <c r="AE890" s="149">
        <f>IF(AE$725&lt;$E890,SUM($T874:AE874)+$K890,0)</f>
        <v>0</v>
      </c>
      <c r="AF890" s="148">
        <f>IF(AF$725&lt;$E890,SUM($T874:AF874)+$K890,0)</f>
        <v>0</v>
      </c>
      <c r="AG890" s="148">
        <f>IF(AG$725&lt;$E890,SUM($T874:AG874)+$K890,0)</f>
        <v>0</v>
      </c>
      <c r="AH890" s="148">
        <f>IF(AH$725&lt;$E890,SUM($T874:AH874)+$K890,0)</f>
        <v>0</v>
      </c>
      <c r="AI890" s="148">
        <f>IF(AI$725&lt;$E890,SUM($T874:AI874)+$K890,0)</f>
        <v>0</v>
      </c>
      <c r="AJ890" s="148">
        <f>IF(AJ$725&lt;$E890,SUM($T874:AJ874)+$K890,0)</f>
        <v>0</v>
      </c>
      <c r="AK890" s="148">
        <f>IF(AK$725&lt;$E890,SUM($T874:AK874)+$K890,0)</f>
        <v>0</v>
      </c>
      <c r="AL890" s="148">
        <f>IF(AL$725&lt;$E890,SUM($T874:AL874)+$K890,0)</f>
        <v>0</v>
      </c>
      <c r="AM890" s="148">
        <f>IF(AM$725&lt;$E890,SUM($T874:AM874)+$K890,0)</f>
        <v>0</v>
      </c>
      <c r="AN890" s="149">
        <f>IF(AN$725&lt;$E890,SUM($T874:AN874)+$K890,0)</f>
        <v>0</v>
      </c>
      <c r="AP890" s="236"/>
    </row>
    <row r="891" spans="1:42" hidden="1" outlineLevel="1">
      <c r="A891" s="136">
        <f t="shared" si="424"/>
        <v>0</v>
      </c>
      <c r="B891" s="171">
        <f t="shared" si="424"/>
        <v>0</v>
      </c>
      <c r="C891" s="138">
        <f t="shared" si="424"/>
        <v>0</v>
      </c>
      <c r="D891" s="138">
        <f t="shared" si="418"/>
        <v>0</v>
      </c>
      <c r="E891" s="140">
        <f t="shared" si="424"/>
        <v>0</v>
      </c>
      <c r="F891" s="138">
        <f t="shared" si="424"/>
        <v>0</v>
      </c>
      <c r="G891" s="141">
        <f t="shared" si="424"/>
        <v>0</v>
      </c>
      <c r="H891" s="141">
        <f t="shared" si="424"/>
        <v>0</v>
      </c>
      <c r="I891" s="142">
        <f t="shared" si="424"/>
        <v>0</v>
      </c>
      <c r="J891" s="143"/>
      <c r="K891" s="144">
        <f t="shared" si="419"/>
        <v>0</v>
      </c>
      <c r="L891" s="145">
        <f t="shared" si="419"/>
        <v>0</v>
      </c>
      <c r="M891" s="145">
        <f t="shared" si="419"/>
        <v>0</v>
      </c>
      <c r="N891" s="145">
        <f t="shared" si="420"/>
        <v>0</v>
      </c>
      <c r="O891" s="145">
        <f t="shared" si="421"/>
        <v>0</v>
      </c>
      <c r="P891" s="145">
        <f t="shared" si="422"/>
        <v>0</v>
      </c>
      <c r="Q891" s="145">
        <f t="shared" si="423"/>
        <v>0</v>
      </c>
      <c r="R891" s="146">
        <f t="shared" si="423"/>
        <v>0</v>
      </c>
      <c r="S891" s="138"/>
      <c r="T891" s="147">
        <f>IF(T$725&lt;$E891,SUM($T875:T875)+$K891,0)</f>
        <v>0</v>
      </c>
      <c r="U891" s="148">
        <f>IF(U$725&lt;$E891,SUM($T875:U875)+$K891,0)</f>
        <v>0</v>
      </c>
      <c r="V891" s="148">
        <f>IF(V$725&lt;$E891,SUM($T875:V875)+$K891,0)</f>
        <v>0</v>
      </c>
      <c r="W891" s="148">
        <f>IF(W$725&lt;$E891,SUM($T875:W875)+$K891,0)</f>
        <v>0</v>
      </c>
      <c r="X891" s="148">
        <f>IF(X$725&lt;$E891,SUM($T875:X875)+$K891,0)</f>
        <v>0</v>
      </c>
      <c r="Y891" s="148">
        <f>IF(Y$725&lt;$E891,SUM($T875:Y875)+$K891,0)</f>
        <v>0</v>
      </c>
      <c r="Z891" s="148">
        <f>IF(Z$725&lt;$E891,SUM($T875:Z875)+$K891,0)</f>
        <v>0</v>
      </c>
      <c r="AA891" s="148">
        <f>IF(AA$725&lt;$E891,SUM($T875:AA875)+$K891,0)</f>
        <v>0</v>
      </c>
      <c r="AB891" s="148">
        <f>IF(AB$725&lt;$E891,SUM($T875:AB875)+$K891,0)</f>
        <v>0</v>
      </c>
      <c r="AC891" s="148">
        <f>IF(AC$725&lt;$E891,SUM($T875:AC875)+$K891,0)</f>
        <v>0</v>
      </c>
      <c r="AD891" s="148">
        <f>IF(AD$725&lt;$E891,SUM($T875:AD875)+$K891,0)</f>
        <v>0</v>
      </c>
      <c r="AE891" s="149">
        <f>IF(AE$725&lt;$E891,SUM($T875:AE875)+$K891,0)</f>
        <v>0</v>
      </c>
      <c r="AF891" s="148">
        <f>IF(AF$725&lt;$E891,SUM($T875:AF875)+$K891,0)</f>
        <v>0</v>
      </c>
      <c r="AG891" s="148">
        <f>IF(AG$725&lt;$E891,SUM($T875:AG875)+$K891,0)</f>
        <v>0</v>
      </c>
      <c r="AH891" s="148">
        <f>IF(AH$725&lt;$E891,SUM($T875:AH875)+$K891,0)</f>
        <v>0</v>
      </c>
      <c r="AI891" s="148">
        <f>IF(AI$725&lt;$E891,SUM($T875:AI875)+$K891,0)</f>
        <v>0</v>
      </c>
      <c r="AJ891" s="148">
        <f>IF(AJ$725&lt;$E891,SUM($T875:AJ875)+$K891,0)</f>
        <v>0</v>
      </c>
      <c r="AK891" s="148">
        <f>IF(AK$725&lt;$E891,SUM($T875:AK875)+$K891,0)</f>
        <v>0</v>
      </c>
      <c r="AL891" s="148">
        <f>IF(AL$725&lt;$E891,SUM($T875:AL875)+$K891,0)</f>
        <v>0</v>
      </c>
      <c r="AM891" s="148">
        <f>IF(AM$725&lt;$E891,SUM($T875:AM875)+$K891,0)</f>
        <v>0</v>
      </c>
      <c r="AN891" s="149">
        <f>IF(AN$725&lt;$E891,SUM($T875:AN875)+$K891,0)</f>
        <v>0</v>
      </c>
      <c r="AP891" s="237"/>
    </row>
    <row r="892" spans="1:42" hidden="1" outlineLevel="1">
      <c r="A892" s="136">
        <f t="shared" si="424"/>
        <v>0</v>
      </c>
      <c r="B892" s="171">
        <f t="shared" si="424"/>
        <v>0</v>
      </c>
      <c r="C892" s="138">
        <f t="shared" si="424"/>
        <v>0</v>
      </c>
      <c r="D892" s="138">
        <f t="shared" si="418"/>
        <v>0</v>
      </c>
      <c r="E892" s="140">
        <f t="shared" si="424"/>
        <v>0</v>
      </c>
      <c r="F892" s="138">
        <f t="shared" si="424"/>
        <v>0</v>
      </c>
      <c r="G892" s="141">
        <f t="shared" si="424"/>
        <v>0</v>
      </c>
      <c r="H892" s="141">
        <f t="shared" si="424"/>
        <v>0</v>
      </c>
      <c r="I892" s="142">
        <f t="shared" si="424"/>
        <v>0</v>
      </c>
      <c r="J892" s="143"/>
      <c r="K892" s="144">
        <f t="shared" si="419"/>
        <v>0</v>
      </c>
      <c r="L892" s="145">
        <f t="shared" si="419"/>
        <v>0</v>
      </c>
      <c r="M892" s="145">
        <f t="shared" si="419"/>
        <v>0</v>
      </c>
      <c r="N892" s="145">
        <f t="shared" si="420"/>
        <v>0</v>
      </c>
      <c r="O892" s="145">
        <f t="shared" si="421"/>
        <v>0</v>
      </c>
      <c r="P892" s="145">
        <f t="shared" si="422"/>
        <v>0</v>
      </c>
      <c r="Q892" s="145">
        <f t="shared" si="423"/>
        <v>0</v>
      </c>
      <c r="R892" s="146">
        <f t="shared" si="423"/>
        <v>0</v>
      </c>
      <c r="S892" s="138"/>
      <c r="T892" s="147">
        <f>IF(T$725&lt;$E892,SUM($T876:T876)+$K892,0)</f>
        <v>0</v>
      </c>
      <c r="U892" s="148">
        <f>IF(U$725&lt;$E892,SUM($T876:U876)+$K892,0)</f>
        <v>0</v>
      </c>
      <c r="V892" s="148">
        <f>IF(V$725&lt;$E892,SUM($T876:V876)+$K892,0)</f>
        <v>0</v>
      </c>
      <c r="W892" s="148">
        <f>IF(W$725&lt;$E892,SUM($T876:W876)+$K892,0)</f>
        <v>0</v>
      </c>
      <c r="X892" s="148">
        <f>IF(X$725&lt;$E892,SUM($T876:X876)+$K892,0)</f>
        <v>0</v>
      </c>
      <c r="Y892" s="148">
        <f>IF(Y$725&lt;$E892,SUM($T876:Y876)+$K892,0)</f>
        <v>0</v>
      </c>
      <c r="Z892" s="148">
        <f>IF(Z$725&lt;$E892,SUM($T876:Z876)+$K892,0)</f>
        <v>0</v>
      </c>
      <c r="AA892" s="148">
        <f>IF(AA$725&lt;$E892,SUM($T876:AA876)+$K892,0)</f>
        <v>0</v>
      </c>
      <c r="AB892" s="148">
        <f>IF(AB$725&lt;$E892,SUM($T876:AB876)+$K892,0)</f>
        <v>0</v>
      </c>
      <c r="AC892" s="148">
        <f>IF(AC$725&lt;$E892,SUM($T876:AC876)+$K892,0)</f>
        <v>0</v>
      </c>
      <c r="AD892" s="148">
        <f>IF(AD$725&lt;$E892,SUM($T876:AD876)+$K892,0)</f>
        <v>0</v>
      </c>
      <c r="AE892" s="149">
        <f>IF(AE$725&lt;$E892,SUM($T876:AE876)+$K892,0)</f>
        <v>0</v>
      </c>
      <c r="AF892" s="148">
        <f>IF(AF$725&lt;$E892,SUM($T876:AF876)+$K892,0)</f>
        <v>0</v>
      </c>
      <c r="AG892" s="148">
        <f>IF(AG$725&lt;$E892,SUM($T876:AG876)+$K892,0)</f>
        <v>0</v>
      </c>
      <c r="AH892" s="148">
        <f>IF(AH$725&lt;$E892,SUM($T876:AH876)+$K892,0)</f>
        <v>0</v>
      </c>
      <c r="AI892" s="148">
        <f>IF(AI$725&lt;$E892,SUM($T876:AI876)+$K892,0)</f>
        <v>0</v>
      </c>
      <c r="AJ892" s="148">
        <f>IF(AJ$725&lt;$E892,SUM($T876:AJ876)+$K892,0)</f>
        <v>0</v>
      </c>
      <c r="AK892" s="148">
        <f>IF(AK$725&lt;$E892,SUM($T876:AK876)+$K892,0)</f>
        <v>0</v>
      </c>
      <c r="AL892" s="148">
        <f>IF(AL$725&lt;$E892,SUM($T876:AL876)+$K892,0)</f>
        <v>0</v>
      </c>
      <c r="AM892" s="148">
        <f>IF(AM$725&lt;$E892,SUM($T876:AM876)+$K892,0)</f>
        <v>0</v>
      </c>
      <c r="AN892" s="149">
        <f>IF(AN$725&lt;$E892,SUM($T876:AN876)+$K892,0)</f>
        <v>0</v>
      </c>
      <c r="AP892" s="236"/>
    </row>
    <row r="893" spans="1:42" hidden="1" outlineLevel="1">
      <c r="A893" s="136">
        <f t="shared" si="424"/>
        <v>0</v>
      </c>
      <c r="B893" s="171">
        <f t="shared" si="424"/>
        <v>0</v>
      </c>
      <c r="C893" s="138">
        <f t="shared" si="424"/>
        <v>0</v>
      </c>
      <c r="D893" s="138">
        <f t="shared" si="418"/>
        <v>0</v>
      </c>
      <c r="E893" s="140">
        <f t="shared" si="424"/>
        <v>0</v>
      </c>
      <c r="F893" s="138">
        <f t="shared" si="424"/>
        <v>0</v>
      </c>
      <c r="G893" s="141">
        <f t="shared" si="424"/>
        <v>0</v>
      </c>
      <c r="H893" s="141">
        <f t="shared" si="424"/>
        <v>0</v>
      </c>
      <c r="I893" s="142">
        <f t="shared" si="424"/>
        <v>0</v>
      </c>
      <c r="J893" s="143"/>
      <c r="K893" s="144">
        <f t="shared" si="419"/>
        <v>0</v>
      </c>
      <c r="L893" s="145">
        <f t="shared" si="419"/>
        <v>0</v>
      </c>
      <c r="M893" s="145">
        <f t="shared" si="419"/>
        <v>0</v>
      </c>
      <c r="N893" s="145">
        <f t="shared" si="420"/>
        <v>0</v>
      </c>
      <c r="O893" s="145">
        <f t="shared" si="421"/>
        <v>0</v>
      </c>
      <c r="P893" s="145">
        <f t="shared" si="422"/>
        <v>0</v>
      </c>
      <c r="Q893" s="145">
        <f t="shared" si="423"/>
        <v>0</v>
      </c>
      <c r="R893" s="146">
        <f t="shared" si="423"/>
        <v>0</v>
      </c>
      <c r="S893" s="138"/>
      <c r="T893" s="147">
        <f>IF(T$725&lt;$E893,SUM($T877:T877)+$K893,0)</f>
        <v>0</v>
      </c>
      <c r="U893" s="148">
        <f>IF(U$725&lt;$E893,SUM($T877:U877)+$K893,0)</f>
        <v>0</v>
      </c>
      <c r="V893" s="148">
        <f>IF(V$725&lt;$E893,SUM($T877:V877)+$K893,0)</f>
        <v>0</v>
      </c>
      <c r="W893" s="148">
        <f>IF(W$725&lt;$E893,SUM($T877:W877)+$K893,0)</f>
        <v>0</v>
      </c>
      <c r="X893" s="148">
        <f>IF(X$725&lt;$E893,SUM($T877:X877)+$K893,0)</f>
        <v>0</v>
      </c>
      <c r="Y893" s="148">
        <f>IF(Y$725&lt;$E893,SUM($T877:Y877)+$K893,0)</f>
        <v>0</v>
      </c>
      <c r="Z893" s="148">
        <f>IF(Z$725&lt;$E893,SUM($T877:Z877)+$K893,0)</f>
        <v>0</v>
      </c>
      <c r="AA893" s="148">
        <f>IF(AA$725&lt;$E893,SUM($T877:AA877)+$K893,0)</f>
        <v>0</v>
      </c>
      <c r="AB893" s="148">
        <f>IF(AB$725&lt;$E893,SUM($T877:AB877)+$K893,0)</f>
        <v>0</v>
      </c>
      <c r="AC893" s="148">
        <f>IF(AC$725&lt;$E893,SUM($T877:AC877)+$K893,0)</f>
        <v>0</v>
      </c>
      <c r="AD893" s="148">
        <f>IF(AD$725&lt;$E893,SUM($T877:AD877)+$K893,0)</f>
        <v>0</v>
      </c>
      <c r="AE893" s="149">
        <f>IF(AE$725&lt;$E893,SUM($T877:AE877)+$K893,0)</f>
        <v>0</v>
      </c>
      <c r="AF893" s="148">
        <f>IF(AF$725&lt;$E893,SUM($T877:AF877)+$K893,0)</f>
        <v>0</v>
      </c>
      <c r="AG893" s="148">
        <f>IF(AG$725&lt;$E893,SUM($T877:AG877)+$K893,0)</f>
        <v>0</v>
      </c>
      <c r="AH893" s="148">
        <f>IF(AH$725&lt;$E893,SUM($T877:AH877)+$K893,0)</f>
        <v>0</v>
      </c>
      <c r="AI893" s="148">
        <f>IF(AI$725&lt;$E893,SUM($T877:AI877)+$K893,0)</f>
        <v>0</v>
      </c>
      <c r="AJ893" s="148">
        <f>IF(AJ$725&lt;$E893,SUM($T877:AJ877)+$K893,0)</f>
        <v>0</v>
      </c>
      <c r="AK893" s="148">
        <f>IF(AK$725&lt;$E893,SUM($T877:AK877)+$K893,0)</f>
        <v>0</v>
      </c>
      <c r="AL893" s="148">
        <f>IF(AL$725&lt;$E893,SUM($T877:AL877)+$K893,0)</f>
        <v>0</v>
      </c>
      <c r="AM893" s="148">
        <f>IF(AM$725&lt;$E893,SUM($T877:AM877)+$K893,0)</f>
        <v>0</v>
      </c>
      <c r="AN893" s="149">
        <f>IF(AN$725&lt;$E893,SUM($T877:AN877)+$K893,0)</f>
        <v>0</v>
      </c>
      <c r="AP893" s="237"/>
    </row>
    <row r="894" spans="1:42" hidden="1" outlineLevel="1">
      <c r="A894" s="172">
        <f t="shared" si="424"/>
        <v>0</v>
      </c>
      <c r="B894" s="173">
        <f t="shared" si="424"/>
        <v>0</v>
      </c>
      <c r="C894" s="155">
        <f t="shared" si="424"/>
        <v>0</v>
      </c>
      <c r="D894" s="155">
        <f t="shared" si="418"/>
        <v>0</v>
      </c>
      <c r="E894" s="174">
        <f t="shared" si="424"/>
        <v>0</v>
      </c>
      <c r="F894" s="155">
        <f t="shared" si="424"/>
        <v>0</v>
      </c>
      <c r="G894" s="156">
        <f t="shared" si="424"/>
        <v>0</v>
      </c>
      <c r="H894" s="156">
        <f t="shared" si="424"/>
        <v>0</v>
      </c>
      <c r="I894" s="157">
        <f t="shared" si="424"/>
        <v>0</v>
      </c>
      <c r="J894" s="143"/>
      <c r="K894" s="175">
        <f t="shared" si="419"/>
        <v>0</v>
      </c>
      <c r="L894" s="158">
        <f t="shared" si="419"/>
        <v>0</v>
      </c>
      <c r="M894" s="159">
        <f t="shared" si="419"/>
        <v>0</v>
      </c>
      <c r="N894" s="145">
        <f t="shared" si="420"/>
        <v>0</v>
      </c>
      <c r="O894" s="158">
        <f t="shared" si="421"/>
        <v>0</v>
      </c>
      <c r="P894" s="159">
        <f t="shared" si="422"/>
        <v>0</v>
      </c>
      <c r="Q894" s="159">
        <f t="shared" si="423"/>
        <v>0</v>
      </c>
      <c r="R894" s="160">
        <f t="shared" si="423"/>
        <v>0</v>
      </c>
      <c r="S894" s="158"/>
      <c r="T894" s="175">
        <f>IF(T$725&lt;$E894,SUM($T878:T878)+$K894,0)</f>
        <v>0</v>
      </c>
      <c r="U894" s="159">
        <f>IF(U$725&lt;$E894,SUM($T878:U878)+$K894,0)</f>
        <v>0</v>
      </c>
      <c r="V894" s="159">
        <f>IF(V$725&lt;$E894,SUM($T878:V878)+$K894,0)</f>
        <v>0</v>
      </c>
      <c r="W894" s="159">
        <f>IF(W$725&lt;$E894,SUM($T878:W878)+$K894,0)</f>
        <v>0</v>
      </c>
      <c r="X894" s="159">
        <f>IF(X$725&lt;$E894,SUM($T878:X878)+$K894,0)</f>
        <v>0</v>
      </c>
      <c r="Y894" s="159">
        <f>IF(Y$725&lt;$E894,SUM($T878:Y878)+$K894,0)</f>
        <v>0</v>
      </c>
      <c r="Z894" s="159">
        <f>IF(Z$725&lt;$E894,SUM($T878:Z878)+$K894,0)</f>
        <v>0</v>
      </c>
      <c r="AA894" s="159">
        <f>IF(AA$725&lt;$E894,SUM($T878:AA878)+$K894,0)</f>
        <v>0</v>
      </c>
      <c r="AB894" s="159">
        <f>IF(AB$725&lt;$E894,SUM($T878:AB878)+$K894,0)</f>
        <v>0</v>
      </c>
      <c r="AC894" s="159">
        <f>IF(AC$725&lt;$E894,SUM($T878:AC878)+$K894,0)</f>
        <v>0</v>
      </c>
      <c r="AD894" s="159">
        <f>IF(AD$725&lt;$E894,SUM($T878:AD878)+$K894,0)</f>
        <v>0</v>
      </c>
      <c r="AE894" s="160">
        <f>IF(AE$725&lt;$E894,SUM($T878:AE878)+$K894,0)</f>
        <v>0</v>
      </c>
      <c r="AF894" s="158">
        <f>IF(AF$725&lt;$E894,SUM($T878:AF878)+$K894,0)</f>
        <v>0</v>
      </c>
      <c r="AG894" s="158">
        <f>IF(AG$725&lt;$E894,SUM($T878:AG878)+$K894,0)</f>
        <v>0</v>
      </c>
      <c r="AH894" s="158">
        <f>IF(AH$725&lt;$E894,SUM($T878:AH878)+$K894,0)</f>
        <v>0</v>
      </c>
      <c r="AI894" s="158">
        <f>IF(AI$725&lt;$E894,SUM($T878:AI878)+$K894,0)</f>
        <v>0</v>
      </c>
      <c r="AJ894" s="158">
        <f>IF(AJ$725&lt;$E894,SUM($T878:AJ878)+$K894,0)</f>
        <v>0</v>
      </c>
      <c r="AK894" s="158">
        <f>IF(AK$725&lt;$E894,SUM($T878:AK878)+$K894,0)</f>
        <v>0</v>
      </c>
      <c r="AL894" s="158">
        <f>IF(AL$725&lt;$E894,SUM($T878:AL878)+$K894,0)</f>
        <v>0</v>
      </c>
      <c r="AM894" s="158">
        <f>IF(AM$725&lt;$E894,SUM($T878:AM878)+$K894,0)</f>
        <v>0</v>
      </c>
      <c r="AN894" s="160">
        <f>IF(AN$725&lt;$E894,SUM($T878:AN878)+$K894,0)</f>
        <v>0</v>
      </c>
      <c r="AP894" s="236"/>
    </row>
    <row r="895" spans="1:42" ht="15.75" collapsed="1" thickBot="1">
      <c r="A895" s="268" t="s">
        <v>267</v>
      </c>
      <c r="B895" s="269"/>
      <c r="C895" s="269"/>
      <c r="D895" s="269"/>
      <c r="E895" s="269"/>
      <c r="F895" s="269"/>
      <c r="G895" s="269"/>
      <c r="H895" s="269"/>
      <c r="I895" s="270"/>
      <c r="J895" s="162"/>
      <c r="K895" s="92">
        <f>SUM(K882:K894)</f>
        <v>4824.4580572965706</v>
      </c>
      <c r="L895" s="93">
        <f t="shared" ref="L895:R895" si="425">SUM(L882:L894)</f>
        <v>7999.9995199999994</v>
      </c>
      <c r="M895" s="93">
        <f t="shared" si="425"/>
        <v>7665.4642900000017</v>
      </c>
      <c r="N895" s="93">
        <f t="shared" si="425"/>
        <v>4824.4580572965706</v>
      </c>
      <c r="O895" s="93">
        <f t="shared" si="425"/>
        <v>7999.9995199999994</v>
      </c>
      <c r="P895" s="93">
        <f t="shared" si="425"/>
        <v>7665.4642900000017</v>
      </c>
      <c r="Q895" s="93">
        <f t="shared" si="425"/>
        <v>8542.5828822185267</v>
      </c>
      <c r="R895" s="94">
        <f t="shared" si="425"/>
        <v>8185.3584946229366</v>
      </c>
      <c r="S895" s="95"/>
      <c r="T895" s="92">
        <f t="shared" ref="T895:AN895" si="426">SUM(T882:T894)</f>
        <v>5143.4775672965707</v>
      </c>
      <c r="U895" s="93">
        <f t="shared" si="426"/>
        <v>5574.5875672965703</v>
      </c>
      <c r="V895" s="93">
        <f t="shared" si="426"/>
        <v>6250.0601172965708</v>
      </c>
      <c r="W895" s="93">
        <f t="shared" si="426"/>
        <v>7116.6066906924598</v>
      </c>
      <c r="X895" s="93">
        <f t="shared" si="426"/>
        <v>7764.671247870102</v>
      </c>
      <c r="Y895" s="93">
        <f t="shared" si="426"/>
        <v>8489.0653232094101</v>
      </c>
      <c r="Z895" s="93">
        <f t="shared" si="426"/>
        <v>9325.4379308978441</v>
      </c>
      <c r="AA895" s="93">
        <f t="shared" si="426"/>
        <v>10159.373766672918</v>
      </c>
      <c r="AB895" s="93">
        <f t="shared" si="426"/>
        <v>10940.046381416996</v>
      </c>
      <c r="AC895" s="93">
        <f t="shared" si="426"/>
        <v>11766.715468627306</v>
      </c>
      <c r="AD895" s="93">
        <f t="shared" si="426"/>
        <v>12581.392619288483</v>
      </c>
      <c r="AE895" s="94">
        <f t="shared" si="426"/>
        <v>13580.412739800493</v>
      </c>
      <c r="AF895" s="93">
        <f t="shared" si="426"/>
        <v>14575.067476330318</v>
      </c>
      <c r="AG895" s="93">
        <f t="shared" si="426"/>
        <v>15613.823288957432</v>
      </c>
      <c r="AH895" s="93">
        <f t="shared" si="426"/>
        <v>16835.817526080667</v>
      </c>
      <c r="AI895" s="93">
        <f t="shared" si="426"/>
        <v>17670.578380000083</v>
      </c>
      <c r="AJ895" s="93">
        <f t="shared" si="426"/>
        <v>18498.540618924766</v>
      </c>
      <c r="AK895" s="93">
        <f t="shared" si="426"/>
        <v>19325.435034925104</v>
      </c>
      <c r="AL895" s="93">
        <f t="shared" si="426"/>
        <v>20139.533088129239</v>
      </c>
      <c r="AM895" s="93">
        <f t="shared" si="426"/>
        <v>20947.313046654599</v>
      </c>
      <c r="AN895" s="94">
        <f t="shared" si="426"/>
        <v>21765.771234423428</v>
      </c>
      <c r="AP895" s="237"/>
    </row>
    <row r="896" spans="1:42" ht="15.75" thickTop="1">
      <c r="A896" s="182"/>
      <c r="B896" s="183"/>
      <c r="C896" s="182"/>
      <c r="D896" s="182"/>
      <c r="E896" s="184"/>
      <c r="F896" s="182"/>
      <c r="G896" s="182"/>
      <c r="H896" s="182"/>
      <c r="I896" s="68"/>
      <c r="J896" s="120"/>
      <c r="K896" s="186"/>
      <c r="L896" s="186"/>
      <c r="M896" s="114"/>
      <c r="N896" s="114"/>
      <c r="O896" s="186"/>
      <c r="P896" s="114"/>
      <c r="Q896" s="114"/>
      <c r="R896" s="114"/>
      <c r="S896" s="114"/>
      <c r="T896" s="114"/>
      <c r="U896" s="114"/>
      <c r="V896" s="114"/>
      <c r="W896" s="114"/>
      <c r="X896" s="114"/>
      <c r="Y896" s="114"/>
      <c r="Z896" s="114"/>
      <c r="AA896" s="114"/>
      <c r="AB896" s="114"/>
      <c r="AC896" s="114"/>
      <c r="AD896" s="114"/>
      <c r="AE896" s="114"/>
      <c r="AF896" s="114"/>
      <c r="AG896" s="114"/>
      <c r="AH896" s="114"/>
      <c r="AI896" s="114"/>
      <c r="AJ896" s="114"/>
      <c r="AK896" s="114"/>
      <c r="AL896" s="114"/>
      <c r="AM896" s="114"/>
      <c r="AN896" s="114"/>
      <c r="AP896" s="236"/>
    </row>
    <row r="897" spans="1:42" ht="15.75" thickBot="1">
      <c r="A897" s="268" t="str">
        <f>"Total Incremental CWIP Balance - "&amp;A822</f>
        <v>Total Incremental CWIP Balance - West of Devers</v>
      </c>
      <c r="B897" s="269"/>
      <c r="C897" s="269"/>
      <c r="D897" s="269"/>
      <c r="E897" s="269"/>
      <c r="F897" s="269"/>
      <c r="G897" s="269"/>
      <c r="H897" s="269"/>
      <c r="I897" s="270"/>
      <c r="J897" s="120"/>
      <c r="K897" s="92"/>
      <c r="L897" s="93"/>
      <c r="M897" s="93"/>
      <c r="N897" s="93"/>
      <c r="O897" s="93"/>
      <c r="P897" s="93"/>
      <c r="Q897" s="93"/>
      <c r="R897" s="94"/>
      <c r="S897" s="95"/>
      <c r="T897" s="92">
        <f>T895</f>
        <v>5143.4775672965707</v>
      </c>
      <c r="U897" s="93">
        <f t="shared" ref="U897:AN897" si="427">U895</f>
        <v>5574.5875672965703</v>
      </c>
      <c r="V897" s="93">
        <f t="shared" si="427"/>
        <v>6250.0601172965708</v>
      </c>
      <c r="W897" s="93">
        <f t="shared" si="427"/>
        <v>7116.6066906924598</v>
      </c>
      <c r="X897" s="93">
        <f t="shared" si="427"/>
        <v>7764.671247870102</v>
      </c>
      <c r="Y897" s="93">
        <f t="shared" si="427"/>
        <v>8489.0653232094101</v>
      </c>
      <c r="Z897" s="93">
        <f t="shared" si="427"/>
        <v>9325.4379308978441</v>
      </c>
      <c r="AA897" s="93">
        <f t="shared" si="427"/>
        <v>10159.373766672918</v>
      </c>
      <c r="AB897" s="93">
        <f t="shared" si="427"/>
        <v>10940.046381416996</v>
      </c>
      <c r="AC897" s="93">
        <f t="shared" si="427"/>
        <v>11766.715468627306</v>
      </c>
      <c r="AD897" s="93">
        <f t="shared" si="427"/>
        <v>12581.392619288483</v>
      </c>
      <c r="AE897" s="94">
        <f t="shared" si="427"/>
        <v>13580.412739800493</v>
      </c>
      <c r="AF897" s="93">
        <f t="shared" si="427"/>
        <v>14575.067476330318</v>
      </c>
      <c r="AG897" s="93">
        <f t="shared" si="427"/>
        <v>15613.823288957432</v>
      </c>
      <c r="AH897" s="93">
        <f t="shared" si="427"/>
        <v>16835.817526080667</v>
      </c>
      <c r="AI897" s="93">
        <f t="shared" si="427"/>
        <v>17670.578380000083</v>
      </c>
      <c r="AJ897" s="93">
        <f t="shared" si="427"/>
        <v>18498.540618924766</v>
      </c>
      <c r="AK897" s="93">
        <f t="shared" si="427"/>
        <v>19325.435034925104</v>
      </c>
      <c r="AL897" s="93">
        <f t="shared" si="427"/>
        <v>20139.533088129239</v>
      </c>
      <c r="AM897" s="93">
        <f t="shared" si="427"/>
        <v>20947.313046654599</v>
      </c>
      <c r="AN897" s="94">
        <f t="shared" si="427"/>
        <v>21765.771234423428</v>
      </c>
      <c r="AP897" s="237"/>
    </row>
    <row r="898" spans="1:42" ht="15.75" thickTop="1">
      <c r="A898" s="56"/>
      <c r="B898" s="119"/>
      <c r="C898" s="56"/>
      <c r="D898" s="56"/>
      <c r="E898" s="56"/>
      <c r="F898" s="56"/>
      <c r="G898" s="56"/>
      <c r="H898" s="56"/>
      <c r="I898" s="56"/>
      <c r="J898" s="120"/>
      <c r="K898" s="56"/>
      <c r="L898" s="56"/>
      <c r="M898" s="56"/>
      <c r="N898" s="56"/>
      <c r="O898" s="56"/>
      <c r="P898" s="56"/>
      <c r="Q898" s="56"/>
      <c r="R898" s="56"/>
      <c r="S898" s="56"/>
      <c r="T898" s="56"/>
      <c r="U898" s="56"/>
      <c r="V898" s="56"/>
      <c r="W898" s="56"/>
      <c r="X898" s="56"/>
      <c r="Y898" s="56"/>
      <c r="Z898" s="56"/>
      <c r="AA898" s="56"/>
      <c r="AB898" s="56"/>
      <c r="AC898" s="56"/>
      <c r="AD898" s="56"/>
      <c r="AE898" s="56"/>
      <c r="AF898" s="56"/>
      <c r="AG898" s="56"/>
      <c r="AH898" s="56"/>
      <c r="AI898" s="56"/>
      <c r="AJ898" s="56"/>
      <c r="AK898" s="56"/>
      <c r="AL898" s="56"/>
      <c r="AM898" s="56"/>
      <c r="AN898" s="56"/>
      <c r="AP898" s="236"/>
    </row>
    <row r="899" spans="1:42">
      <c r="A899" s="56"/>
      <c r="B899" s="119"/>
      <c r="C899" s="56"/>
      <c r="D899" s="56"/>
      <c r="E899" s="56"/>
      <c r="F899" s="56"/>
      <c r="G899" s="56"/>
      <c r="H899" s="56"/>
      <c r="I899" s="56"/>
      <c r="J899" s="120"/>
      <c r="K899" s="56"/>
      <c r="L899" s="56"/>
      <c r="M899" s="56"/>
      <c r="N899" s="56"/>
      <c r="O899" s="56"/>
      <c r="P899" s="56"/>
      <c r="Q899" s="56"/>
      <c r="R899" s="56"/>
      <c r="S899" s="56"/>
      <c r="T899" s="56"/>
      <c r="U899" s="56"/>
      <c r="V899" s="56"/>
      <c r="W899" s="56"/>
      <c r="X899" s="56"/>
      <c r="Y899" s="56"/>
      <c r="Z899" s="56"/>
      <c r="AA899" s="56"/>
      <c r="AB899" s="56"/>
      <c r="AC899" s="56"/>
      <c r="AD899" s="56"/>
      <c r="AE899" s="56"/>
      <c r="AF899" s="56"/>
      <c r="AG899" s="56"/>
      <c r="AH899" s="56"/>
      <c r="AI899" s="56"/>
      <c r="AJ899" s="56"/>
      <c r="AK899" s="56"/>
      <c r="AL899" s="56"/>
      <c r="AM899" s="56"/>
      <c r="AN899" s="56"/>
      <c r="AP899" s="237"/>
    </row>
    <row r="900" spans="1:42" ht="18.75">
      <c r="A900" s="121" t="s">
        <v>433</v>
      </c>
      <c r="B900" s="119"/>
      <c r="C900" s="56"/>
      <c r="D900" s="56"/>
      <c r="E900" s="56"/>
      <c r="F900" s="56"/>
      <c r="G900" s="56"/>
      <c r="H900" s="56"/>
      <c r="I900" s="56"/>
      <c r="J900" s="120"/>
      <c r="K900" s="56"/>
      <c r="L900" s="56"/>
      <c r="M900" s="56"/>
      <c r="N900" s="56"/>
      <c r="O900" s="56"/>
      <c r="P900" s="56"/>
      <c r="Q900" s="56"/>
      <c r="R900" s="56"/>
      <c r="S900" s="56"/>
      <c r="T900" s="56"/>
      <c r="U900" s="56"/>
      <c r="V900" s="56"/>
      <c r="W900" s="56"/>
      <c r="X900" s="56"/>
      <c r="Y900" s="56"/>
      <c r="Z900" s="56"/>
      <c r="AA900" s="56"/>
      <c r="AB900" s="56"/>
      <c r="AC900" s="56"/>
      <c r="AD900" s="56"/>
      <c r="AE900" s="56"/>
      <c r="AF900" s="56"/>
      <c r="AG900" s="56"/>
      <c r="AH900" s="56"/>
      <c r="AI900" s="56"/>
      <c r="AJ900" s="56"/>
      <c r="AK900" s="56"/>
      <c r="AL900" s="56"/>
      <c r="AM900" s="56"/>
      <c r="AN900" s="56"/>
      <c r="AP900" s="236"/>
    </row>
    <row r="901" spans="1:42">
      <c r="A901" s="56"/>
      <c r="B901" s="119"/>
      <c r="C901" s="56"/>
      <c r="D901" s="56"/>
      <c r="E901" s="56"/>
      <c r="F901" s="56"/>
      <c r="G901" s="56"/>
      <c r="H901" s="56"/>
      <c r="I901" s="56"/>
      <c r="J901" s="120"/>
      <c r="K901" s="56"/>
      <c r="L901" s="56"/>
      <c r="M901" s="56"/>
      <c r="N901" s="56"/>
      <c r="O901" s="56"/>
      <c r="P901" s="56"/>
      <c r="Q901" s="56"/>
      <c r="R901" s="56"/>
      <c r="S901" s="56"/>
      <c r="T901" s="56"/>
      <c r="U901" s="56"/>
      <c r="V901" s="56"/>
      <c r="W901" s="56"/>
      <c r="X901" s="56"/>
      <c r="Y901" s="56"/>
      <c r="Z901" s="56"/>
      <c r="AA901" s="56"/>
      <c r="AB901" s="56"/>
      <c r="AC901" s="56"/>
      <c r="AD901" s="56"/>
      <c r="AE901" s="56"/>
      <c r="AF901" s="56"/>
      <c r="AG901" s="56"/>
      <c r="AH901" s="56"/>
      <c r="AI901" s="56"/>
      <c r="AJ901" s="56"/>
      <c r="AK901" s="56"/>
      <c r="AL901" s="56"/>
      <c r="AM901" s="56"/>
      <c r="AN901" s="56"/>
      <c r="AP901" s="237"/>
    </row>
    <row r="902" spans="1:42">
      <c r="A902" s="123" t="s">
        <v>231</v>
      </c>
      <c r="B902" s="119"/>
      <c r="C902" s="56"/>
      <c r="D902" s="56"/>
      <c r="E902" s="56"/>
      <c r="F902" s="56"/>
      <c r="G902" s="56"/>
      <c r="H902" s="56"/>
      <c r="I902" s="56"/>
      <c r="J902" s="120"/>
      <c r="K902" s="56"/>
      <c r="L902" s="56"/>
      <c r="M902" s="56"/>
      <c r="N902" s="56"/>
      <c r="O902" s="56"/>
      <c r="P902" s="56"/>
      <c r="Q902" s="56"/>
      <c r="R902" s="56"/>
      <c r="S902" s="56"/>
      <c r="T902" s="56"/>
      <c r="U902" s="56"/>
      <c r="V902" s="56"/>
      <c r="W902" s="56"/>
      <c r="X902" s="56"/>
      <c r="Y902" s="56"/>
      <c r="Z902" s="56"/>
      <c r="AA902" s="56"/>
      <c r="AB902" s="56"/>
      <c r="AC902" s="56"/>
      <c r="AD902" s="56"/>
      <c r="AE902" s="56"/>
      <c r="AF902" s="56"/>
      <c r="AG902" s="56"/>
      <c r="AH902" s="56"/>
      <c r="AI902" s="56"/>
      <c r="AJ902" s="56"/>
      <c r="AK902" s="56"/>
      <c r="AL902" s="56"/>
      <c r="AM902" s="56"/>
      <c r="AN902" s="56"/>
      <c r="AP902" s="236"/>
    </row>
    <row r="903" spans="1:42" ht="15" customHeight="1">
      <c r="A903" s="271" t="s">
        <v>468</v>
      </c>
      <c r="B903" s="271"/>
      <c r="C903" s="271"/>
      <c r="D903" s="271"/>
      <c r="E903" s="271"/>
      <c r="F903" s="271"/>
      <c r="G903" s="271"/>
      <c r="H903" s="271"/>
      <c r="I903" s="271"/>
      <c r="J903" s="208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  <c r="V903" s="56"/>
      <c r="W903" s="56"/>
      <c r="X903" s="56"/>
      <c r="Y903" s="56"/>
      <c r="Z903" s="56"/>
      <c r="AA903" s="56"/>
      <c r="AB903" s="56"/>
      <c r="AC903" s="56"/>
      <c r="AD903" s="56"/>
      <c r="AE903" s="56"/>
      <c r="AF903" s="56"/>
      <c r="AG903" s="56"/>
      <c r="AH903" s="56"/>
      <c r="AI903" s="56"/>
      <c r="AJ903" s="56"/>
      <c r="AK903" s="56"/>
      <c r="AL903" s="56"/>
      <c r="AM903" s="56"/>
      <c r="AN903" s="56"/>
      <c r="AP903" s="237"/>
    </row>
    <row r="904" spans="1:42" ht="15.75" thickBot="1">
      <c r="A904" s="56"/>
      <c r="B904" s="119"/>
      <c r="C904" s="56"/>
      <c r="D904" s="56"/>
      <c r="E904" s="56"/>
      <c r="F904" s="56"/>
      <c r="G904" s="56"/>
      <c r="H904" s="56"/>
      <c r="I904" s="56"/>
      <c r="J904" s="244"/>
      <c r="K904" s="56"/>
      <c r="L904" s="56"/>
      <c r="M904" s="56"/>
      <c r="N904" s="56"/>
      <c r="O904" s="56"/>
      <c r="P904" s="56"/>
      <c r="Q904" s="56"/>
      <c r="R904" s="56"/>
      <c r="S904" s="56"/>
      <c r="T904" s="56"/>
      <c r="U904" s="56"/>
      <c r="V904" s="56"/>
      <c r="W904" s="56"/>
      <c r="X904" s="56"/>
      <c r="Y904" s="56"/>
      <c r="Z904" s="56"/>
      <c r="AA904" s="56"/>
      <c r="AB904" s="56"/>
      <c r="AC904" s="56"/>
      <c r="AD904" s="56"/>
      <c r="AE904" s="56"/>
      <c r="AF904" s="56"/>
      <c r="AG904" s="56"/>
      <c r="AH904" s="56"/>
      <c r="AI904" s="56"/>
      <c r="AJ904" s="56"/>
      <c r="AK904" s="56"/>
      <c r="AL904" s="56"/>
      <c r="AM904" s="56"/>
      <c r="AN904" s="56"/>
      <c r="AP904" s="236"/>
    </row>
    <row r="905" spans="1:42" ht="75.75" customHeight="1" thickBot="1">
      <c r="A905" s="124" t="s">
        <v>47</v>
      </c>
      <c r="B905" s="125" t="s">
        <v>48</v>
      </c>
      <c r="C905" s="126" t="s">
        <v>49</v>
      </c>
      <c r="D905" s="127" t="s">
        <v>50</v>
      </c>
      <c r="E905" s="126" t="s">
        <v>51</v>
      </c>
      <c r="F905" s="126" t="s">
        <v>52</v>
      </c>
      <c r="G905" s="126" t="s">
        <v>53</v>
      </c>
      <c r="H905" s="126" t="s">
        <v>54</v>
      </c>
      <c r="I905" s="128" t="s">
        <v>55</v>
      </c>
      <c r="J905" s="129"/>
      <c r="K905" s="124" t="str">
        <f>K$15</f>
        <v>2011 CWIP</v>
      </c>
      <c r="L905" s="126" t="str">
        <f t="shared" ref="L905:R905" si="428">L$15</f>
        <v>2012 Total Expenditures</v>
      </c>
      <c r="M905" s="126" t="str">
        <f t="shared" si="428"/>
        <v>2013 Total Expenditures</v>
      </c>
      <c r="N905" s="59" t="str">
        <f t="shared" si="428"/>
        <v>2011 ISO CWIP Less Collectible</v>
      </c>
      <c r="O905" s="126" t="str">
        <f t="shared" si="428"/>
        <v>2012 ISO Expenditures Less COR/Collectible</v>
      </c>
      <c r="P905" s="126" t="str">
        <f t="shared" si="428"/>
        <v>2013 ISO Expenditures Less COR/Collectible</v>
      </c>
      <c r="Q905" s="126" t="str">
        <f t="shared" si="428"/>
        <v>2012 Loaded</v>
      </c>
      <c r="R905" s="128" t="str">
        <f t="shared" si="428"/>
        <v>2013 Loaded</v>
      </c>
      <c r="S905" s="130"/>
      <c r="T905" s="131">
        <f>$B$3</f>
        <v>40909</v>
      </c>
      <c r="U905" s="132">
        <f t="shared" ref="U905:AN905" si="429">DATE(YEAR(T905),MONTH(T905)+1,DAY(T905))</f>
        <v>40940</v>
      </c>
      <c r="V905" s="132">
        <f t="shared" si="429"/>
        <v>40969</v>
      </c>
      <c r="W905" s="132">
        <f t="shared" si="429"/>
        <v>41000</v>
      </c>
      <c r="X905" s="132">
        <f t="shared" si="429"/>
        <v>41030</v>
      </c>
      <c r="Y905" s="132">
        <f t="shared" si="429"/>
        <v>41061</v>
      </c>
      <c r="Z905" s="132">
        <f t="shared" si="429"/>
        <v>41091</v>
      </c>
      <c r="AA905" s="132">
        <f t="shared" si="429"/>
        <v>41122</v>
      </c>
      <c r="AB905" s="132">
        <f t="shared" si="429"/>
        <v>41153</v>
      </c>
      <c r="AC905" s="132">
        <f t="shared" si="429"/>
        <v>41183</v>
      </c>
      <c r="AD905" s="132">
        <f t="shared" si="429"/>
        <v>41214</v>
      </c>
      <c r="AE905" s="133">
        <f t="shared" si="429"/>
        <v>41244</v>
      </c>
      <c r="AF905" s="132">
        <f t="shared" si="429"/>
        <v>41275</v>
      </c>
      <c r="AG905" s="132">
        <f t="shared" si="429"/>
        <v>41306</v>
      </c>
      <c r="AH905" s="132">
        <f t="shared" si="429"/>
        <v>41334</v>
      </c>
      <c r="AI905" s="132">
        <f t="shared" si="429"/>
        <v>41365</v>
      </c>
      <c r="AJ905" s="132">
        <f t="shared" si="429"/>
        <v>41395</v>
      </c>
      <c r="AK905" s="132">
        <f t="shared" si="429"/>
        <v>41426</v>
      </c>
      <c r="AL905" s="132">
        <f t="shared" si="429"/>
        <v>41456</v>
      </c>
      <c r="AM905" s="132">
        <f t="shared" si="429"/>
        <v>41487</v>
      </c>
      <c r="AN905" s="133">
        <f t="shared" si="429"/>
        <v>41518</v>
      </c>
      <c r="AP905" s="237"/>
    </row>
    <row r="906" spans="1:42" s="249" customFormat="1">
      <c r="A906" s="191" t="s">
        <v>434</v>
      </c>
      <c r="B906" s="192" t="s">
        <v>435</v>
      </c>
      <c r="C906" s="193" t="s">
        <v>436</v>
      </c>
      <c r="D906" s="194" t="s">
        <v>34</v>
      </c>
      <c r="E906" s="195">
        <v>41579</v>
      </c>
      <c r="F906" s="193" t="s">
        <v>242</v>
      </c>
      <c r="G906" s="196">
        <v>0</v>
      </c>
      <c r="H906" s="196">
        <v>0</v>
      </c>
      <c r="I906" s="197">
        <v>1</v>
      </c>
      <c r="J906" s="143"/>
      <c r="K906" s="245">
        <v>10642.756098787484</v>
      </c>
      <c r="L906" s="199">
        <f>SUM($T928:$AE928)</f>
        <v>36402</v>
      </c>
      <c r="M906" s="199">
        <f>SUM($AF928:$AN928)</f>
        <v>30893</v>
      </c>
      <c r="N906" s="199">
        <f t="shared" ref="N906:N918" si="430">$K906*$I906*(1-$G906)</f>
        <v>10642.756098787484</v>
      </c>
      <c r="O906" s="199">
        <f t="shared" ref="O906:O918" si="431">$L906*$I906*(1-$H906)*(1-$G906)</f>
        <v>36402</v>
      </c>
      <c r="P906" s="199">
        <f t="shared" ref="P906:P918" si="432">$M906*$I906*(1-$H906)*(1-$G906)</f>
        <v>30893</v>
      </c>
      <c r="Q906" s="199">
        <f t="shared" ref="Q906:R918" si="433">IF(OR(RIGHT($F906,3)="RGT",RIGHT($F906,3)="INC"),O906*(1+$B$4),O906*(1+$B$4+$B$5))</f>
        <v>38870.890092068264</v>
      </c>
      <c r="R906" s="200">
        <f t="shared" si="433"/>
        <v>32988.253601842342</v>
      </c>
      <c r="S906" s="193"/>
      <c r="T906" s="246">
        <f>IF(OR(RIGHT($F906,3)="RGT",RIGHT($F906,3)="INC"),IF($E906=T$671,SUM($T944:T944)+$N906,IF(T$671&gt;$E906,T944,0)),0)</f>
        <v>0</v>
      </c>
      <c r="U906" s="247">
        <f>IF(OR(RIGHT($F906,3)="RGT",RIGHT($F906,3)="INC"),IF($E906=U$671,SUM($T944:U944)+$N906,IF(U$671&gt;$E906,U944,0)),0)</f>
        <v>0</v>
      </c>
      <c r="V906" s="247">
        <f>IF(OR(RIGHT($F906,3)="RGT",RIGHT($F906,3)="INC"),IF($E906=V$671,SUM($T944:V944)+$N906,IF(V$671&gt;$E906,V944,0)),0)</f>
        <v>0</v>
      </c>
      <c r="W906" s="247">
        <f>IF(OR(RIGHT($F906,3)="RGT",RIGHT($F906,3)="INC"),IF($E906=W$671,SUM($T944:W944)+$N906,IF(W$671&gt;$E906,W944,0)),0)</f>
        <v>0</v>
      </c>
      <c r="X906" s="247">
        <f>IF(OR(RIGHT($F906,3)="RGT",RIGHT($F906,3)="INC"),IF($E906=X$671,SUM($T944:X944)+$N906,IF(X$671&gt;$E906,X944,0)),0)</f>
        <v>0</v>
      </c>
      <c r="Y906" s="247">
        <f>IF(OR(RIGHT($F906,3)="RGT",RIGHT($F906,3)="INC"),IF($E906=Y$671,SUM($T944:Y944)+$N906,IF(Y$671&gt;$E906,Y944,0)),0)</f>
        <v>0</v>
      </c>
      <c r="Z906" s="247">
        <f>IF(OR(RIGHT($F906,3)="RGT",RIGHT($F906,3)="INC"),IF($E906=Z$671,SUM($T944:Z944)+$N906,IF(Z$671&gt;$E906,Z944,0)),0)</f>
        <v>0</v>
      </c>
      <c r="AA906" s="247">
        <f>IF(OR(RIGHT($F906,3)="RGT",RIGHT($F906,3)="INC"),IF($E906=AA$671,SUM($T944:AA944)+$N906,IF(AA$671&gt;$E906,AA944,0)),0)</f>
        <v>0</v>
      </c>
      <c r="AB906" s="247">
        <f>IF(OR(RIGHT($F906,3)="RGT",RIGHT($F906,3)="INC"),IF($E906=AB$671,SUM($T944:AB944)+$N906,IF(AB$671&gt;$E906,AB944,0)),0)</f>
        <v>0</v>
      </c>
      <c r="AC906" s="247">
        <f>IF(OR(RIGHT($F906,3)="RGT",RIGHT($F906,3)="INC"),IF($E906=AC$671,SUM($T944:AC944)+$N906,IF(AC$671&gt;$E906,AC944,0)),0)</f>
        <v>0</v>
      </c>
      <c r="AD906" s="247">
        <f>IF(OR(RIGHT($F906,3)="RGT",RIGHT($F906,3)="INC"),IF($E906=AD$671,SUM($T944:AD944)+$N906,IF(AD$671&gt;$E906,AD944,0)),0)</f>
        <v>0</v>
      </c>
      <c r="AE906" s="248">
        <f>IF(OR(RIGHT($F906,3)="RGT",RIGHT($F906,3)="INC"),IF($E906=AE$671,SUM($T944:AE944)+$N906,IF(AE$671&gt;$E906,AE944,0)),0)</f>
        <v>0</v>
      </c>
      <c r="AF906" s="247">
        <f>IF(OR(RIGHT($F906,3)="RGT",RIGHT($F906,3)="INC"),IF($E906=AF$671,SUM($T944:AF944)+$N906,IF(AF$671&gt;$E906,AF944,0)),0)</f>
        <v>0</v>
      </c>
      <c r="AG906" s="247">
        <f>IF(OR(RIGHT($F906,3)="RGT",RIGHT($F906,3)="INC"),IF($E906=AG$671,SUM($T944:AG944)+$N906,IF(AG$671&gt;$E906,AG944,0)),0)</f>
        <v>0</v>
      </c>
      <c r="AH906" s="247">
        <f>IF(OR(RIGHT($F906,3)="RGT",RIGHT($F906,3)="INC"),IF($E906=AH$671,SUM($T944:AH944)+$N906,IF(AH$671&gt;$E906,AH944,0)),0)</f>
        <v>0</v>
      </c>
      <c r="AI906" s="247">
        <f>IF(OR(RIGHT($F906,3)="RGT",RIGHT($F906,3)="INC"),IF($E906=AI$671,SUM($T944:AI944)+$N906,IF(AI$671&gt;$E906,AI944,0)),0)</f>
        <v>0</v>
      </c>
      <c r="AJ906" s="247">
        <f>IF(OR(RIGHT($F906,3)="RGT",RIGHT($F906,3)="INC"),IF($E906=AJ$671,SUM($T944:AJ944)+$N906,IF(AJ$671&gt;$E906,AJ944,0)),0)</f>
        <v>0</v>
      </c>
      <c r="AK906" s="247">
        <f>IF(OR(RIGHT($F906,3)="RGT",RIGHT($F906,3)="INC"),IF($E906=AK$671,SUM($T944:AK944)+$N906,IF(AK$671&gt;$E906,AK944,0)),0)</f>
        <v>0</v>
      </c>
      <c r="AL906" s="247">
        <f>IF(OR(RIGHT($F906,3)="RGT",RIGHT($F906,3)="INC"),IF($E906=AL$671,SUM($T944:AL944)+$N906,IF(AL$671&gt;$E906,AL944,0)),0)</f>
        <v>0</v>
      </c>
      <c r="AM906" s="247">
        <f>IF(OR(RIGHT($F906,3)="RGT",RIGHT($F906,3)="INC"),IF($E906=AM$671,SUM($T944:AM944)+$N906,IF(AM$671&gt;$E906,AM944,0)),0)</f>
        <v>0</v>
      </c>
      <c r="AN906" s="248">
        <f>IF(OR(RIGHT($F906,3)="RGT",RIGHT($F906,3)="INC"),IF($E906=AN$671,SUM($T944:AN944)+$N906,IF(AN$671&gt;$E906,AN944,0)),0)</f>
        <v>0</v>
      </c>
      <c r="AP906" s="250"/>
    </row>
    <row r="907" spans="1:42" s="249" customFormat="1">
      <c r="A907" s="191" t="s">
        <v>434</v>
      </c>
      <c r="B907" s="206" t="s">
        <v>437</v>
      </c>
      <c r="C907" s="193" t="s">
        <v>436</v>
      </c>
      <c r="D907" s="194" t="s">
        <v>34</v>
      </c>
      <c r="E907" s="195">
        <v>41579</v>
      </c>
      <c r="F907" s="193" t="s">
        <v>242</v>
      </c>
      <c r="G907" s="196">
        <v>0</v>
      </c>
      <c r="H907" s="196">
        <v>0</v>
      </c>
      <c r="I907" s="197">
        <v>1</v>
      </c>
      <c r="J907" s="143"/>
      <c r="K907" s="198">
        <v>317.21778666376463</v>
      </c>
      <c r="L907" s="199">
        <f t="shared" ref="L907:L918" si="434">SUM($T929:$AE929)</f>
        <v>0</v>
      </c>
      <c r="M907" s="199">
        <f t="shared" ref="M907:M918" si="435">SUM($AF929:$AN929)</f>
        <v>0</v>
      </c>
      <c r="N907" s="199">
        <f t="shared" si="430"/>
        <v>317.21778666376463</v>
      </c>
      <c r="O907" s="199">
        <f t="shared" si="431"/>
        <v>0</v>
      </c>
      <c r="P907" s="199">
        <f t="shared" si="432"/>
        <v>0</v>
      </c>
      <c r="Q907" s="199">
        <f t="shared" si="433"/>
        <v>0</v>
      </c>
      <c r="R907" s="200">
        <f t="shared" si="433"/>
        <v>0</v>
      </c>
      <c r="S907" s="193"/>
      <c r="T907" s="246">
        <f>IF(OR(RIGHT($F907,3)="RGT",RIGHT($F907,3)="INC"),IF($E907=T$671,SUM($T945:T945)+$N907,IF(T$671&gt;$E907,T945,0)),0)</f>
        <v>0</v>
      </c>
      <c r="U907" s="247">
        <f>IF(OR(RIGHT($F907,3)="RGT",RIGHT($F907,3)="INC"),IF($E907=U$671,SUM($T945:U945)+$N907,IF(U$671&gt;$E907,U945,0)),0)</f>
        <v>0</v>
      </c>
      <c r="V907" s="247">
        <f>IF(OR(RIGHT($F907,3)="RGT",RIGHT($F907,3)="INC"),IF($E907=V$671,SUM($T945:V945)+$N907,IF(V$671&gt;$E907,V945,0)),0)</f>
        <v>0</v>
      </c>
      <c r="W907" s="247">
        <f>IF(OR(RIGHT($F907,3)="RGT",RIGHT($F907,3)="INC"),IF($E907=W$671,SUM($T945:W945)+$N907,IF(W$671&gt;$E907,W945,0)),0)</f>
        <v>0</v>
      </c>
      <c r="X907" s="247">
        <f>IF(OR(RIGHT($F907,3)="RGT",RIGHT($F907,3)="INC"),IF($E907=X$671,SUM($T945:X945)+$N907,IF(X$671&gt;$E907,X945,0)),0)</f>
        <v>0</v>
      </c>
      <c r="Y907" s="247">
        <f>IF(OR(RIGHT($F907,3)="RGT",RIGHT($F907,3)="INC"),IF($E907=Y$671,SUM($T945:Y945)+$N907,IF(Y$671&gt;$E907,Y945,0)),0)</f>
        <v>0</v>
      </c>
      <c r="Z907" s="247">
        <f>IF(OR(RIGHT($F907,3)="RGT",RIGHT($F907,3)="INC"),IF($E907=Z$671,SUM($T945:Z945)+$N907,IF(Z$671&gt;$E907,Z945,0)),0)</f>
        <v>0</v>
      </c>
      <c r="AA907" s="247">
        <f>IF(OR(RIGHT($F907,3)="RGT",RIGHT($F907,3)="INC"),IF($E907=AA$671,SUM($T945:AA945)+$N907,IF(AA$671&gt;$E907,AA945,0)),0)</f>
        <v>0</v>
      </c>
      <c r="AB907" s="247">
        <f>IF(OR(RIGHT($F907,3)="RGT",RIGHT($F907,3)="INC"),IF($E907=AB$671,SUM($T945:AB945)+$N907,IF(AB$671&gt;$E907,AB945,0)),0)</f>
        <v>0</v>
      </c>
      <c r="AC907" s="247">
        <f>IF(OR(RIGHT($F907,3)="RGT",RIGHT($F907,3)="INC"),IF($E907=AC$671,SUM($T945:AC945)+$N907,IF(AC$671&gt;$E907,AC945,0)),0)</f>
        <v>0</v>
      </c>
      <c r="AD907" s="247">
        <f>IF(OR(RIGHT($F907,3)="RGT",RIGHT($F907,3)="INC"),IF($E907=AD$671,SUM($T945:AD945)+$N907,IF(AD$671&gt;$E907,AD945,0)),0)</f>
        <v>0</v>
      </c>
      <c r="AE907" s="248">
        <f>IF(OR(RIGHT($F907,3)="RGT",RIGHT($F907,3)="INC"),IF($E907=AE$671,SUM($T945:AE945)+$N907,IF(AE$671&gt;$E907,AE945,0)),0)</f>
        <v>0</v>
      </c>
      <c r="AF907" s="247">
        <f>IF(OR(RIGHT($F907,3)="RGT",RIGHT($F907,3)="INC"),IF($E907=AF$671,SUM($T945:AF945)+$N907,IF(AF$671&gt;$E907,AF945,0)),0)</f>
        <v>0</v>
      </c>
      <c r="AG907" s="247">
        <f>IF(OR(RIGHT($F907,3)="RGT",RIGHT($F907,3)="INC"),IF($E907=AG$671,SUM($T945:AG945)+$N907,IF(AG$671&gt;$E907,AG945,0)),0)</f>
        <v>0</v>
      </c>
      <c r="AH907" s="247">
        <f>IF(OR(RIGHT($F907,3)="RGT",RIGHT($F907,3)="INC"),IF($E907=AH$671,SUM($T945:AH945)+$N907,IF(AH$671&gt;$E907,AH945,0)),0)</f>
        <v>0</v>
      </c>
      <c r="AI907" s="247">
        <f>IF(OR(RIGHT($F907,3)="RGT",RIGHT($F907,3)="INC"),IF($E907=AI$671,SUM($T945:AI945)+$N907,IF(AI$671&gt;$E907,AI945,0)),0)</f>
        <v>0</v>
      </c>
      <c r="AJ907" s="247">
        <f>IF(OR(RIGHT($F907,3)="RGT",RIGHT($F907,3)="INC"),IF($E907=AJ$671,SUM($T945:AJ945)+$N907,IF(AJ$671&gt;$E907,AJ945,0)),0)</f>
        <v>0</v>
      </c>
      <c r="AK907" s="247">
        <f>IF(OR(RIGHT($F907,3)="RGT",RIGHT($F907,3)="INC"),IF($E907=AK$671,SUM($T945:AK945)+$N907,IF(AK$671&gt;$E907,AK945,0)),0)</f>
        <v>0</v>
      </c>
      <c r="AL907" s="247">
        <f>IF(OR(RIGHT($F907,3)="RGT",RIGHT($F907,3)="INC"),IF($E907=AL$671,SUM($T945:AL945)+$N907,IF(AL$671&gt;$E907,AL945,0)),0)</f>
        <v>0</v>
      </c>
      <c r="AM907" s="247">
        <f>IF(OR(RIGHT($F907,3)="RGT",RIGHT($F907,3)="INC"),IF($E907=AM$671,SUM($T945:AM945)+$N907,IF(AM$671&gt;$E907,AM945,0)),0)</f>
        <v>0</v>
      </c>
      <c r="AN907" s="248">
        <f>IF(OR(RIGHT($F907,3)="RGT",RIGHT($F907,3)="INC"),IF($E907=AN$671,SUM($T945:AN945)+$N907,IF(AN$671&gt;$E907,AN945,0)),0)</f>
        <v>0</v>
      </c>
      <c r="AP907" s="251"/>
    </row>
    <row r="908" spans="1:42" hidden="1" outlineLevel="1">
      <c r="A908" s="136"/>
      <c r="B908" s="171"/>
      <c r="C908" s="138"/>
      <c r="D908" s="138"/>
      <c r="E908" s="140"/>
      <c r="F908" s="138"/>
      <c r="G908" s="141"/>
      <c r="H908" s="141"/>
      <c r="I908" s="142"/>
      <c r="J908" s="143"/>
      <c r="K908" s="144"/>
      <c r="L908" s="145">
        <f t="shared" si="434"/>
        <v>0</v>
      </c>
      <c r="M908" s="145">
        <f t="shared" si="435"/>
        <v>0</v>
      </c>
      <c r="N908" s="145">
        <f t="shared" si="430"/>
        <v>0</v>
      </c>
      <c r="O908" s="145">
        <f t="shared" si="431"/>
        <v>0</v>
      </c>
      <c r="P908" s="145">
        <f t="shared" si="432"/>
        <v>0</v>
      </c>
      <c r="Q908" s="145">
        <f t="shared" si="433"/>
        <v>0</v>
      </c>
      <c r="R908" s="146">
        <f t="shared" si="433"/>
        <v>0</v>
      </c>
      <c r="S908" s="138"/>
      <c r="T908" s="246">
        <f>IF(OR(RIGHT($F908,3)="RGT",RIGHT($F908,3)="INC"),IF($E908=T$671,SUM($T946:T946)+$N908,IF(T$671&gt;$E908,T946,0)),0)</f>
        <v>0</v>
      </c>
      <c r="U908" s="247">
        <f>IF(OR(RIGHT($F908,3)="RGT",RIGHT($F908,3)="INC"),IF($E908=U$671,SUM($T946:U946)+$N908,IF(U$671&gt;$E908,U946,0)),0)</f>
        <v>0</v>
      </c>
      <c r="V908" s="247">
        <f>IF(OR(RIGHT($F908,3)="RGT",RIGHT($F908,3)="INC"),IF($E908=V$671,SUM($T946:V946)+$N908,IF(V$671&gt;$E908,V946,0)),0)</f>
        <v>0</v>
      </c>
      <c r="W908" s="247">
        <f>IF(OR(RIGHT($F908,3)="RGT",RIGHT($F908,3)="INC"),IF($E908=W$671,SUM($T946:W946)+$N908,IF(W$671&gt;$E908,W946,0)),0)</f>
        <v>0</v>
      </c>
      <c r="X908" s="247">
        <f>IF(OR(RIGHT($F908,3)="RGT",RIGHT($F908,3)="INC"),IF($E908=X$671,SUM($T946:X946)+$N908,IF(X$671&gt;$E908,X946,0)),0)</f>
        <v>0</v>
      </c>
      <c r="Y908" s="247">
        <f>IF(OR(RIGHT($F908,3)="RGT",RIGHT($F908,3)="INC"),IF($E908=Y$671,SUM($T946:Y946)+$N908,IF(Y$671&gt;$E908,Y946,0)),0)</f>
        <v>0</v>
      </c>
      <c r="Z908" s="247">
        <f>IF(OR(RIGHT($F908,3)="RGT",RIGHT($F908,3)="INC"),IF($E908=Z$671,SUM($T946:Z946)+$N908,IF(Z$671&gt;$E908,Z946,0)),0)</f>
        <v>0</v>
      </c>
      <c r="AA908" s="247">
        <f>IF(OR(RIGHT($F908,3)="RGT",RIGHT($F908,3)="INC"),IF($E908=AA$671,SUM($T946:AA946)+$N908,IF(AA$671&gt;$E908,AA946,0)),0)</f>
        <v>0</v>
      </c>
      <c r="AB908" s="247">
        <f>IF(OR(RIGHT($F908,3)="RGT",RIGHT($F908,3)="INC"),IF($E908=AB$671,SUM($T946:AB946)+$N908,IF(AB$671&gt;$E908,AB946,0)),0)</f>
        <v>0</v>
      </c>
      <c r="AC908" s="247">
        <f>IF(OR(RIGHT($F908,3)="RGT",RIGHT($F908,3)="INC"),IF($E908=AC$671,SUM($T946:AC946)+$N908,IF(AC$671&gt;$E908,AC946,0)),0)</f>
        <v>0</v>
      </c>
      <c r="AD908" s="247">
        <f>IF(OR(RIGHT($F908,3)="RGT",RIGHT($F908,3)="INC"),IF($E908=AD$671,SUM($T946:AD946)+$N908,IF(AD$671&gt;$E908,AD946,0)),0)</f>
        <v>0</v>
      </c>
      <c r="AE908" s="248">
        <f>IF(OR(RIGHT($F908,3)="RGT",RIGHT($F908,3)="INC"),IF($E908=AE$671,SUM($T946:AE946)+$N908,IF(AE$671&gt;$E908,AE946,0)),0)</f>
        <v>0</v>
      </c>
      <c r="AF908" s="247">
        <f>IF(OR(RIGHT($F908,3)="RGT",RIGHT($F908,3)="INC"),IF($E908=AF$671,SUM($T946:AF946)+$N908,IF(AF$671&gt;$E908,AF946,0)),0)</f>
        <v>0</v>
      </c>
      <c r="AG908" s="247">
        <f>IF(OR(RIGHT($F908,3)="RGT",RIGHT($F908,3)="INC"),IF($E908=AG$671,SUM($T946:AG946)+$N908,IF(AG$671&gt;$E908,AG946,0)),0)</f>
        <v>0</v>
      </c>
      <c r="AH908" s="247">
        <f>IF(OR(RIGHT($F908,3)="RGT",RIGHT($F908,3)="INC"),IF($E908=AH$671,SUM($T946:AH946)+$N908,IF(AH$671&gt;$E908,AH946,0)),0)</f>
        <v>0</v>
      </c>
      <c r="AI908" s="247">
        <f>IF(OR(RIGHT($F908,3)="RGT",RIGHT($F908,3)="INC"),IF($E908=AI$671,SUM($T946:AI946)+$N908,IF(AI$671&gt;$E908,AI946,0)),0)</f>
        <v>0</v>
      </c>
      <c r="AJ908" s="247">
        <f>IF(OR(RIGHT($F908,3)="RGT",RIGHT($F908,3)="INC"),IF($E908=AJ$671,SUM($T946:AJ946)+$N908,IF(AJ$671&gt;$E908,AJ946,0)),0)</f>
        <v>0</v>
      </c>
      <c r="AK908" s="247">
        <f>IF(OR(RIGHT($F908,3)="RGT",RIGHT($F908,3)="INC"),IF($E908=AK$671,SUM($T946:AK946)+$N908,IF(AK$671&gt;$E908,AK946,0)),0)</f>
        <v>0</v>
      </c>
      <c r="AL908" s="247">
        <f>IF(OR(RIGHT($F908,3)="RGT",RIGHT($F908,3)="INC"),IF($E908=AL$671,SUM($T946:AL946)+$N908,IF(AL$671&gt;$E908,AL946,0)),0)</f>
        <v>0</v>
      </c>
      <c r="AM908" s="247">
        <f>IF(OR(RIGHT($F908,3)="RGT",RIGHT($F908,3)="INC"),IF($E908=AM$671,SUM($T946:AM946)+$N908,IF(AM$671&gt;$E908,AM946,0)),0)</f>
        <v>0</v>
      </c>
      <c r="AN908" s="248">
        <f>IF(OR(RIGHT($F908,3)="RGT",RIGHT($F908,3)="INC"),IF($E908=AN$671,SUM($T946:AN946)+$N908,IF(AN$671&gt;$E908,AN946,0)),0)</f>
        <v>0</v>
      </c>
      <c r="AP908" s="236"/>
    </row>
    <row r="909" spans="1:42" hidden="1" outlineLevel="1">
      <c r="A909" s="136"/>
      <c r="B909" s="171"/>
      <c r="C909" s="138"/>
      <c r="D909" s="138"/>
      <c r="E909" s="140"/>
      <c r="F909" s="138"/>
      <c r="G909" s="141"/>
      <c r="H909" s="141"/>
      <c r="I909" s="142"/>
      <c r="J909" s="143"/>
      <c r="K909" s="144"/>
      <c r="L909" s="145">
        <f t="shared" si="434"/>
        <v>0</v>
      </c>
      <c r="M909" s="145">
        <f t="shared" si="435"/>
        <v>0</v>
      </c>
      <c r="N909" s="145">
        <f t="shared" si="430"/>
        <v>0</v>
      </c>
      <c r="O909" s="145">
        <f t="shared" si="431"/>
        <v>0</v>
      </c>
      <c r="P909" s="145">
        <f t="shared" si="432"/>
        <v>0</v>
      </c>
      <c r="Q909" s="145">
        <f t="shared" si="433"/>
        <v>0</v>
      </c>
      <c r="R909" s="146">
        <f t="shared" si="433"/>
        <v>0</v>
      </c>
      <c r="S909" s="138"/>
      <c r="T909" s="246">
        <f>IF(OR(RIGHT($F909,3)="RGT",RIGHT($F909,3)="INC"),IF($E909=T$671,SUM($T947:T947)+$N909,IF(T$671&gt;$E909,T947,0)),0)</f>
        <v>0</v>
      </c>
      <c r="U909" s="247">
        <f>IF(OR(RIGHT($F909,3)="RGT",RIGHT($F909,3)="INC"),IF($E909=U$671,SUM($T947:U947)+$N909,IF(U$671&gt;$E909,U947,0)),0)</f>
        <v>0</v>
      </c>
      <c r="V909" s="247">
        <f>IF(OR(RIGHT($F909,3)="RGT",RIGHT($F909,3)="INC"),IF($E909=V$671,SUM($T947:V947)+$N909,IF(V$671&gt;$E909,V947,0)),0)</f>
        <v>0</v>
      </c>
      <c r="W909" s="247">
        <f>IF(OR(RIGHT($F909,3)="RGT",RIGHT($F909,3)="INC"),IF($E909=W$671,SUM($T947:W947)+$N909,IF(W$671&gt;$E909,W947,0)),0)</f>
        <v>0</v>
      </c>
      <c r="X909" s="247">
        <f>IF(OR(RIGHT($F909,3)="RGT",RIGHT($F909,3)="INC"),IF($E909=X$671,SUM($T947:X947)+$N909,IF(X$671&gt;$E909,X947,0)),0)</f>
        <v>0</v>
      </c>
      <c r="Y909" s="247">
        <f>IF(OR(RIGHT($F909,3)="RGT",RIGHT($F909,3)="INC"),IF($E909=Y$671,SUM($T947:Y947)+$N909,IF(Y$671&gt;$E909,Y947,0)),0)</f>
        <v>0</v>
      </c>
      <c r="Z909" s="247">
        <f>IF(OR(RIGHT($F909,3)="RGT",RIGHT($F909,3)="INC"),IF($E909=Z$671,SUM($T947:Z947)+$N909,IF(Z$671&gt;$E909,Z947,0)),0)</f>
        <v>0</v>
      </c>
      <c r="AA909" s="247">
        <f>IF(OR(RIGHT($F909,3)="RGT",RIGHT($F909,3)="INC"),IF($E909=AA$671,SUM($T947:AA947)+$N909,IF(AA$671&gt;$E909,AA947,0)),0)</f>
        <v>0</v>
      </c>
      <c r="AB909" s="247">
        <f>IF(OR(RIGHT($F909,3)="RGT",RIGHT($F909,3)="INC"),IF($E909=AB$671,SUM($T947:AB947)+$N909,IF(AB$671&gt;$E909,AB947,0)),0)</f>
        <v>0</v>
      </c>
      <c r="AC909" s="247">
        <f>IF(OR(RIGHT($F909,3)="RGT",RIGHT($F909,3)="INC"),IF($E909=AC$671,SUM($T947:AC947)+$N909,IF(AC$671&gt;$E909,AC947,0)),0)</f>
        <v>0</v>
      </c>
      <c r="AD909" s="247">
        <f>IF(OR(RIGHT($F909,3)="RGT",RIGHT($F909,3)="INC"),IF($E909=AD$671,SUM($T947:AD947)+$N909,IF(AD$671&gt;$E909,AD947,0)),0)</f>
        <v>0</v>
      </c>
      <c r="AE909" s="248">
        <f>IF(OR(RIGHT($F909,3)="RGT",RIGHT($F909,3)="INC"),IF($E909=AE$671,SUM($T947:AE947)+$N909,IF(AE$671&gt;$E909,AE947,0)),0)</f>
        <v>0</v>
      </c>
      <c r="AF909" s="247">
        <f>IF(OR(RIGHT($F909,3)="RGT",RIGHT($F909,3)="INC"),IF($E909=AF$671,SUM($T947:AF947)+$N909,IF(AF$671&gt;$E909,AF947,0)),0)</f>
        <v>0</v>
      </c>
      <c r="AG909" s="247">
        <f>IF(OR(RIGHT($F909,3)="RGT",RIGHT($F909,3)="INC"),IF($E909=AG$671,SUM($T947:AG947)+$N909,IF(AG$671&gt;$E909,AG947,0)),0)</f>
        <v>0</v>
      </c>
      <c r="AH909" s="247">
        <f>IF(OR(RIGHT($F909,3)="RGT",RIGHT($F909,3)="INC"),IF($E909=AH$671,SUM($T947:AH947)+$N909,IF(AH$671&gt;$E909,AH947,0)),0)</f>
        <v>0</v>
      </c>
      <c r="AI909" s="247">
        <f>IF(OR(RIGHT($F909,3)="RGT",RIGHT($F909,3)="INC"),IF($E909=AI$671,SUM($T947:AI947)+$N909,IF(AI$671&gt;$E909,AI947,0)),0)</f>
        <v>0</v>
      </c>
      <c r="AJ909" s="247">
        <f>IF(OR(RIGHT($F909,3)="RGT",RIGHT($F909,3)="INC"),IF($E909=AJ$671,SUM($T947:AJ947)+$N909,IF(AJ$671&gt;$E909,AJ947,0)),0)</f>
        <v>0</v>
      </c>
      <c r="AK909" s="247">
        <f>IF(OR(RIGHT($F909,3)="RGT",RIGHT($F909,3)="INC"),IF($E909=AK$671,SUM($T947:AK947)+$N909,IF(AK$671&gt;$E909,AK947,0)),0)</f>
        <v>0</v>
      </c>
      <c r="AL909" s="247">
        <f>IF(OR(RIGHT($F909,3)="RGT",RIGHT($F909,3)="INC"),IF($E909=AL$671,SUM($T947:AL947)+$N909,IF(AL$671&gt;$E909,AL947,0)),0)</f>
        <v>0</v>
      </c>
      <c r="AM909" s="247">
        <f>IF(OR(RIGHT($F909,3)="RGT",RIGHT($F909,3)="INC"),IF($E909=AM$671,SUM($T947:AM947)+$N909,IF(AM$671&gt;$E909,AM947,0)),0)</f>
        <v>0</v>
      </c>
      <c r="AN909" s="248">
        <f>IF(OR(RIGHT($F909,3)="RGT",RIGHT($F909,3)="INC"),IF($E909=AN$671,SUM($T947:AN947)+$N909,IF(AN$671&gt;$E909,AN947,0)),0)</f>
        <v>0</v>
      </c>
      <c r="AP909" s="237"/>
    </row>
    <row r="910" spans="1:42" hidden="1" outlineLevel="1">
      <c r="A910" s="136"/>
      <c r="B910" s="171"/>
      <c r="C910" s="138"/>
      <c r="D910" s="138"/>
      <c r="E910" s="140"/>
      <c r="F910" s="138"/>
      <c r="G910" s="141"/>
      <c r="H910" s="141"/>
      <c r="I910" s="142"/>
      <c r="J910" s="143"/>
      <c r="K910" s="144"/>
      <c r="L910" s="145">
        <f t="shared" si="434"/>
        <v>0</v>
      </c>
      <c r="M910" s="145">
        <f t="shared" si="435"/>
        <v>0</v>
      </c>
      <c r="N910" s="145">
        <f t="shared" si="430"/>
        <v>0</v>
      </c>
      <c r="O910" s="145">
        <f t="shared" si="431"/>
        <v>0</v>
      </c>
      <c r="P910" s="145">
        <f t="shared" si="432"/>
        <v>0</v>
      </c>
      <c r="Q910" s="145">
        <f t="shared" si="433"/>
        <v>0</v>
      </c>
      <c r="R910" s="146">
        <f t="shared" si="433"/>
        <v>0</v>
      </c>
      <c r="S910" s="138"/>
      <c r="T910" s="246">
        <f>IF(OR(RIGHT($F910,3)="RGT",RIGHT($F910,3)="INC"),IF($E910=T$671,SUM($T948:T948)+$N910,IF(T$671&gt;$E910,T948,0)),0)</f>
        <v>0</v>
      </c>
      <c r="U910" s="247">
        <f>IF(OR(RIGHT($F910,3)="RGT",RIGHT($F910,3)="INC"),IF($E910=U$671,SUM($T948:U948)+$N910,IF(U$671&gt;$E910,U948,0)),0)</f>
        <v>0</v>
      </c>
      <c r="V910" s="247">
        <f>IF(OR(RIGHT($F910,3)="RGT",RIGHT($F910,3)="INC"),IF($E910=V$671,SUM($T948:V948)+$N910,IF(V$671&gt;$E910,V948,0)),0)</f>
        <v>0</v>
      </c>
      <c r="W910" s="247">
        <f>IF(OR(RIGHT($F910,3)="RGT",RIGHT($F910,3)="INC"),IF($E910=W$671,SUM($T948:W948)+$N910,IF(W$671&gt;$E910,W948,0)),0)</f>
        <v>0</v>
      </c>
      <c r="X910" s="247">
        <f>IF(OR(RIGHT($F910,3)="RGT",RIGHT($F910,3)="INC"),IF($E910=X$671,SUM($T948:X948)+$N910,IF(X$671&gt;$E910,X948,0)),0)</f>
        <v>0</v>
      </c>
      <c r="Y910" s="247">
        <f>IF(OR(RIGHT($F910,3)="RGT",RIGHT($F910,3)="INC"),IF($E910=Y$671,SUM($T948:Y948)+$N910,IF(Y$671&gt;$E910,Y948,0)),0)</f>
        <v>0</v>
      </c>
      <c r="Z910" s="247">
        <f>IF(OR(RIGHT($F910,3)="RGT",RIGHT($F910,3)="INC"),IF($E910=Z$671,SUM($T948:Z948)+$N910,IF(Z$671&gt;$E910,Z948,0)),0)</f>
        <v>0</v>
      </c>
      <c r="AA910" s="247">
        <f>IF(OR(RIGHT($F910,3)="RGT",RIGHT($F910,3)="INC"),IF($E910=AA$671,SUM($T948:AA948)+$N910,IF(AA$671&gt;$E910,AA948,0)),0)</f>
        <v>0</v>
      </c>
      <c r="AB910" s="247">
        <f>IF(OR(RIGHT($F910,3)="RGT",RIGHT($F910,3)="INC"),IF($E910=AB$671,SUM($T948:AB948)+$N910,IF(AB$671&gt;$E910,AB948,0)),0)</f>
        <v>0</v>
      </c>
      <c r="AC910" s="247">
        <f>IF(OR(RIGHT($F910,3)="RGT",RIGHT($F910,3)="INC"),IF($E910=AC$671,SUM($T948:AC948)+$N910,IF(AC$671&gt;$E910,AC948,0)),0)</f>
        <v>0</v>
      </c>
      <c r="AD910" s="247">
        <f>IF(OR(RIGHT($F910,3)="RGT",RIGHT($F910,3)="INC"),IF($E910=AD$671,SUM($T948:AD948)+$N910,IF(AD$671&gt;$E910,AD948,0)),0)</f>
        <v>0</v>
      </c>
      <c r="AE910" s="248">
        <f>IF(OR(RIGHT($F910,3)="RGT",RIGHT($F910,3)="INC"),IF($E910=AE$671,SUM($T948:AE948)+$N910,IF(AE$671&gt;$E910,AE948,0)),0)</f>
        <v>0</v>
      </c>
      <c r="AF910" s="247">
        <f>IF(OR(RIGHT($F910,3)="RGT",RIGHT($F910,3)="INC"),IF($E910=AF$671,SUM($T948:AF948)+$N910,IF(AF$671&gt;$E910,AF948,0)),0)</f>
        <v>0</v>
      </c>
      <c r="AG910" s="247">
        <f>IF(OR(RIGHT($F910,3)="RGT",RIGHT($F910,3)="INC"),IF($E910=AG$671,SUM($T948:AG948)+$N910,IF(AG$671&gt;$E910,AG948,0)),0)</f>
        <v>0</v>
      </c>
      <c r="AH910" s="247">
        <f>IF(OR(RIGHT($F910,3)="RGT",RIGHT($F910,3)="INC"),IF($E910=AH$671,SUM($T948:AH948)+$N910,IF(AH$671&gt;$E910,AH948,0)),0)</f>
        <v>0</v>
      </c>
      <c r="AI910" s="247">
        <f>IF(OR(RIGHT($F910,3)="RGT",RIGHT($F910,3)="INC"),IF($E910=AI$671,SUM($T948:AI948)+$N910,IF(AI$671&gt;$E910,AI948,0)),0)</f>
        <v>0</v>
      </c>
      <c r="AJ910" s="247">
        <f>IF(OR(RIGHT($F910,3)="RGT",RIGHT($F910,3)="INC"),IF($E910=AJ$671,SUM($T948:AJ948)+$N910,IF(AJ$671&gt;$E910,AJ948,0)),0)</f>
        <v>0</v>
      </c>
      <c r="AK910" s="247">
        <f>IF(OR(RIGHT($F910,3)="RGT",RIGHT($F910,3)="INC"),IF($E910=AK$671,SUM($T948:AK948)+$N910,IF(AK$671&gt;$E910,AK948,0)),0)</f>
        <v>0</v>
      </c>
      <c r="AL910" s="247">
        <f>IF(OR(RIGHT($F910,3)="RGT",RIGHT($F910,3)="INC"),IF($E910=AL$671,SUM($T948:AL948)+$N910,IF(AL$671&gt;$E910,AL948,0)),0)</f>
        <v>0</v>
      </c>
      <c r="AM910" s="247">
        <f>IF(OR(RIGHT($F910,3)="RGT",RIGHT($F910,3)="INC"),IF($E910=AM$671,SUM($T948:AM948)+$N910,IF(AM$671&gt;$E910,AM948,0)),0)</f>
        <v>0</v>
      </c>
      <c r="AN910" s="248">
        <f>IF(OR(RIGHT($F910,3)="RGT",RIGHT($F910,3)="INC"),IF($E910=AN$671,SUM($T948:AN948)+$N910,IF(AN$671&gt;$E910,AN948,0)),0)</f>
        <v>0</v>
      </c>
      <c r="AP910" s="236"/>
    </row>
    <row r="911" spans="1:42" hidden="1" outlineLevel="1">
      <c r="A911" s="136"/>
      <c r="B911" s="171"/>
      <c r="C911" s="138"/>
      <c r="D911" s="138"/>
      <c r="E911" s="140"/>
      <c r="F911" s="138"/>
      <c r="G911" s="141"/>
      <c r="H911" s="141"/>
      <c r="I911" s="142"/>
      <c r="J911" s="143"/>
      <c r="K911" s="144"/>
      <c r="L911" s="145">
        <f t="shared" si="434"/>
        <v>0</v>
      </c>
      <c r="M911" s="145">
        <f t="shared" si="435"/>
        <v>0</v>
      </c>
      <c r="N911" s="145">
        <f t="shared" si="430"/>
        <v>0</v>
      </c>
      <c r="O911" s="145">
        <f t="shared" si="431"/>
        <v>0</v>
      </c>
      <c r="P911" s="145">
        <f t="shared" si="432"/>
        <v>0</v>
      </c>
      <c r="Q911" s="145">
        <f t="shared" si="433"/>
        <v>0</v>
      </c>
      <c r="R911" s="146">
        <f t="shared" si="433"/>
        <v>0</v>
      </c>
      <c r="S911" s="138"/>
      <c r="T911" s="246">
        <f>IF(OR(RIGHT($F911,3)="RGT",RIGHT($F911,3)="INC"),IF($E911=T$671,SUM($T949:T949)+$N911,IF(T$671&gt;$E911,T949,0)),0)</f>
        <v>0</v>
      </c>
      <c r="U911" s="247">
        <f>IF(OR(RIGHT($F911,3)="RGT",RIGHT($F911,3)="INC"),IF($E911=U$671,SUM($T949:U949)+$N911,IF(U$671&gt;$E911,U949,0)),0)</f>
        <v>0</v>
      </c>
      <c r="V911" s="247">
        <f>IF(OR(RIGHT($F911,3)="RGT",RIGHT($F911,3)="INC"),IF($E911=V$671,SUM($T949:V949)+$N911,IF(V$671&gt;$E911,V949,0)),0)</f>
        <v>0</v>
      </c>
      <c r="W911" s="247">
        <f>IF(OR(RIGHT($F911,3)="RGT",RIGHT($F911,3)="INC"),IF($E911=W$671,SUM($T949:W949)+$N911,IF(W$671&gt;$E911,W949,0)),0)</f>
        <v>0</v>
      </c>
      <c r="X911" s="247">
        <f>IF(OR(RIGHT($F911,3)="RGT",RIGHT($F911,3)="INC"),IF($E911=X$671,SUM($T949:X949)+$N911,IF(X$671&gt;$E911,X949,0)),0)</f>
        <v>0</v>
      </c>
      <c r="Y911" s="247">
        <f>IF(OR(RIGHT($F911,3)="RGT",RIGHT($F911,3)="INC"),IF($E911=Y$671,SUM($T949:Y949)+$N911,IF(Y$671&gt;$E911,Y949,0)),0)</f>
        <v>0</v>
      </c>
      <c r="Z911" s="247">
        <f>IF(OR(RIGHT($F911,3)="RGT",RIGHT($F911,3)="INC"),IF($E911=Z$671,SUM($T949:Z949)+$N911,IF(Z$671&gt;$E911,Z949,0)),0)</f>
        <v>0</v>
      </c>
      <c r="AA911" s="247">
        <f>IF(OR(RIGHT($F911,3)="RGT",RIGHT($F911,3)="INC"),IF($E911=AA$671,SUM($T949:AA949)+$N911,IF(AA$671&gt;$E911,AA949,0)),0)</f>
        <v>0</v>
      </c>
      <c r="AB911" s="247">
        <f>IF(OR(RIGHT($F911,3)="RGT",RIGHT($F911,3)="INC"),IF($E911=AB$671,SUM($T949:AB949)+$N911,IF(AB$671&gt;$E911,AB949,0)),0)</f>
        <v>0</v>
      </c>
      <c r="AC911" s="247">
        <f>IF(OR(RIGHT($F911,3)="RGT",RIGHT($F911,3)="INC"),IF($E911=AC$671,SUM($T949:AC949)+$N911,IF(AC$671&gt;$E911,AC949,0)),0)</f>
        <v>0</v>
      </c>
      <c r="AD911" s="247">
        <f>IF(OR(RIGHT($F911,3)="RGT",RIGHT($F911,3)="INC"),IF($E911=AD$671,SUM($T949:AD949)+$N911,IF(AD$671&gt;$E911,AD949,0)),0)</f>
        <v>0</v>
      </c>
      <c r="AE911" s="248">
        <f>IF(OR(RIGHT($F911,3)="RGT",RIGHT($F911,3)="INC"),IF($E911=AE$671,SUM($T949:AE949)+$N911,IF(AE$671&gt;$E911,AE949,0)),0)</f>
        <v>0</v>
      </c>
      <c r="AF911" s="247">
        <f>IF(OR(RIGHT($F911,3)="RGT",RIGHT($F911,3)="INC"),IF($E911=AF$671,SUM($T949:AF949)+$N911,IF(AF$671&gt;$E911,AF949,0)),0)</f>
        <v>0</v>
      </c>
      <c r="AG911" s="247">
        <f>IF(OR(RIGHT($F911,3)="RGT",RIGHT($F911,3)="INC"),IF($E911=AG$671,SUM($T949:AG949)+$N911,IF(AG$671&gt;$E911,AG949,0)),0)</f>
        <v>0</v>
      </c>
      <c r="AH911" s="247">
        <f>IF(OR(RIGHT($F911,3)="RGT",RIGHT($F911,3)="INC"),IF($E911=AH$671,SUM($T949:AH949)+$N911,IF(AH$671&gt;$E911,AH949,0)),0)</f>
        <v>0</v>
      </c>
      <c r="AI911" s="247">
        <f>IF(OR(RIGHT($F911,3)="RGT",RIGHT($F911,3)="INC"),IF($E911=AI$671,SUM($T949:AI949)+$N911,IF(AI$671&gt;$E911,AI949,0)),0)</f>
        <v>0</v>
      </c>
      <c r="AJ911" s="247">
        <f>IF(OR(RIGHT($F911,3)="RGT",RIGHT($F911,3)="INC"),IF($E911=AJ$671,SUM($T949:AJ949)+$N911,IF(AJ$671&gt;$E911,AJ949,0)),0)</f>
        <v>0</v>
      </c>
      <c r="AK911" s="247">
        <f>IF(OR(RIGHT($F911,3)="RGT",RIGHT($F911,3)="INC"),IF($E911=AK$671,SUM($T949:AK949)+$N911,IF(AK$671&gt;$E911,AK949,0)),0)</f>
        <v>0</v>
      </c>
      <c r="AL911" s="247">
        <f>IF(OR(RIGHT($F911,3)="RGT",RIGHT($F911,3)="INC"),IF($E911=AL$671,SUM($T949:AL949)+$N911,IF(AL$671&gt;$E911,AL949,0)),0)</f>
        <v>0</v>
      </c>
      <c r="AM911" s="247">
        <f>IF(OR(RIGHT($F911,3)="RGT",RIGHT($F911,3)="INC"),IF($E911=AM$671,SUM($T949:AM949)+$N911,IF(AM$671&gt;$E911,AM949,0)),0)</f>
        <v>0</v>
      </c>
      <c r="AN911" s="248">
        <f>IF(OR(RIGHT($F911,3)="RGT",RIGHT($F911,3)="INC"),IF($E911=AN$671,SUM($T949:AN949)+$N911,IF(AN$671&gt;$E911,AN949,0)),0)</f>
        <v>0</v>
      </c>
      <c r="AP911" s="237"/>
    </row>
    <row r="912" spans="1:42" hidden="1" outlineLevel="1">
      <c r="A912" s="136"/>
      <c r="B912" s="171"/>
      <c r="C912" s="138"/>
      <c r="D912" s="138"/>
      <c r="E912" s="140"/>
      <c r="F912" s="138"/>
      <c r="G912" s="141"/>
      <c r="H912" s="141"/>
      <c r="I912" s="142"/>
      <c r="J912" s="143"/>
      <c r="K912" s="144"/>
      <c r="L912" s="145">
        <f t="shared" si="434"/>
        <v>0</v>
      </c>
      <c r="M912" s="145">
        <f t="shared" si="435"/>
        <v>0</v>
      </c>
      <c r="N912" s="145">
        <f t="shared" si="430"/>
        <v>0</v>
      </c>
      <c r="O912" s="145">
        <f t="shared" si="431"/>
        <v>0</v>
      </c>
      <c r="P912" s="145">
        <f t="shared" si="432"/>
        <v>0</v>
      </c>
      <c r="Q912" s="145">
        <f t="shared" si="433"/>
        <v>0</v>
      </c>
      <c r="R912" s="146">
        <f t="shared" si="433"/>
        <v>0</v>
      </c>
      <c r="S912" s="138"/>
      <c r="T912" s="246">
        <f>IF(OR(RIGHT($F912,3)="RGT",RIGHT($F912,3)="INC"),IF($E912=T$671,SUM($T950:T950)+$N912,IF(T$671&gt;$E912,T950,0)),0)</f>
        <v>0</v>
      </c>
      <c r="U912" s="247">
        <f>IF(OR(RIGHT($F912,3)="RGT",RIGHT($F912,3)="INC"),IF($E912=U$671,SUM($T950:U950)+$N912,IF(U$671&gt;$E912,U950,0)),0)</f>
        <v>0</v>
      </c>
      <c r="V912" s="247">
        <f>IF(OR(RIGHT($F912,3)="RGT",RIGHT($F912,3)="INC"),IF($E912=V$671,SUM($T950:V950)+$N912,IF(V$671&gt;$E912,V950,0)),0)</f>
        <v>0</v>
      </c>
      <c r="W912" s="247">
        <f>IF(OR(RIGHT($F912,3)="RGT",RIGHT($F912,3)="INC"),IF($E912=W$671,SUM($T950:W950)+$N912,IF(W$671&gt;$E912,W950,0)),0)</f>
        <v>0</v>
      </c>
      <c r="X912" s="247">
        <f>IF(OR(RIGHT($F912,3)="RGT",RIGHT($F912,3)="INC"),IF($E912=X$671,SUM($T950:X950)+$N912,IF(X$671&gt;$E912,X950,0)),0)</f>
        <v>0</v>
      </c>
      <c r="Y912" s="247">
        <f>IF(OR(RIGHT($F912,3)="RGT",RIGHT($F912,3)="INC"),IF($E912=Y$671,SUM($T950:Y950)+$N912,IF(Y$671&gt;$E912,Y950,0)),0)</f>
        <v>0</v>
      </c>
      <c r="Z912" s="247">
        <f>IF(OR(RIGHT($F912,3)="RGT",RIGHT($F912,3)="INC"),IF($E912=Z$671,SUM($T950:Z950)+$N912,IF(Z$671&gt;$E912,Z950,0)),0)</f>
        <v>0</v>
      </c>
      <c r="AA912" s="247">
        <f>IF(OR(RIGHT($F912,3)="RGT",RIGHT($F912,3)="INC"),IF($E912=AA$671,SUM($T950:AA950)+$N912,IF(AA$671&gt;$E912,AA950,0)),0)</f>
        <v>0</v>
      </c>
      <c r="AB912" s="247">
        <f>IF(OR(RIGHT($F912,3)="RGT",RIGHT($F912,3)="INC"),IF($E912=AB$671,SUM($T950:AB950)+$N912,IF(AB$671&gt;$E912,AB950,0)),0)</f>
        <v>0</v>
      </c>
      <c r="AC912" s="247">
        <f>IF(OR(RIGHT($F912,3)="RGT",RIGHT($F912,3)="INC"),IF($E912=AC$671,SUM($T950:AC950)+$N912,IF(AC$671&gt;$E912,AC950,0)),0)</f>
        <v>0</v>
      </c>
      <c r="AD912" s="247">
        <f>IF(OR(RIGHT($F912,3)="RGT",RIGHT($F912,3)="INC"),IF($E912=AD$671,SUM($T950:AD950)+$N912,IF(AD$671&gt;$E912,AD950,0)),0)</f>
        <v>0</v>
      </c>
      <c r="AE912" s="248">
        <f>IF(OR(RIGHT($F912,3)="RGT",RIGHT($F912,3)="INC"),IF($E912=AE$671,SUM($T950:AE950)+$N912,IF(AE$671&gt;$E912,AE950,0)),0)</f>
        <v>0</v>
      </c>
      <c r="AF912" s="247">
        <f>IF(OR(RIGHT($F912,3)="RGT",RIGHT($F912,3)="INC"),IF($E912=AF$671,SUM($T950:AF950)+$N912,IF(AF$671&gt;$E912,AF950,0)),0)</f>
        <v>0</v>
      </c>
      <c r="AG912" s="247">
        <f>IF(OR(RIGHT($F912,3)="RGT",RIGHT($F912,3)="INC"),IF($E912=AG$671,SUM($T950:AG950)+$N912,IF(AG$671&gt;$E912,AG950,0)),0)</f>
        <v>0</v>
      </c>
      <c r="AH912" s="247">
        <f>IF(OR(RIGHT($F912,3)="RGT",RIGHT($F912,3)="INC"),IF($E912=AH$671,SUM($T950:AH950)+$N912,IF(AH$671&gt;$E912,AH950,0)),0)</f>
        <v>0</v>
      </c>
      <c r="AI912" s="247">
        <f>IF(OR(RIGHT($F912,3)="RGT",RIGHT($F912,3)="INC"),IF($E912=AI$671,SUM($T950:AI950)+$N912,IF(AI$671&gt;$E912,AI950,0)),0)</f>
        <v>0</v>
      </c>
      <c r="AJ912" s="247">
        <f>IF(OR(RIGHT($F912,3)="RGT",RIGHT($F912,3)="INC"),IF($E912=AJ$671,SUM($T950:AJ950)+$N912,IF(AJ$671&gt;$E912,AJ950,0)),0)</f>
        <v>0</v>
      </c>
      <c r="AK912" s="247">
        <f>IF(OR(RIGHT($F912,3)="RGT",RIGHT($F912,3)="INC"),IF($E912=AK$671,SUM($T950:AK950)+$N912,IF(AK$671&gt;$E912,AK950,0)),0)</f>
        <v>0</v>
      </c>
      <c r="AL912" s="247">
        <f>IF(OR(RIGHT($F912,3)="RGT",RIGHT($F912,3)="INC"),IF($E912=AL$671,SUM($T950:AL950)+$N912,IF(AL$671&gt;$E912,AL950,0)),0)</f>
        <v>0</v>
      </c>
      <c r="AM912" s="247">
        <f>IF(OR(RIGHT($F912,3)="RGT",RIGHT($F912,3)="INC"),IF($E912=AM$671,SUM($T950:AM950)+$N912,IF(AM$671&gt;$E912,AM950,0)),0)</f>
        <v>0</v>
      </c>
      <c r="AN912" s="248">
        <f>IF(OR(RIGHT($F912,3)="RGT",RIGHT($F912,3)="INC"),IF($E912=AN$671,SUM($T950:AN950)+$N912,IF(AN$671&gt;$E912,AN950,0)),0)</f>
        <v>0</v>
      </c>
      <c r="AP912" s="236"/>
    </row>
    <row r="913" spans="1:42" hidden="1" outlineLevel="1">
      <c r="A913" s="136"/>
      <c r="B913" s="171"/>
      <c r="C913" s="138"/>
      <c r="D913" s="138"/>
      <c r="E913" s="140"/>
      <c r="F913" s="138"/>
      <c r="G913" s="141"/>
      <c r="H913" s="141"/>
      <c r="I913" s="142"/>
      <c r="J913" s="143"/>
      <c r="K913" s="144"/>
      <c r="L913" s="145">
        <f t="shared" si="434"/>
        <v>0</v>
      </c>
      <c r="M913" s="145">
        <f t="shared" si="435"/>
        <v>0</v>
      </c>
      <c r="N913" s="145">
        <f t="shared" si="430"/>
        <v>0</v>
      </c>
      <c r="O913" s="145">
        <f t="shared" si="431"/>
        <v>0</v>
      </c>
      <c r="P913" s="145">
        <f t="shared" si="432"/>
        <v>0</v>
      </c>
      <c r="Q913" s="145">
        <f t="shared" si="433"/>
        <v>0</v>
      </c>
      <c r="R913" s="146">
        <f t="shared" si="433"/>
        <v>0</v>
      </c>
      <c r="S913" s="138"/>
      <c r="T913" s="246">
        <f>IF(OR(RIGHT($F913,3)="RGT",RIGHT($F913,3)="INC"),IF($E913=T$671,SUM($T951:T951)+$N913,IF(T$671&gt;$E913,T951,0)),0)</f>
        <v>0</v>
      </c>
      <c r="U913" s="247">
        <f>IF(OR(RIGHT($F913,3)="RGT",RIGHT($F913,3)="INC"),IF($E913=U$671,SUM($T951:U951)+$N913,IF(U$671&gt;$E913,U951,0)),0)</f>
        <v>0</v>
      </c>
      <c r="V913" s="247">
        <f>IF(OR(RIGHT($F913,3)="RGT",RIGHT($F913,3)="INC"),IF($E913=V$671,SUM($T951:V951)+$N913,IF(V$671&gt;$E913,V951,0)),0)</f>
        <v>0</v>
      </c>
      <c r="W913" s="247">
        <f>IF(OR(RIGHT($F913,3)="RGT",RIGHT($F913,3)="INC"),IF($E913=W$671,SUM($T951:W951)+$N913,IF(W$671&gt;$E913,W951,0)),0)</f>
        <v>0</v>
      </c>
      <c r="X913" s="247">
        <f>IF(OR(RIGHT($F913,3)="RGT",RIGHT($F913,3)="INC"),IF($E913=X$671,SUM($T951:X951)+$N913,IF(X$671&gt;$E913,X951,0)),0)</f>
        <v>0</v>
      </c>
      <c r="Y913" s="247">
        <f>IF(OR(RIGHT($F913,3)="RGT",RIGHT($F913,3)="INC"),IF($E913=Y$671,SUM($T951:Y951)+$N913,IF(Y$671&gt;$E913,Y951,0)),0)</f>
        <v>0</v>
      </c>
      <c r="Z913" s="247">
        <f>IF(OR(RIGHT($F913,3)="RGT",RIGHT($F913,3)="INC"),IF($E913=Z$671,SUM($T951:Z951)+$N913,IF(Z$671&gt;$E913,Z951,0)),0)</f>
        <v>0</v>
      </c>
      <c r="AA913" s="247">
        <f>IF(OR(RIGHT($F913,3)="RGT",RIGHT($F913,3)="INC"),IF($E913=AA$671,SUM($T951:AA951)+$N913,IF(AA$671&gt;$E913,AA951,0)),0)</f>
        <v>0</v>
      </c>
      <c r="AB913" s="247">
        <f>IF(OR(RIGHT($F913,3)="RGT",RIGHT($F913,3)="INC"),IF($E913=AB$671,SUM($T951:AB951)+$N913,IF(AB$671&gt;$E913,AB951,0)),0)</f>
        <v>0</v>
      </c>
      <c r="AC913" s="247">
        <f>IF(OR(RIGHT($F913,3)="RGT",RIGHT($F913,3)="INC"),IF($E913=AC$671,SUM($T951:AC951)+$N913,IF(AC$671&gt;$E913,AC951,0)),0)</f>
        <v>0</v>
      </c>
      <c r="AD913" s="247">
        <f>IF(OR(RIGHT($F913,3)="RGT",RIGHT($F913,3)="INC"),IF($E913=AD$671,SUM($T951:AD951)+$N913,IF(AD$671&gt;$E913,AD951,0)),0)</f>
        <v>0</v>
      </c>
      <c r="AE913" s="248">
        <f>IF(OR(RIGHT($F913,3)="RGT",RIGHT($F913,3)="INC"),IF($E913=AE$671,SUM($T951:AE951)+$N913,IF(AE$671&gt;$E913,AE951,0)),0)</f>
        <v>0</v>
      </c>
      <c r="AF913" s="247">
        <f>IF(OR(RIGHT($F913,3)="RGT",RIGHT($F913,3)="INC"),IF($E913=AF$671,SUM($T951:AF951)+$N913,IF(AF$671&gt;$E913,AF951,0)),0)</f>
        <v>0</v>
      </c>
      <c r="AG913" s="247">
        <f>IF(OR(RIGHT($F913,3)="RGT",RIGHT($F913,3)="INC"),IF($E913=AG$671,SUM($T951:AG951)+$N913,IF(AG$671&gt;$E913,AG951,0)),0)</f>
        <v>0</v>
      </c>
      <c r="AH913" s="247">
        <f>IF(OR(RIGHT($F913,3)="RGT",RIGHT($F913,3)="INC"),IF($E913=AH$671,SUM($T951:AH951)+$N913,IF(AH$671&gt;$E913,AH951,0)),0)</f>
        <v>0</v>
      </c>
      <c r="AI913" s="247">
        <f>IF(OR(RIGHT($F913,3)="RGT",RIGHT($F913,3)="INC"),IF($E913=AI$671,SUM($T951:AI951)+$N913,IF(AI$671&gt;$E913,AI951,0)),0)</f>
        <v>0</v>
      </c>
      <c r="AJ913" s="247">
        <f>IF(OR(RIGHT($F913,3)="RGT",RIGHT($F913,3)="INC"),IF($E913=AJ$671,SUM($T951:AJ951)+$N913,IF(AJ$671&gt;$E913,AJ951,0)),0)</f>
        <v>0</v>
      </c>
      <c r="AK913" s="247">
        <f>IF(OR(RIGHT($F913,3)="RGT",RIGHT($F913,3)="INC"),IF($E913=AK$671,SUM($T951:AK951)+$N913,IF(AK$671&gt;$E913,AK951,0)),0)</f>
        <v>0</v>
      </c>
      <c r="AL913" s="247">
        <f>IF(OR(RIGHT($F913,3)="RGT",RIGHT($F913,3)="INC"),IF($E913=AL$671,SUM($T951:AL951)+$N913,IF(AL$671&gt;$E913,AL951,0)),0)</f>
        <v>0</v>
      </c>
      <c r="AM913" s="247">
        <f>IF(OR(RIGHT($F913,3)="RGT",RIGHT($F913,3)="INC"),IF($E913=AM$671,SUM($T951:AM951)+$N913,IF(AM$671&gt;$E913,AM951,0)),0)</f>
        <v>0</v>
      </c>
      <c r="AN913" s="248">
        <f>IF(OR(RIGHT($F913,3)="RGT",RIGHT($F913,3)="INC"),IF($E913=AN$671,SUM($T951:AN951)+$N913,IF(AN$671&gt;$E913,AN951,0)),0)</f>
        <v>0</v>
      </c>
      <c r="AP913" s="237"/>
    </row>
    <row r="914" spans="1:42" hidden="1" outlineLevel="1">
      <c r="A914" s="136"/>
      <c r="B914" s="171"/>
      <c r="C914" s="138"/>
      <c r="D914" s="138"/>
      <c r="E914" s="140"/>
      <c r="F914" s="138"/>
      <c r="G914" s="141"/>
      <c r="H914" s="141"/>
      <c r="I914" s="142"/>
      <c r="J914" s="143"/>
      <c r="K914" s="144"/>
      <c r="L914" s="145">
        <f t="shared" si="434"/>
        <v>0</v>
      </c>
      <c r="M914" s="145">
        <f t="shared" si="435"/>
        <v>0</v>
      </c>
      <c r="N914" s="145">
        <f t="shared" si="430"/>
        <v>0</v>
      </c>
      <c r="O914" s="145">
        <f t="shared" si="431"/>
        <v>0</v>
      </c>
      <c r="P914" s="145">
        <f t="shared" si="432"/>
        <v>0</v>
      </c>
      <c r="Q914" s="145">
        <f t="shared" si="433"/>
        <v>0</v>
      </c>
      <c r="R914" s="146">
        <f t="shared" si="433"/>
        <v>0</v>
      </c>
      <c r="S914" s="138"/>
      <c r="T914" s="246">
        <f>IF(OR(RIGHT($F914,3)="RGT",RIGHT($F914,3)="INC"),IF($E914=T$671,SUM($T952:T952)+$N914,IF(T$671&gt;$E914,T952,0)),0)</f>
        <v>0</v>
      </c>
      <c r="U914" s="247">
        <f>IF(OR(RIGHT($F914,3)="RGT",RIGHT($F914,3)="INC"),IF($E914=U$671,SUM($T952:U952)+$N914,IF(U$671&gt;$E914,U952,0)),0)</f>
        <v>0</v>
      </c>
      <c r="V914" s="247">
        <f>IF(OR(RIGHT($F914,3)="RGT",RIGHT($F914,3)="INC"),IF($E914=V$671,SUM($T952:V952)+$N914,IF(V$671&gt;$E914,V952,0)),0)</f>
        <v>0</v>
      </c>
      <c r="W914" s="247">
        <f>IF(OR(RIGHT($F914,3)="RGT",RIGHT($F914,3)="INC"),IF($E914=W$671,SUM($T952:W952)+$N914,IF(W$671&gt;$E914,W952,0)),0)</f>
        <v>0</v>
      </c>
      <c r="X914" s="247">
        <f>IF(OR(RIGHT($F914,3)="RGT",RIGHT($F914,3)="INC"),IF($E914=X$671,SUM($T952:X952)+$N914,IF(X$671&gt;$E914,X952,0)),0)</f>
        <v>0</v>
      </c>
      <c r="Y914" s="247">
        <f>IF(OR(RIGHT($F914,3)="RGT",RIGHT($F914,3)="INC"),IF($E914=Y$671,SUM($T952:Y952)+$N914,IF(Y$671&gt;$E914,Y952,0)),0)</f>
        <v>0</v>
      </c>
      <c r="Z914" s="247">
        <f>IF(OR(RIGHT($F914,3)="RGT",RIGHT($F914,3)="INC"),IF($E914=Z$671,SUM($T952:Z952)+$N914,IF(Z$671&gt;$E914,Z952,0)),0)</f>
        <v>0</v>
      </c>
      <c r="AA914" s="247">
        <f>IF(OR(RIGHT($F914,3)="RGT",RIGHT($F914,3)="INC"),IF($E914=AA$671,SUM($T952:AA952)+$N914,IF(AA$671&gt;$E914,AA952,0)),0)</f>
        <v>0</v>
      </c>
      <c r="AB914" s="247">
        <f>IF(OR(RIGHT($F914,3)="RGT",RIGHT($F914,3)="INC"),IF($E914=AB$671,SUM($T952:AB952)+$N914,IF(AB$671&gt;$E914,AB952,0)),0)</f>
        <v>0</v>
      </c>
      <c r="AC914" s="247">
        <f>IF(OR(RIGHT($F914,3)="RGT",RIGHT($F914,3)="INC"),IF($E914=AC$671,SUM($T952:AC952)+$N914,IF(AC$671&gt;$E914,AC952,0)),0)</f>
        <v>0</v>
      </c>
      <c r="AD914" s="247">
        <f>IF(OR(RIGHT($F914,3)="RGT",RIGHT($F914,3)="INC"),IF($E914=AD$671,SUM($T952:AD952)+$N914,IF(AD$671&gt;$E914,AD952,0)),0)</f>
        <v>0</v>
      </c>
      <c r="AE914" s="248">
        <f>IF(OR(RIGHT($F914,3)="RGT",RIGHT($F914,3)="INC"),IF($E914=AE$671,SUM($T952:AE952)+$N914,IF(AE$671&gt;$E914,AE952,0)),0)</f>
        <v>0</v>
      </c>
      <c r="AF914" s="247">
        <f>IF(OR(RIGHT($F914,3)="RGT",RIGHT($F914,3)="INC"),IF($E914=AF$671,SUM($T952:AF952)+$N914,IF(AF$671&gt;$E914,AF952,0)),0)</f>
        <v>0</v>
      </c>
      <c r="AG914" s="247">
        <f>IF(OR(RIGHT($F914,3)="RGT",RIGHT($F914,3)="INC"),IF($E914=AG$671,SUM($T952:AG952)+$N914,IF(AG$671&gt;$E914,AG952,0)),0)</f>
        <v>0</v>
      </c>
      <c r="AH914" s="247">
        <f>IF(OR(RIGHT($F914,3)="RGT",RIGHT($F914,3)="INC"),IF($E914=AH$671,SUM($T952:AH952)+$N914,IF(AH$671&gt;$E914,AH952,0)),0)</f>
        <v>0</v>
      </c>
      <c r="AI914" s="247">
        <f>IF(OR(RIGHT($F914,3)="RGT",RIGHT($F914,3)="INC"),IF($E914=AI$671,SUM($T952:AI952)+$N914,IF(AI$671&gt;$E914,AI952,0)),0)</f>
        <v>0</v>
      </c>
      <c r="AJ914" s="247">
        <f>IF(OR(RIGHT($F914,3)="RGT",RIGHT($F914,3)="INC"),IF($E914=AJ$671,SUM($T952:AJ952)+$N914,IF(AJ$671&gt;$E914,AJ952,0)),0)</f>
        <v>0</v>
      </c>
      <c r="AK914" s="247">
        <f>IF(OR(RIGHT($F914,3)="RGT",RIGHT($F914,3)="INC"),IF($E914=AK$671,SUM($T952:AK952)+$N914,IF(AK$671&gt;$E914,AK952,0)),0)</f>
        <v>0</v>
      </c>
      <c r="AL914" s="247">
        <f>IF(OR(RIGHT($F914,3)="RGT",RIGHT($F914,3)="INC"),IF($E914=AL$671,SUM($T952:AL952)+$N914,IF(AL$671&gt;$E914,AL952,0)),0)</f>
        <v>0</v>
      </c>
      <c r="AM914" s="247">
        <f>IF(OR(RIGHT($F914,3)="RGT",RIGHT($F914,3)="INC"),IF($E914=AM$671,SUM($T952:AM952)+$N914,IF(AM$671&gt;$E914,AM952,0)),0)</f>
        <v>0</v>
      </c>
      <c r="AN914" s="248">
        <f>IF(OR(RIGHT($F914,3)="RGT",RIGHT($F914,3)="INC"),IF($E914=AN$671,SUM($T952:AN952)+$N914,IF(AN$671&gt;$E914,AN952,0)),0)</f>
        <v>0</v>
      </c>
      <c r="AP914" s="236"/>
    </row>
    <row r="915" spans="1:42" hidden="1" outlineLevel="1">
      <c r="A915" s="136"/>
      <c r="B915" s="171"/>
      <c r="C915" s="138"/>
      <c r="D915" s="138"/>
      <c r="E915" s="140"/>
      <c r="F915" s="138"/>
      <c r="G915" s="141"/>
      <c r="H915" s="141"/>
      <c r="I915" s="142"/>
      <c r="J915" s="143"/>
      <c r="K915" s="144"/>
      <c r="L915" s="145">
        <f t="shared" si="434"/>
        <v>0</v>
      </c>
      <c r="M915" s="145">
        <f t="shared" si="435"/>
        <v>0</v>
      </c>
      <c r="N915" s="145">
        <f t="shared" si="430"/>
        <v>0</v>
      </c>
      <c r="O915" s="145">
        <f t="shared" si="431"/>
        <v>0</v>
      </c>
      <c r="P915" s="145">
        <f t="shared" si="432"/>
        <v>0</v>
      </c>
      <c r="Q915" s="145">
        <f t="shared" si="433"/>
        <v>0</v>
      </c>
      <c r="R915" s="146">
        <f t="shared" si="433"/>
        <v>0</v>
      </c>
      <c r="S915" s="138"/>
      <c r="T915" s="246">
        <f>IF(OR(RIGHT($F915,3)="RGT",RIGHT($F915,3)="INC"),IF($E915=T$671,SUM($T953:T953)+$N915,IF(T$671&gt;$E915,T953,0)),0)</f>
        <v>0</v>
      </c>
      <c r="U915" s="247">
        <f>IF(OR(RIGHT($F915,3)="RGT",RIGHT($F915,3)="INC"),IF($E915=U$671,SUM($T953:U953)+$N915,IF(U$671&gt;$E915,U953,0)),0)</f>
        <v>0</v>
      </c>
      <c r="V915" s="247">
        <f>IF(OR(RIGHT($F915,3)="RGT",RIGHT($F915,3)="INC"),IF($E915=V$671,SUM($T953:V953)+$N915,IF(V$671&gt;$E915,V953,0)),0)</f>
        <v>0</v>
      </c>
      <c r="W915" s="247">
        <f>IF(OR(RIGHT($F915,3)="RGT",RIGHT($F915,3)="INC"),IF($E915=W$671,SUM($T953:W953)+$N915,IF(W$671&gt;$E915,W953,0)),0)</f>
        <v>0</v>
      </c>
      <c r="X915" s="247">
        <f>IF(OR(RIGHT($F915,3)="RGT",RIGHT($F915,3)="INC"),IF($E915=X$671,SUM($T953:X953)+$N915,IF(X$671&gt;$E915,X953,0)),0)</f>
        <v>0</v>
      </c>
      <c r="Y915" s="247">
        <f>IF(OR(RIGHT($F915,3)="RGT",RIGHT($F915,3)="INC"),IF($E915=Y$671,SUM($T953:Y953)+$N915,IF(Y$671&gt;$E915,Y953,0)),0)</f>
        <v>0</v>
      </c>
      <c r="Z915" s="247">
        <f>IF(OR(RIGHT($F915,3)="RGT",RIGHT($F915,3)="INC"),IF($E915=Z$671,SUM($T953:Z953)+$N915,IF(Z$671&gt;$E915,Z953,0)),0)</f>
        <v>0</v>
      </c>
      <c r="AA915" s="247">
        <f>IF(OR(RIGHT($F915,3)="RGT",RIGHT($F915,3)="INC"),IF($E915=AA$671,SUM($T953:AA953)+$N915,IF(AA$671&gt;$E915,AA953,0)),0)</f>
        <v>0</v>
      </c>
      <c r="AB915" s="247">
        <f>IF(OR(RIGHT($F915,3)="RGT",RIGHT($F915,3)="INC"),IF($E915=AB$671,SUM($T953:AB953)+$N915,IF(AB$671&gt;$E915,AB953,0)),0)</f>
        <v>0</v>
      </c>
      <c r="AC915" s="247">
        <f>IF(OR(RIGHT($F915,3)="RGT",RIGHT($F915,3)="INC"),IF($E915=AC$671,SUM($T953:AC953)+$N915,IF(AC$671&gt;$E915,AC953,0)),0)</f>
        <v>0</v>
      </c>
      <c r="AD915" s="247">
        <f>IF(OR(RIGHT($F915,3)="RGT",RIGHT($F915,3)="INC"),IF($E915=AD$671,SUM($T953:AD953)+$N915,IF(AD$671&gt;$E915,AD953,0)),0)</f>
        <v>0</v>
      </c>
      <c r="AE915" s="248">
        <f>IF(OR(RIGHT($F915,3)="RGT",RIGHT($F915,3)="INC"),IF($E915=AE$671,SUM($T953:AE953)+$N915,IF(AE$671&gt;$E915,AE953,0)),0)</f>
        <v>0</v>
      </c>
      <c r="AF915" s="247">
        <f>IF(OR(RIGHT($F915,3)="RGT",RIGHT($F915,3)="INC"),IF($E915=AF$671,SUM($T953:AF953)+$N915,IF(AF$671&gt;$E915,AF953,0)),0)</f>
        <v>0</v>
      </c>
      <c r="AG915" s="247">
        <f>IF(OR(RIGHT($F915,3)="RGT",RIGHT($F915,3)="INC"),IF($E915=AG$671,SUM($T953:AG953)+$N915,IF(AG$671&gt;$E915,AG953,0)),0)</f>
        <v>0</v>
      </c>
      <c r="AH915" s="247">
        <f>IF(OR(RIGHT($F915,3)="RGT",RIGHT($F915,3)="INC"),IF($E915=AH$671,SUM($T953:AH953)+$N915,IF(AH$671&gt;$E915,AH953,0)),0)</f>
        <v>0</v>
      </c>
      <c r="AI915" s="247">
        <f>IF(OR(RIGHT($F915,3)="RGT",RIGHT($F915,3)="INC"),IF($E915=AI$671,SUM($T953:AI953)+$N915,IF(AI$671&gt;$E915,AI953,0)),0)</f>
        <v>0</v>
      </c>
      <c r="AJ915" s="247">
        <f>IF(OR(RIGHT($F915,3)="RGT",RIGHT($F915,3)="INC"),IF($E915=AJ$671,SUM($T953:AJ953)+$N915,IF(AJ$671&gt;$E915,AJ953,0)),0)</f>
        <v>0</v>
      </c>
      <c r="AK915" s="247">
        <f>IF(OR(RIGHT($F915,3)="RGT",RIGHT($F915,3)="INC"),IF($E915=AK$671,SUM($T953:AK953)+$N915,IF(AK$671&gt;$E915,AK953,0)),0)</f>
        <v>0</v>
      </c>
      <c r="AL915" s="247">
        <f>IF(OR(RIGHT($F915,3)="RGT",RIGHT($F915,3)="INC"),IF($E915=AL$671,SUM($T953:AL953)+$N915,IF(AL$671&gt;$E915,AL953,0)),0)</f>
        <v>0</v>
      </c>
      <c r="AM915" s="247">
        <f>IF(OR(RIGHT($F915,3)="RGT",RIGHT($F915,3)="INC"),IF($E915=AM$671,SUM($T953:AM953)+$N915,IF(AM$671&gt;$E915,AM953,0)),0)</f>
        <v>0</v>
      </c>
      <c r="AN915" s="248">
        <f>IF(OR(RIGHT($F915,3)="RGT",RIGHT($F915,3)="INC"),IF($E915=AN$671,SUM($T953:AN953)+$N915,IF(AN$671&gt;$E915,AN953,0)),0)</f>
        <v>0</v>
      </c>
      <c r="AP915" s="237"/>
    </row>
    <row r="916" spans="1:42" hidden="1" outlineLevel="1">
      <c r="A916" s="136"/>
      <c r="B916" s="171"/>
      <c r="C916" s="138"/>
      <c r="D916" s="138"/>
      <c r="E916" s="140"/>
      <c r="F916" s="138"/>
      <c r="G916" s="141"/>
      <c r="H916" s="141"/>
      <c r="I916" s="142"/>
      <c r="J916" s="143"/>
      <c r="K916" s="144"/>
      <c r="L916" s="145">
        <f t="shared" si="434"/>
        <v>0</v>
      </c>
      <c r="M916" s="145">
        <f t="shared" si="435"/>
        <v>0</v>
      </c>
      <c r="N916" s="145">
        <f t="shared" si="430"/>
        <v>0</v>
      </c>
      <c r="O916" s="145">
        <f t="shared" si="431"/>
        <v>0</v>
      </c>
      <c r="P916" s="145">
        <f t="shared" si="432"/>
        <v>0</v>
      </c>
      <c r="Q916" s="145">
        <f t="shared" si="433"/>
        <v>0</v>
      </c>
      <c r="R916" s="146">
        <f t="shared" si="433"/>
        <v>0</v>
      </c>
      <c r="S916" s="138"/>
      <c r="T916" s="246">
        <f>IF(OR(RIGHT($F916,3)="RGT",RIGHT($F916,3)="INC"),IF($E916=T$671,SUM($T954:T954)+$N916,IF(T$671&gt;$E916,T954,0)),0)</f>
        <v>0</v>
      </c>
      <c r="U916" s="247">
        <f>IF(OR(RIGHT($F916,3)="RGT",RIGHT($F916,3)="INC"),IF($E916=U$671,SUM($T954:U954)+$N916,IF(U$671&gt;$E916,U954,0)),0)</f>
        <v>0</v>
      </c>
      <c r="V916" s="247">
        <f>IF(OR(RIGHT($F916,3)="RGT",RIGHT($F916,3)="INC"),IF($E916=V$671,SUM($T954:V954)+$N916,IF(V$671&gt;$E916,V954,0)),0)</f>
        <v>0</v>
      </c>
      <c r="W916" s="247">
        <f>IF(OR(RIGHT($F916,3)="RGT",RIGHT($F916,3)="INC"),IF($E916=W$671,SUM($T954:W954)+$N916,IF(W$671&gt;$E916,W954,0)),0)</f>
        <v>0</v>
      </c>
      <c r="X916" s="247">
        <f>IF(OR(RIGHT($F916,3)="RGT",RIGHT($F916,3)="INC"),IF($E916=X$671,SUM($T954:X954)+$N916,IF(X$671&gt;$E916,X954,0)),0)</f>
        <v>0</v>
      </c>
      <c r="Y916" s="247">
        <f>IF(OR(RIGHT($F916,3)="RGT",RIGHT($F916,3)="INC"),IF($E916=Y$671,SUM($T954:Y954)+$N916,IF(Y$671&gt;$E916,Y954,0)),0)</f>
        <v>0</v>
      </c>
      <c r="Z916" s="247">
        <f>IF(OR(RIGHT($F916,3)="RGT",RIGHT($F916,3)="INC"),IF($E916=Z$671,SUM($T954:Z954)+$N916,IF(Z$671&gt;$E916,Z954,0)),0)</f>
        <v>0</v>
      </c>
      <c r="AA916" s="247">
        <f>IF(OR(RIGHT($F916,3)="RGT",RIGHT($F916,3)="INC"),IF($E916=AA$671,SUM($T954:AA954)+$N916,IF(AA$671&gt;$E916,AA954,0)),0)</f>
        <v>0</v>
      </c>
      <c r="AB916" s="247">
        <f>IF(OR(RIGHT($F916,3)="RGT",RIGHT($F916,3)="INC"),IF($E916=AB$671,SUM($T954:AB954)+$N916,IF(AB$671&gt;$E916,AB954,0)),0)</f>
        <v>0</v>
      </c>
      <c r="AC916" s="247">
        <f>IF(OR(RIGHT($F916,3)="RGT",RIGHT($F916,3)="INC"),IF($E916=AC$671,SUM($T954:AC954)+$N916,IF(AC$671&gt;$E916,AC954,0)),0)</f>
        <v>0</v>
      </c>
      <c r="AD916" s="247">
        <f>IF(OR(RIGHT($F916,3)="RGT",RIGHT($F916,3)="INC"),IF($E916=AD$671,SUM($T954:AD954)+$N916,IF(AD$671&gt;$E916,AD954,0)),0)</f>
        <v>0</v>
      </c>
      <c r="AE916" s="248">
        <f>IF(OR(RIGHT($F916,3)="RGT",RIGHT($F916,3)="INC"),IF($E916=AE$671,SUM($T954:AE954)+$N916,IF(AE$671&gt;$E916,AE954,0)),0)</f>
        <v>0</v>
      </c>
      <c r="AF916" s="247">
        <f>IF(OR(RIGHT($F916,3)="RGT",RIGHT($F916,3)="INC"),IF($E916=AF$671,SUM($T954:AF954)+$N916,IF(AF$671&gt;$E916,AF954,0)),0)</f>
        <v>0</v>
      </c>
      <c r="AG916" s="247">
        <f>IF(OR(RIGHT($F916,3)="RGT",RIGHT($F916,3)="INC"),IF($E916=AG$671,SUM($T954:AG954)+$N916,IF(AG$671&gt;$E916,AG954,0)),0)</f>
        <v>0</v>
      </c>
      <c r="AH916" s="247">
        <f>IF(OR(RIGHT($F916,3)="RGT",RIGHT($F916,3)="INC"),IF($E916=AH$671,SUM($T954:AH954)+$N916,IF(AH$671&gt;$E916,AH954,0)),0)</f>
        <v>0</v>
      </c>
      <c r="AI916" s="247">
        <f>IF(OR(RIGHT($F916,3)="RGT",RIGHT($F916,3)="INC"),IF($E916=AI$671,SUM($T954:AI954)+$N916,IF(AI$671&gt;$E916,AI954,0)),0)</f>
        <v>0</v>
      </c>
      <c r="AJ916" s="247">
        <f>IF(OR(RIGHT($F916,3)="RGT",RIGHT($F916,3)="INC"),IF($E916=AJ$671,SUM($T954:AJ954)+$N916,IF(AJ$671&gt;$E916,AJ954,0)),0)</f>
        <v>0</v>
      </c>
      <c r="AK916" s="247">
        <f>IF(OR(RIGHT($F916,3)="RGT",RIGHT($F916,3)="INC"),IF($E916=AK$671,SUM($T954:AK954)+$N916,IF(AK$671&gt;$E916,AK954,0)),0)</f>
        <v>0</v>
      </c>
      <c r="AL916" s="247">
        <f>IF(OR(RIGHT($F916,3)="RGT",RIGHT($F916,3)="INC"),IF($E916=AL$671,SUM($T954:AL954)+$N916,IF(AL$671&gt;$E916,AL954,0)),0)</f>
        <v>0</v>
      </c>
      <c r="AM916" s="247">
        <f>IF(OR(RIGHT($F916,3)="RGT",RIGHT($F916,3)="INC"),IF($E916=AM$671,SUM($T954:AM954)+$N916,IF(AM$671&gt;$E916,AM954,0)),0)</f>
        <v>0</v>
      </c>
      <c r="AN916" s="248">
        <f>IF(OR(RIGHT($F916,3)="RGT",RIGHT($F916,3)="INC"),IF($E916=AN$671,SUM($T954:AN954)+$N916,IF(AN$671&gt;$E916,AN954,0)),0)</f>
        <v>0</v>
      </c>
      <c r="AP916" s="236"/>
    </row>
    <row r="917" spans="1:42" hidden="1" outlineLevel="1">
      <c r="A917" s="136"/>
      <c r="B917" s="171"/>
      <c r="C917" s="138"/>
      <c r="D917" s="138"/>
      <c r="E917" s="140"/>
      <c r="F917" s="138"/>
      <c r="G917" s="141"/>
      <c r="H917" s="141"/>
      <c r="I917" s="142"/>
      <c r="J917" s="143"/>
      <c r="K917" s="144"/>
      <c r="L917" s="145">
        <f t="shared" si="434"/>
        <v>0</v>
      </c>
      <c r="M917" s="145">
        <f t="shared" si="435"/>
        <v>0</v>
      </c>
      <c r="N917" s="145">
        <f t="shared" si="430"/>
        <v>0</v>
      </c>
      <c r="O917" s="145">
        <f t="shared" si="431"/>
        <v>0</v>
      </c>
      <c r="P917" s="145">
        <f t="shared" si="432"/>
        <v>0</v>
      </c>
      <c r="Q917" s="145">
        <f t="shared" si="433"/>
        <v>0</v>
      </c>
      <c r="R917" s="146">
        <f t="shared" si="433"/>
        <v>0</v>
      </c>
      <c r="S917" s="138"/>
      <c r="T917" s="246">
        <f>IF(OR(RIGHT($F917,3)="RGT",RIGHT($F917,3)="INC"),IF($E917=T$671,SUM($T955:T955)+$N917,IF(T$671&gt;$E917,T955,0)),0)</f>
        <v>0</v>
      </c>
      <c r="U917" s="247">
        <f>IF(OR(RIGHT($F917,3)="RGT",RIGHT($F917,3)="INC"),IF($E917=U$671,SUM($T955:U955)+$N917,IF(U$671&gt;$E917,U955,0)),0)</f>
        <v>0</v>
      </c>
      <c r="V917" s="247">
        <f>IF(OR(RIGHT($F917,3)="RGT",RIGHT($F917,3)="INC"),IF($E917=V$671,SUM($T955:V955)+$N917,IF(V$671&gt;$E917,V955,0)),0)</f>
        <v>0</v>
      </c>
      <c r="W917" s="247">
        <f>IF(OR(RIGHT($F917,3)="RGT",RIGHT($F917,3)="INC"),IF($E917=W$671,SUM($T955:W955)+$N917,IF(W$671&gt;$E917,W955,0)),0)</f>
        <v>0</v>
      </c>
      <c r="X917" s="247">
        <f>IF(OR(RIGHT($F917,3)="RGT",RIGHT($F917,3)="INC"),IF($E917=X$671,SUM($T955:X955)+$N917,IF(X$671&gt;$E917,X955,0)),0)</f>
        <v>0</v>
      </c>
      <c r="Y917" s="247">
        <f>IF(OR(RIGHT($F917,3)="RGT",RIGHT($F917,3)="INC"),IF($E917=Y$671,SUM($T955:Y955)+$N917,IF(Y$671&gt;$E917,Y955,0)),0)</f>
        <v>0</v>
      </c>
      <c r="Z917" s="247">
        <f>IF(OR(RIGHT($F917,3)="RGT",RIGHT($F917,3)="INC"),IF($E917=Z$671,SUM($T955:Z955)+$N917,IF(Z$671&gt;$E917,Z955,0)),0)</f>
        <v>0</v>
      </c>
      <c r="AA917" s="247">
        <f>IF(OR(RIGHT($F917,3)="RGT",RIGHT($F917,3)="INC"),IF($E917=AA$671,SUM($T955:AA955)+$N917,IF(AA$671&gt;$E917,AA955,0)),0)</f>
        <v>0</v>
      </c>
      <c r="AB917" s="247">
        <f>IF(OR(RIGHT($F917,3)="RGT",RIGHT($F917,3)="INC"),IF($E917=AB$671,SUM($T955:AB955)+$N917,IF(AB$671&gt;$E917,AB955,0)),0)</f>
        <v>0</v>
      </c>
      <c r="AC917" s="247">
        <f>IF(OR(RIGHT($F917,3)="RGT",RIGHT($F917,3)="INC"),IF($E917=AC$671,SUM($T955:AC955)+$N917,IF(AC$671&gt;$E917,AC955,0)),0)</f>
        <v>0</v>
      </c>
      <c r="AD917" s="247">
        <f>IF(OR(RIGHT($F917,3)="RGT",RIGHT($F917,3)="INC"),IF($E917=AD$671,SUM($T955:AD955)+$N917,IF(AD$671&gt;$E917,AD955,0)),0)</f>
        <v>0</v>
      </c>
      <c r="AE917" s="248">
        <f>IF(OR(RIGHT($F917,3)="RGT",RIGHT($F917,3)="INC"),IF($E917=AE$671,SUM($T955:AE955)+$N917,IF(AE$671&gt;$E917,AE955,0)),0)</f>
        <v>0</v>
      </c>
      <c r="AF917" s="247">
        <f>IF(OR(RIGHT($F917,3)="RGT",RIGHT($F917,3)="INC"),IF($E917=AF$671,SUM($T955:AF955)+$N917,IF(AF$671&gt;$E917,AF955,0)),0)</f>
        <v>0</v>
      </c>
      <c r="AG917" s="247">
        <f>IF(OR(RIGHT($F917,3)="RGT",RIGHT($F917,3)="INC"),IF($E917=AG$671,SUM($T955:AG955)+$N917,IF(AG$671&gt;$E917,AG955,0)),0)</f>
        <v>0</v>
      </c>
      <c r="AH917" s="247">
        <f>IF(OR(RIGHT($F917,3)="RGT",RIGHT($F917,3)="INC"),IF($E917=AH$671,SUM($T955:AH955)+$N917,IF(AH$671&gt;$E917,AH955,0)),0)</f>
        <v>0</v>
      </c>
      <c r="AI917" s="247">
        <f>IF(OR(RIGHT($F917,3)="RGT",RIGHT($F917,3)="INC"),IF($E917=AI$671,SUM($T955:AI955)+$N917,IF(AI$671&gt;$E917,AI955,0)),0)</f>
        <v>0</v>
      </c>
      <c r="AJ917" s="247">
        <f>IF(OR(RIGHT($F917,3)="RGT",RIGHT($F917,3)="INC"),IF($E917=AJ$671,SUM($T955:AJ955)+$N917,IF(AJ$671&gt;$E917,AJ955,0)),0)</f>
        <v>0</v>
      </c>
      <c r="AK917" s="247">
        <f>IF(OR(RIGHT($F917,3)="RGT",RIGHT($F917,3)="INC"),IF($E917=AK$671,SUM($T955:AK955)+$N917,IF(AK$671&gt;$E917,AK955,0)),0)</f>
        <v>0</v>
      </c>
      <c r="AL917" s="247">
        <f>IF(OR(RIGHT($F917,3)="RGT",RIGHT($F917,3)="INC"),IF($E917=AL$671,SUM($T955:AL955)+$N917,IF(AL$671&gt;$E917,AL955,0)),0)</f>
        <v>0</v>
      </c>
      <c r="AM917" s="247">
        <f>IF(OR(RIGHT($F917,3)="RGT",RIGHT($F917,3)="INC"),IF($E917=AM$671,SUM($T955:AM955)+$N917,IF(AM$671&gt;$E917,AM955,0)),0)</f>
        <v>0</v>
      </c>
      <c r="AN917" s="248">
        <f>IF(OR(RIGHT($F917,3)="RGT",RIGHT($F917,3)="INC"),IF($E917=AN$671,SUM($T955:AN955)+$N917,IF(AN$671&gt;$E917,AN955,0)),0)</f>
        <v>0</v>
      </c>
      <c r="AP917" s="237"/>
    </row>
    <row r="918" spans="1:42" hidden="1" outlineLevel="1">
      <c r="A918" s="172"/>
      <c r="B918" s="173"/>
      <c r="C918" s="155"/>
      <c r="D918" s="155"/>
      <c r="E918" s="174"/>
      <c r="F918" s="155"/>
      <c r="G918" s="156"/>
      <c r="H918" s="156"/>
      <c r="I918" s="157"/>
      <c r="J918" s="143"/>
      <c r="K918" s="175"/>
      <c r="L918" s="158">
        <f t="shared" si="434"/>
        <v>0</v>
      </c>
      <c r="M918" s="159">
        <f t="shared" si="435"/>
        <v>0</v>
      </c>
      <c r="N918" s="145">
        <f t="shared" si="430"/>
        <v>0</v>
      </c>
      <c r="O918" s="158">
        <f t="shared" si="431"/>
        <v>0</v>
      </c>
      <c r="P918" s="159">
        <f t="shared" si="432"/>
        <v>0</v>
      </c>
      <c r="Q918" s="159">
        <f t="shared" si="433"/>
        <v>0</v>
      </c>
      <c r="R918" s="160">
        <f t="shared" si="433"/>
        <v>0</v>
      </c>
      <c r="S918" s="158"/>
      <c r="T918" s="246">
        <f>IF(OR(RIGHT($F918,3)="RGT",RIGHT($F918,3)="INC"),IF($E918=T$671,SUM($T956:T956)+$N918,IF(T$671&gt;$E918,T956,0)),0)</f>
        <v>0</v>
      </c>
      <c r="U918" s="247">
        <f>IF(OR(RIGHT($F918,3)="RGT",RIGHT($F918,3)="INC"),IF($E918=U$671,SUM($T956:U956)+$N918,IF(U$671&gt;$E918,U956,0)),0)</f>
        <v>0</v>
      </c>
      <c r="V918" s="247">
        <f>IF(OR(RIGHT($F918,3)="RGT",RIGHT($F918,3)="INC"),IF($E918=V$671,SUM($T956:V956)+$N918,IF(V$671&gt;$E918,V956,0)),0)</f>
        <v>0</v>
      </c>
      <c r="W918" s="247">
        <f>IF(OR(RIGHT($F918,3)="RGT",RIGHT($F918,3)="INC"),IF($E918=W$671,SUM($T956:W956)+$N918,IF(W$671&gt;$E918,W956,0)),0)</f>
        <v>0</v>
      </c>
      <c r="X918" s="247">
        <f>IF(OR(RIGHT($F918,3)="RGT",RIGHT($F918,3)="INC"),IF($E918=X$671,SUM($T956:X956)+$N918,IF(X$671&gt;$E918,X956,0)),0)</f>
        <v>0</v>
      </c>
      <c r="Y918" s="247">
        <f>IF(OR(RIGHT($F918,3)="RGT",RIGHT($F918,3)="INC"),IF($E918=Y$671,SUM($T956:Y956)+$N918,IF(Y$671&gt;$E918,Y956,0)),0)</f>
        <v>0</v>
      </c>
      <c r="Z918" s="247">
        <f>IF(OR(RIGHT($F918,3)="RGT",RIGHT($F918,3)="INC"),IF($E918=Z$671,SUM($T956:Z956)+$N918,IF(Z$671&gt;$E918,Z956,0)),0)</f>
        <v>0</v>
      </c>
      <c r="AA918" s="247">
        <f>IF(OR(RIGHT($F918,3)="RGT",RIGHT($F918,3)="INC"),IF($E918=AA$671,SUM($T956:AA956)+$N918,IF(AA$671&gt;$E918,AA956,0)),0)</f>
        <v>0</v>
      </c>
      <c r="AB918" s="247">
        <f>IF(OR(RIGHT($F918,3)="RGT",RIGHT($F918,3)="INC"),IF($E918=AB$671,SUM($T956:AB956)+$N918,IF(AB$671&gt;$E918,AB956,0)),0)</f>
        <v>0</v>
      </c>
      <c r="AC918" s="247">
        <f>IF(OR(RIGHT($F918,3)="RGT",RIGHT($F918,3)="INC"),IF($E918=AC$671,SUM($T956:AC956)+$N918,IF(AC$671&gt;$E918,AC956,0)),0)</f>
        <v>0</v>
      </c>
      <c r="AD918" s="247">
        <f>IF(OR(RIGHT($F918,3)="RGT",RIGHT($F918,3)="INC"),IF($E918=AD$671,SUM($T956:AD956)+$N918,IF(AD$671&gt;$E918,AD956,0)),0)</f>
        <v>0</v>
      </c>
      <c r="AE918" s="248">
        <f>IF(OR(RIGHT($F918,3)="RGT",RIGHT($F918,3)="INC"),IF($E918=AE$671,SUM($T956:AE956)+$N918,IF(AE$671&gt;$E918,AE956,0)),0)</f>
        <v>0</v>
      </c>
      <c r="AF918" s="247">
        <f>IF(OR(RIGHT($F918,3)="RGT",RIGHT($F918,3)="INC"),IF($E918=AF$671,SUM($T956:AF956)+$N918,IF(AF$671&gt;$E918,AF956,0)),0)</f>
        <v>0</v>
      </c>
      <c r="AG918" s="247">
        <f>IF(OR(RIGHT($F918,3)="RGT",RIGHT($F918,3)="INC"),IF($E918=AG$671,SUM($T956:AG956)+$N918,IF(AG$671&gt;$E918,AG956,0)),0)</f>
        <v>0</v>
      </c>
      <c r="AH918" s="247">
        <f>IF(OR(RIGHT($F918,3)="RGT",RIGHT($F918,3)="INC"),IF($E918=AH$671,SUM($T956:AH956)+$N918,IF(AH$671&gt;$E918,AH956,0)),0)</f>
        <v>0</v>
      </c>
      <c r="AI918" s="247">
        <f>IF(OR(RIGHT($F918,3)="RGT",RIGHT($F918,3)="INC"),IF($E918=AI$671,SUM($T956:AI956)+$N918,IF(AI$671&gt;$E918,AI956,0)),0)</f>
        <v>0</v>
      </c>
      <c r="AJ918" s="247">
        <f>IF(OR(RIGHT($F918,3)="RGT",RIGHT($F918,3)="INC"),IF($E918=AJ$671,SUM($T956:AJ956)+$N918,IF(AJ$671&gt;$E918,AJ956,0)),0)</f>
        <v>0</v>
      </c>
      <c r="AK918" s="247">
        <f>IF(OR(RIGHT($F918,3)="RGT",RIGHT($F918,3)="INC"),IF($E918=AK$671,SUM($T956:AK956)+$N918,IF(AK$671&gt;$E918,AK956,0)),0)</f>
        <v>0</v>
      </c>
      <c r="AL918" s="247">
        <f>IF(OR(RIGHT($F918,3)="RGT",RIGHT($F918,3)="INC"),IF($E918=AL$671,SUM($T956:AL956)+$N918,IF(AL$671&gt;$E918,AL956,0)),0)</f>
        <v>0</v>
      </c>
      <c r="AM918" s="247">
        <f>IF(OR(RIGHT($F918,3)="RGT",RIGHT($F918,3)="INC"),IF($E918=AM$671,SUM($T956:AM956)+$N918,IF(AM$671&gt;$E918,AM956,0)),0)</f>
        <v>0</v>
      </c>
      <c r="AN918" s="248">
        <f>IF(OR(RIGHT($F918,3)="RGT",RIGHT($F918,3)="INC"),IF($E918=AN$671,SUM($T956:AN956)+$N918,IF(AN$671&gt;$E918,AN956,0)),0)</f>
        <v>0</v>
      </c>
      <c r="AP918" s="236"/>
    </row>
    <row r="919" spans="1:42" ht="15.75" collapsed="1" thickBot="1">
      <c r="A919" s="268" t="s">
        <v>226</v>
      </c>
      <c r="B919" s="269"/>
      <c r="C919" s="269"/>
      <c r="D919" s="269"/>
      <c r="E919" s="269"/>
      <c r="F919" s="269"/>
      <c r="G919" s="269"/>
      <c r="H919" s="269"/>
      <c r="I919" s="270"/>
      <c r="J919" s="162"/>
      <c r="K919" s="92">
        <f>SUM(K906:K918)</f>
        <v>10959.973885451249</v>
      </c>
      <c r="L919" s="93">
        <f t="shared" ref="L919:R919" si="436">SUM(L906:L918)</f>
        <v>36402</v>
      </c>
      <c r="M919" s="93">
        <f t="shared" si="436"/>
        <v>30893</v>
      </c>
      <c r="N919" s="93">
        <f t="shared" si="436"/>
        <v>10959.973885451249</v>
      </c>
      <c r="O919" s="93">
        <f t="shared" si="436"/>
        <v>36402</v>
      </c>
      <c r="P919" s="93">
        <f t="shared" si="436"/>
        <v>30893</v>
      </c>
      <c r="Q919" s="93">
        <f t="shared" si="436"/>
        <v>38870.890092068264</v>
      </c>
      <c r="R919" s="94">
        <f t="shared" si="436"/>
        <v>32988.253601842342</v>
      </c>
      <c r="S919" s="95"/>
      <c r="T919" s="92">
        <f t="shared" ref="T919:AN919" si="437">SUM(T906:T918)</f>
        <v>0</v>
      </c>
      <c r="U919" s="93">
        <f t="shared" si="437"/>
        <v>0</v>
      </c>
      <c r="V919" s="93">
        <f t="shared" si="437"/>
        <v>0</v>
      </c>
      <c r="W919" s="93">
        <f t="shared" si="437"/>
        <v>0</v>
      </c>
      <c r="X919" s="93">
        <f t="shared" si="437"/>
        <v>0</v>
      </c>
      <c r="Y919" s="93">
        <f t="shared" si="437"/>
        <v>0</v>
      </c>
      <c r="Z919" s="93">
        <f t="shared" si="437"/>
        <v>0</v>
      </c>
      <c r="AA919" s="93">
        <f t="shared" si="437"/>
        <v>0</v>
      </c>
      <c r="AB919" s="93">
        <f t="shared" si="437"/>
        <v>0</v>
      </c>
      <c r="AC919" s="93">
        <f t="shared" si="437"/>
        <v>0</v>
      </c>
      <c r="AD919" s="93">
        <f t="shared" si="437"/>
        <v>0</v>
      </c>
      <c r="AE919" s="94">
        <f t="shared" si="437"/>
        <v>0</v>
      </c>
      <c r="AF919" s="93">
        <f t="shared" si="437"/>
        <v>0</v>
      </c>
      <c r="AG919" s="93">
        <f t="shared" si="437"/>
        <v>0</v>
      </c>
      <c r="AH919" s="93">
        <f t="shared" si="437"/>
        <v>0</v>
      </c>
      <c r="AI919" s="93">
        <f t="shared" si="437"/>
        <v>0</v>
      </c>
      <c r="AJ919" s="93">
        <f t="shared" si="437"/>
        <v>0</v>
      </c>
      <c r="AK919" s="93">
        <f t="shared" si="437"/>
        <v>0</v>
      </c>
      <c r="AL919" s="93">
        <f t="shared" si="437"/>
        <v>0</v>
      </c>
      <c r="AM919" s="93">
        <f t="shared" si="437"/>
        <v>0</v>
      </c>
      <c r="AN919" s="94">
        <f t="shared" si="437"/>
        <v>0</v>
      </c>
      <c r="AP919" s="237"/>
    </row>
    <row r="920" spans="1:42" ht="15.75" thickTop="1">
      <c r="A920" s="163"/>
      <c r="B920" s="164"/>
      <c r="C920" s="48"/>
      <c r="D920" s="48"/>
      <c r="E920" s="48"/>
      <c r="F920" s="48"/>
      <c r="G920" s="48"/>
      <c r="H920" s="48"/>
      <c r="I920" s="48"/>
      <c r="J920" s="162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  <c r="AA920" s="48"/>
      <c r="AB920" s="48"/>
      <c r="AC920" s="48"/>
      <c r="AD920" s="48"/>
      <c r="AE920" s="48"/>
      <c r="AF920" s="48"/>
      <c r="AG920" s="48"/>
      <c r="AH920" s="48"/>
      <c r="AI920" s="48"/>
      <c r="AJ920" s="48"/>
      <c r="AK920" s="48"/>
      <c r="AL920" s="48"/>
      <c r="AM920" s="48"/>
      <c r="AN920" s="48"/>
      <c r="AP920" s="236"/>
    </row>
    <row r="921" spans="1:42" ht="15.75" thickBot="1">
      <c r="A921" s="268" t="str">
        <f>"Total Incremental Plant Balance - "&amp;A900</f>
        <v>Total Incremental Plant Balance - Colorado River Substation</v>
      </c>
      <c r="B921" s="269"/>
      <c r="C921" s="269"/>
      <c r="D921" s="269"/>
      <c r="E921" s="269"/>
      <c r="F921" s="269"/>
      <c r="G921" s="269"/>
      <c r="H921" s="269"/>
      <c r="I921" s="270"/>
      <c r="J921" s="165"/>
      <c r="K921" s="92"/>
      <c r="L921" s="93"/>
      <c r="M921" s="93"/>
      <c r="N921" s="93"/>
      <c r="O921" s="93"/>
      <c r="P921" s="93"/>
      <c r="Q921" s="93"/>
      <c r="R921" s="94"/>
      <c r="S921" s="95"/>
      <c r="T921" s="92">
        <f>T919</f>
        <v>0</v>
      </c>
      <c r="U921" s="93">
        <f t="shared" ref="U921:AN921" si="438">U919+T921</f>
        <v>0</v>
      </c>
      <c r="V921" s="93">
        <f t="shared" si="438"/>
        <v>0</v>
      </c>
      <c r="W921" s="93">
        <f t="shared" si="438"/>
        <v>0</v>
      </c>
      <c r="X921" s="93">
        <f t="shared" si="438"/>
        <v>0</v>
      </c>
      <c r="Y921" s="93">
        <f t="shared" si="438"/>
        <v>0</v>
      </c>
      <c r="Z921" s="93">
        <f t="shared" si="438"/>
        <v>0</v>
      </c>
      <c r="AA921" s="93">
        <f t="shared" si="438"/>
        <v>0</v>
      </c>
      <c r="AB921" s="93">
        <f t="shared" si="438"/>
        <v>0</v>
      </c>
      <c r="AC921" s="93">
        <f t="shared" si="438"/>
        <v>0</v>
      </c>
      <c r="AD921" s="93">
        <f t="shared" si="438"/>
        <v>0</v>
      </c>
      <c r="AE921" s="94">
        <f t="shared" si="438"/>
        <v>0</v>
      </c>
      <c r="AF921" s="93">
        <f t="shared" si="438"/>
        <v>0</v>
      </c>
      <c r="AG921" s="93">
        <f t="shared" si="438"/>
        <v>0</v>
      </c>
      <c r="AH921" s="93">
        <f t="shared" si="438"/>
        <v>0</v>
      </c>
      <c r="AI921" s="93">
        <f t="shared" si="438"/>
        <v>0</v>
      </c>
      <c r="AJ921" s="93">
        <f t="shared" si="438"/>
        <v>0</v>
      </c>
      <c r="AK921" s="93">
        <f t="shared" si="438"/>
        <v>0</v>
      </c>
      <c r="AL921" s="93">
        <f t="shared" si="438"/>
        <v>0</v>
      </c>
      <c r="AM921" s="93">
        <f t="shared" si="438"/>
        <v>0</v>
      </c>
      <c r="AN921" s="94">
        <f t="shared" si="438"/>
        <v>0</v>
      </c>
      <c r="AP921" s="237"/>
    </row>
    <row r="922" spans="1:42" ht="15.75" thickTop="1">
      <c r="A922" s="166"/>
      <c r="B922" s="166"/>
      <c r="C922" s="166"/>
      <c r="D922" s="166"/>
      <c r="E922" s="166"/>
      <c r="F922" s="166"/>
      <c r="G922" s="166"/>
      <c r="H922" s="166"/>
      <c r="I922" s="166"/>
      <c r="J922" s="120"/>
      <c r="K922" s="90"/>
      <c r="L922" s="90"/>
      <c r="M922" s="90"/>
      <c r="N922" s="90"/>
      <c r="O922" s="90"/>
      <c r="P922" s="90"/>
      <c r="Q922" s="90"/>
      <c r="R922" s="90"/>
      <c r="S922" s="95"/>
      <c r="T922" s="90"/>
      <c r="U922" s="90"/>
      <c r="V922" s="90"/>
      <c r="W922" s="90"/>
      <c r="X922" s="90"/>
      <c r="Y922" s="90"/>
      <c r="Z922" s="90"/>
      <c r="AA922" s="90"/>
      <c r="AB922" s="90"/>
      <c r="AC922" s="90"/>
      <c r="AD922" s="90"/>
      <c r="AE922" s="90"/>
      <c r="AF922" s="90"/>
      <c r="AG922" s="90"/>
      <c r="AH922" s="90"/>
      <c r="AI922" s="90"/>
      <c r="AJ922" s="90"/>
      <c r="AK922" s="90"/>
      <c r="AL922" s="90"/>
      <c r="AM922" s="90"/>
      <c r="AN922" s="90"/>
      <c r="AP922" s="236"/>
    </row>
    <row r="923" spans="1:42">
      <c r="A923" s="163"/>
      <c r="B923" s="164"/>
      <c r="C923" s="48"/>
      <c r="D923" s="48"/>
      <c r="E923" s="48"/>
      <c r="F923" s="48"/>
      <c r="G923" s="48"/>
      <c r="H923" s="48"/>
      <c r="I923" s="48"/>
      <c r="J923" s="120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  <c r="AA923" s="48"/>
      <c r="AB923" s="48"/>
      <c r="AC923" s="48"/>
      <c r="AD923" s="48"/>
      <c r="AE923" s="48"/>
      <c r="AF923" s="48"/>
      <c r="AG923" s="48"/>
      <c r="AH923" s="48"/>
      <c r="AI923" s="48"/>
      <c r="AJ923" s="48"/>
      <c r="AK923" s="48"/>
      <c r="AL923" s="48"/>
      <c r="AM923" s="48"/>
      <c r="AN923" s="48"/>
      <c r="AP923" s="237"/>
    </row>
    <row r="924" spans="1:42">
      <c r="A924" s="123" t="s">
        <v>263</v>
      </c>
      <c r="B924" s="119"/>
      <c r="C924" s="56"/>
      <c r="D924" s="56"/>
      <c r="E924" s="56"/>
      <c r="F924" s="56"/>
      <c r="G924" s="56"/>
      <c r="H924" s="56"/>
      <c r="I924" s="56"/>
      <c r="J924" s="120"/>
      <c r="K924" s="56"/>
      <c r="L924" s="56"/>
      <c r="M924" s="56"/>
      <c r="N924" s="56"/>
      <c r="O924" s="56"/>
      <c r="P924" s="56"/>
      <c r="Q924" s="56"/>
      <c r="R924" s="56"/>
      <c r="S924" s="56"/>
      <c r="T924" s="56"/>
      <c r="U924" s="56"/>
      <c r="V924" s="56"/>
      <c r="W924" s="56"/>
      <c r="X924" s="56"/>
      <c r="Y924" s="56"/>
      <c r="Z924" s="56"/>
      <c r="AA924" s="56"/>
      <c r="AB924" s="56"/>
      <c r="AC924" s="56"/>
      <c r="AD924" s="56"/>
      <c r="AE924" s="56"/>
      <c r="AF924" s="56"/>
      <c r="AG924" s="56"/>
      <c r="AH924" s="56"/>
      <c r="AI924" s="56"/>
      <c r="AJ924" s="56"/>
      <c r="AK924" s="56"/>
      <c r="AL924" s="56"/>
      <c r="AM924" s="56"/>
      <c r="AN924" s="56"/>
      <c r="AP924" s="236"/>
    </row>
    <row r="925" spans="1:42">
      <c r="A925" s="56" t="s">
        <v>264</v>
      </c>
      <c r="B925" s="119"/>
      <c r="C925" s="56"/>
      <c r="D925" s="56"/>
      <c r="E925" s="56"/>
      <c r="F925" s="56"/>
      <c r="G925" s="56"/>
      <c r="H925" s="56"/>
      <c r="I925" s="56"/>
      <c r="J925" s="208"/>
      <c r="K925" s="56"/>
      <c r="L925" s="56"/>
      <c r="M925" s="56"/>
      <c r="N925" s="56"/>
      <c r="O925" s="56"/>
      <c r="P925" s="56"/>
      <c r="Q925" s="56"/>
      <c r="R925" s="56"/>
      <c r="S925" s="56"/>
      <c r="T925" s="56"/>
      <c r="U925" s="56"/>
      <c r="V925" s="56"/>
      <c r="W925" s="56"/>
      <c r="X925" s="56"/>
      <c r="Y925" s="56"/>
      <c r="Z925" s="56"/>
      <c r="AA925" s="56"/>
      <c r="AB925" s="56"/>
      <c r="AC925" s="56"/>
      <c r="AD925" s="56"/>
      <c r="AE925" s="56"/>
      <c r="AF925" s="56"/>
      <c r="AG925" s="56"/>
      <c r="AH925" s="56"/>
      <c r="AI925" s="56"/>
      <c r="AJ925" s="56"/>
      <c r="AK925" s="56"/>
      <c r="AL925" s="56"/>
      <c r="AM925" s="56"/>
      <c r="AN925" s="56"/>
      <c r="AP925" s="237"/>
    </row>
    <row r="926" spans="1:42" ht="15.75" thickBot="1">
      <c r="A926" s="56"/>
      <c r="B926" s="119"/>
      <c r="C926" s="56"/>
      <c r="D926" s="56"/>
      <c r="E926" s="56"/>
      <c r="F926" s="56"/>
      <c r="G926" s="56"/>
      <c r="H926" s="56"/>
      <c r="I926" s="56"/>
      <c r="J926" s="209"/>
      <c r="K926" s="56"/>
      <c r="L926" s="56"/>
      <c r="M926" s="56"/>
      <c r="N926" s="56"/>
      <c r="O926" s="56"/>
      <c r="P926" s="56"/>
      <c r="Q926" s="56"/>
      <c r="R926" s="56"/>
      <c r="S926" s="56"/>
      <c r="T926" s="56"/>
      <c r="U926" s="56"/>
      <c r="V926" s="56"/>
      <c r="W926" s="56"/>
      <c r="X926" s="56"/>
      <c r="Y926" s="56"/>
      <c r="Z926" s="56"/>
      <c r="AA926" s="56"/>
      <c r="AB926" s="56"/>
      <c r="AC926" s="56"/>
      <c r="AD926" s="56"/>
      <c r="AE926" s="56"/>
      <c r="AF926" s="56"/>
      <c r="AG926" s="56"/>
      <c r="AH926" s="56"/>
      <c r="AI926" s="56"/>
      <c r="AJ926" s="56"/>
      <c r="AK926" s="56"/>
      <c r="AL926" s="56"/>
      <c r="AM926" s="56"/>
      <c r="AN926" s="56"/>
      <c r="AP926" s="236"/>
    </row>
    <row r="927" spans="1:42" ht="75.75" customHeight="1" thickBot="1">
      <c r="A927" s="124" t="s">
        <v>47</v>
      </c>
      <c r="B927" s="125" t="s">
        <v>48</v>
      </c>
      <c r="C927" s="126" t="s">
        <v>49</v>
      </c>
      <c r="D927" s="127" t="s">
        <v>50</v>
      </c>
      <c r="E927" s="126" t="s">
        <v>51</v>
      </c>
      <c r="F927" s="126" t="s">
        <v>52</v>
      </c>
      <c r="G927" s="126" t="s">
        <v>53</v>
      </c>
      <c r="H927" s="126" t="s">
        <v>54</v>
      </c>
      <c r="I927" s="128" t="s">
        <v>55</v>
      </c>
      <c r="J927" s="129"/>
      <c r="K927" s="124" t="str">
        <f>K$15</f>
        <v>2011 CWIP</v>
      </c>
      <c r="L927" s="126" t="str">
        <f t="shared" ref="L927:R927" si="439">L$15</f>
        <v>2012 Total Expenditures</v>
      </c>
      <c r="M927" s="126" t="str">
        <f t="shared" si="439"/>
        <v>2013 Total Expenditures</v>
      </c>
      <c r="N927" s="59" t="str">
        <f t="shared" si="439"/>
        <v>2011 ISO CWIP Less Collectible</v>
      </c>
      <c r="O927" s="126" t="str">
        <f t="shared" si="439"/>
        <v>2012 ISO Expenditures Less COR/Collectible</v>
      </c>
      <c r="P927" s="126" t="str">
        <f t="shared" si="439"/>
        <v>2013 ISO Expenditures Less COR/Collectible</v>
      </c>
      <c r="Q927" s="126" t="str">
        <f t="shared" si="439"/>
        <v>2012 Loaded</v>
      </c>
      <c r="R927" s="128" t="str">
        <f t="shared" si="439"/>
        <v>2013 Loaded</v>
      </c>
      <c r="S927" s="130"/>
      <c r="T927" s="131">
        <f>$B$3</f>
        <v>40909</v>
      </c>
      <c r="U927" s="132">
        <f t="shared" ref="U927:AN927" si="440">DATE(YEAR(T927),MONTH(T927)+1,DAY(T927))</f>
        <v>40940</v>
      </c>
      <c r="V927" s="132">
        <f t="shared" si="440"/>
        <v>40969</v>
      </c>
      <c r="W927" s="132">
        <f t="shared" si="440"/>
        <v>41000</v>
      </c>
      <c r="X927" s="132">
        <f t="shared" si="440"/>
        <v>41030</v>
      </c>
      <c r="Y927" s="132">
        <f t="shared" si="440"/>
        <v>41061</v>
      </c>
      <c r="Z927" s="132">
        <f t="shared" si="440"/>
        <v>41091</v>
      </c>
      <c r="AA927" s="132">
        <f t="shared" si="440"/>
        <v>41122</v>
      </c>
      <c r="AB927" s="132">
        <f t="shared" si="440"/>
        <v>41153</v>
      </c>
      <c r="AC927" s="132">
        <f t="shared" si="440"/>
        <v>41183</v>
      </c>
      <c r="AD927" s="132">
        <f t="shared" si="440"/>
        <v>41214</v>
      </c>
      <c r="AE927" s="133">
        <f t="shared" si="440"/>
        <v>41244</v>
      </c>
      <c r="AF927" s="132">
        <f t="shared" si="440"/>
        <v>41275</v>
      </c>
      <c r="AG927" s="132">
        <f t="shared" si="440"/>
        <v>41306</v>
      </c>
      <c r="AH927" s="132">
        <f t="shared" si="440"/>
        <v>41334</v>
      </c>
      <c r="AI927" s="132">
        <f t="shared" si="440"/>
        <v>41365</v>
      </c>
      <c r="AJ927" s="132">
        <f t="shared" si="440"/>
        <v>41395</v>
      </c>
      <c r="AK927" s="132">
        <f t="shared" si="440"/>
        <v>41426</v>
      </c>
      <c r="AL927" s="132">
        <f t="shared" si="440"/>
        <v>41456</v>
      </c>
      <c r="AM927" s="132">
        <f t="shared" si="440"/>
        <v>41487</v>
      </c>
      <c r="AN927" s="133">
        <f t="shared" si="440"/>
        <v>41518</v>
      </c>
      <c r="AP927" s="237"/>
    </row>
    <row r="928" spans="1:42">
      <c r="A928" s="136" t="str">
        <f>A906</f>
        <v>CET-ET-TP-RL-707600</v>
      </c>
      <c r="B928" s="137" t="str">
        <f t="shared" ref="B928:I940" si="441">B906</f>
        <v>Colorado River Substation: Equipment and installation to support Large Generation Interconnection.</v>
      </c>
      <c r="C928" s="138" t="str">
        <f t="shared" si="441"/>
        <v>7076</v>
      </c>
      <c r="D928" s="138" t="str">
        <f t="shared" si="441"/>
        <v>High</v>
      </c>
      <c r="E928" s="140">
        <f t="shared" si="441"/>
        <v>41579</v>
      </c>
      <c r="F928" s="138" t="str">
        <f t="shared" si="441"/>
        <v>TR-SUBINC</v>
      </c>
      <c r="G928" s="141">
        <f t="shared" si="441"/>
        <v>0</v>
      </c>
      <c r="H928" s="141">
        <f t="shared" si="441"/>
        <v>0</v>
      </c>
      <c r="I928" s="142">
        <f t="shared" si="441"/>
        <v>1</v>
      </c>
      <c r="J928" s="143"/>
      <c r="K928" s="144">
        <f t="shared" ref="K928:M940" si="442">K906</f>
        <v>10642.756098787484</v>
      </c>
      <c r="L928" s="145">
        <f t="shared" si="442"/>
        <v>36402</v>
      </c>
      <c r="M928" s="145">
        <f t="shared" si="442"/>
        <v>30893</v>
      </c>
      <c r="N928" s="145">
        <f t="shared" ref="N928:N940" si="443">$K928*$I928*(1-$G928)</f>
        <v>10642.756098787484</v>
      </c>
      <c r="O928" s="145">
        <f t="shared" ref="O928:O940" si="444">$L928*$I928*(1-$H928)*(1-$G928)</f>
        <v>36402</v>
      </c>
      <c r="P928" s="145">
        <f t="shared" ref="P928:P940" si="445">$M928*$I928*(1-$H928)*(1-$G928)</f>
        <v>30893</v>
      </c>
      <c r="Q928" s="145">
        <f t="shared" ref="Q928:R940" si="446">IF(OR(RIGHT($F928,3)="RGT",RIGHT($F928,3)="INC"),O928*(1+$B$4),O928*(1+$B$4+$B$5))</f>
        <v>38870.890092068264</v>
      </c>
      <c r="R928" s="146">
        <f t="shared" si="446"/>
        <v>32988.253601842342</v>
      </c>
      <c r="S928" s="138"/>
      <c r="T928" s="147">
        <v>377</v>
      </c>
      <c r="U928" s="148">
        <v>2192</v>
      </c>
      <c r="V928" s="148">
        <v>2879</v>
      </c>
      <c r="W928" s="148">
        <v>4914</v>
      </c>
      <c r="X928" s="148">
        <v>4401</v>
      </c>
      <c r="Y928" s="148">
        <v>5490</v>
      </c>
      <c r="Z928" s="148">
        <v>2620</v>
      </c>
      <c r="AA928" s="148">
        <v>2565</v>
      </c>
      <c r="AB928" s="148">
        <v>1336</v>
      </c>
      <c r="AC928" s="148">
        <v>1149</v>
      </c>
      <c r="AD928" s="148">
        <v>1865</v>
      </c>
      <c r="AE928" s="149">
        <v>6614</v>
      </c>
      <c r="AF928" s="148">
        <v>4077</v>
      </c>
      <c r="AG928" s="148">
        <v>4077</v>
      </c>
      <c r="AH928" s="148">
        <v>4077</v>
      </c>
      <c r="AI928" s="148">
        <v>4077</v>
      </c>
      <c r="AJ928" s="148">
        <v>4077</v>
      </c>
      <c r="AK928" s="148">
        <v>4077</v>
      </c>
      <c r="AL928" s="148">
        <v>3701</v>
      </c>
      <c r="AM928" s="148">
        <v>2730</v>
      </c>
      <c r="AN928" s="170">
        <v>0</v>
      </c>
      <c r="AP928" s="236"/>
    </row>
    <row r="929" spans="1:42">
      <c r="A929" s="136" t="str">
        <f t="shared" ref="A929:I940" si="447">A907</f>
        <v>CET-ET-TP-RL-707600</v>
      </c>
      <c r="B929" s="153" t="str">
        <f t="shared" si="447"/>
        <v>CRS Expansion: Licensing effort</v>
      </c>
      <c r="C929" s="138" t="str">
        <f t="shared" si="447"/>
        <v>7076</v>
      </c>
      <c r="D929" s="138" t="str">
        <f t="shared" si="441"/>
        <v>High</v>
      </c>
      <c r="E929" s="140">
        <f t="shared" si="447"/>
        <v>41579</v>
      </c>
      <c r="F929" s="138" t="str">
        <f t="shared" si="447"/>
        <v>TR-SUBINC</v>
      </c>
      <c r="G929" s="141">
        <f t="shared" si="447"/>
        <v>0</v>
      </c>
      <c r="H929" s="141">
        <f t="shared" si="447"/>
        <v>0</v>
      </c>
      <c r="I929" s="142">
        <f t="shared" si="447"/>
        <v>1</v>
      </c>
      <c r="J929" s="143"/>
      <c r="K929" s="144">
        <f t="shared" si="442"/>
        <v>317.21778666376463</v>
      </c>
      <c r="L929" s="145">
        <f t="shared" si="442"/>
        <v>0</v>
      </c>
      <c r="M929" s="145">
        <f t="shared" si="442"/>
        <v>0</v>
      </c>
      <c r="N929" s="145">
        <f t="shared" si="443"/>
        <v>317.21778666376463</v>
      </c>
      <c r="O929" s="145">
        <f t="shared" si="444"/>
        <v>0</v>
      </c>
      <c r="P929" s="145">
        <f t="shared" si="445"/>
        <v>0</v>
      </c>
      <c r="Q929" s="145">
        <f t="shared" si="446"/>
        <v>0</v>
      </c>
      <c r="R929" s="146">
        <f t="shared" si="446"/>
        <v>0</v>
      </c>
      <c r="S929" s="138"/>
      <c r="T929" s="147">
        <v>0</v>
      </c>
      <c r="U929" s="148">
        <v>0</v>
      </c>
      <c r="V929" s="148">
        <v>0</v>
      </c>
      <c r="W929" s="148">
        <v>0</v>
      </c>
      <c r="X929" s="148">
        <v>0</v>
      </c>
      <c r="Y929" s="148">
        <v>0</v>
      </c>
      <c r="Z929" s="148">
        <v>0</v>
      </c>
      <c r="AA929" s="148">
        <v>0</v>
      </c>
      <c r="AB929" s="148">
        <v>0</v>
      </c>
      <c r="AC929" s="148">
        <v>0</v>
      </c>
      <c r="AD929" s="148">
        <v>0</v>
      </c>
      <c r="AE929" s="149">
        <v>0</v>
      </c>
      <c r="AF929" s="148">
        <v>0</v>
      </c>
      <c r="AG929" s="148">
        <v>0</v>
      </c>
      <c r="AH929" s="148">
        <v>0</v>
      </c>
      <c r="AI929" s="148">
        <v>0</v>
      </c>
      <c r="AJ929" s="148">
        <v>0</v>
      </c>
      <c r="AK929" s="148">
        <v>0</v>
      </c>
      <c r="AL929" s="148">
        <v>0</v>
      </c>
      <c r="AM929" s="148">
        <v>0</v>
      </c>
      <c r="AN929" s="149">
        <v>0</v>
      </c>
      <c r="AP929" s="237"/>
    </row>
    <row r="930" spans="1:42" hidden="1" outlineLevel="1">
      <c r="A930" s="136">
        <f t="shared" si="447"/>
        <v>0</v>
      </c>
      <c r="B930" s="153">
        <f t="shared" si="447"/>
        <v>0</v>
      </c>
      <c r="C930" s="138">
        <f t="shared" si="447"/>
        <v>0</v>
      </c>
      <c r="D930" s="138">
        <f t="shared" si="441"/>
        <v>0</v>
      </c>
      <c r="E930" s="140">
        <f t="shared" si="447"/>
        <v>0</v>
      </c>
      <c r="F930" s="138">
        <f t="shared" si="447"/>
        <v>0</v>
      </c>
      <c r="G930" s="141">
        <f t="shared" si="447"/>
        <v>0</v>
      </c>
      <c r="H930" s="141">
        <f t="shared" si="447"/>
        <v>0</v>
      </c>
      <c r="I930" s="142">
        <f t="shared" si="447"/>
        <v>0</v>
      </c>
      <c r="J930" s="143"/>
      <c r="K930" s="144">
        <f t="shared" si="442"/>
        <v>0</v>
      </c>
      <c r="L930" s="145">
        <f t="shared" si="442"/>
        <v>0</v>
      </c>
      <c r="M930" s="145">
        <f t="shared" si="442"/>
        <v>0</v>
      </c>
      <c r="N930" s="145">
        <f t="shared" si="443"/>
        <v>0</v>
      </c>
      <c r="O930" s="145">
        <f t="shared" si="444"/>
        <v>0</v>
      </c>
      <c r="P930" s="145">
        <f t="shared" si="445"/>
        <v>0</v>
      </c>
      <c r="Q930" s="145">
        <f t="shared" si="446"/>
        <v>0</v>
      </c>
      <c r="R930" s="146">
        <f t="shared" si="446"/>
        <v>0</v>
      </c>
      <c r="S930" s="138"/>
      <c r="T930" s="147"/>
      <c r="U930" s="148"/>
      <c r="V930" s="148"/>
      <c r="W930" s="148"/>
      <c r="X930" s="148"/>
      <c r="Y930" s="148"/>
      <c r="Z930" s="148"/>
      <c r="AA930" s="148"/>
      <c r="AB930" s="148"/>
      <c r="AC930" s="148"/>
      <c r="AD930" s="148"/>
      <c r="AE930" s="149"/>
      <c r="AF930" s="148"/>
      <c r="AG930" s="148"/>
      <c r="AH930" s="148"/>
      <c r="AI930" s="148"/>
      <c r="AJ930" s="148"/>
      <c r="AK930" s="148"/>
      <c r="AL930" s="148"/>
      <c r="AM930" s="148"/>
      <c r="AN930" s="149"/>
      <c r="AP930" s="236"/>
    </row>
    <row r="931" spans="1:42" hidden="1" outlineLevel="1">
      <c r="A931" s="136">
        <f t="shared" si="447"/>
        <v>0</v>
      </c>
      <c r="B931" s="153">
        <f t="shared" si="447"/>
        <v>0</v>
      </c>
      <c r="C931" s="138">
        <f t="shared" si="447"/>
        <v>0</v>
      </c>
      <c r="D931" s="138">
        <f t="shared" si="441"/>
        <v>0</v>
      </c>
      <c r="E931" s="140">
        <f t="shared" si="447"/>
        <v>0</v>
      </c>
      <c r="F931" s="138">
        <f t="shared" si="447"/>
        <v>0</v>
      </c>
      <c r="G931" s="141">
        <f t="shared" si="447"/>
        <v>0</v>
      </c>
      <c r="H931" s="141">
        <f t="shared" si="447"/>
        <v>0</v>
      </c>
      <c r="I931" s="142">
        <f t="shared" si="447"/>
        <v>0</v>
      </c>
      <c r="J931" s="143"/>
      <c r="K931" s="144">
        <f t="shared" si="442"/>
        <v>0</v>
      </c>
      <c r="L931" s="145">
        <f t="shared" si="442"/>
        <v>0</v>
      </c>
      <c r="M931" s="145">
        <f t="shared" si="442"/>
        <v>0</v>
      </c>
      <c r="N931" s="145">
        <f t="shared" si="443"/>
        <v>0</v>
      </c>
      <c r="O931" s="145">
        <f t="shared" si="444"/>
        <v>0</v>
      </c>
      <c r="P931" s="145">
        <f t="shared" si="445"/>
        <v>0</v>
      </c>
      <c r="Q931" s="145">
        <f t="shared" si="446"/>
        <v>0</v>
      </c>
      <c r="R931" s="146">
        <f t="shared" si="446"/>
        <v>0</v>
      </c>
      <c r="S931" s="138"/>
      <c r="T931" s="147"/>
      <c r="U931" s="148"/>
      <c r="V931" s="148"/>
      <c r="W931" s="148"/>
      <c r="X931" s="148"/>
      <c r="Y931" s="148"/>
      <c r="Z931" s="148"/>
      <c r="AA931" s="148"/>
      <c r="AB931" s="148"/>
      <c r="AC931" s="148"/>
      <c r="AD931" s="148"/>
      <c r="AE931" s="149"/>
      <c r="AF931" s="148"/>
      <c r="AG931" s="148"/>
      <c r="AH931" s="148"/>
      <c r="AI931" s="148"/>
      <c r="AJ931" s="148"/>
      <c r="AK931" s="148"/>
      <c r="AL931" s="148"/>
      <c r="AM931" s="148"/>
      <c r="AN931" s="149"/>
      <c r="AP931" s="237"/>
    </row>
    <row r="932" spans="1:42" hidden="1" outlineLevel="1">
      <c r="A932" s="136">
        <f t="shared" si="447"/>
        <v>0</v>
      </c>
      <c r="B932" s="153">
        <f t="shared" si="447"/>
        <v>0</v>
      </c>
      <c r="C932" s="138">
        <f t="shared" si="447"/>
        <v>0</v>
      </c>
      <c r="D932" s="138">
        <f t="shared" si="441"/>
        <v>0</v>
      </c>
      <c r="E932" s="140">
        <f t="shared" si="447"/>
        <v>0</v>
      </c>
      <c r="F932" s="138">
        <f t="shared" si="447"/>
        <v>0</v>
      </c>
      <c r="G932" s="141">
        <f t="shared" si="447"/>
        <v>0</v>
      </c>
      <c r="H932" s="141">
        <f t="shared" si="447"/>
        <v>0</v>
      </c>
      <c r="I932" s="142">
        <f t="shared" si="447"/>
        <v>0</v>
      </c>
      <c r="J932" s="143"/>
      <c r="K932" s="144">
        <f t="shared" si="442"/>
        <v>0</v>
      </c>
      <c r="L932" s="145">
        <f t="shared" si="442"/>
        <v>0</v>
      </c>
      <c r="M932" s="145">
        <f t="shared" si="442"/>
        <v>0</v>
      </c>
      <c r="N932" s="145">
        <f t="shared" si="443"/>
        <v>0</v>
      </c>
      <c r="O932" s="145">
        <f t="shared" si="444"/>
        <v>0</v>
      </c>
      <c r="P932" s="145">
        <f t="shared" si="445"/>
        <v>0</v>
      </c>
      <c r="Q932" s="145">
        <f t="shared" si="446"/>
        <v>0</v>
      </c>
      <c r="R932" s="146">
        <f t="shared" si="446"/>
        <v>0</v>
      </c>
      <c r="S932" s="138"/>
      <c r="T932" s="147"/>
      <c r="U932" s="148"/>
      <c r="V932" s="148"/>
      <c r="W932" s="148"/>
      <c r="X932" s="148"/>
      <c r="Y932" s="148"/>
      <c r="Z932" s="148"/>
      <c r="AA932" s="148"/>
      <c r="AB932" s="148"/>
      <c r="AC932" s="148"/>
      <c r="AD932" s="148"/>
      <c r="AE932" s="149"/>
      <c r="AF932" s="148"/>
      <c r="AG932" s="148"/>
      <c r="AH932" s="148"/>
      <c r="AI932" s="148"/>
      <c r="AJ932" s="148"/>
      <c r="AK932" s="148"/>
      <c r="AL932" s="148"/>
      <c r="AM932" s="148"/>
      <c r="AN932" s="149"/>
      <c r="AP932" s="236"/>
    </row>
    <row r="933" spans="1:42" hidden="1" outlineLevel="1">
      <c r="A933" s="136">
        <f t="shared" si="447"/>
        <v>0</v>
      </c>
      <c r="B933" s="153">
        <f t="shared" si="447"/>
        <v>0</v>
      </c>
      <c r="C933" s="138">
        <f t="shared" si="447"/>
        <v>0</v>
      </c>
      <c r="D933" s="138">
        <f t="shared" si="441"/>
        <v>0</v>
      </c>
      <c r="E933" s="140">
        <f t="shared" si="447"/>
        <v>0</v>
      </c>
      <c r="F933" s="138">
        <f t="shared" si="447"/>
        <v>0</v>
      </c>
      <c r="G933" s="141">
        <f t="shared" si="447"/>
        <v>0</v>
      </c>
      <c r="H933" s="141">
        <f t="shared" si="447"/>
        <v>0</v>
      </c>
      <c r="I933" s="142">
        <f t="shared" si="447"/>
        <v>0</v>
      </c>
      <c r="J933" s="143"/>
      <c r="K933" s="144">
        <f t="shared" si="442"/>
        <v>0</v>
      </c>
      <c r="L933" s="145">
        <f t="shared" si="442"/>
        <v>0</v>
      </c>
      <c r="M933" s="145">
        <f t="shared" si="442"/>
        <v>0</v>
      </c>
      <c r="N933" s="145">
        <f t="shared" si="443"/>
        <v>0</v>
      </c>
      <c r="O933" s="145">
        <f t="shared" si="444"/>
        <v>0</v>
      </c>
      <c r="P933" s="145">
        <f t="shared" si="445"/>
        <v>0</v>
      </c>
      <c r="Q933" s="145">
        <f t="shared" si="446"/>
        <v>0</v>
      </c>
      <c r="R933" s="146">
        <f t="shared" si="446"/>
        <v>0</v>
      </c>
      <c r="S933" s="138"/>
      <c r="T933" s="147"/>
      <c r="U933" s="148"/>
      <c r="V933" s="148"/>
      <c r="W933" s="148"/>
      <c r="X933" s="148"/>
      <c r="Y933" s="148"/>
      <c r="Z933" s="148"/>
      <c r="AA933" s="148"/>
      <c r="AB933" s="148"/>
      <c r="AC933" s="148"/>
      <c r="AD933" s="148"/>
      <c r="AE933" s="149"/>
      <c r="AF933" s="148"/>
      <c r="AG933" s="148"/>
      <c r="AH933" s="148"/>
      <c r="AI933" s="148"/>
      <c r="AJ933" s="148"/>
      <c r="AK933" s="148"/>
      <c r="AL933" s="148"/>
      <c r="AM933" s="148"/>
      <c r="AN933" s="149"/>
      <c r="AP933" s="237"/>
    </row>
    <row r="934" spans="1:42" hidden="1" outlineLevel="1">
      <c r="A934" s="136">
        <f t="shared" si="447"/>
        <v>0</v>
      </c>
      <c r="B934" s="153">
        <f t="shared" si="447"/>
        <v>0</v>
      </c>
      <c r="C934" s="138">
        <f t="shared" si="447"/>
        <v>0</v>
      </c>
      <c r="D934" s="138">
        <f t="shared" si="441"/>
        <v>0</v>
      </c>
      <c r="E934" s="140">
        <f t="shared" si="447"/>
        <v>0</v>
      </c>
      <c r="F934" s="138">
        <f t="shared" si="447"/>
        <v>0</v>
      </c>
      <c r="G934" s="141">
        <f t="shared" si="447"/>
        <v>0</v>
      </c>
      <c r="H934" s="141">
        <f t="shared" si="447"/>
        <v>0</v>
      </c>
      <c r="I934" s="142">
        <f t="shared" si="447"/>
        <v>0</v>
      </c>
      <c r="J934" s="143"/>
      <c r="K934" s="144">
        <f t="shared" si="442"/>
        <v>0</v>
      </c>
      <c r="L934" s="145">
        <f t="shared" si="442"/>
        <v>0</v>
      </c>
      <c r="M934" s="145">
        <f t="shared" si="442"/>
        <v>0</v>
      </c>
      <c r="N934" s="145">
        <f t="shared" si="443"/>
        <v>0</v>
      </c>
      <c r="O934" s="145">
        <f t="shared" si="444"/>
        <v>0</v>
      </c>
      <c r="P934" s="145">
        <f t="shared" si="445"/>
        <v>0</v>
      </c>
      <c r="Q934" s="145">
        <f t="shared" si="446"/>
        <v>0</v>
      </c>
      <c r="R934" s="146">
        <f t="shared" si="446"/>
        <v>0</v>
      </c>
      <c r="S934" s="138"/>
      <c r="T934" s="147"/>
      <c r="U934" s="148"/>
      <c r="V934" s="148"/>
      <c r="W934" s="148"/>
      <c r="X934" s="148"/>
      <c r="Y934" s="148"/>
      <c r="Z934" s="148"/>
      <c r="AA934" s="148"/>
      <c r="AB934" s="148"/>
      <c r="AC934" s="148"/>
      <c r="AD934" s="148"/>
      <c r="AE934" s="149"/>
      <c r="AF934" s="148"/>
      <c r="AG934" s="148"/>
      <c r="AH934" s="148"/>
      <c r="AI934" s="148"/>
      <c r="AJ934" s="148"/>
      <c r="AK934" s="148"/>
      <c r="AL934" s="148"/>
      <c r="AM934" s="148"/>
      <c r="AN934" s="149"/>
      <c r="AP934" s="236"/>
    </row>
    <row r="935" spans="1:42" hidden="1" outlineLevel="1">
      <c r="A935" s="136">
        <f t="shared" si="447"/>
        <v>0</v>
      </c>
      <c r="B935" s="153">
        <f t="shared" si="447"/>
        <v>0</v>
      </c>
      <c r="C935" s="138">
        <f t="shared" si="447"/>
        <v>0</v>
      </c>
      <c r="D935" s="138">
        <f t="shared" si="441"/>
        <v>0</v>
      </c>
      <c r="E935" s="140">
        <f t="shared" si="447"/>
        <v>0</v>
      </c>
      <c r="F935" s="138">
        <f t="shared" si="447"/>
        <v>0</v>
      </c>
      <c r="G935" s="141">
        <f t="shared" si="447"/>
        <v>0</v>
      </c>
      <c r="H935" s="141">
        <f t="shared" si="447"/>
        <v>0</v>
      </c>
      <c r="I935" s="142">
        <f t="shared" si="447"/>
        <v>0</v>
      </c>
      <c r="J935" s="143"/>
      <c r="K935" s="144">
        <f t="shared" si="442"/>
        <v>0</v>
      </c>
      <c r="L935" s="145">
        <f t="shared" si="442"/>
        <v>0</v>
      </c>
      <c r="M935" s="145">
        <f t="shared" si="442"/>
        <v>0</v>
      </c>
      <c r="N935" s="145">
        <f t="shared" si="443"/>
        <v>0</v>
      </c>
      <c r="O935" s="145">
        <f t="shared" si="444"/>
        <v>0</v>
      </c>
      <c r="P935" s="145">
        <f t="shared" si="445"/>
        <v>0</v>
      </c>
      <c r="Q935" s="145">
        <f t="shared" si="446"/>
        <v>0</v>
      </c>
      <c r="R935" s="146">
        <f t="shared" si="446"/>
        <v>0</v>
      </c>
      <c r="S935" s="138"/>
      <c r="T935" s="147"/>
      <c r="U935" s="148"/>
      <c r="V935" s="148"/>
      <c r="W935" s="148"/>
      <c r="X935" s="148"/>
      <c r="Y935" s="148"/>
      <c r="Z935" s="148"/>
      <c r="AA935" s="148"/>
      <c r="AB935" s="148"/>
      <c r="AC935" s="148"/>
      <c r="AD935" s="148"/>
      <c r="AE935" s="149"/>
      <c r="AF935" s="148"/>
      <c r="AG935" s="148"/>
      <c r="AH935" s="148"/>
      <c r="AI935" s="148"/>
      <c r="AJ935" s="148"/>
      <c r="AK935" s="148"/>
      <c r="AL935" s="148"/>
      <c r="AM935" s="148"/>
      <c r="AN935" s="149"/>
      <c r="AP935" s="237"/>
    </row>
    <row r="936" spans="1:42" hidden="1" outlineLevel="1">
      <c r="A936" s="136">
        <f t="shared" si="447"/>
        <v>0</v>
      </c>
      <c r="B936" s="153">
        <f t="shared" si="447"/>
        <v>0</v>
      </c>
      <c r="C936" s="138">
        <f t="shared" si="447"/>
        <v>0</v>
      </c>
      <c r="D936" s="138">
        <f t="shared" si="441"/>
        <v>0</v>
      </c>
      <c r="E936" s="140">
        <f t="shared" si="447"/>
        <v>0</v>
      </c>
      <c r="F936" s="138">
        <f t="shared" si="447"/>
        <v>0</v>
      </c>
      <c r="G936" s="141">
        <f t="shared" si="447"/>
        <v>0</v>
      </c>
      <c r="H936" s="141">
        <f t="shared" si="447"/>
        <v>0</v>
      </c>
      <c r="I936" s="142">
        <f t="shared" si="447"/>
        <v>0</v>
      </c>
      <c r="J936" s="143"/>
      <c r="K936" s="144">
        <f t="shared" si="442"/>
        <v>0</v>
      </c>
      <c r="L936" s="145">
        <f t="shared" si="442"/>
        <v>0</v>
      </c>
      <c r="M936" s="145">
        <f t="shared" si="442"/>
        <v>0</v>
      </c>
      <c r="N936" s="145">
        <f t="shared" si="443"/>
        <v>0</v>
      </c>
      <c r="O936" s="145">
        <f t="shared" si="444"/>
        <v>0</v>
      </c>
      <c r="P936" s="145">
        <f t="shared" si="445"/>
        <v>0</v>
      </c>
      <c r="Q936" s="145">
        <f t="shared" si="446"/>
        <v>0</v>
      </c>
      <c r="R936" s="146">
        <f t="shared" si="446"/>
        <v>0</v>
      </c>
      <c r="S936" s="138"/>
      <c r="T936" s="147"/>
      <c r="U936" s="148"/>
      <c r="V936" s="148"/>
      <c r="W936" s="148"/>
      <c r="X936" s="148"/>
      <c r="Y936" s="148"/>
      <c r="Z936" s="148"/>
      <c r="AA936" s="148"/>
      <c r="AB936" s="148"/>
      <c r="AC936" s="148"/>
      <c r="AD936" s="148"/>
      <c r="AE936" s="149"/>
      <c r="AF936" s="148"/>
      <c r="AG936" s="148"/>
      <c r="AH936" s="148"/>
      <c r="AI936" s="148"/>
      <c r="AJ936" s="148"/>
      <c r="AK936" s="148"/>
      <c r="AL936" s="148"/>
      <c r="AM936" s="148"/>
      <c r="AN936" s="149"/>
      <c r="AP936" s="236"/>
    </row>
    <row r="937" spans="1:42" hidden="1" outlineLevel="1">
      <c r="A937" s="136">
        <f t="shared" si="447"/>
        <v>0</v>
      </c>
      <c r="B937" s="153">
        <f t="shared" si="447"/>
        <v>0</v>
      </c>
      <c r="C937" s="138">
        <f t="shared" si="447"/>
        <v>0</v>
      </c>
      <c r="D937" s="138">
        <f t="shared" si="441"/>
        <v>0</v>
      </c>
      <c r="E937" s="140">
        <f t="shared" si="447"/>
        <v>0</v>
      </c>
      <c r="F937" s="138">
        <f t="shared" si="447"/>
        <v>0</v>
      </c>
      <c r="G937" s="141">
        <f t="shared" si="447"/>
        <v>0</v>
      </c>
      <c r="H937" s="141">
        <f t="shared" si="447"/>
        <v>0</v>
      </c>
      <c r="I937" s="142">
        <f t="shared" si="447"/>
        <v>0</v>
      </c>
      <c r="J937" s="143"/>
      <c r="K937" s="144">
        <f t="shared" si="442"/>
        <v>0</v>
      </c>
      <c r="L937" s="145">
        <f t="shared" si="442"/>
        <v>0</v>
      </c>
      <c r="M937" s="145">
        <f t="shared" si="442"/>
        <v>0</v>
      </c>
      <c r="N937" s="145">
        <f t="shared" si="443"/>
        <v>0</v>
      </c>
      <c r="O937" s="145">
        <f t="shared" si="444"/>
        <v>0</v>
      </c>
      <c r="P937" s="145">
        <f t="shared" si="445"/>
        <v>0</v>
      </c>
      <c r="Q937" s="145">
        <f t="shared" si="446"/>
        <v>0</v>
      </c>
      <c r="R937" s="146">
        <f t="shared" si="446"/>
        <v>0</v>
      </c>
      <c r="S937" s="138"/>
      <c r="T937" s="147"/>
      <c r="U937" s="148"/>
      <c r="V937" s="148"/>
      <c r="W937" s="148"/>
      <c r="X937" s="148"/>
      <c r="Y937" s="148"/>
      <c r="Z937" s="148"/>
      <c r="AA937" s="148"/>
      <c r="AB937" s="148"/>
      <c r="AC937" s="148"/>
      <c r="AD937" s="148"/>
      <c r="AE937" s="149"/>
      <c r="AF937" s="148"/>
      <c r="AG937" s="148"/>
      <c r="AH937" s="148"/>
      <c r="AI937" s="148"/>
      <c r="AJ937" s="148"/>
      <c r="AK937" s="148"/>
      <c r="AL937" s="148"/>
      <c r="AM937" s="148"/>
      <c r="AN937" s="149"/>
      <c r="AP937" s="237"/>
    </row>
    <row r="938" spans="1:42" hidden="1" outlineLevel="1">
      <c r="A938" s="136">
        <f t="shared" si="447"/>
        <v>0</v>
      </c>
      <c r="B938" s="153">
        <f t="shared" si="447"/>
        <v>0</v>
      </c>
      <c r="C938" s="138">
        <f t="shared" si="447"/>
        <v>0</v>
      </c>
      <c r="D938" s="138">
        <f t="shared" si="441"/>
        <v>0</v>
      </c>
      <c r="E938" s="140">
        <f t="shared" si="447"/>
        <v>0</v>
      </c>
      <c r="F938" s="138">
        <f t="shared" si="447"/>
        <v>0</v>
      </c>
      <c r="G938" s="141">
        <f t="shared" si="447"/>
        <v>0</v>
      </c>
      <c r="H938" s="141">
        <f t="shared" si="447"/>
        <v>0</v>
      </c>
      <c r="I938" s="142">
        <f t="shared" si="447"/>
        <v>0</v>
      </c>
      <c r="J938" s="143"/>
      <c r="K938" s="144">
        <f t="shared" si="442"/>
        <v>0</v>
      </c>
      <c r="L938" s="145">
        <f t="shared" si="442"/>
        <v>0</v>
      </c>
      <c r="M938" s="145">
        <f t="shared" si="442"/>
        <v>0</v>
      </c>
      <c r="N938" s="145">
        <f t="shared" si="443"/>
        <v>0</v>
      </c>
      <c r="O938" s="145">
        <f t="shared" si="444"/>
        <v>0</v>
      </c>
      <c r="P938" s="145">
        <f t="shared" si="445"/>
        <v>0</v>
      </c>
      <c r="Q938" s="145">
        <f t="shared" si="446"/>
        <v>0</v>
      </c>
      <c r="R938" s="146">
        <f t="shared" si="446"/>
        <v>0</v>
      </c>
      <c r="S938" s="138"/>
      <c r="T938" s="147"/>
      <c r="U938" s="148"/>
      <c r="V938" s="148"/>
      <c r="W938" s="148"/>
      <c r="X938" s="148"/>
      <c r="Y938" s="148"/>
      <c r="Z938" s="148"/>
      <c r="AA938" s="148"/>
      <c r="AB938" s="148"/>
      <c r="AC938" s="148"/>
      <c r="AD938" s="148"/>
      <c r="AE938" s="149"/>
      <c r="AF938" s="148"/>
      <c r="AG938" s="148"/>
      <c r="AH938" s="148"/>
      <c r="AI938" s="148"/>
      <c r="AJ938" s="148"/>
      <c r="AK938" s="148"/>
      <c r="AL938" s="148"/>
      <c r="AM938" s="148"/>
      <c r="AN938" s="149"/>
      <c r="AP938" s="236"/>
    </row>
    <row r="939" spans="1:42" hidden="1" outlineLevel="1">
      <c r="A939" s="136">
        <f t="shared" si="447"/>
        <v>0</v>
      </c>
      <c r="B939" s="153">
        <f t="shared" si="447"/>
        <v>0</v>
      </c>
      <c r="C939" s="138">
        <f t="shared" si="447"/>
        <v>0</v>
      </c>
      <c r="D939" s="138">
        <f t="shared" si="441"/>
        <v>0</v>
      </c>
      <c r="E939" s="140">
        <f t="shared" si="447"/>
        <v>0</v>
      </c>
      <c r="F939" s="138">
        <f t="shared" si="447"/>
        <v>0</v>
      </c>
      <c r="G939" s="141">
        <f t="shared" si="447"/>
        <v>0</v>
      </c>
      <c r="H939" s="141">
        <f t="shared" si="447"/>
        <v>0</v>
      </c>
      <c r="I939" s="142">
        <f t="shared" si="447"/>
        <v>0</v>
      </c>
      <c r="J939" s="143"/>
      <c r="K939" s="144">
        <f t="shared" si="442"/>
        <v>0</v>
      </c>
      <c r="L939" s="145">
        <f t="shared" si="442"/>
        <v>0</v>
      </c>
      <c r="M939" s="145">
        <f t="shared" si="442"/>
        <v>0</v>
      </c>
      <c r="N939" s="145">
        <f t="shared" si="443"/>
        <v>0</v>
      </c>
      <c r="O939" s="145">
        <f t="shared" si="444"/>
        <v>0</v>
      </c>
      <c r="P939" s="145">
        <f t="shared" si="445"/>
        <v>0</v>
      </c>
      <c r="Q939" s="145">
        <f t="shared" si="446"/>
        <v>0</v>
      </c>
      <c r="R939" s="146">
        <f t="shared" si="446"/>
        <v>0</v>
      </c>
      <c r="S939" s="138"/>
      <c r="T939" s="147"/>
      <c r="U939" s="148"/>
      <c r="V939" s="148"/>
      <c r="W939" s="148"/>
      <c r="X939" s="148"/>
      <c r="Y939" s="148"/>
      <c r="Z939" s="148"/>
      <c r="AA939" s="148"/>
      <c r="AB939" s="148"/>
      <c r="AC939" s="148"/>
      <c r="AD939" s="148"/>
      <c r="AE939" s="149"/>
      <c r="AF939" s="148"/>
      <c r="AG939" s="148"/>
      <c r="AH939" s="148"/>
      <c r="AI939" s="148"/>
      <c r="AJ939" s="148"/>
      <c r="AK939" s="148"/>
      <c r="AL939" s="148"/>
      <c r="AM939" s="148"/>
      <c r="AN939" s="149"/>
      <c r="AP939" s="237"/>
    </row>
    <row r="940" spans="1:42" hidden="1" outlineLevel="1">
      <c r="A940" s="172">
        <f t="shared" si="447"/>
        <v>0</v>
      </c>
      <c r="B940" s="154">
        <f t="shared" si="447"/>
        <v>0</v>
      </c>
      <c r="C940" s="155">
        <f t="shared" si="447"/>
        <v>0</v>
      </c>
      <c r="D940" s="155">
        <f t="shared" si="441"/>
        <v>0</v>
      </c>
      <c r="E940" s="174">
        <f t="shared" si="447"/>
        <v>0</v>
      </c>
      <c r="F940" s="155">
        <f t="shared" si="447"/>
        <v>0</v>
      </c>
      <c r="G940" s="156">
        <f t="shared" si="447"/>
        <v>0</v>
      </c>
      <c r="H940" s="156">
        <f t="shared" si="447"/>
        <v>0</v>
      </c>
      <c r="I940" s="157">
        <f t="shared" si="447"/>
        <v>0</v>
      </c>
      <c r="J940" s="143"/>
      <c r="K940" s="175">
        <f t="shared" si="442"/>
        <v>0</v>
      </c>
      <c r="L940" s="158">
        <f t="shared" si="442"/>
        <v>0</v>
      </c>
      <c r="M940" s="159">
        <f t="shared" si="442"/>
        <v>0</v>
      </c>
      <c r="N940" s="145">
        <f t="shared" si="443"/>
        <v>0</v>
      </c>
      <c r="O940" s="158">
        <f t="shared" si="444"/>
        <v>0</v>
      </c>
      <c r="P940" s="159">
        <f t="shared" si="445"/>
        <v>0</v>
      </c>
      <c r="Q940" s="159">
        <f t="shared" si="446"/>
        <v>0</v>
      </c>
      <c r="R940" s="160">
        <f t="shared" si="446"/>
        <v>0</v>
      </c>
      <c r="S940" s="158"/>
      <c r="T940" s="175"/>
      <c r="U940" s="159"/>
      <c r="V940" s="159"/>
      <c r="W940" s="159"/>
      <c r="X940" s="159"/>
      <c r="Y940" s="159"/>
      <c r="Z940" s="159"/>
      <c r="AA940" s="159"/>
      <c r="AB940" s="159"/>
      <c r="AC940" s="159"/>
      <c r="AD940" s="159"/>
      <c r="AE940" s="160"/>
      <c r="AF940" s="158"/>
      <c r="AG940" s="158"/>
      <c r="AH940" s="158"/>
      <c r="AI940" s="158"/>
      <c r="AJ940" s="158"/>
      <c r="AK940" s="158"/>
      <c r="AL940" s="158"/>
      <c r="AM940" s="158"/>
      <c r="AN940" s="160"/>
      <c r="AP940" s="236"/>
    </row>
    <row r="941" spans="1:42" ht="15.75" collapsed="1" thickBot="1">
      <c r="A941" s="268" t="s">
        <v>265</v>
      </c>
      <c r="B941" s="269"/>
      <c r="C941" s="269"/>
      <c r="D941" s="269"/>
      <c r="E941" s="269"/>
      <c r="F941" s="269"/>
      <c r="G941" s="269"/>
      <c r="H941" s="269"/>
      <c r="I941" s="270"/>
      <c r="J941" s="208"/>
      <c r="K941" s="92">
        <f>SUM(K928:K940)</f>
        <v>10959.973885451249</v>
      </c>
      <c r="L941" s="93">
        <f t="shared" ref="L941:R941" si="448">SUM(L928:L940)</f>
        <v>36402</v>
      </c>
      <c r="M941" s="93">
        <f t="shared" si="448"/>
        <v>30893</v>
      </c>
      <c r="N941" s="93">
        <f t="shared" si="448"/>
        <v>10959.973885451249</v>
      </c>
      <c r="O941" s="93">
        <f t="shared" si="448"/>
        <v>36402</v>
      </c>
      <c r="P941" s="93">
        <f t="shared" si="448"/>
        <v>30893</v>
      </c>
      <c r="Q941" s="93">
        <f t="shared" si="448"/>
        <v>38870.890092068264</v>
      </c>
      <c r="R941" s="94">
        <f t="shared" si="448"/>
        <v>32988.253601842342</v>
      </c>
      <c r="S941" s="95"/>
      <c r="T941" s="92">
        <f t="shared" ref="T941:AN941" si="449">SUM(T928:T940)</f>
        <v>377</v>
      </c>
      <c r="U941" s="93">
        <f t="shared" si="449"/>
        <v>2192</v>
      </c>
      <c r="V941" s="93">
        <f t="shared" si="449"/>
        <v>2879</v>
      </c>
      <c r="W941" s="93">
        <f t="shared" si="449"/>
        <v>4914</v>
      </c>
      <c r="X941" s="93">
        <f t="shared" si="449"/>
        <v>4401</v>
      </c>
      <c r="Y941" s="93">
        <f t="shared" si="449"/>
        <v>5490</v>
      </c>
      <c r="Z941" s="93">
        <f t="shared" si="449"/>
        <v>2620</v>
      </c>
      <c r="AA941" s="93">
        <f t="shared" si="449"/>
        <v>2565</v>
      </c>
      <c r="AB941" s="93">
        <f t="shared" si="449"/>
        <v>1336</v>
      </c>
      <c r="AC941" s="93">
        <f t="shared" si="449"/>
        <v>1149</v>
      </c>
      <c r="AD941" s="93">
        <f t="shared" si="449"/>
        <v>1865</v>
      </c>
      <c r="AE941" s="94">
        <f t="shared" si="449"/>
        <v>6614</v>
      </c>
      <c r="AF941" s="93">
        <f t="shared" si="449"/>
        <v>4077</v>
      </c>
      <c r="AG941" s="93">
        <f t="shared" si="449"/>
        <v>4077</v>
      </c>
      <c r="AH941" s="93">
        <f t="shared" si="449"/>
        <v>4077</v>
      </c>
      <c r="AI941" s="93">
        <f t="shared" si="449"/>
        <v>4077</v>
      </c>
      <c r="AJ941" s="93">
        <f t="shared" si="449"/>
        <v>4077</v>
      </c>
      <c r="AK941" s="93">
        <f t="shared" si="449"/>
        <v>4077</v>
      </c>
      <c r="AL941" s="93">
        <f t="shared" si="449"/>
        <v>3701</v>
      </c>
      <c r="AM941" s="93">
        <f t="shared" si="449"/>
        <v>2730</v>
      </c>
      <c r="AN941" s="94">
        <f t="shared" si="449"/>
        <v>0</v>
      </c>
      <c r="AP941" s="237"/>
    </row>
    <row r="942" spans="1:42" ht="16.5" thickTop="1" thickBot="1">
      <c r="A942" s="56"/>
      <c r="B942" s="119"/>
      <c r="C942" s="56"/>
      <c r="D942" s="56"/>
      <c r="E942" s="56"/>
      <c r="F942" s="56"/>
      <c r="G942" s="56"/>
      <c r="H942" s="56"/>
      <c r="I942" s="56"/>
      <c r="J942" s="209"/>
      <c r="K942" s="56"/>
      <c r="L942" s="56"/>
      <c r="M942" s="56"/>
      <c r="N942" s="56"/>
      <c r="O942" s="56"/>
      <c r="P942" s="56"/>
      <c r="Q942" s="56"/>
      <c r="R942" s="56"/>
      <c r="S942" s="56"/>
      <c r="T942" s="56"/>
      <c r="U942" s="56"/>
      <c r="V942" s="56"/>
      <c r="W942" s="56"/>
      <c r="X942" s="56"/>
      <c r="Y942" s="56"/>
      <c r="Z942" s="56"/>
      <c r="AA942" s="56"/>
      <c r="AB942" s="56"/>
      <c r="AC942" s="56"/>
      <c r="AD942" s="56"/>
      <c r="AE942" s="56"/>
      <c r="AF942" s="56"/>
      <c r="AG942" s="56"/>
      <c r="AH942" s="56"/>
      <c r="AI942" s="56"/>
      <c r="AJ942" s="56"/>
      <c r="AK942" s="56"/>
      <c r="AL942" s="56"/>
      <c r="AM942" s="56"/>
      <c r="AN942" s="56"/>
      <c r="AP942" s="236"/>
    </row>
    <row r="943" spans="1:42" ht="75.75" customHeight="1" thickBot="1">
      <c r="A943" s="124" t="s">
        <v>47</v>
      </c>
      <c r="B943" s="125" t="s">
        <v>48</v>
      </c>
      <c r="C943" s="126" t="s">
        <v>49</v>
      </c>
      <c r="D943" s="127" t="s">
        <v>50</v>
      </c>
      <c r="E943" s="126" t="s">
        <v>51</v>
      </c>
      <c r="F943" s="126" t="s">
        <v>52</v>
      </c>
      <c r="G943" s="126" t="s">
        <v>53</v>
      </c>
      <c r="H943" s="126" t="s">
        <v>54</v>
      </c>
      <c r="I943" s="128" t="s">
        <v>55</v>
      </c>
      <c r="J943" s="129"/>
      <c r="K943" s="124" t="str">
        <f>K$15</f>
        <v>2011 CWIP</v>
      </c>
      <c r="L943" s="126" t="str">
        <f t="shared" ref="L943:R943" si="450">L$15</f>
        <v>2012 Total Expenditures</v>
      </c>
      <c r="M943" s="126" t="str">
        <f t="shared" si="450"/>
        <v>2013 Total Expenditures</v>
      </c>
      <c r="N943" s="59" t="str">
        <f t="shared" si="450"/>
        <v>2011 ISO CWIP Less Collectible</v>
      </c>
      <c r="O943" s="126" t="str">
        <f t="shared" si="450"/>
        <v>2012 ISO Expenditures Less COR/Collectible</v>
      </c>
      <c r="P943" s="126" t="str">
        <f t="shared" si="450"/>
        <v>2013 ISO Expenditures Less COR/Collectible</v>
      </c>
      <c r="Q943" s="126" t="str">
        <f t="shared" si="450"/>
        <v>2012 Loaded</v>
      </c>
      <c r="R943" s="128" t="str">
        <f t="shared" si="450"/>
        <v>2013 Loaded</v>
      </c>
      <c r="S943" s="130"/>
      <c r="T943" s="131">
        <f>$B$3</f>
        <v>40909</v>
      </c>
      <c r="U943" s="132">
        <f t="shared" ref="U943:AN943" si="451">DATE(YEAR(T943),MONTH(T943)+1,DAY(T943))</f>
        <v>40940</v>
      </c>
      <c r="V943" s="132">
        <f t="shared" si="451"/>
        <v>40969</v>
      </c>
      <c r="W943" s="132">
        <f t="shared" si="451"/>
        <v>41000</v>
      </c>
      <c r="X943" s="132">
        <f t="shared" si="451"/>
        <v>41030</v>
      </c>
      <c r="Y943" s="132">
        <f t="shared" si="451"/>
        <v>41061</v>
      </c>
      <c r="Z943" s="132">
        <f t="shared" si="451"/>
        <v>41091</v>
      </c>
      <c r="AA943" s="132">
        <f t="shared" si="451"/>
        <v>41122</v>
      </c>
      <c r="AB943" s="132">
        <f t="shared" si="451"/>
        <v>41153</v>
      </c>
      <c r="AC943" s="132">
        <f t="shared" si="451"/>
        <v>41183</v>
      </c>
      <c r="AD943" s="132">
        <f t="shared" si="451"/>
        <v>41214</v>
      </c>
      <c r="AE943" s="133">
        <f t="shared" si="451"/>
        <v>41244</v>
      </c>
      <c r="AF943" s="132">
        <f t="shared" si="451"/>
        <v>41275</v>
      </c>
      <c r="AG943" s="132">
        <f t="shared" si="451"/>
        <v>41306</v>
      </c>
      <c r="AH943" s="132">
        <f t="shared" si="451"/>
        <v>41334</v>
      </c>
      <c r="AI943" s="132">
        <f t="shared" si="451"/>
        <v>41365</v>
      </c>
      <c r="AJ943" s="132">
        <f t="shared" si="451"/>
        <v>41395</v>
      </c>
      <c r="AK943" s="132">
        <f t="shared" si="451"/>
        <v>41426</v>
      </c>
      <c r="AL943" s="132">
        <f t="shared" si="451"/>
        <v>41456</v>
      </c>
      <c r="AM943" s="132">
        <f t="shared" si="451"/>
        <v>41487</v>
      </c>
      <c r="AN943" s="133">
        <f t="shared" si="451"/>
        <v>41518</v>
      </c>
      <c r="AP943" s="237"/>
    </row>
    <row r="944" spans="1:42">
      <c r="A944" s="136" t="str">
        <f t="shared" ref="A944:I956" si="452">A928</f>
        <v>CET-ET-TP-RL-707600</v>
      </c>
      <c r="B944" s="137" t="str">
        <f t="shared" si="452"/>
        <v>Colorado River Substation: Equipment and installation to support Large Generation Interconnection.</v>
      </c>
      <c r="C944" s="138" t="str">
        <f t="shared" si="452"/>
        <v>7076</v>
      </c>
      <c r="D944" s="138" t="str">
        <f t="shared" si="452"/>
        <v>High</v>
      </c>
      <c r="E944" s="140">
        <f t="shared" si="452"/>
        <v>41579</v>
      </c>
      <c r="F944" s="138" t="str">
        <f t="shared" si="452"/>
        <v>TR-SUBINC</v>
      </c>
      <c r="G944" s="141">
        <f t="shared" si="452"/>
        <v>0</v>
      </c>
      <c r="H944" s="141">
        <f t="shared" si="452"/>
        <v>0</v>
      </c>
      <c r="I944" s="142">
        <f t="shared" si="452"/>
        <v>1</v>
      </c>
      <c r="J944" s="143"/>
      <c r="K944" s="144">
        <f t="shared" ref="K944:M956" si="453">K928</f>
        <v>10642.756098787484</v>
      </c>
      <c r="L944" s="145">
        <f t="shared" si="453"/>
        <v>36402</v>
      </c>
      <c r="M944" s="145">
        <f t="shared" si="453"/>
        <v>30893</v>
      </c>
      <c r="N944" s="145">
        <f t="shared" ref="N944:N956" si="454">$K944*$I944*(1-$G944)</f>
        <v>10642.756098787484</v>
      </c>
      <c r="O944" s="145">
        <f t="shared" ref="O944:O956" si="455">$L944*$I944*(1-$H944)*(1-$G944)</f>
        <v>36402</v>
      </c>
      <c r="P944" s="145">
        <f t="shared" ref="P944:P956" si="456">$M944*$I944*(1-$H944)*(1-$G944)</f>
        <v>30893</v>
      </c>
      <c r="Q944" s="145">
        <f t="shared" ref="Q944:R956" si="457">IF(OR(RIGHT($F944,3)="RGT",RIGHT($F944,3)="INC"),O944*(1+$B$4),O944*(1+$B$4+$B$5))</f>
        <v>38870.890092068264</v>
      </c>
      <c r="R944" s="146">
        <f t="shared" si="457"/>
        <v>32988.253601842342</v>
      </c>
      <c r="S944" s="138"/>
      <c r="T944" s="147">
        <v>409.07955536200001</v>
      </c>
      <c r="U944" s="148">
        <v>2244.798338905</v>
      </c>
      <c r="V944" s="148">
        <v>3012.8772200000003</v>
      </c>
      <c r="W944" s="148">
        <f t="shared" ref="W944:AN956" si="458">IF(OR(RIGHT($F944,3)="RGT",RIGHT($F944,3)="INC"),W928*(1+$B$4),W928*(1+$B$4+$B$5))</f>
        <v>5247.2818502396422</v>
      </c>
      <c r="X944" s="148">
        <f t="shared" si="458"/>
        <v>4699.4886900497895</v>
      </c>
      <c r="Y944" s="148">
        <f t="shared" si="458"/>
        <v>5862.347854663336</v>
      </c>
      <c r="Z944" s="148">
        <f t="shared" si="458"/>
        <v>2797.6960617883315</v>
      </c>
      <c r="AA944" s="148">
        <f t="shared" si="458"/>
        <v>2738.9658009492637</v>
      </c>
      <c r="AB944" s="148">
        <f t="shared" si="458"/>
        <v>1426.6114269271798</v>
      </c>
      <c r="AC944" s="148">
        <f t="shared" si="458"/>
        <v>1226.9285400743486</v>
      </c>
      <c r="AD944" s="148">
        <f t="shared" si="458"/>
        <v>1991.4897539065796</v>
      </c>
      <c r="AE944" s="149">
        <f t="shared" si="458"/>
        <v>7062.580821629017</v>
      </c>
      <c r="AF944" s="148">
        <f t="shared" si="458"/>
        <v>4353.5140625614613</v>
      </c>
      <c r="AG944" s="148">
        <f t="shared" si="458"/>
        <v>4353.5140625614613</v>
      </c>
      <c r="AH944" s="148">
        <f t="shared" si="458"/>
        <v>4353.5140625614613</v>
      </c>
      <c r="AI944" s="148">
        <f t="shared" si="458"/>
        <v>4353.5140625614613</v>
      </c>
      <c r="AJ944" s="148">
        <f t="shared" si="458"/>
        <v>4353.5140625614613</v>
      </c>
      <c r="AK944" s="148">
        <f t="shared" si="458"/>
        <v>4353.5140625614613</v>
      </c>
      <c r="AL944" s="148">
        <f t="shared" si="458"/>
        <v>3952.012643007105</v>
      </c>
      <c r="AM944" s="148">
        <f t="shared" si="458"/>
        <v>2915.1565834664675</v>
      </c>
      <c r="AN944" s="170">
        <f t="shared" si="458"/>
        <v>0</v>
      </c>
      <c r="AP944" s="236"/>
    </row>
    <row r="945" spans="1:42">
      <c r="A945" s="136" t="str">
        <f t="shared" si="452"/>
        <v>CET-ET-TP-RL-707600</v>
      </c>
      <c r="B945" s="153" t="str">
        <f t="shared" si="452"/>
        <v>CRS Expansion: Licensing effort</v>
      </c>
      <c r="C945" s="138" t="str">
        <f t="shared" si="452"/>
        <v>7076</v>
      </c>
      <c r="D945" s="138" t="str">
        <f t="shared" si="452"/>
        <v>High</v>
      </c>
      <c r="E945" s="140">
        <f t="shared" si="452"/>
        <v>41579</v>
      </c>
      <c r="F945" s="138" t="str">
        <f t="shared" si="452"/>
        <v>TR-SUBINC</v>
      </c>
      <c r="G945" s="141">
        <f t="shared" si="452"/>
        <v>0</v>
      </c>
      <c r="H945" s="141">
        <f t="shared" si="452"/>
        <v>0</v>
      </c>
      <c r="I945" s="142">
        <f t="shared" si="452"/>
        <v>1</v>
      </c>
      <c r="J945" s="143"/>
      <c r="K945" s="144">
        <f t="shared" si="453"/>
        <v>317.21778666376463</v>
      </c>
      <c r="L945" s="145">
        <f t="shared" si="453"/>
        <v>0</v>
      </c>
      <c r="M945" s="145">
        <f t="shared" si="453"/>
        <v>0</v>
      </c>
      <c r="N945" s="145">
        <f t="shared" si="454"/>
        <v>317.21778666376463</v>
      </c>
      <c r="O945" s="145">
        <f t="shared" si="455"/>
        <v>0</v>
      </c>
      <c r="P945" s="145">
        <f t="shared" si="456"/>
        <v>0</v>
      </c>
      <c r="Q945" s="145">
        <f t="shared" si="457"/>
        <v>0</v>
      </c>
      <c r="R945" s="146">
        <f t="shared" si="457"/>
        <v>0</v>
      </c>
      <c r="S945" s="138"/>
      <c r="T945" s="147">
        <v>0</v>
      </c>
      <c r="U945" s="148">
        <v>-3.1760000000000004E-2</v>
      </c>
      <c r="V945" s="148">
        <v>0</v>
      </c>
      <c r="W945" s="148">
        <f t="shared" si="458"/>
        <v>0</v>
      </c>
      <c r="X945" s="148">
        <f t="shared" si="458"/>
        <v>0</v>
      </c>
      <c r="Y945" s="148">
        <f t="shared" si="458"/>
        <v>0</v>
      </c>
      <c r="Z945" s="148">
        <f t="shared" si="458"/>
        <v>0</v>
      </c>
      <c r="AA945" s="148">
        <f t="shared" si="458"/>
        <v>0</v>
      </c>
      <c r="AB945" s="148">
        <f t="shared" si="458"/>
        <v>0</v>
      </c>
      <c r="AC945" s="148">
        <f t="shared" si="458"/>
        <v>0</v>
      </c>
      <c r="AD945" s="148">
        <f t="shared" si="458"/>
        <v>0</v>
      </c>
      <c r="AE945" s="149">
        <f t="shared" si="458"/>
        <v>0</v>
      </c>
      <c r="AF945" s="148">
        <f t="shared" si="458"/>
        <v>0</v>
      </c>
      <c r="AG945" s="148">
        <f t="shared" si="458"/>
        <v>0</v>
      </c>
      <c r="AH945" s="148">
        <f t="shared" si="458"/>
        <v>0</v>
      </c>
      <c r="AI945" s="148">
        <f t="shared" si="458"/>
        <v>0</v>
      </c>
      <c r="AJ945" s="148">
        <f t="shared" si="458"/>
        <v>0</v>
      </c>
      <c r="AK945" s="148">
        <f t="shared" si="458"/>
        <v>0</v>
      </c>
      <c r="AL945" s="148">
        <f t="shared" si="458"/>
        <v>0</v>
      </c>
      <c r="AM945" s="148">
        <f t="shared" si="458"/>
        <v>0</v>
      </c>
      <c r="AN945" s="149">
        <f t="shared" si="458"/>
        <v>0</v>
      </c>
      <c r="AP945" s="237"/>
    </row>
    <row r="946" spans="1:42" hidden="1" outlineLevel="1">
      <c r="A946" s="136">
        <f t="shared" si="452"/>
        <v>0</v>
      </c>
      <c r="B946" s="171">
        <f t="shared" si="452"/>
        <v>0</v>
      </c>
      <c r="C946" s="138">
        <f t="shared" si="452"/>
        <v>0</v>
      </c>
      <c r="D946" s="138">
        <f t="shared" si="452"/>
        <v>0</v>
      </c>
      <c r="E946" s="140">
        <f t="shared" si="452"/>
        <v>0</v>
      </c>
      <c r="F946" s="138">
        <f t="shared" si="452"/>
        <v>0</v>
      </c>
      <c r="G946" s="141">
        <f t="shared" si="452"/>
        <v>0</v>
      </c>
      <c r="H946" s="141">
        <f t="shared" si="452"/>
        <v>0</v>
      </c>
      <c r="I946" s="142">
        <f t="shared" si="452"/>
        <v>0</v>
      </c>
      <c r="J946" s="143"/>
      <c r="K946" s="144">
        <f t="shared" si="453"/>
        <v>0</v>
      </c>
      <c r="L946" s="145">
        <f t="shared" si="453"/>
        <v>0</v>
      </c>
      <c r="M946" s="145">
        <f t="shared" si="453"/>
        <v>0</v>
      </c>
      <c r="N946" s="145">
        <f t="shared" si="454"/>
        <v>0</v>
      </c>
      <c r="O946" s="145">
        <f t="shared" si="455"/>
        <v>0</v>
      </c>
      <c r="P946" s="145">
        <f t="shared" si="456"/>
        <v>0</v>
      </c>
      <c r="Q946" s="145">
        <f t="shared" si="457"/>
        <v>0</v>
      </c>
      <c r="R946" s="146">
        <f t="shared" si="457"/>
        <v>0</v>
      </c>
      <c r="S946" s="138"/>
      <c r="T946" s="147"/>
      <c r="U946" s="148"/>
      <c r="V946" s="148"/>
      <c r="W946" s="148">
        <f t="shared" si="458"/>
        <v>0</v>
      </c>
      <c r="X946" s="148">
        <f t="shared" si="458"/>
        <v>0</v>
      </c>
      <c r="Y946" s="148">
        <f t="shared" si="458"/>
        <v>0</v>
      </c>
      <c r="Z946" s="148">
        <f t="shared" si="458"/>
        <v>0</v>
      </c>
      <c r="AA946" s="148">
        <f t="shared" si="458"/>
        <v>0</v>
      </c>
      <c r="AB946" s="148">
        <f t="shared" si="458"/>
        <v>0</v>
      </c>
      <c r="AC946" s="148">
        <f t="shared" si="458"/>
        <v>0</v>
      </c>
      <c r="AD946" s="148">
        <f t="shared" si="458"/>
        <v>0</v>
      </c>
      <c r="AE946" s="149">
        <f t="shared" si="458"/>
        <v>0</v>
      </c>
      <c r="AF946" s="148">
        <f t="shared" si="458"/>
        <v>0</v>
      </c>
      <c r="AG946" s="148">
        <f t="shared" si="458"/>
        <v>0</v>
      </c>
      <c r="AH946" s="148">
        <f t="shared" si="458"/>
        <v>0</v>
      </c>
      <c r="AI946" s="148">
        <f t="shared" si="458"/>
        <v>0</v>
      </c>
      <c r="AJ946" s="148">
        <f t="shared" si="458"/>
        <v>0</v>
      </c>
      <c r="AK946" s="148">
        <f t="shared" si="458"/>
        <v>0</v>
      </c>
      <c r="AL946" s="148">
        <f t="shared" si="458"/>
        <v>0</v>
      </c>
      <c r="AM946" s="148">
        <f t="shared" si="458"/>
        <v>0</v>
      </c>
      <c r="AN946" s="149">
        <f t="shared" si="458"/>
        <v>0</v>
      </c>
      <c r="AP946" s="236"/>
    </row>
    <row r="947" spans="1:42" hidden="1" outlineLevel="1">
      <c r="A947" s="136">
        <f t="shared" si="452"/>
        <v>0</v>
      </c>
      <c r="B947" s="171">
        <f t="shared" si="452"/>
        <v>0</v>
      </c>
      <c r="C947" s="138">
        <f t="shared" si="452"/>
        <v>0</v>
      </c>
      <c r="D947" s="138">
        <f t="shared" si="452"/>
        <v>0</v>
      </c>
      <c r="E947" s="140">
        <f t="shared" si="452"/>
        <v>0</v>
      </c>
      <c r="F947" s="138">
        <f t="shared" si="452"/>
        <v>0</v>
      </c>
      <c r="G947" s="141">
        <f t="shared" si="452"/>
        <v>0</v>
      </c>
      <c r="H947" s="141">
        <f t="shared" si="452"/>
        <v>0</v>
      </c>
      <c r="I947" s="142">
        <f t="shared" si="452"/>
        <v>0</v>
      </c>
      <c r="J947" s="143"/>
      <c r="K947" s="144">
        <f t="shared" si="453"/>
        <v>0</v>
      </c>
      <c r="L947" s="145">
        <f t="shared" si="453"/>
        <v>0</v>
      </c>
      <c r="M947" s="145">
        <f t="shared" si="453"/>
        <v>0</v>
      </c>
      <c r="N947" s="145">
        <f t="shared" si="454"/>
        <v>0</v>
      </c>
      <c r="O947" s="145">
        <f t="shared" si="455"/>
        <v>0</v>
      </c>
      <c r="P947" s="145">
        <f t="shared" si="456"/>
        <v>0</v>
      </c>
      <c r="Q947" s="145">
        <f t="shared" si="457"/>
        <v>0</v>
      </c>
      <c r="R947" s="146">
        <f t="shared" si="457"/>
        <v>0</v>
      </c>
      <c r="S947" s="138"/>
      <c r="T947" s="147"/>
      <c r="U947" s="148"/>
      <c r="V947" s="148"/>
      <c r="W947" s="148">
        <f t="shared" si="458"/>
        <v>0</v>
      </c>
      <c r="X947" s="148">
        <f t="shared" si="458"/>
        <v>0</v>
      </c>
      <c r="Y947" s="148">
        <f t="shared" si="458"/>
        <v>0</v>
      </c>
      <c r="Z947" s="148">
        <f t="shared" si="458"/>
        <v>0</v>
      </c>
      <c r="AA947" s="148">
        <f t="shared" si="458"/>
        <v>0</v>
      </c>
      <c r="AB947" s="148">
        <f t="shared" si="458"/>
        <v>0</v>
      </c>
      <c r="AC947" s="148">
        <f t="shared" si="458"/>
        <v>0</v>
      </c>
      <c r="AD947" s="148">
        <f t="shared" si="458"/>
        <v>0</v>
      </c>
      <c r="AE947" s="149">
        <f t="shared" si="458"/>
        <v>0</v>
      </c>
      <c r="AF947" s="148">
        <f t="shared" si="458"/>
        <v>0</v>
      </c>
      <c r="AG947" s="148">
        <f t="shared" si="458"/>
        <v>0</v>
      </c>
      <c r="AH947" s="148">
        <f t="shared" si="458"/>
        <v>0</v>
      </c>
      <c r="AI947" s="148">
        <f t="shared" si="458"/>
        <v>0</v>
      </c>
      <c r="AJ947" s="148">
        <f t="shared" si="458"/>
        <v>0</v>
      </c>
      <c r="AK947" s="148">
        <f t="shared" si="458"/>
        <v>0</v>
      </c>
      <c r="AL947" s="148">
        <f t="shared" si="458"/>
        <v>0</v>
      </c>
      <c r="AM947" s="148">
        <f t="shared" si="458"/>
        <v>0</v>
      </c>
      <c r="AN947" s="149">
        <f t="shared" si="458"/>
        <v>0</v>
      </c>
      <c r="AP947" s="237"/>
    </row>
    <row r="948" spans="1:42" hidden="1" outlineLevel="1">
      <c r="A948" s="136">
        <f t="shared" si="452"/>
        <v>0</v>
      </c>
      <c r="B948" s="171">
        <f t="shared" si="452"/>
        <v>0</v>
      </c>
      <c r="C948" s="138">
        <f t="shared" si="452"/>
        <v>0</v>
      </c>
      <c r="D948" s="138">
        <f t="shared" si="452"/>
        <v>0</v>
      </c>
      <c r="E948" s="140">
        <f t="shared" si="452"/>
        <v>0</v>
      </c>
      <c r="F948" s="138">
        <f t="shared" si="452"/>
        <v>0</v>
      </c>
      <c r="G948" s="141">
        <f t="shared" si="452"/>
        <v>0</v>
      </c>
      <c r="H948" s="141">
        <f t="shared" si="452"/>
        <v>0</v>
      </c>
      <c r="I948" s="142">
        <f t="shared" si="452"/>
        <v>0</v>
      </c>
      <c r="J948" s="143"/>
      <c r="K948" s="144">
        <f t="shared" si="453"/>
        <v>0</v>
      </c>
      <c r="L948" s="145">
        <f t="shared" si="453"/>
        <v>0</v>
      </c>
      <c r="M948" s="145">
        <f t="shared" si="453"/>
        <v>0</v>
      </c>
      <c r="N948" s="145">
        <f t="shared" si="454"/>
        <v>0</v>
      </c>
      <c r="O948" s="145">
        <f t="shared" si="455"/>
        <v>0</v>
      </c>
      <c r="P948" s="145">
        <f t="shared" si="456"/>
        <v>0</v>
      </c>
      <c r="Q948" s="145">
        <f t="shared" si="457"/>
        <v>0</v>
      </c>
      <c r="R948" s="146">
        <f t="shared" si="457"/>
        <v>0</v>
      </c>
      <c r="S948" s="138"/>
      <c r="T948" s="147"/>
      <c r="U948" s="148"/>
      <c r="V948" s="148"/>
      <c r="W948" s="148">
        <f t="shared" si="458"/>
        <v>0</v>
      </c>
      <c r="X948" s="148">
        <f t="shared" si="458"/>
        <v>0</v>
      </c>
      <c r="Y948" s="148">
        <f t="shared" si="458"/>
        <v>0</v>
      </c>
      <c r="Z948" s="148">
        <f t="shared" si="458"/>
        <v>0</v>
      </c>
      <c r="AA948" s="148">
        <f t="shared" si="458"/>
        <v>0</v>
      </c>
      <c r="AB948" s="148">
        <f t="shared" si="458"/>
        <v>0</v>
      </c>
      <c r="AC948" s="148">
        <f t="shared" si="458"/>
        <v>0</v>
      </c>
      <c r="AD948" s="148">
        <f t="shared" si="458"/>
        <v>0</v>
      </c>
      <c r="AE948" s="149">
        <f t="shared" si="458"/>
        <v>0</v>
      </c>
      <c r="AF948" s="148">
        <f t="shared" si="458"/>
        <v>0</v>
      </c>
      <c r="AG948" s="148">
        <f t="shared" si="458"/>
        <v>0</v>
      </c>
      <c r="AH948" s="148">
        <f t="shared" si="458"/>
        <v>0</v>
      </c>
      <c r="AI948" s="148">
        <f t="shared" si="458"/>
        <v>0</v>
      </c>
      <c r="AJ948" s="148">
        <f t="shared" si="458"/>
        <v>0</v>
      </c>
      <c r="AK948" s="148">
        <f t="shared" si="458"/>
        <v>0</v>
      </c>
      <c r="AL948" s="148">
        <f t="shared" si="458"/>
        <v>0</v>
      </c>
      <c r="AM948" s="148">
        <f t="shared" si="458"/>
        <v>0</v>
      </c>
      <c r="AN948" s="149">
        <f t="shared" si="458"/>
        <v>0</v>
      </c>
      <c r="AP948" s="236"/>
    </row>
    <row r="949" spans="1:42" hidden="1" outlineLevel="1">
      <c r="A949" s="136">
        <f t="shared" si="452"/>
        <v>0</v>
      </c>
      <c r="B949" s="171">
        <f t="shared" si="452"/>
        <v>0</v>
      </c>
      <c r="C949" s="138">
        <f t="shared" si="452"/>
        <v>0</v>
      </c>
      <c r="D949" s="138">
        <f t="shared" si="452"/>
        <v>0</v>
      </c>
      <c r="E949" s="140">
        <f t="shared" si="452"/>
        <v>0</v>
      </c>
      <c r="F949" s="138">
        <f t="shared" si="452"/>
        <v>0</v>
      </c>
      <c r="G949" s="141">
        <f t="shared" si="452"/>
        <v>0</v>
      </c>
      <c r="H949" s="141">
        <f t="shared" si="452"/>
        <v>0</v>
      </c>
      <c r="I949" s="142">
        <f t="shared" si="452"/>
        <v>0</v>
      </c>
      <c r="J949" s="143"/>
      <c r="K949" s="144">
        <f t="shared" si="453"/>
        <v>0</v>
      </c>
      <c r="L949" s="145">
        <f t="shared" si="453"/>
        <v>0</v>
      </c>
      <c r="M949" s="145">
        <f t="shared" si="453"/>
        <v>0</v>
      </c>
      <c r="N949" s="145">
        <f t="shared" si="454"/>
        <v>0</v>
      </c>
      <c r="O949" s="145">
        <f t="shared" si="455"/>
        <v>0</v>
      </c>
      <c r="P949" s="145">
        <f t="shared" si="456"/>
        <v>0</v>
      </c>
      <c r="Q949" s="145">
        <f t="shared" si="457"/>
        <v>0</v>
      </c>
      <c r="R949" s="146">
        <f t="shared" si="457"/>
        <v>0</v>
      </c>
      <c r="S949" s="138"/>
      <c r="T949" s="147"/>
      <c r="U949" s="148"/>
      <c r="V949" s="148"/>
      <c r="W949" s="148">
        <f t="shared" si="458"/>
        <v>0</v>
      </c>
      <c r="X949" s="148">
        <f t="shared" si="458"/>
        <v>0</v>
      </c>
      <c r="Y949" s="148">
        <f t="shared" si="458"/>
        <v>0</v>
      </c>
      <c r="Z949" s="148">
        <f t="shared" si="458"/>
        <v>0</v>
      </c>
      <c r="AA949" s="148">
        <f t="shared" si="458"/>
        <v>0</v>
      </c>
      <c r="AB949" s="148">
        <f t="shared" si="458"/>
        <v>0</v>
      </c>
      <c r="AC949" s="148">
        <f t="shared" si="458"/>
        <v>0</v>
      </c>
      <c r="AD949" s="148">
        <f t="shared" si="458"/>
        <v>0</v>
      </c>
      <c r="AE949" s="149">
        <f t="shared" si="458"/>
        <v>0</v>
      </c>
      <c r="AF949" s="148">
        <f t="shared" si="458"/>
        <v>0</v>
      </c>
      <c r="AG949" s="148">
        <f t="shared" si="458"/>
        <v>0</v>
      </c>
      <c r="AH949" s="148">
        <f t="shared" si="458"/>
        <v>0</v>
      </c>
      <c r="AI949" s="148">
        <f t="shared" si="458"/>
        <v>0</v>
      </c>
      <c r="AJ949" s="148">
        <f t="shared" si="458"/>
        <v>0</v>
      </c>
      <c r="AK949" s="148">
        <f t="shared" si="458"/>
        <v>0</v>
      </c>
      <c r="AL949" s="148">
        <f t="shared" si="458"/>
        <v>0</v>
      </c>
      <c r="AM949" s="148">
        <f t="shared" si="458"/>
        <v>0</v>
      </c>
      <c r="AN949" s="149">
        <f t="shared" si="458"/>
        <v>0</v>
      </c>
      <c r="AP949" s="237"/>
    </row>
    <row r="950" spans="1:42" hidden="1" outlineLevel="1">
      <c r="A950" s="136">
        <f t="shared" si="452"/>
        <v>0</v>
      </c>
      <c r="B950" s="171">
        <f t="shared" si="452"/>
        <v>0</v>
      </c>
      <c r="C950" s="138">
        <f t="shared" si="452"/>
        <v>0</v>
      </c>
      <c r="D950" s="138">
        <f t="shared" si="452"/>
        <v>0</v>
      </c>
      <c r="E950" s="140">
        <f t="shared" si="452"/>
        <v>0</v>
      </c>
      <c r="F950" s="138">
        <f t="shared" si="452"/>
        <v>0</v>
      </c>
      <c r="G950" s="141">
        <f t="shared" si="452"/>
        <v>0</v>
      </c>
      <c r="H950" s="141">
        <f t="shared" si="452"/>
        <v>0</v>
      </c>
      <c r="I950" s="142">
        <f t="shared" si="452"/>
        <v>0</v>
      </c>
      <c r="J950" s="143"/>
      <c r="K950" s="144">
        <f t="shared" si="453"/>
        <v>0</v>
      </c>
      <c r="L950" s="145">
        <f t="shared" si="453"/>
        <v>0</v>
      </c>
      <c r="M950" s="145">
        <f t="shared" si="453"/>
        <v>0</v>
      </c>
      <c r="N950" s="145">
        <f t="shared" si="454"/>
        <v>0</v>
      </c>
      <c r="O950" s="145">
        <f t="shared" si="455"/>
        <v>0</v>
      </c>
      <c r="P950" s="145">
        <f t="shared" si="456"/>
        <v>0</v>
      </c>
      <c r="Q950" s="145">
        <f t="shared" si="457"/>
        <v>0</v>
      </c>
      <c r="R950" s="146">
        <f t="shared" si="457"/>
        <v>0</v>
      </c>
      <c r="S950" s="138"/>
      <c r="T950" s="147"/>
      <c r="U950" s="148"/>
      <c r="V950" s="148"/>
      <c r="W950" s="148">
        <f t="shared" si="458"/>
        <v>0</v>
      </c>
      <c r="X950" s="148">
        <f t="shared" si="458"/>
        <v>0</v>
      </c>
      <c r="Y950" s="148">
        <f t="shared" si="458"/>
        <v>0</v>
      </c>
      <c r="Z950" s="148">
        <f t="shared" si="458"/>
        <v>0</v>
      </c>
      <c r="AA950" s="148">
        <f t="shared" si="458"/>
        <v>0</v>
      </c>
      <c r="AB950" s="148">
        <f t="shared" si="458"/>
        <v>0</v>
      </c>
      <c r="AC950" s="148">
        <f t="shared" si="458"/>
        <v>0</v>
      </c>
      <c r="AD950" s="148">
        <f t="shared" si="458"/>
        <v>0</v>
      </c>
      <c r="AE950" s="149">
        <f t="shared" si="458"/>
        <v>0</v>
      </c>
      <c r="AF950" s="148">
        <f t="shared" si="458"/>
        <v>0</v>
      </c>
      <c r="AG950" s="148">
        <f t="shared" si="458"/>
        <v>0</v>
      </c>
      <c r="AH950" s="148">
        <f t="shared" si="458"/>
        <v>0</v>
      </c>
      <c r="AI950" s="148">
        <f t="shared" si="458"/>
        <v>0</v>
      </c>
      <c r="AJ950" s="148">
        <f t="shared" si="458"/>
        <v>0</v>
      </c>
      <c r="AK950" s="148">
        <f t="shared" si="458"/>
        <v>0</v>
      </c>
      <c r="AL950" s="148">
        <f t="shared" si="458"/>
        <v>0</v>
      </c>
      <c r="AM950" s="148">
        <f t="shared" si="458"/>
        <v>0</v>
      </c>
      <c r="AN950" s="149">
        <f t="shared" si="458"/>
        <v>0</v>
      </c>
      <c r="AP950" s="236"/>
    </row>
    <row r="951" spans="1:42" hidden="1" outlineLevel="1">
      <c r="A951" s="136">
        <f t="shared" si="452"/>
        <v>0</v>
      </c>
      <c r="B951" s="171">
        <f t="shared" si="452"/>
        <v>0</v>
      </c>
      <c r="C951" s="138">
        <f t="shared" si="452"/>
        <v>0</v>
      </c>
      <c r="D951" s="138">
        <f t="shared" si="452"/>
        <v>0</v>
      </c>
      <c r="E951" s="140">
        <f t="shared" si="452"/>
        <v>0</v>
      </c>
      <c r="F951" s="138">
        <f t="shared" si="452"/>
        <v>0</v>
      </c>
      <c r="G951" s="141">
        <f t="shared" si="452"/>
        <v>0</v>
      </c>
      <c r="H951" s="141">
        <f t="shared" si="452"/>
        <v>0</v>
      </c>
      <c r="I951" s="142">
        <f t="shared" si="452"/>
        <v>0</v>
      </c>
      <c r="J951" s="143"/>
      <c r="K951" s="144">
        <f t="shared" si="453"/>
        <v>0</v>
      </c>
      <c r="L951" s="145">
        <f t="shared" si="453"/>
        <v>0</v>
      </c>
      <c r="M951" s="145">
        <f t="shared" si="453"/>
        <v>0</v>
      </c>
      <c r="N951" s="145">
        <f t="shared" si="454"/>
        <v>0</v>
      </c>
      <c r="O951" s="145">
        <f t="shared" si="455"/>
        <v>0</v>
      </c>
      <c r="P951" s="145">
        <f t="shared" si="456"/>
        <v>0</v>
      </c>
      <c r="Q951" s="145">
        <f t="shared" si="457"/>
        <v>0</v>
      </c>
      <c r="R951" s="146">
        <f t="shared" si="457"/>
        <v>0</v>
      </c>
      <c r="S951" s="138"/>
      <c r="T951" s="147"/>
      <c r="U951" s="148"/>
      <c r="V951" s="148"/>
      <c r="W951" s="148">
        <f t="shared" si="458"/>
        <v>0</v>
      </c>
      <c r="X951" s="148">
        <f t="shared" si="458"/>
        <v>0</v>
      </c>
      <c r="Y951" s="148">
        <f t="shared" si="458"/>
        <v>0</v>
      </c>
      <c r="Z951" s="148">
        <f t="shared" si="458"/>
        <v>0</v>
      </c>
      <c r="AA951" s="148">
        <f t="shared" si="458"/>
        <v>0</v>
      </c>
      <c r="AB951" s="148">
        <f t="shared" si="458"/>
        <v>0</v>
      </c>
      <c r="AC951" s="148">
        <f t="shared" si="458"/>
        <v>0</v>
      </c>
      <c r="AD951" s="148">
        <f t="shared" si="458"/>
        <v>0</v>
      </c>
      <c r="AE951" s="149">
        <f t="shared" si="458"/>
        <v>0</v>
      </c>
      <c r="AF951" s="148">
        <f t="shared" si="458"/>
        <v>0</v>
      </c>
      <c r="AG951" s="148">
        <f t="shared" si="458"/>
        <v>0</v>
      </c>
      <c r="AH951" s="148">
        <f t="shared" si="458"/>
        <v>0</v>
      </c>
      <c r="AI951" s="148">
        <f t="shared" si="458"/>
        <v>0</v>
      </c>
      <c r="AJ951" s="148">
        <f t="shared" si="458"/>
        <v>0</v>
      </c>
      <c r="AK951" s="148">
        <f t="shared" si="458"/>
        <v>0</v>
      </c>
      <c r="AL951" s="148">
        <f t="shared" si="458"/>
        <v>0</v>
      </c>
      <c r="AM951" s="148">
        <f t="shared" si="458"/>
        <v>0</v>
      </c>
      <c r="AN951" s="149">
        <f t="shared" si="458"/>
        <v>0</v>
      </c>
      <c r="AP951" s="237"/>
    </row>
    <row r="952" spans="1:42" hidden="1" outlineLevel="1">
      <c r="A952" s="136">
        <f t="shared" si="452"/>
        <v>0</v>
      </c>
      <c r="B952" s="171">
        <f t="shared" si="452"/>
        <v>0</v>
      </c>
      <c r="C952" s="138">
        <f t="shared" si="452"/>
        <v>0</v>
      </c>
      <c r="D952" s="138">
        <f t="shared" si="452"/>
        <v>0</v>
      </c>
      <c r="E952" s="140">
        <f t="shared" si="452"/>
        <v>0</v>
      </c>
      <c r="F952" s="138">
        <f t="shared" si="452"/>
        <v>0</v>
      </c>
      <c r="G952" s="141">
        <f t="shared" si="452"/>
        <v>0</v>
      </c>
      <c r="H952" s="141">
        <f t="shared" si="452"/>
        <v>0</v>
      </c>
      <c r="I952" s="142">
        <f t="shared" si="452"/>
        <v>0</v>
      </c>
      <c r="J952" s="143"/>
      <c r="K952" s="144">
        <f t="shared" si="453"/>
        <v>0</v>
      </c>
      <c r="L952" s="145">
        <f t="shared" si="453"/>
        <v>0</v>
      </c>
      <c r="M952" s="145">
        <f t="shared" si="453"/>
        <v>0</v>
      </c>
      <c r="N952" s="145">
        <f t="shared" si="454"/>
        <v>0</v>
      </c>
      <c r="O952" s="145">
        <f t="shared" si="455"/>
        <v>0</v>
      </c>
      <c r="P952" s="145">
        <f t="shared" si="456"/>
        <v>0</v>
      </c>
      <c r="Q952" s="145">
        <f t="shared" si="457"/>
        <v>0</v>
      </c>
      <c r="R952" s="146">
        <f t="shared" si="457"/>
        <v>0</v>
      </c>
      <c r="S952" s="138"/>
      <c r="T952" s="147"/>
      <c r="U952" s="148"/>
      <c r="V952" s="148"/>
      <c r="W952" s="148">
        <f t="shared" si="458"/>
        <v>0</v>
      </c>
      <c r="X952" s="148">
        <f t="shared" si="458"/>
        <v>0</v>
      </c>
      <c r="Y952" s="148">
        <f t="shared" si="458"/>
        <v>0</v>
      </c>
      <c r="Z952" s="148">
        <f t="shared" si="458"/>
        <v>0</v>
      </c>
      <c r="AA952" s="148">
        <f t="shared" si="458"/>
        <v>0</v>
      </c>
      <c r="AB952" s="148">
        <f t="shared" si="458"/>
        <v>0</v>
      </c>
      <c r="AC952" s="148">
        <f t="shared" si="458"/>
        <v>0</v>
      </c>
      <c r="AD952" s="148">
        <f t="shared" si="458"/>
        <v>0</v>
      </c>
      <c r="AE952" s="149">
        <f t="shared" si="458"/>
        <v>0</v>
      </c>
      <c r="AF952" s="148">
        <f t="shared" si="458"/>
        <v>0</v>
      </c>
      <c r="AG952" s="148">
        <f t="shared" si="458"/>
        <v>0</v>
      </c>
      <c r="AH952" s="148">
        <f t="shared" si="458"/>
        <v>0</v>
      </c>
      <c r="AI952" s="148">
        <f t="shared" si="458"/>
        <v>0</v>
      </c>
      <c r="AJ952" s="148">
        <f t="shared" si="458"/>
        <v>0</v>
      </c>
      <c r="AK952" s="148">
        <f t="shared" si="458"/>
        <v>0</v>
      </c>
      <c r="AL952" s="148">
        <f t="shared" si="458"/>
        <v>0</v>
      </c>
      <c r="AM952" s="148">
        <f t="shared" si="458"/>
        <v>0</v>
      </c>
      <c r="AN952" s="149">
        <f t="shared" si="458"/>
        <v>0</v>
      </c>
      <c r="AP952" s="236"/>
    </row>
    <row r="953" spans="1:42" hidden="1" outlineLevel="1">
      <c r="A953" s="136">
        <f t="shared" si="452"/>
        <v>0</v>
      </c>
      <c r="B953" s="171">
        <f t="shared" si="452"/>
        <v>0</v>
      </c>
      <c r="C953" s="138">
        <f t="shared" si="452"/>
        <v>0</v>
      </c>
      <c r="D953" s="138">
        <f t="shared" si="452"/>
        <v>0</v>
      </c>
      <c r="E953" s="140">
        <f t="shared" si="452"/>
        <v>0</v>
      </c>
      <c r="F953" s="138">
        <f t="shared" si="452"/>
        <v>0</v>
      </c>
      <c r="G953" s="141">
        <f t="shared" si="452"/>
        <v>0</v>
      </c>
      <c r="H953" s="141">
        <f t="shared" si="452"/>
        <v>0</v>
      </c>
      <c r="I953" s="142">
        <f t="shared" si="452"/>
        <v>0</v>
      </c>
      <c r="J953" s="143"/>
      <c r="K953" s="144">
        <f t="shared" si="453"/>
        <v>0</v>
      </c>
      <c r="L953" s="145">
        <f t="shared" si="453"/>
        <v>0</v>
      </c>
      <c r="M953" s="145">
        <f t="shared" si="453"/>
        <v>0</v>
      </c>
      <c r="N953" s="145">
        <f t="shared" si="454"/>
        <v>0</v>
      </c>
      <c r="O953" s="145">
        <f t="shared" si="455"/>
        <v>0</v>
      </c>
      <c r="P953" s="145">
        <f t="shared" si="456"/>
        <v>0</v>
      </c>
      <c r="Q953" s="145">
        <f t="shared" si="457"/>
        <v>0</v>
      </c>
      <c r="R953" s="146">
        <f t="shared" si="457"/>
        <v>0</v>
      </c>
      <c r="S953" s="138"/>
      <c r="T953" s="147"/>
      <c r="U953" s="148"/>
      <c r="V953" s="148"/>
      <c r="W953" s="148">
        <f t="shared" si="458"/>
        <v>0</v>
      </c>
      <c r="X953" s="148">
        <f t="shared" si="458"/>
        <v>0</v>
      </c>
      <c r="Y953" s="148">
        <f t="shared" si="458"/>
        <v>0</v>
      </c>
      <c r="Z953" s="148">
        <f t="shared" si="458"/>
        <v>0</v>
      </c>
      <c r="AA953" s="148">
        <f t="shared" si="458"/>
        <v>0</v>
      </c>
      <c r="AB953" s="148">
        <f t="shared" si="458"/>
        <v>0</v>
      </c>
      <c r="AC953" s="148">
        <f t="shared" si="458"/>
        <v>0</v>
      </c>
      <c r="AD953" s="148">
        <f t="shared" si="458"/>
        <v>0</v>
      </c>
      <c r="AE953" s="149">
        <f t="shared" si="458"/>
        <v>0</v>
      </c>
      <c r="AF953" s="148">
        <f t="shared" si="458"/>
        <v>0</v>
      </c>
      <c r="AG953" s="148">
        <f t="shared" si="458"/>
        <v>0</v>
      </c>
      <c r="AH953" s="148">
        <f t="shared" si="458"/>
        <v>0</v>
      </c>
      <c r="AI953" s="148">
        <f t="shared" si="458"/>
        <v>0</v>
      </c>
      <c r="AJ953" s="148">
        <f t="shared" si="458"/>
        <v>0</v>
      </c>
      <c r="AK953" s="148">
        <f t="shared" si="458"/>
        <v>0</v>
      </c>
      <c r="AL953" s="148">
        <f t="shared" si="458"/>
        <v>0</v>
      </c>
      <c r="AM953" s="148">
        <f t="shared" si="458"/>
        <v>0</v>
      </c>
      <c r="AN953" s="149">
        <f t="shared" si="458"/>
        <v>0</v>
      </c>
      <c r="AP953" s="237"/>
    </row>
    <row r="954" spans="1:42" hidden="1" outlineLevel="1">
      <c r="A954" s="136">
        <f t="shared" si="452"/>
        <v>0</v>
      </c>
      <c r="B954" s="171">
        <f t="shared" si="452"/>
        <v>0</v>
      </c>
      <c r="C954" s="138">
        <f t="shared" si="452"/>
        <v>0</v>
      </c>
      <c r="D954" s="138">
        <f t="shared" si="452"/>
        <v>0</v>
      </c>
      <c r="E954" s="140">
        <f t="shared" si="452"/>
        <v>0</v>
      </c>
      <c r="F954" s="138">
        <f t="shared" si="452"/>
        <v>0</v>
      </c>
      <c r="G954" s="141">
        <f t="shared" si="452"/>
        <v>0</v>
      </c>
      <c r="H954" s="141">
        <f t="shared" si="452"/>
        <v>0</v>
      </c>
      <c r="I954" s="142">
        <f t="shared" si="452"/>
        <v>0</v>
      </c>
      <c r="J954" s="143"/>
      <c r="K954" s="144">
        <f t="shared" si="453"/>
        <v>0</v>
      </c>
      <c r="L954" s="145">
        <f t="shared" si="453"/>
        <v>0</v>
      </c>
      <c r="M954" s="145">
        <f t="shared" si="453"/>
        <v>0</v>
      </c>
      <c r="N954" s="145">
        <f t="shared" si="454"/>
        <v>0</v>
      </c>
      <c r="O954" s="145">
        <f t="shared" si="455"/>
        <v>0</v>
      </c>
      <c r="P954" s="145">
        <f t="shared" si="456"/>
        <v>0</v>
      </c>
      <c r="Q954" s="145">
        <f t="shared" si="457"/>
        <v>0</v>
      </c>
      <c r="R954" s="146">
        <f t="shared" si="457"/>
        <v>0</v>
      </c>
      <c r="S954" s="138"/>
      <c r="T954" s="147"/>
      <c r="U954" s="148"/>
      <c r="V954" s="148"/>
      <c r="W954" s="148">
        <f t="shared" si="458"/>
        <v>0</v>
      </c>
      <c r="X954" s="148">
        <f t="shared" si="458"/>
        <v>0</v>
      </c>
      <c r="Y954" s="148">
        <f t="shared" si="458"/>
        <v>0</v>
      </c>
      <c r="Z954" s="148">
        <f t="shared" si="458"/>
        <v>0</v>
      </c>
      <c r="AA954" s="148">
        <f t="shared" si="458"/>
        <v>0</v>
      </c>
      <c r="AB954" s="148">
        <f t="shared" si="458"/>
        <v>0</v>
      </c>
      <c r="AC954" s="148">
        <f t="shared" si="458"/>
        <v>0</v>
      </c>
      <c r="AD954" s="148">
        <f t="shared" si="458"/>
        <v>0</v>
      </c>
      <c r="AE954" s="149">
        <f t="shared" si="458"/>
        <v>0</v>
      </c>
      <c r="AF954" s="148">
        <f t="shared" si="458"/>
        <v>0</v>
      </c>
      <c r="AG954" s="148">
        <f t="shared" si="458"/>
        <v>0</v>
      </c>
      <c r="AH954" s="148">
        <f t="shared" si="458"/>
        <v>0</v>
      </c>
      <c r="AI954" s="148">
        <f t="shared" si="458"/>
        <v>0</v>
      </c>
      <c r="AJ954" s="148">
        <f t="shared" si="458"/>
        <v>0</v>
      </c>
      <c r="AK954" s="148">
        <f t="shared" si="458"/>
        <v>0</v>
      </c>
      <c r="AL954" s="148">
        <f t="shared" si="458"/>
        <v>0</v>
      </c>
      <c r="AM954" s="148">
        <f t="shared" si="458"/>
        <v>0</v>
      </c>
      <c r="AN954" s="149">
        <f t="shared" si="458"/>
        <v>0</v>
      </c>
      <c r="AP954" s="236"/>
    </row>
    <row r="955" spans="1:42" hidden="1" outlineLevel="1">
      <c r="A955" s="136">
        <f t="shared" si="452"/>
        <v>0</v>
      </c>
      <c r="B955" s="171">
        <f t="shared" si="452"/>
        <v>0</v>
      </c>
      <c r="C955" s="138">
        <f t="shared" si="452"/>
        <v>0</v>
      </c>
      <c r="D955" s="138">
        <f t="shared" si="452"/>
        <v>0</v>
      </c>
      <c r="E955" s="140">
        <f t="shared" si="452"/>
        <v>0</v>
      </c>
      <c r="F955" s="138">
        <f t="shared" si="452"/>
        <v>0</v>
      </c>
      <c r="G955" s="141">
        <f t="shared" si="452"/>
        <v>0</v>
      </c>
      <c r="H955" s="141">
        <f t="shared" si="452"/>
        <v>0</v>
      </c>
      <c r="I955" s="142">
        <f t="shared" si="452"/>
        <v>0</v>
      </c>
      <c r="J955" s="143"/>
      <c r="K955" s="144">
        <f t="shared" si="453"/>
        <v>0</v>
      </c>
      <c r="L955" s="145">
        <f t="shared" si="453"/>
        <v>0</v>
      </c>
      <c r="M955" s="145">
        <f t="shared" si="453"/>
        <v>0</v>
      </c>
      <c r="N955" s="145">
        <f t="shared" si="454"/>
        <v>0</v>
      </c>
      <c r="O955" s="145">
        <f t="shared" si="455"/>
        <v>0</v>
      </c>
      <c r="P955" s="145">
        <f t="shared" si="456"/>
        <v>0</v>
      </c>
      <c r="Q955" s="145">
        <f t="shared" si="457"/>
        <v>0</v>
      </c>
      <c r="R955" s="146">
        <f t="shared" si="457"/>
        <v>0</v>
      </c>
      <c r="S955" s="138"/>
      <c r="T955" s="147"/>
      <c r="U955" s="148"/>
      <c r="V955" s="148"/>
      <c r="W955" s="148">
        <f t="shared" si="458"/>
        <v>0</v>
      </c>
      <c r="X955" s="148">
        <f t="shared" si="458"/>
        <v>0</v>
      </c>
      <c r="Y955" s="148">
        <f t="shared" si="458"/>
        <v>0</v>
      </c>
      <c r="Z955" s="148">
        <f t="shared" si="458"/>
        <v>0</v>
      </c>
      <c r="AA955" s="148">
        <f t="shared" si="458"/>
        <v>0</v>
      </c>
      <c r="AB955" s="148">
        <f t="shared" si="458"/>
        <v>0</v>
      </c>
      <c r="AC955" s="148">
        <f t="shared" si="458"/>
        <v>0</v>
      </c>
      <c r="AD955" s="148">
        <f t="shared" si="458"/>
        <v>0</v>
      </c>
      <c r="AE955" s="149">
        <f t="shared" si="458"/>
        <v>0</v>
      </c>
      <c r="AF955" s="148">
        <f t="shared" si="458"/>
        <v>0</v>
      </c>
      <c r="AG955" s="148">
        <f t="shared" si="458"/>
        <v>0</v>
      </c>
      <c r="AH955" s="148">
        <f t="shared" si="458"/>
        <v>0</v>
      </c>
      <c r="AI955" s="148">
        <f t="shared" si="458"/>
        <v>0</v>
      </c>
      <c r="AJ955" s="148">
        <f t="shared" si="458"/>
        <v>0</v>
      </c>
      <c r="AK955" s="148">
        <f t="shared" si="458"/>
        <v>0</v>
      </c>
      <c r="AL955" s="148">
        <f t="shared" si="458"/>
        <v>0</v>
      </c>
      <c r="AM955" s="148">
        <f t="shared" si="458"/>
        <v>0</v>
      </c>
      <c r="AN955" s="149">
        <f t="shared" si="458"/>
        <v>0</v>
      </c>
      <c r="AP955" s="237"/>
    </row>
    <row r="956" spans="1:42" hidden="1" outlineLevel="1">
      <c r="A956" s="172">
        <f t="shared" si="452"/>
        <v>0</v>
      </c>
      <c r="B956" s="173">
        <f t="shared" si="452"/>
        <v>0</v>
      </c>
      <c r="C956" s="155">
        <f t="shared" si="452"/>
        <v>0</v>
      </c>
      <c r="D956" s="155">
        <f t="shared" si="452"/>
        <v>0</v>
      </c>
      <c r="E956" s="174">
        <f t="shared" si="452"/>
        <v>0</v>
      </c>
      <c r="F956" s="155">
        <f t="shared" si="452"/>
        <v>0</v>
      </c>
      <c r="G956" s="156">
        <f t="shared" si="452"/>
        <v>0</v>
      </c>
      <c r="H956" s="156">
        <f t="shared" si="452"/>
        <v>0</v>
      </c>
      <c r="I956" s="157">
        <f t="shared" si="452"/>
        <v>0</v>
      </c>
      <c r="J956" s="143"/>
      <c r="K956" s="175">
        <f t="shared" si="453"/>
        <v>0</v>
      </c>
      <c r="L956" s="158">
        <f t="shared" si="453"/>
        <v>0</v>
      </c>
      <c r="M956" s="159">
        <f t="shared" si="453"/>
        <v>0</v>
      </c>
      <c r="N956" s="145">
        <f t="shared" si="454"/>
        <v>0</v>
      </c>
      <c r="O956" s="158">
        <f t="shared" si="455"/>
        <v>0</v>
      </c>
      <c r="P956" s="159">
        <f t="shared" si="456"/>
        <v>0</v>
      </c>
      <c r="Q956" s="159">
        <f t="shared" si="457"/>
        <v>0</v>
      </c>
      <c r="R956" s="160">
        <f t="shared" si="457"/>
        <v>0</v>
      </c>
      <c r="S956" s="158"/>
      <c r="T956" s="147"/>
      <c r="U956" s="148"/>
      <c r="V956" s="148"/>
      <c r="W956" s="159">
        <f t="shared" si="458"/>
        <v>0</v>
      </c>
      <c r="X956" s="159">
        <f t="shared" si="458"/>
        <v>0</v>
      </c>
      <c r="Y956" s="159">
        <f t="shared" si="458"/>
        <v>0</v>
      </c>
      <c r="Z956" s="159">
        <f t="shared" si="458"/>
        <v>0</v>
      </c>
      <c r="AA956" s="159">
        <f t="shared" si="458"/>
        <v>0</v>
      </c>
      <c r="AB956" s="159">
        <f t="shared" si="458"/>
        <v>0</v>
      </c>
      <c r="AC956" s="159">
        <f t="shared" si="458"/>
        <v>0</v>
      </c>
      <c r="AD956" s="159">
        <f t="shared" si="458"/>
        <v>0</v>
      </c>
      <c r="AE956" s="160">
        <f t="shared" si="458"/>
        <v>0</v>
      </c>
      <c r="AF956" s="158">
        <f t="shared" si="458"/>
        <v>0</v>
      </c>
      <c r="AG956" s="158">
        <f t="shared" si="458"/>
        <v>0</v>
      </c>
      <c r="AH956" s="158">
        <f t="shared" si="458"/>
        <v>0</v>
      </c>
      <c r="AI956" s="158">
        <f t="shared" si="458"/>
        <v>0</v>
      </c>
      <c r="AJ956" s="158">
        <f t="shared" si="458"/>
        <v>0</v>
      </c>
      <c r="AK956" s="158">
        <f t="shared" si="458"/>
        <v>0</v>
      </c>
      <c r="AL956" s="158">
        <f t="shared" si="458"/>
        <v>0</v>
      </c>
      <c r="AM956" s="158">
        <f t="shared" si="458"/>
        <v>0</v>
      </c>
      <c r="AN956" s="160">
        <f t="shared" si="458"/>
        <v>0</v>
      </c>
      <c r="AP956" s="236"/>
    </row>
    <row r="957" spans="1:42" ht="15.75" collapsed="1" thickBot="1">
      <c r="A957" s="268" t="s">
        <v>266</v>
      </c>
      <c r="B957" s="269"/>
      <c r="C957" s="269"/>
      <c r="D957" s="269"/>
      <c r="E957" s="269"/>
      <c r="F957" s="269"/>
      <c r="G957" s="269"/>
      <c r="H957" s="269"/>
      <c r="I957" s="270"/>
      <c r="J957" s="208"/>
      <c r="K957" s="92">
        <f>SUM(K944:K956)</f>
        <v>10959.973885451249</v>
      </c>
      <c r="L957" s="93">
        <f t="shared" ref="L957:R957" si="459">SUM(L944:L956)</f>
        <v>36402</v>
      </c>
      <c r="M957" s="93">
        <f t="shared" si="459"/>
        <v>30893</v>
      </c>
      <c r="N957" s="93">
        <f t="shared" si="459"/>
        <v>10959.973885451249</v>
      </c>
      <c r="O957" s="93">
        <f t="shared" si="459"/>
        <v>36402</v>
      </c>
      <c r="P957" s="93">
        <f t="shared" si="459"/>
        <v>30893</v>
      </c>
      <c r="Q957" s="93">
        <f t="shared" si="459"/>
        <v>38870.890092068264</v>
      </c>
      <c r="R957" s="94">
        <f t="shared" si="459"/>
        <v>32988.253601842342</v>
      </c>
      <c r="S957" s="95"/>
      <c r="T957" s="92">
        <f t="shared" ref="T957:AN957" si="460">SUM(T944:T956)</f>
        <v>409.07955536200001</v>
      </c>
      <c r="U957" s="93">
        <f t="shared" si="460"/>
        <v>2244.7665789050002</v>
      </c>
      <c r="V957" s="93">
        <f t="shared" si="460"/>
        <v>3012.8772200000003</v>
      </c>
      <c r="W957" s="93">
        <f t="shared" si="460"/>
        <v>5247.2818502396422</v>
      </c>
      <c r="X957" s="93">
        <f t="shared" si="460"/>
        <v>4699.4886900497895</v>
      </c>
      <c r="Y957" s="93">
        <f t="shared" si="460"/>
        <v>5862.347854663336</v>
      </c>
      <c r="Z957" s="93">
        <f t="shared" si="460"/>
        <v>2797.6960617883315</v>
      </c>
      <c r="AA957" s="93">
        <f t="shared" si="460"/>
        <v>2738.9658009492637</v>
      </c>
      <c r="AB957" s="93">
        <f t="shared" si="460"/>
        <v>1426.6114269271798</v>
      </c>
      <c r="AC957" s="93">
        <f t="shared" si="460"/>
        <v>1226.9285400743486</v>
      </c>
      <c r="AD957" s="93">
        <f t="shared" si="460"/>
        <v>1991.4897539065796</v>
      </c>
      <c r="AE957" s="94">
        <f t="shared" si="460"/>
        <v>7062.580821629017</v>
      </c>
      <c r="AF957" s="93">
        <f t="shared" si="460"/>
        <v>4353.5140625614613</v>
      </c>
      <c r="AG957" s="93">
        <f t="shared" si="460"/>
        <v>4353.5140625614613</v>
      </c>
      <c r="AH957" s="93">
        <f t="shared" si="460"/>
        <v>4353.5140625614613</v>
      </c>
      <c r="AI957" s="93">
        <f t="shared" si="460"/>
        <v>4353.5140625614613</v>
      </c>
      <c r="AJ957" s="93">
        <f t="shared" si="460"/>
        <v>4353.5140625614613</v>
      </c>
      <c r="AK957" s="93">
        <f t="shared" si="460"/>
        <v>4353.5140625614613</v>
      </c>
      <c r="AL957" s="93">
        <f t="shared" si="460"/>
        <v>3952.012643007105</v>
      </c>
      <c r="AM957" s="93">
        <f t="shared" si="460"/>
        <v>2915.1565834664675</v>
      </c>
      <c r="AN957" s="94">
        <f t="shared" si="460"/>
        <v>0</v>
      </c>
      <c r="AP957" s="237"/>
    </row>
    <row r="958" spans="1:42" ht="16.5" thickTop="1" thickBot="1">
      <c r="A958" s="56"/>
      <c r="B958" s="119"/>
      <c r="C958" s="56"/>
      <c r="D958" s="56"/>
      <c r="E958" s="56"/>
      <c r="F958" s="56"/>
      <c r="G958" s="56"/>
      <c r="H958" s="56"/>
      <c r="I958" s="56"/>
      <c r="J958" s="209"/>
      <c r="K958" s="56"/>
      <c r="L958" s="56"/>
      <c r="M958" s="56"/>
      <c r="N958" s="56"/>
      <c r="O958" s="56"/>
      <c r="P958" s="56"/>
      <c r="Q958" s="56"/>
      <c r="R958" s="56"/>
      <c r="S958" s="56"/>
      <c r="T958" s="56"/>
      <c r="U958" s="56"/>
      <c r="V958" s="56"/>
      <c r="W958" s="56"/>
      <c r="X958" s="56"/>
      <c r="Y958" s="56"/>
      <c r="Z958" s="56"/>
      <c r="AA958" s="56"/>
      <c r="AB958" s="56"/>
      <c r="AC958" s="56"/>
      <c r="AD958" s="56"/>
      <c r="AE958" s="56"/>
      <c r="AF958" s="56"/>
      <c r="AG958" s="56"/>
      <c r="AH958" s="56"/>
      <c r="AI958" s="56"/>
      <c r="AJ958" s="56"/>
      <c r="AK958" s="56"/>
      <c r="AL958" s="56"/>
      <c r="AM958" s="56"/>
      <c r="AN958" s="56"/>
      <c r="AP958" s="236"/>
    </row>
    <row r="959" spans="1:42" ht="75.75" customHeight="1" thickBot="1">
      <c r="A959" s="124" t="s">
        <v>47</v>
      </c>
      <c r="B959" s="125" t="s">
        <v>48</v>
      </c>
      <c r="C959" s="126" t="s">
        <v>49</v>
      </c>
      <c r="D959" s="127" t="s">
        <v>50</v>
      </c>
      <c r="E959" s="126" t="s">
        <v>51</v>
      </c>
      <c r="F959" s="126" t="s">
        <v>52</v>
      </c>
      <c r="G959" s="126" t="s">
        <v>53</v>
      </c>
      <c r="H959" s="126" t="s">
        <v>54</v>
      </c>
      <c r="I959" s="128" t="s">
        <v>55</v>
      </c>
      <c r="J959" s="129"/>
      <c r="K959" s="124" t="str">
        <f>K$15</f>
        <v>2011 CWIP</v>
      </c>
      <c r="L959" s="126" t="str">
        <f t="shared" ref="L959:R959" si="461">L$15</f>
        <v>2012 Total Expenditures</v>
      </c>
      <c r="M959" s="126" t="str">
        <f t="shared" si="461"/>
        <v>2013 Total Expenditures</v>
      </c>
      <c r="N959" s="59" t="str">
        <f t="shared" si="461"/>
        <v>2011 ISO CWIP Less Collectible</v>
      </c>
      <c r="O959" s="126" t="str">
        <f t="shared" si="461"/>
        <v>2012 ISO Expenditures Less COR/Collectible</v>
      </c>
      <c r="P959" s="126" t="str">
        <f t="shared" si="461"/>
        <v>2013 ISO Expenditures Less COR/Collectible</v>
      </c>
      <c r="Q959" s="126" t="str">
        <f t="shared" si="461"/>
        <v>2012 Loaded</v>
      </c>
      <c r="R959" s="128" t="str">
        <f t="shared" si="461"/>
        <v>2013 Loaded</v>
      </c>
      <c r="S959" s="130"/>
      <c r="T959" s="131">
        <f>$B$3</f>
        <v>40909</v>
      </c>
      <c r="U959" s="132">
        <f t="shared" ref="U959:AN959" si="462">DATE(YEAR(T959),MONTH(T959)+1,DAY(T959))</f>
        <v>40940</v>
      </c>
      <c r="V959" s="132">
        <f t="shared" si="462"/>
        <v>40969</v>
      </c>
      <c r="W959" s="132">
        <f t="shared" si="462"/>
        <v>41000</v>
      </c>
      <c r="X959" s="132">
        <f t="shared" si="462"/>
        <v>41030</v>
      </c>
      <c r="Y959" s="132">
        <f t="shared" si="462"/>
        <v>41061</v>
      </c>
      <c r="Z959" s="132">
        <f t="shared" si="462"/>
        <v>41091</v>
      </c>
      <c r="AA959" s="132">
        <f t="shared" si="462"/>
        <v>41122</v>
      </c>
      <c r="AB959" s="132">
        <f t="shared" si="462"/>
        <v>41153</v>
      </c>
      <c r="AC959" s="132">
        <f t="shared" si="462"/>
        <v>41183</v>
      </c>
      <c r="AD959" s="132">
        <f t="shared" si="462"/>
        <v>41214</v>
      </c>
      <c r="AE959" s="133">
        <f t="shared" si="462"/>
        <v>41244</v>
      </c>
      <c r="AF959" s="132">
        <f t="shared" si="462"/>
        <v>41275</v>
      </c>
      <c r="AG959" s="132">
        <f t="shared" si="462"/>
        <v>41306</v>
      </c>
      <c r="AH959" s="132">
        <f t="shared" si="462"/>
        <v>41334</v>
      </c>
      <c r="AI959" s="132">
        <f t="shared" si="462"/>
        <v>41365</v>
      </c>
      <c r="AJ959" s="132">
        <f t="shared" si="462"/>
        <v>41395</v>
      </c>
      <c r="AK959" s="132">
        <f t="shared" si="462"/>
        <v>41426</v>
      </c>
      <c r="AL959" s="132">
        <f t="shared" si="462"/>
        <v>41456</v>
      </c>
      <c r="AM959" s="132">
        <f t="shared" si="462"/>
        <v>41487</v>
      </c>
      <c r="AN959" s="133">
        <f t="shared" si="462"/>
        <v>41518</v>
      </c>
      <c r="AP959" s="237"/>
    </row>
    <row r="960" spans="1:42">
      <c r="A960" s="136" t="str">
        <f>A944</f>
        <v>CET-ET-TP-RL-707600</v>
      </c>
      <c r="B960" s="137" t="str">
        <f t="shared" ref="B960:I972" si="463">B944</f>
        <v>Colorado River Substation: Equipment and installation to support Large Generation Interconnection.</v>
      </c>
      <c r="C960" s="138" t="str">
        <f t="shared" si="463"/>
        <v>7076</v>
      </c>
      <c r="D960" s="138" t="str">
        <f t="shared" si="463"/>
        <v>High</v>
      </c>
      <c r="E960" s="140">
        <f t="shared" si="463"/>
        <v>41579</v>
      </c>
      <c r="F960" s="138" t="str">
        <f t="shared" si="463"/>
        <v>TR-SUBINC</v>
      </c>
      <c r="G960" s="141">
        <f t="shared" si="463"/>
        <v>0</v>
      </c>
      <c r="H960" s="141">
        <f t="shared" si="463"/>
        <v>0</v>
      </c>
      <c r="I960" s="142">
        <f t="shared" si="463"/>
        <v>1</v>
      </c>
      <c r="J960" s="143"/>
      <c r="K960" s="144">
        <f t="shared" ref="K960:M972" si="464">K944</f>
        <v>10642.756098787484</v>
      </c>
      <c r="L960" s="145">
        <f t="shared" si="464"/>
        <v>36402</v>
      </c>
      <c r="M960" s="145">
        <f t="shared" si="464"/>
        <v>30893</v>
      </c>
      <c r="N960" s="145">
        <f t="shared" ref="N960:N972" si="465">$K960*$I960*(1-$G960)</f>
        <v>10642.756098787484</v>
      </c>
      <c r="O960" s="145">
        <f t="shared" ref="O960:O972" si="466">$L960*$I960*(1-$H960)*(1-$G960)</f>
        <v>36402</v>
      </c>
      <c r="P960" s="145">
        <f t="shared" ref="P960:P972" si="467">$M960*$I960*(1-$H960)*(1-$G960)</f>
        <v>30893</v>
      </c>
      <c r="Q960" s="145">
        <f t="shared" ref="Q960:R972" si="468">IF(OR(RIGHT($F960,3)="RGT",RIGHT($F960,3)="INC"),O960*(1+$B$4),O960*(1+$B$4+$B$5))</f>
        <v>38870.890092068264</v>
      </c>
      <c r="R960" s="146">
        <f t="shared" si="468"/>
        <v>32988.253601842342</v>
      </c>
      <c r="S960" s="138"/>
      <c r="T960" s="147">
        <f>IF(T$725&lt;$E960,SUM($T944:T944)+$K960,0)</f>
        <v>11051.835654149483</v>
      </c>
      <c r="U960" s="148">
        <f>IF(U$725&lt;$E960,SUM($T944:U944)+$K960,0)</f>
        <v>13296.633993054484</v>
      </c>
      <c r="V960" s="148">
        <f>IF(V$725&lt;$E960,SUM($T944:V944)+$K960,0)</f>
        <v>16309.511213054484</v>
      </c>
      <c r="W960" s="148">
        <f>IF(W$725&lt;$E960,SUM($T944:W944)+$K960,0)</f>
        <v>21556.793063294128</v>
      </c>
      <c r="X960" s="148">
        <f>IF(X$725&lt;$E960,SUM($T944:X944)+$K960,0)</f>
        <v>26256.281753343916</v>
      </c>
      <c r="Y960" s="148">
        <f>IF(Y$725&lt;$E960,SUM($T944:Y944)+$K960,0)</f>
        <v>32118.62960800725</v>
      </c>
      <c r="Z960" s="148">
        <f>IF(Z$725&lt;$E960,SUM($T944:Z944)+$K960,0)</f>
        <v>34916.32566979558</v>
      </c>
      <c r="AA960" s="148">
        <f>IF(AA$725&lt;$E960,SUM($T944:AA944)+$K960,0)</f>
        <v>37655.291470744844</v>
      </c>
      <c r="AB960" s="148">
        <f>IF(AB$725&lt;$E960,SUM($T944:AB944)+$K960,0)</f>
        <v>39081.902897672022</v>
      </c>
      <c r="AC960" s="148">
        <f>IF(AC$725&lt;$E960,SUM($T944:AC944)+$K960,0)</f>
        <v>40308.831437746376</v>
      </c>
      <c r="AD960" s="148">
        <f>IF(AD$725&lt;$E960,SUM($T944:AD944)+$K960,0)</f>
        <v>42300.321191652954</v>
      </c>
      <c r="AE960" s="149">
        <f>IF(AE$725&lt;$E960,SUM($T944:AE944)+$K960,0)</f>
        <v>49362.902013281964</v>
      </c>
      <c r="AF960" s="148">
        <f>IF(AF$725&lt;$E960,SUM($T944:AF944)+$K960,0)</f>
        <v>53716.416075843423</v>
      </c>
      <c r="AG960" s="148">
        <f>IF(AG$725&lt;$E960,SUM($T944:AG944)+$K960,0)</f>
        <v>58069.930138404881</v>
      </c>
      <c r="AH960" s="148">
        <f>IF(AH$725&lt;$E960,SUM($T944:AH944)+$K960,0)</f>
        <v>62423.44420096634</v>
      </c>
      <c r="AI960" s="148">
        <f>IF(AI$725&lt;$E960,SUM($T944:AI944)+$K960,0)</f>
        <v>66776.958263527806</v>
      </c>
      <c r="AJ960" s="148">
        <f>IF(AJ$725&lt;$E960,SUM($T944:AJ944)+$K960,0)</f>
        <v>71130.472326089264</v>
      </c>
      <c r="AK960" s="148">
        <f>IF(AK$725&lt;$E960,SUM($T944:AK944)+$K960,0)</f>
        <v>75483.986388650723</v>
      </c>
      <c r="AL960" s="148">
        <f>IF(AL$725&lt;$E960,SUM($T944:AL944)+$K960,0)</f>
        <v>79435.999031657833</v>
      </c>
      <c r="AM960" s="148">
        <f>IF(AM$725&lt;$E960,SUM($T944:AM944)+$K960,0)</f>
        <v>82351.155615124298</v>
      </c>
      <c r="AN960" s="170">
        <f>IF(AN$725&lt;$E960,SUM($T944:AN944)+$K960,0)</f>
        <v>82351.155615124298</v>
      </c>
      <c r="AP960" s="236"/>
    </row>
    <row r="961" spans="1:42">
      <c r="A961" s="136" t="str">
        <f t="shared" ref="A961:I972" si="469">A945</f>
        <v>CET-ET-TP-RL-707600</v>
      </c>
      <c r="B961" s="153" t="str">
        <f t="shared" si="469"/>
        <v>CRS Expansion: Licensing effort</v>
      </c>
      <c r="C961" s="138" t="str">
        <f t="shared" si="469"/>
        <v>7076</v>
      </c>
      <c r="D961" s="138" t="str">
        <f t="shared" si="463"/>
        <v>High</v>
      </c>
      <c r="E961" s="140">
        <f t="shared" si="469"/>
        <v>41579</v>
      </c>
      <c r="F961" s="138" t="str">
        <f t="shared" si="469"/>
        <v>TR-SUBINC</v>
      </c>
      <c r="G961" s="141">
        <f t="shared" si="469"/>
        <v>0</v>
      </c>
      <c r="H961" s="141">
        <f t="shared" si="469"/>
        <v>0</v>
      </c>
      <c r="I961" s="142">
        <f t="shared" si="469"/>
        <v>1</v>
      </c>
      <c r="J961" s="143"/>
      <c r="K961" s="144">
        <f t="shared" si="464"/>
        <v>317.21778666376463</v>
      </c>
      <c r="L961" s="145">
        <f t="shared" si="464"/>
        <v>0</v>
      </c>
      <c r="M961" s="145">
        <f t="shared" si="464"/>
        <v>0</v>
      </c>
      <c r="N961" s="145">
        <f t="shared" si="465"/>
        <v>317.21778666376463</v>
      </c>
      <c r="O961" s="145">
        <f t="shared" si="466"/>
        <v>0</v>
      </c>
      <c r="P961" s="145">
        <f t="shared" si="467"/>
        <v>0</v>
      </c>
      <c r="Q961" s="145">
        <f t="shared" si="468"/>
        <v>0</v>
      </c>
      <c r="R961" s="146">
        <f t="shared" si="468"/>
        <v>0</v>
      </c>
      <c r="S961" s="138"/>
      <c r="T961" s="147">
        <f>IF(T$725&lt;$E961,SUM($T945:T945)+$K961,0)</f>
        <v>317.21778666376463</v>
      </c>
      <c r="U961" s="148">
        <f>IF(U$725&lt;$E961,SUM($T945:U945)+$K961,0)</f>
        <v>317.18602666376461</v>
      </c>
      <c r="V961" s="148">
        <f>IF(V$725&lt;$E961,SUM($T945:V945)+$K961,0)</f>
        <v>317.18602666376461</v>
      </c>
      <c r="W961" s="148">
        <f>IF(W$725&lt;$E961,SUM($T945:W945)+$K961,0)</f>
        <v>317.18602666376461</v>
      </c>
      <c r="X961" s="148">
        <f>IF(X$725&lt;$E961,SUM($T945:X945)+$K961,0)</f>
        <v>317.18602666376461</v>
      </c>
      <c r="Y961" s="148">
        <f>IF(Y$725&lt;$E961,SUM($T945:Y945)+$K961,0)</f>
        <v>317.18602666376461</v>
      </c>
      <c r="Z961" s="148">
        <f>IF(Z$725&lt;$E961,SUM($T945:Z945)+$K961,0)</f>
        <v>317.18602666376461</v>
      </c>
      <c r="AA961" s="148">
        <f>IF(AA$725&lt;$E961,SUM($T945:AA945)+$K961,0)</f>
        <v>317.18602666376461</v>
      </c>
      <c r="AB961" s="148">
        <f>IF(AB$725&lt;$E961,SUM($T945:AB945)+$K961,0)</f>
        <v>317.18602666376461</v>
      </c>
      <c r="AC961" s="148">
        <f>IF(AC$725&lt;$E961,SUM($T945:AC945)+$K961,0)</f>
        <v>317.18602666376461</v>
      </c>
      <c r="AD961" s="148">
        <f>IF(AD$725&lt;$E961,SUM($T945:AD945)+$K961,0)</f>
        <v>317.18602666376461</v>
      </c>
      <c r="AE961" s="149">
        <f>IF(AE$725&lt;$E961,SUM($T945:AE945)+$K961,0)</f>
        <v>317.18602666376461</v>
      </c>
      <c r="AF961" s="148">
        <f>IF(AF$725&lt;$E961,SUM($T945:AF945)+$K961,0)</f>
        <v>317.18602666376461</v>
      </c>
      <c r="AG961" s="148">
        <f>IF(AG$725&lt;$E961,SUM($T945:AG945)+$K961,0)</f>
        <v>317.18602666376461</v>
      </c>
      <c r="AH961" s="148">
        <f>IF(AH$725&lt;$E961,SUM($T945:AH945)+$K961,0)</f>
        <v>317.18602666376461</v>
      </c>
      <c r="AI961" s="148">
        <f>IF(AI$725&lt;$E961,SUM($T945:AI945)+$K961,0)</f>
        <v>317.18602666376461</v>
      </c>
      <c r="AJ961" s="148">
        <f>IF(AJ$725&lt;$E961,SUM($T945:AJ945)+$K961,0)</f>
        <v>317.18602666376461</v>
      </c>
      <c r="AK961" s="148">
        <f>IF(AK$725&lt;$E961,SUM($T945:AK945)+$K961,0)</f>
        <v>317.18602666376461</v>
      </c>
      <c r="AL961" s="148">
        <f>IF(AL$725&lt;$E961,SUM($T945:AL945)+$K961,0)</f>
        <v>317.18602666376461</v>
      </c>
      <c r="AM961" s="148">
        <f>IF(AM$725&lt;$E961,SUM($T945:AM945)+$K961,0)</f>
        <v>317.18602666376461</v>
      </c>
      <c r="AN961" s="149">
        <f>IF(AN$725&lt;$E961,SUM($T945:AN945)+$K961,0)</f>
        <v>317.18602666376461</v>
      </c>
      <c r="AP961" s="237"/>
    </row>
    <row r="962" spans="1:42" hidden="1" outlineLevel="1">
      <c r="A962" s="136">
        <f t="shared" si="469"/>
        <v>0</v>
      </c>
      <c r="B962" s="171">
        <f t="shared" si="469"/>
        <v>0</v>
      </c>
      <c r="C962" s="138">
        <f t="shared" si="469"/>
        <v>0</v>
      </c>
      <c r="D962" s="138">
        <f t="shared" si="463"/>
        <v>0</v>
      </c>
      <c r="E962" s="140">
        <f t="shared" si="469"/>
        <v>0</v>
      </c>
      <c r="F962" s="138">
        <f t="shared" si="469"/>
        <v>0</v>
      </c>
      <c r="G962" s="141">
        <f t="shared" si="469"/>
        <v>0</v>
      </c>
      <c r="H962" s="141">
        <f t="shared" si="469"/>
        <v>0</v>
      </c>
      <c r="I962" s="142">
        <f t="shared" si="469"/>
        <v>0</v>
      </c>
      <c r="J962" s="143"/>
      <c r="K962" s="144">
        <f t="shared" si="464"/>
        <v>0</v>
      </c>
      <c r="L962" s="145">
        <f t="shared" si="464"/>
        <v>0</v>
      </c>
      <c r="M962" s="145">
        <f t="shared" si="464"/>
        <v>0</v>
      </c>
      <c r="N962" s="145">
        <f t="shared" si="465"/>
        <v>0</v>
      </c>
      <c r="O962" s="145">
        <f t="shared" si="466"/>
        <v>0</v>
      </c>
      <c r="P962" s="145">
        <f t="shared" si="467"/>
        <v>0</v>
      </c>
      <c r="Q962" s="145">
        <f t="shared" si="468"/>
        <v>0</v>
      </c>
      <c r="R962" s="146">
        <f t="shared" si="468"/>
        <v>0</v>
      </c>
      <c r="S962" s="138"/>
      <c r="T962" s="147">
        <f>IF(T$725&lt;$E962,SUM($T946:T946)+$K962,0)</f>
        <v>0</v>
      </c>
      <c r="U962" s="148">
        <f>IF(U$725&lt;$E962,SUM($T946:U946)+$K962,0)</f>
        <v>0</v>
      </c>
      <c r="V962" s="148">
        <f>IF(V$725&lt;$E962,SUM($T946:V946)+$K962,0)</f>
        <v>0</v>
      </c>
      <c r="W962" s="148">
        <f>IF(W$725&lt;$E962,SUM($T946:W946)+$K962,0)</f>
        <v>0</v>
      </c>
      <c r="X962" s="148">
        <f>IF(X$725&lt;$E962,SUM($T946:X946)+$K962,0)</f>
        <v>0</v>
      </c>
      <c r="Y962" s="148">
        <f>IF(Y$725&lt;$E962,SUM($T946:Y946)+$K962,0)</f>
        <v>0</v>
      </c>
      <c r="Z962" s="148">
        <f>IF(Z$725&lt;$E962,SUM($T946:Z946)+$K962,0)</f>
        <v>0</v>
      </c>
      <c r="AA962" s="148">
        <f>IF(AA$725&lt;$E962,SUM($T946:AA946)+$K962,0)</f>
        <v>0</v>
      </c>
      <c r="AB962" s="148">
        <f>IF(AB$725&lt;$E962,SUM($T946:AB946)+$K962,0)</f>
        <v>0</v>
      </c>
      <c r="AC962" s="148">
        <f>IF(AC$725&lt;$E962,SUM($T946:AC946)+$K962,0)</f>
        <v>0</v>
      </c>
      <c r="AD962" s="148">
        <f>IF(AD$725&lt;$E962,SUM($T946:AD946)+$K962,0)</f>
        <v>0</v>
      </c>
      <c r="AE962" s="149">
        <f>IF(AE$725&lt;$E962,SUM($T946:AE946)+$K962,0)</f>
        <v>0</v>
      </c>
      <c r="AF962" s="148">
        <f>IF(AF$725&lt;$E962,SUM($T946:AF946)+$K962,0)</f>
        <v>0</v>
      </c>
      <c r="AG962" s="148">
        <f>IF(AG$725&lt;$E962,SUM($T946:AG946)+$K962,0)</f>
        <v>0</v>
      </c>
      <c r="AH962" s="148">
        <f>IF(AH$725&lt;$E962,SUM($T946:AH946)+$K962,0)</f>
        <v>0</v>
      </c>
      <c r="AI962" s="148">
        <f>IF(AI$725&lt;$E962,SUM($T946:AI946)+$K962,0)</f>
        <v>0</v>
      </c>
      <c r="AJ962" s="148">
        <f>IF(AJ$725&lt;$E962,SUM($T946:AJ946)+$K962,0)</f>
        <v>0</v>
      </c>
      <c r="AK962" s="148">
        <f>IF(AK$725&lt;$E962,SUM($T946:AK946)+$K962,0)</f>
        <v>0</v>
      </c>
      <c r="AL962" s="148">
        <f>IF(AL$725&lt;$E962,SUM($T946:AL946)+$K962,0)</f>
        <v>0</v>
      </c>
      <c r="AM962" s="148">
        <f>IF(AM$725&lt;$E962,SUM($T946:AM946)+$K962,0)</f>
        <v>0</v>
      </c>
      <c r="AN962" s="149">
        <f>IF(AN$725&lt;$E962,SUM($T946:AN946)+$K962,0)</f>
        <v>0</v>
      </c>
      <c r="AP962" s="236"/>
    </row>
    <row r="963" spans="1:42" hidden="1" outlineLevel="1">
      <c r="A963" s="136">
        <f t="shared" si="469"/>
        <v>0</v>
      </c>
      <c r="B963" s="171">
        <f t="shared" si="469"/>
        <v>0</v>
      </c>
      <c r="C963" s="138">
        <f t="shared" si="469"/>
        <v>0</v>
      </c>
      <c r="D963" s="138">
        <f t="shared" si="463"/>
        <v>0</v>
      </c>
      <c r="E963" s="140">
        <f t="shared" si="469"/>
        <v>0</v>
      </c>
      <c r="F963" s="138">
        <f t="shared" si="469"/>
        <v>0</v>
      </c>
      <c r="G963" s="141">
        <f t="shared" si="469"/>
        <v>0</v>
      </c>
      <c r="H963" s="141">
        <f t="shared" si="469"/>
        <v>0</v>
      </c>
      <c r="I963" s="142">
        <f t="shared" si="469"/>
        <v>0</v>
      </c>
      <c r="J963" s="143"/>
      <c r="K963" s="144">
        <f t="shared" si="464"/>
        <v>0</v>
      </c>
      <c r="L963" s="145">
        <f t="shared" si="464"/>
        <v>0</v>
      </c>
      <c r="M963" s="145">
        <f t="shared" si="464"/>
        <v>0</v>
      </c>
      <c r="N963" s="145">
        <f t="shared" si="465"/>
        <v>0</v>
      </c>
      <c r="O963" s="145">
        <f t="shared" si="466"/>
        <v>0</v>
      </c>
      <c r="P963" s="145">
        <f t="shared" si="467"/>
        <v>0</v>
      </c>
      <c r="Q963" s="145">
        <f t="shared" si="468"/>
        <v>0</v>
      </c>
      <c r="R963" s="146">
        <f t="shared" si="468"/>
        <v>0</v>
      </c>
      <c r="S963" s="138"/>
      <c r="T963" s="147">
        <f>IF(T$725&lt;$E963,SUM($T947:T947)+$K963,0)</f>
        <v>0</v>
      </c>
      <c r="U963" s="148">
        <f>IF(U$725&lt;$E963,SUM($T947:U947)+$K963,0)</f>
        <v>0</v>
      </c>
      <c r="V963" s="148">
        <f>IF(V$725&lt;$E963,SUM($T947:V947)+$K963,0)</f>
        <v>0</v>
      </c>
      <c r="W963" s="148">
        <f>IF(W$725&lt;$E963,SUM($T947:W947)+$K963,0)</f>
        <v>0</v>
      </c>
      <c r="X963" s="148">
        <f>IF(X$725&lt;$E963,SUM($T947:X947)+$K963,0)</f>
        <v>0</v>
      </c>
      <c r="Y963" s="148">
        <f>IF(Y$725&lt;$E963,SUM($T947:Y947)+$K963,0)</f>
        <v>0</v>
      </c>
      <c r="Z963" s="148">
        <f>IF(Z$725&lt;$E963,SUM($T947:Z947)+$K963,0)</f>
        <v>0</v>
      </c>
      <c r="AA963" s="148">
        <f>IF(AA$725&lt;$E963,SUM($T947:AA947)+$K963,0)</f>
        <v>0</v>
      </c>
      <c r="AB963" s="148">
        <f>IF(AB$725&lt;$E963,SUM($T947:AB947)+$K963,0)</f>
        <v>0</v>
      </c>
      <c r="AC963" s="148">
        <f>IF(AC$725&lt;$E963,SUM($T947:AC947)+$K963,0)</f>
        <v>0</v>
      </c>
      <c r="AD963" s="148">
        <f>IF(AD$725&lt;$E963,SUM($T947:AD947)+$K963,0)</f>
        <v>0</v>
      </c>
      <c r="AE963" s="149">
        <f>IF(AE$725&lt;$E963,SUM($T947:AE947)+$K963,0)</f>
        <v>0</v>
      </c>
      <c r="AF963" s="148">
        <f>IF(AF$725&lt;$E963,SUM($T947:AF947)+$K963,0)</f>
        <v>0</v>
      </c>
      <c r="AG963" s="148">
        <f>IF(AG$725&lt;$E963,SUM($T947:AG947)+$K963,0)</f>
        <v>0</v>
      </c>
      <c r="AH963" s="148">
        <f>IF(AH$725&lt;$E963,SUM($T947:AH947)+$K963,0)</f>
        <v>0</v>
      </c>
      <c r="AI963" s="148">
        <f>IF(AI$725&lt;$E963,SUM($T947:AI947)+$K963,0)</f>
        <v>0</v>
      </c>
      <c r="AJ963" s="148">
        <f>IF(AJ$725&lt;$E963,SUM($T947:AJ947)+$K963,0)</f>
        <v>0</v>
      </c>
      <c r="AK963" s="148">
        <f>IF(AK$725&lt;$E963,SUM($T947:AK947)+$K963,0)</f>
        <v>0</v>
      </c>
      <c r="AL963" s="148">
        <f>IF(AL$725&lt;$E963,SUM($T947:AL947)+$K963,0)</f>
        <v>0</v>
      </c>
      <c r="AM963" s="148">
        <f>IF(AM$725&lt;$E963,SUM($T947:AM947)+$K963,0)</f>
        <v>0</v>
      </c>
      <c r="AN963" s="149">
        <f>IF(AN$725&lt;$E963,SUM($T947:AN947)+$K963,0)</f>
        <v>0</v>
      </c>
      <c r="AP963" s="237"/>
    </row>
    <row r="964" spans="1:42" hidden="1" outlineLevel="1">
      <c r="A964" s="136">
        <f t="shared" si="469"/>
        <v>0</v>
      </c>
      <c r="B964" s="171">
        <f t="shared" si="469"/>
        <v>0</v>
      </c>
      <c r="C964" s="138">
        <f t="shared" si="469"/>
        <v>0</v>
      </c>
      <c r="D964" s="138">
        <f t="shared" si="463"/>
        <v>0</v>
      </c>
      <c r="E964" s="140">
        <f t="shared" si="469"/>
        <v>0</v>
      </c>
      <c r="F964" s="138">
        <f t="shared" si="469"/>
        <v>0</v>
      </c>
      <c r="G964" s="141">
        <f t="shared" si="469"/>
        <v>0</v>
      </c>
      <c r="H964" s="141">
        <f t="shared" si="469"/>
        <v>0</v>
      </c>
      <c r="I964" s="142">
        <f t="shared" si="469"/>
        <v>0</v>
      </c>
      <c r="J964" s="143"/>
      <c r="K964" s="144">
        <f t="shared" si="464"/>
        <v>0</v>
      </c>
      <c r="L964" s="145">
        <f t="shared" si="464"/>
        <v>0</v>
      </c>
      <c r="M964" s="145">
        <f t="shared" si="464"/>
        <v>0</v>
      </c>
      <c r="N964" s="145">
        <f t="shared" si="465"/>
        <v>0</v>
      </c>
      <c r="O964" s="145">
        <f t="shared" si="466"/>
        <v>0</v>
      </c>
      <c r="P964" s="145">
        <f t="shared" si="467"/>
        <v>0</v>
      </c>
      <c r="Q964" s="145">
        <f t="shared" si="468"/>
        <v>0</v>
      </c>
      <c r="R964" s="146">
        <f t="shared" si="468"/>
        <v>0</v>
      </c>
      <c r="S964" s="138"/>
      <c r="T964" s="147">
        <f>IF(T$725&lt;$E964,SUM($T948:T948)+$K964,0)</f>
        <v>0</v>
      </c>
      <c r="U964" s="148">
        <f>IF(U$725&lt;$E964,SUM($T948:U948)+$K964,0)</f>
        <v>0</v>
      </c>
      <c r="V964" s="148">
        <f>IF(V$725&lt;$E964,SUM($T948:V948)+$K964,0)</f>
        <v>0</v>
      </c>
      <c r="W964" s="148">
        <f>IF(W$725&lt;$E964,SUM($T948:W948)+$K964,0)</f>
        <v>0</v>
      </c>
      <c r="X964" s="148">
        <f>IF(X$725&lt;$E964,SUM($T948:X948)+$K964,0)</f>
        <v>0</v>
      </c>
      <c r="Y964" s="148">
        <f>IF(Y$725&lt;$E964,SUM($T948:Y948)+$K964,0)</f>
        <v>0</v>
      </c>
      <c r="Z964" s="148">
        <f>IF(Z$725&lt;$E964,SUM($T948:Z948)+$K964,0)</f>
        <v>0</v>
      </c>
      <c r="AA964" s="148">
        <f>IF(AA$725&lt;$E964,SUM($T948:AA948)+$K964,0)</f>
        <v>0</v>
      </c>
      <c r="AB964" s="148">
        <f>IF(AB$725&lt;$E964,SUM($T948:AB948)+$K964,0)</f>
        <v>0</v>
      </c>
      <c r="AC964" s="148">
        <f>IF(AC$725&lt;$E964,SUM($T948:AC948)+$K964,0)</f>
        <v>0</v>
      </c>
      <c r="AD964" s="148">
        <f>IF(AD$725&lt;$E964,SUM($T948:AD948)+$K964,0)</f>
        <v>0</v>
      </c>
      <c r="AE964" s="149">
        <f>IF(AE$725&lt;$E964,SUM($T948:AE948)+$K964,0)</f>
        <v>0</v>
      </c>
      <c r="AF964" s="148">
        <f>IF(AF$725&lt;$E964,SUM($T948:AF948)+$K964,0)</f>
        <v>0</v>
      </c>
      <c r="AG964" s="148">
        <f>IF(AG$725&lt;$E964,SUM($T948:AG948)+$K964,0)</f>
        <v>0</v>
      </c>
      <c r="AH964" s="148">
        <f>IF(AH$725&lt;$E964,SUM($T948:AH948)+$K964,0)</f>
        <v>0</v>
      </c>
      <c r="AI964" s="148">
        <f>IF(AI$725&lt;$E964,SUM($T948:AI948)+$K964,0)</f>
        <v>0</v>
      </c>
      <c r="AJ964" s="148">
        <f>IF(AJ$725&lt;$E964,SUM($T948:AJ948)+$K964,0)</f>
        <v>0</v>
      </c>
      <c r="AK964" s="148">
        <f>IF(AK$725&lt;$E964,SUM($T948:AK948)+$K964,0)</f>
        <v>0</v>
      </c>
      <c r="AL964" s="148">
        <f>IF(AL$725&lt;$E964,SUM($T948:AL948)+$K964,0)</f>
        <v>0</v>
      </c>
      <c r="AM964" s="148">
        <f>IF(AM$725&lt;$E964,SUM($T948:AM948)+$K964,0)</f>
        <v>0</v>
      </c>
      <c r="AN964" s="149">
        <f>IF(AN$725&lt;$E964,SUM($T948:AN948)+$K964,0)</f>
        <v>0</v>
      </c>
      <c r="AP964" s="236"/>
    </row>
    <row r="965" spans="1:42" hidden="1" outlineLevel="1">
      <c r="A965" s="136">
        <f t="shared" si="469"/>
        <v>0</v>
      </c>
      <c r="B965" s="171">
        <f t="shared" si="469"/>
        <v>0</v>
      </c>
      <c r="C965" s="138">
        <f t="shared" si="469"/>
        <v>0</v>
      </c>
      <c r="D965" s="138">
        <f t="shared" si="463"/>
        <v>0</v>
      </c>
      <c r="E965" s="140">
        <f t="shared" si="469"/>
        <v>0</v>
      </c>
      <c r="F965" s="138">
        <f t="shared" si="469"/>
        <v>0</v>
      </c>
      <c r="G965" s="141">
        <f t="shared" si="469"/>
        <v>0</v>
      </c>
      <c r="H965" s="141">
        <f t="shared" si="469"/>
        <v>0</v>
      </c>
      <c r="I965" s="142">
        <f t="shared" si="469"/>
        <v>0</v>
      </c>
      <c r="J965" s="143"/>
      <c r="K965" s="144">
        <f t="shared" si="464"/>
        <v>0</v>
      </c>
      <c r="L965" s="145">
        <f t="shared" si="464"/>
        <v>0</v>
      </c>
      <c r="M965" s="145">
        <f t="shared" si="464"/>
        <v>0</v>
      </c>
      <c r="N965" s="145">
        <f t="shared" si="465"/>
        <v>0</v>
      </c>
      <c r="O965" s="145">
        <f t="shared" si="466"/>
        <v>0</v>
      </c>
      <c r="P965" s="145">
        <f t="shared" si="467"/>
        <v>0</v>
      </c>
      <c r="Q965" s="145">
        <f t="shared" si="468"/>
        <v>0</v>
      </c>
      <c r="R965" s="146">
        <f t="shared" si="468"/>
        <v>0</v>
      </c>
      <c r="S965" s="138"/>
      <c r="T965" s="147">
        <f>IF(T$725&lt;$E965,SUM($T949:T949)+$K965,0)</f>
        <v>0</v>
      </c>
      <c r="U965" s="148">
        <f>IF(U$725&lt;$E965,SUM($T949:U949)+$K965,0)</f>
        <v>0</v>
      </c>
      <c r="V965" s="148">
        <f>IF(V$725&lt;$E965,SUM($T949:V949)+$K965,0)</f>
        <v>0</v>
      </c>
      <c r="W965" s="148">
        <f>IF(W$725&lt;$E965,SUM($T949:W949)+$K965,0)</f>
        <v>0</v>
      </c>
      <c r="X965" s="148">
        <f>IF(X$725&lt;$E965,SUM($T949:X949)+$K965,0)</f>
        <v>0</v>
      </c>
      <c r="Y965" s="148">
        <f>IF(Y$725&lt;$E965,SUM($T949:Y949)+$K965,0)</f>
        <v>0</v>
      </c>
      <c r="Z965" s="148">
        <f>IF(Z$725&lt;$E965,SUM($T949:Z949)+$K965,0)</f>
        <v>0</v>
      </c>
      <c r="AA965" s="148">
        <f>IF(AA$725&lt;$E965,SUM($T949:AA949)+$K965,0)</f>
        <v>0</v>
      </c>
      <c r="AB965" s="148">
        <f>IF(AB$725&lt;$E965,SUM($T949:AB949)+$K965,0)</f>
        <v>0</v>
      </c>
      <c r="AC965" s="148">
        <f>IF(AC$725&lt;$E965,SUM($T949:AC949)+$K965,0)</f>
        <v>0</v>
      </c>
      <c r="AD965" s="148">
        <f>IF(AD$725&lt;$E965,SUM($T949:AD949)+$K965,0)</f>
        <v>0</v>
      </c>
      <c r="AE965" s="149">
        <f>IF(AE$725&lt;$E965,SUM($T949:AE949)+$K965,0)</f>
        <v>0</v>
      </c>
      <c r="AF965" s="148">
        <f>IF(AF$725&lt;$E965,SUM($T949:AF949)+$K965,0)</f>
        <v>0</v>
      </c>
      <c r="AG965" s="148">
        <f>IF(AG$725&lt;$E965,SUM($T949:AG949)+$K965,0)</f>
        <v>0</v>
      </c>
      <c r="AH965" s="148">
        <f>IF(AH$725&lt;$E965,SUM($T949:AH949)+$K965,0)</f>
        <v>0</v>
      </c>
      <c r="AI965" s="148">
        <f>IF(AI$725&lt;$E965,SUM($T949:AI949)+$K965,0)</f>
        <v>0</v>
      </c>
      <c r="AJ965" s="148">
        <f>IF(AJ$725&lt;$E965,SUM($T949:AJ949)+$K965,0)</f>
        <v>0</v>
      </c>
      <c r="AK965" s="148">
        <f>IF(AK$725&lt;$E965,SUM($T949:AK949)+$K965,0)</f>
        <v>0</v>
      </c>
      <c r="AL965" s="148">
        <f>IF(AL$725&lt;$E965,SUM($T949:AL949)+$K965,0)</f>
        <v>0</v>
      </c>
      <c r="AM965" s="148">
        <f>IF(AM$725&lt;$E965,SUM($T949:AM949)+$K965,0)</f>
        <v>0</v>
      </c>
      <c r="AN965" s="149">
        <f>IF(AN$725&lt;$E965,SUM($T949:AN949)+$K965,0)</f>
        <v>0</v>
      </c>
      <c r="AP965" s="237"/>
    </row>
    <row r="966" spans="1:42" hidden="1" outlineLevel="1">
      <c r="A966" s="136">
        <f t="shared" si="469"/>
        <v>0</v>
      </c>
      <c r="B966" s="171">
        <f t="shared" si="469"/>
        <v>0</v>
      </c>
      <c r="C966" s="138">
        <f t="shared" si="469"/>
        <v>0</v>
      </c>
      <c r="D966" s="138">
        <f t="shared" si="463"/>
        <v>0</v>
      </c>
      <c r="E966" s="140">
        <f t="shared" si="469"/>
        <v>0</v>
      </c>
      <c r="F966" s="138">
        <f t="shared" si="469"/>
        <v>0</v>
      </c>
      <c r="G966" s="141">
        <f t="shared" si="469"/>
        <v>0</v>
      </c>
      <c r="H966" s="141">
        <f t="shared" si="469"/>
        <v>0</v>
      </c>
      <c r="I966" s="142">
        <f t="shared" si="469"/>
        <v>0</v>
      </c>
      <c r="J966" s="143"/>
      <c r="K966" s="144">
        <f t="shared" si="464"/>
        <v>0</v>
      </c>
      <c r="L966" s="145">
        <f t="shared" si="464"/>
        <v>0</v>
      </c>
      <c r="M966" s="145">
        <f t="shared" si="464"/>
        <v>0</v>
      </c>
      <c r="N966" s="145">
        <f t="shared" si="465"/>
        <v>0</v>
      </c>
      <c r="O966" s="145">
        <f t="shared" si="466"/>
        <v>0</v>
      </c>
      <c r="P966" s="145">
        <f t="shared" si="467"/>
        <v>0</v>
      </c>
      <c r="Q966" s="145">
        <f t="shared" si="468"/>
        <v>0</v>
      </c>
      <c r="R966" s="146">
        <f t="shared" si="468"/>
        <v>0</v>
      </c>
      <c r="S966" s="138"/>
      <c r="T966" s="147">
        <f>IF(T$725&lt;$E966,SUM($T950:T950)+$K966,0)</f>
        <v>0</v>
      </c>
      <c r="U966" s="148">
        <f>IF(U$725&lt;$E966,SUM($T950:U950)+$K966,0)</f>
        <v>0</v>
      </c>
      <c r="V966" s="148">
        <f>IF(V$725&lt;$E966,SUM($T950:V950)+$K966,0)</f>
        <v>0</v>
      </c>
      <c r="W966" s="148">
        <f>IF(W$725&lt;$E966,SUM($T950:W950)+$K966,0)</f>
        <v>0</v>
      </c>
      <c r="X966" s="148">
        <f>IF(X$725&lt;$E966,SUM($T950:X950)+$K966,0)</f>
        <v>0</v>
      </c>
      <c r="Y966" s="148">
        <f>IF(Y$725&lt;$E966,SUM($T950:Y950)+$K966,0)</f>
        <v>0</v>
      </c>
      <c r="Z966" s="148">
        <f>IF(Z$725&lt;$E966,SUM($T950:Z950)+$K966,0)</f>
        <v>0</v>
      </c>
      <c r="AA966" s="148">
        <f>IF(AA$725&lt;$E966,SUM($T950:AA950)+$K966,0)</f>
        <v>0</v>
      </c>
      <c r="AB966" s="148">
        <f>IF(AB$725&lt;$E966,SUM($T950:AB950)+$K966,0)</f>
        <v>0</v>
      </c>
      <c r="AC966" s="148">
        <f>IF(AC$725&lt;$E966,SUM($T950:AC950)+$K966,0)</f>
        <v>0</v>
      </c>
      <c r="AD966" s="148">
        <f>IF(AD$725&lt;$E966,SUM($T950:AD950)+$K966,0)</f>
        <v>0</v>
      </c>
      <c r="AE966" s="149">
        <f>IF(AE$725&lt;$E966,SUM($T950:AE950)+$K966,0)</f>
        <v>0</v>
      </c>
      <c r="AF966" s="148">
        <f>IF(AF$725&lt;$E966,SUM($T950:AF950)+$K966,0)</f>
        <v>0</v>
      </c>
      <c r="AG966" s="148">
        <f>IF(AG$725&lt;$E966,SUM($T950:AG950)+$K966,0)</f>
        <v>0</v>
      </c>
      <c r="AH966" s="148">
        <f>IF(AH$725&lt;$E966,SUM($T950:AH950)+$K966,0)</f>
        <v>0</v>
      </c>
      <c r="AI966" s="148">
        <f>IF(AI$725&lt;$E966,SUM($T950:AI950)+$K966,0)</f>
        <v>0</v>
      </c>
      <c r="AJ966" s="148">
        <f>IF(AJ$725&lt;$E966,SUM($T950:AJ950)+$K966,0)</f>
        <v>0</v>
      </c>
      <c r="AK966" s="148">
        <f>IF(AK$725&lt;$E966,SUM($T950:AK950)+$K966,0)</f>
        <v>0</v>
      </c>
      <c r="AL966" s="148">
        <f>IF(AL$725&lt;$E966,SUM($T950:AL950)+$K966,0)</f>
        <v>0</v>
      </c>
      <c r="AM966" s="148">
        <f>IF(AM$725&lt;$E966,SUM($T950:AM950)+$K966,0)</f>
        <v>0</v>
      </c>
      <c r="AN966" s="149">
        <f>IF(AN$725&lt;$E966,SUM($T950:AN950)+$K966,0)</f>
        <v>0</v>
      </c>
      <c r="AP966" s="236"/>
    </row>
    <row r="967" spans="1:42" hidden="1" outlineLevel="1">
      <c r="A967" s="136">
        <f t="shared" si="469"/>
        <v>0</v>
      </c>
      <c r="B967" s="171">
        <f t="shared" si="469"/>
        <v>0</v>
      </c>
      <c r="C967" s="138">
        <f t="shared" si="469"/>
        <v>0</v>
      </c>
      <c r="D967" s="138">
        <f t="shared" si="463"/>
        <v>0</v>
      </c>
      <c r="E967" s="140">
        <f t="shared" si="469"/>
        <v>0</v>
      </c>
      <c r="F967" s="138">
        <f t="shared" si="469"/>
        <v>0</v>
      </c>
      <c r="G967" s="141">
        <f t="shared" si="469"/>
        <v>0</v>
      </c>
      <c r="H967" s="141">
        <f t="shared" si="469"/>
        <v>0</v>
      </c>
      <c r="I967" s="142">
        <f t="shared" si="469"/>
        <v>0</v>
      </c>
      <c r="J967" s="143"/>
      <c r="K967" s="144">
        <f t="shared" si="464"/>
        <v>0</v>
      </c>
      <c r="L967" s="145">
        <f t="shared" si="464"/>
        <v>0</v>
      </c>
      <c r="M967" s="145">
        <f t="shared" si="464"/>
        <v>0</v>
      </c>
      <c r="N967" s="145">
        <f t="shared" si="465"/>
        <v>0</v>
      </c>
      <c r="O967" s="145">
        <f t="shared" si="466"/>
        <v>0</v>
      </c>
      <c r="P967" s="145">
        <f t="shared" si="467"/>
        <v>0</v>
      </c>
      <c r="Q967" s="145">
        <f t="shared" si="468"/>
        <v>0</v>
      </c>
      <c r="R967" s="146">
        <f t="shared" si="468"/>
        <v>0</v>
      </c>
      <c r="S967" s="138"/>
      <c r="T967" s="147">
        <f>IF(T$725&lt;$E967,SUM($T951:T951)+$K967,0)</f>
        <v>0</v>
      </c>
      <c r="U967" s="148">
        <f>IF(U$725&lt;$E967,SUM($T951:U951)+$K967,0)</f>
        <v>0</v>
      </c>
      <c r="V967" s="148">
        <f>IF(V$725&lt;$E967,SUM($T951:V951)+$K967,0)</f>
        <v>0</v>
      </c>
      <c r="W967" s="148">
        <f>IF(W$725&lt;$E967,SUM($T951:W951)+$K967,0)</f>
        <v>0</v>
      </c>
      <c r="X967" s="148">
        <f>IF(X$725&lt;$E967,SUM($T951:X951)+$K967,0)</f>
        <v>0</v>
      </c>
      <c r="Y967" s="148">
        <f>IF(Y$725&lt;$E967,SUM($T951:Y951)+$K967,0)</f>
        <v>0</v>
      </c>
      <c r="Z967" s="148">
        <f>IF(Z$725&lt;$E967,SUM($T951:Z951)+$K967,0)</f>
        <v>0</v>
      </c>
      <c r="AA967" s="148">
        <f>IF(AA$725&lt;$E967,SUM($T951:AA951)+$K967,0)</f>
        <v>0</v>
      </c>
      <c r="AB967" s="148">
        <f>IF(AB$725&lt;$E967,SUM($T951:AB951)+$K967,0)</f>
        <v>0</v>
      </c>
      <c r="AC967" s="148">
        <f>IF(AC$725&lt;$E967,SUM($T951:AC951)+$K967,0)</f>
        <v>0</v>
      </c>
      <c r="AD967" s="148">
        <f>IF(AD$725&lt;$E967,SUM($T951:AD951)+$K967,0)</f>
        <v>0</v>
      </c>
      <c r="AE967" s="149">
        <f>IF(AE$725&lt;$E967,SUM($T951:AE951)+$K967,0)</f>
        <v>0</v>
      </c>
      <c r="AF967" s="148">
        <f>IF(AF$725&lt;$E967,SUM($T951:AF951)+$K967,0)</f>
        <v>0</v>
      </c>
      <c r="AG967" s="148">
        <f>IF(AG$725&lt;$E967,SUM($T951:AG951)+$K967,0)</f>
        <v>0</v>
      </c>
      <c r="AH967" s="148">
        <f>IF(AH$725&lt;$E967,SUM($T951:AH951)+$K967,0)</f>
        <v>0</v>
      </c>
      <c r="AI967" s="148">
        <f>IF(AI$725&lt;$E967,SUM($T951:AI951)+$K967,0)</f>
        <v>0</v>
      </c>
      <c r="AJ967" s="148">
        <f>IF(AJ$725&lt;$E967,SUM($T951:AJ951)+$K967,0)</f>
        <v>0</v>
      </c>
      <c r="AK967" s="148">
        <f>IF(AK$725&lt;$E967,SUM($T951:AK951)+$K967,0)</f>
        <v>0</v>
      </c>
      <c r="AL967" s="148">
        <f>IF(AL$725&lt;$E967,SUM($T951:AL951)+$K967,0)</f>
        <v>0</v>
      </c>
      <c r="AM967" s="148">
        <f>IF(AM$725&lt;$E967,SUM($T951:AM951)+$K967,0)</f>
        <v>0</v>
      </c>
      <c r="AN967" s="149">
        <f>IF(AN$725&lt;$E967,SUM($T951:AN951)+$K967,0)</f>
        <v>0</v>
      </c>
      <c r="AP967" s="237"/>
    </row>
    <row r="968" spans="1:42" hidden="1" outlineLevel="1">
      <c r="A968" s="136">
        <f t="shared" si="469"/>
        <v>0</v>
      </c>
      <c r="B968" s="171">
        <f t="shared" si="469"/>
        <v>0</v>
      </c>
      <c r="C968" s="138">
        <f t="shared" si="469"/>
        <v>0</v>
      </c>
      <c r="D968" s="138">
        <f t="shared" si="463"/>
        <v>0</v>
      </c>
      <c r="E968" s="140">
        <f t="shared" si="469"/>
        <v>0</v>
      </c>
      <c r="F968" s="138">
        <f t="shared" si="469"/>
        <v>0</v>
      </c>
      <c r="G968" s="141">
        <f t="shared" si="469"/>
        <v>0</v>
      </c>
      <c r="H968" s="141">
        <f t="shared" si="469"/>
        <v>0</v>
      </c>
      <c r="I968" s="142">
        <f t="shared" si="469"/>
        <v>0</v>
      </c>
      <c r="J968" s="143"/>
      <c r="K968" s="144">
        <f t="shared" si="464"/>
        <v>0</v>
      </c>
      <c r="L968" s="145">
        <f t="shared" si="464"/>
        <v>0</v>
      </c>
      <c r="M968" s="145">
        <f t="shared" si="464"/>
        <v>0</v>
      </c>
      <c r="N968" s="145">
        <f t="shared" si="465"/>
        <v>0</v>
      </c>
      <c r="O968" s="145">
        <f t="shared" si="466"/>
        <v>0</v>
      </c>
      <c r="P968" s="145">
        <f t="shared" si="467"/>
        <v>0</v>
      </c>
      <c r="Q968" s="145">
        <f t="shared" si="468"/>
        <v>0</v>
      </c>
      <c r="R968" s="146">
        <f t="shared" si="468"/>
        <v>0</v>
      </c>
      <c r="S968" s="138"/>
      <c r="T968" s="147">
        <f>IF(T$725&lt;$E968,SUM($T952:T952)+$K968,0)</f>
        <v>0</v>
      </c>
      <c r="U968" s="148">
        <f>IF(U$725&lt;$E968,SUM($T952:U952)+$K968,0)</f>
        <v>0</v>
      </c>
      <c r="V968" s="148">
        <f>IF(V$725&lt;$E968,SUM($T952:V952)+$K968,0)</f>
        <v>0</v>
      </c>
      <c r="W968" s="148">
        <f>IF(W$725&lt;$E968,SUM($T952:W952)+$K968,0)</f>
        <v>0</v>
      </c>
      <c r="X968" s="148">
        <f>IF(X$725&lt;$E968,SUM($T952:X952)+$K968,0)</f>
        <v>0</v>
      </c>
      <c r="Y968" s="148">
        <f>IF(Y$725&lt;$E968,SUM($T952:Y952)+$K968,0)</f>
        <v>0</v>
      </c>
      <c r="Z968" s="148">
        <f>IF(Z$725&lt;$E968,SUM($T952:Z952)+$K968,0)</f>
        <v>0</v>
      </c>
      <c r="AA968" s="148">
        <f>IF(AA$725&lt;$E968,SUM($T952:AA952)+$K968,0)</f>
        <v>0</v>
      </c>
      <c r="AB968" s="148">
        <f>IF(AB$725&lt;$E968,SUM($T952:AB952)+$K968,0)</f>
        <v>0</v>
      </c>
      <c r="AC968" s="148">
        <f>IF(AC$725&lt;$E968,SUM($T952:AC952)+$K968,0)</f>
        <v>0</v>
      </c>
      <c r="AD968" s="148">
        <f>IF(AD$725&lt;$E968,SUM($T952:AD952)+$K968,0)</f>
        <v>0</v>
      </c>
      <c r="AE968" s="149">
        <f>IF(AE$725&lt;$E968,SUM($T952:AE952)+$K968,0)</f>
        <v>0</v>
      </c>
      <c r="AF968" s="148">
        <f>IF(AF$725&lt;$E968,SUM($T952:AF952)+$K968,0)</f>
        <v>0</v>
      </c>
      <c r="AG968" s="148">
        <f>IF(AG$725&lt;$E968,SUM($T952:AG952)+$K968,0)</f>
        <v>0</v>
      </c>
      <c r="AH968" s="148">
        <f>IF(AH$725&lt;$E968,SUM($T952:AH952)+$K968,0)</f>
        <v>0</v>
      </c>
      <c r="AI968" s="148">
        <f>IF(AI$725&lt;$E968,SUM($T952:AI952)+$K968,0)</f>
        <v>0</v>
      </c>
      <c r="AJ968" s="148">
        <f>IF(AJ$725&lt;$E968,SUM($T952:AJ952)+$K968,0)</f>
        <v>0</v>
      </c>
      <c r="AK968" s="148">
        <f>IF(AK$725&lt;$E968,SUM($T952:AK952)+$K968,0)</f>
        <v>0</v>
      </c>
      <c r="AL968" s="148">
        <f>IF(AL$725&lt;$E968,SUM($T952:AL952)+$K968,0)</f>
        <v>0</v>
      </c>
      <c r="AM968" s="148">
        <f>IF(AM$725&lt;$E968,SUM($T952:AM952)+$K968,0)</f>
        <v>0</v>
      </c>
      <c r="AN968" s="149">
        <f>IF(AN$725&lt;$E968,SUM($T952:AN952)+$K968,0)</f>
        <v>0</v>
      </c>
      <c r="AP968" s="236"/>
    </row>
    <row r="969" spans="1:42" hidden="1" outlineLevel="1">
      <c r="A969" s="136">
        <f t="shared" si="469"/>
        <v>0</v>
      </c>
      <c r="B969" s="171">
        <f t="shared" si="469"/>
        <v>0</v>
      </c>
      <c r="C969" s="138">
        <f t="shared" si="469"/>
        <v>0</v>
      </c>
      <c r="D969" s="138">
        <f t="shared" si="463"/>
        <v>0</v>
      </c>
      <c r="E969" s="140">
        <f t="shared" si="469"/>
        <v>0</v>
      </c>
      <c r="F969" s="138">
        <f t="shared" si="469"/>
        <v>0</v>
      </c>
      <c r="G969" s="141">
        <f t="shared" si="469"/>
        <v>0</v>
      </c>
      <c r="H969" s="141">
        <f t="shared" si="469"/>
        <v>0</v>
      </c>
      <c r="I969" s="142">
        <f t="shared" si="469"/>
        <v>0</v>
      </c>
      <c r="J969" s="143"/>
      <c r="K969" s="144">
        <f t="shared" si="464"/>
        <v>0</v>
      </c>
      <c r="L969" s="145">
        <f t="shared" si="464"/>
        <v>0</v>
      </c>
      <c r="M969" s="145">
        <f t="shared" si="464"/>
        <v>0</v>
      </c>
      <c r="N969" s="145">
        <f t="shared" si="465"/>
        <v>0</v>
      </c>
      <c r="O969" s="145">
        <f t="shared" si="466"/>
        <v>0</v>
      </c>
      <c r="P969" s="145">
        <f t="shared" si="467"/>
        <v>0</v>
      </c>
      <c r="Q969" s="145">
        <f t="shared" si="468"/>
        <v>0</v>
      </c>
      <c r="R969" s="146">
        <f t="shared" si="468"/>
        <v>0</v>
      </c>
      <c r="S969" s="138"/>
      <c r="T969" s="147">
        <f>IF(T$725&lt;$E969,SUM($T953:T953)+$K969,0)</f>
        <v>0</v>
      </c>
      <c r="U969" s="148">
        <f>IF(U$725&lt;$E969,SUM($T953:U953)+$K969,0)</f>
        <v>0</v>
      </c>
      <c r="V969" s="148">
        <f>IF(V$725&lt;$E969,SUM($T953:V953)+$K969,0)</f>
        <v>0</v>
      </c>
      <c r="W969" s="148">
        <f>IF(W$725&lt;$E969,SUM($T953:W953)+$K969,0)</f>
        <v>0</v>
      </c>
      <c r="X969" s="148">
        <f>IF(X$725&lt;$E969,SUM($T953:X953)+$K969,0)</f>
        <v>0</v>
      </c>
      <c r="Y969" s="148">
        <f>IF(Y$725&lt;$E969,SUM($T953:Y953)+$K969,0)</f>
        <v>0</v>
      </c>
      <c r="Z969" s="148">
        <f>IF(Z$725&lt;$E969,SUM($T953:Z953)+$K969,0)</f>
        <v>0</v>
      </c>
      <c r="AA969" s="148">
        <f>IF(AA$725&lt;$E969,SUM($T953:AA953)+$K969,0)</f>
        <v>0</v>
      </c>
      <c r="AB969" s="148">
        <f>IF(AB$725&lt;$E969,SUM($T953:AB953)+$K969,0)</f>
        <v>0</v>
      </c>
      <c r="AC969" s="148">
        <f>IF(AC$725&lt;$E969,SUM($T953:AC953)+$K969,0)</f>
        <v>0</v>
      </c>
      <c r="AD969" s="148">
        <f>IF(AD$725&lt;$E969,SUM($T953:AD953)+$K969,0)</f>
        <v>0</v>
      </c>
      <c r="AE969" s="149">
        <f>IF(AE$725&lt;$E969,SUM($T953:AE953)+$K969,0)</f>
        <v>0</v>
      </c>
      <c r="AF969" s="148">
        <f>IF(AF$725&lt;$E969,SUM($T953:AF953)+$K969,0)</f>
        <v>0</v>
      </c>
      <c r="AG969" s="148">
        <f>IF(AG$725&lt;$E969,SUM($T953:AG953)+$K969,0)</f>
        <v>0</v>
      </c>
      <c r="AH969" s="148">
        <f>IF(AH$725&lt;$E969,SUM($T953:AH953)+$K969,0)</f>
        <v>0</v>
      </c>
      <c r="AI969" s="148">
        <f>IF(AI$725&lt;$E969,SUM($T953:AI953)+$K969,0)</f>
        <v>0</v>
      </c>
      <c r="AJ969" s="148">
        <f>IF(AJ$725&lt;$E969,SUM($T953:AJ953)+$K969,0)</f>
        <v>0</v>
      </c>
      <c r="AK969" s="148">
        <f>IF(AK$725&lt;$E969,SUM($T953:AK953)+$K969,0)</f>
        <v>0</v>
      </c>
      <c r="AL969" s="148">
        <f>IF(AL$725&lt;$E969,SUM($T953:AL953)+$K969,0)</f>
        <v>0</v>
      </c>
      <c r="AM969" s="148">
        <f>IF(AM$725&lt;$E969,SUM($T953:AM953)+$K969,0)</f>
        <v>0</v>
      </c>
      <c r="AN969" s="149">
        <f>IF(AN$725&lt;$E969,SUM($T953:AN953)+$K969,0)</f>
        <v>0</v>
      </c>
      <c r="AP969" s="237"/>
    </row>
    <row r="970" spans="1:42" hidden="1" outlineLevel="1">
      <c r="A970" s="136">
        <f t="shared" si="469"/>
        <v>0</v>
      </c>
      <c r="B970" s="171">
        <f t="shared" si="469"/>
        <v>0</v>
      </c>
      <c r="C970" s="138">
        <f t="shared" si="469"/>
        <v>0</v>
      </c>
      <c r="D970" s="138">
        <f t="shared" si="463"/>
        <v>0</v>
      </c>
      <c r="E970" s="140">
        <f t="shared" si="469"/>
        <v>0</v>
      </c>
      <c r="F970" s="138">
        <f t="shared" si="469"/>
        <v>0</v>
      </c>
      <c r="G970" s="141">
        <f t="shared" si="469"/>
        <v>0</v>
      </c>
      <c r="H970" s="141">
        <f t="shared" si="469"/>
        <v>0</v>
      </c>
      <c r="I970" s="142">
        <f t="shared" si="469"/>
        <v>0</v>
      </c>
      <c r="J970" s="143"/>
      <c r="K970" s="144">
        <f t="shared" si="464"/>
        <v>0</v>
      </c>
      <c r="L970" s="145">
        <f t="shared" si="464"/>
        <v>0</v>
      </c>
      <c r="M970" s="145">
        <f t="shared" si="464"/>
        <v>0</v>
      </c>
      <c r="N970" s="145">
        <f t="shared" si="465"/>
        <v>0</v>
      </c>
      <c r="O970" s="145">
        <f t="shared" si="466"/>
        <v>0</v>
      </c>
      <c r="P970" s="145">
        <f t="shared" si="467"/>
        <v>0</v>
      </c>
      <c r="Q970" s="145">
        <f t="shared" si="468"/>
        <v>0</v>
      </c>
      <c r="R970" s="146">
        <f t="shared" si="468"/>
        <v>0</v>
      </c>
      <c r="S970" s="138"/>
      <c r="T970" s="147">
        <f>IF(T$725&lt;$E970,SUM($T954:T954)+$K970,0)</f>
        <v>0</v>
      </c>
      <c r="U970" s="148">
        <f>IF(U$725&lt;$E970,SUM($T954:U954)+$K970,0)</f>
        <v>0</v>
      </c>
      <c r="V970" s="148">
        <f>IF(V$725&lt;$E970,SUM($T954:V954)+$K970,0)</f>
        <v>0</v>
      </c>
      <c r="W970" s="148">
        <f>IF(W$725&lt;$E970,SUM($T954:W954)+$K970,0)</f>
        <v>0</v>
      </c>
      <c r="X970" s="148">
        <f>IF(X$725&lt;$E970,SUM($T954:X954)+$K970,0)</f>
        <v>0</v>
      </c>
      <c r="Y970" s="148">
        <f>IF(Y$725&lt;$E970,SUM($T954:Y954)+$K970,0)</f>
        <v>0</v>
      </c>
      <c r="Z970" s="148">
        <f>IF(Z$725&lt;$E970,SUM($T954:Z954)+$K970,0)</f>
        <v>0</v>
      </c>
      <c r="AA970" s="148">
        <f>IF(AA$725&lt;$E970,SUM($T954:AA954)+$K970,0)</f>
        <v>0</v>
      </c>
      <c r="AB970" s="148">
        <f>IF(AB$725&lt;$E970,SUM($T954:AB954)+$K970,0)</f>
        <v>0</v>
      </c>
      <c r="AC970" s="148">
        <f>IF(AC$725&lt;$E970,SUM($T954:AC954)+$K970,0)</f>
        <v>0</v>
      </c>
      <c r="AD970" s="148">
        <f>IF(AD$725&lt;$E970,SUM($T954:AD954)+$K970,0)</f>
        <v>0</v>
      </c>
      <c r="AE970" s="149">
        <f>IF(AE$725&lt;$E970,SUM($T954:AE954)+$K970,0)</f>
        <v>0</v>
      </c>
      <c r="AF970" s="148">
        <f>IF(AF$725&lt;$E970,SUM($T954:AF954)+$K970,0)</f>
        <v>0</v>
      </c>
      <c r="AG970" s="148">
        <f>IF(AG$725&lt;$E970,SUM($T954:AG954)+$K970,0)</f>
        <v>0</v>
      </c>
      <c r="AH970" s="148">
        <f>IF(AH$725&lt;$E970,SUM($T954:AH954)+$K970,0)</f>
        <v>0</v>
      </c>
      <c r="AI970" s="148">
        <f>IF(AI$725&lt;$E970,SUM($T954:AI954)+$K970,0)</f>
        <v>0</v>
      </c>
      <c r="AJ970" s="148">
        <f>IF(AJ$725&lt;$E970,SUM($T954:AJ954)+$K970,0)</f>
        <v>0</v>
      </c>
      <c r="AK970" s="148">
        <f>IF(AK$725&lt;$E970,SUM($T954:AK954)+$K970,0)</f>
        <v>0</v>
      </c>
      <c r="AL970" s="148">
        <f>IF(AL$725&lt;$E970,SUM($T954:AL954)+$K970,0)</f>
        <v>0</v>
      </c>
      <c r="AM970" s="148">
        <f>IF(AM$725&lt;$E970,SUM($T954:AM954)+$K970,0)</f>
        <v>0</v>
      </c>
      <c r="AN970" s="149">
        <f>IF(AN$725&lt;$E970,SUM($T954:AN954)+$K970,0)</f>
        <v>0</v>
      </c>
      <c r="AP970" s="236"/>
    </row>
    <row r="971" spans="1:42" hidden="1" outlineLevel="1">
      <c r="A971" s="136">
        <f t="shared" si="469"/>
        <v>0</v>
      </c>
      <c r="B971" s="171">
        <f t="shared" si="469"/>
        <v>0</v>
      </c>
      <c r="C971" s="138">
        <f t="shared" si="469"/>
        <v>0</v>
      </c>
      <c r="D971" s="138">
        <f t="shared" si="463"/>
        <v>0</v>
      </c>
      <c r="E971" s="140">
        <f t="shared" si="469"/>
        <v>0</v>
      </c>
      <c r="F971" s="138">
        <f t="shared" si="469"/>
        <v>0</v>
      </c>
      <c r="G971" s="141">
        <f t="shared" si="469"/>
        <v>0</v>
      </c>
      <c r="H971" s="141">
        <f t="shared" si="469"/>
        <v>0</v>
      </c>
      <c r="I971" s="142">
        <f t="shared" si="469"/>
        <v>0</v>
      </c>
      <c r="J971" s="143"/>
      <c r="K971" s="144">
        <f t="shared" si="464"/>
        <v>0</v>
      </c>
      <c r="L971" s="145">
        <f t="shared" si="464"/>
        <v>0</v>
      </c>
      <c r="M971" s="145">
        <f t="shared" si="464"/>
        <v>0</v>
      </c>
      <c r="N971" s="145">
        <f t="shared" si="465"/>
        <v>0</v>
      </c>
      <c r="O971" s="145">
        <f t="shared" si="466"/>
        <v>0</v>
      </c>
      <c r="P971" s="145">
        <f t="shared" si="467"/>
        <v>0</v>
      </c>
      <c r="Q971" s="145">
        <f t="shared" si="468"/>
        <v>0</v>
      </c>
      <c r="R971" s="146">
        <f t="shared" si="468"/>
        <v>0</v>
      </c>
      <c r="S971" s="138"/>
      <c r="T971" s="147">
        <f>IF(T$725&lt;$E971,SUM($T955:T955)+$K971,0)</f>
        <v>0</v>
      </c>
      <c r="U971" s="148">
        <f>IF(U$725&lt;$E971,SUM($T955:U955)+$K971,0)</f>
        <v>0</v>
      </c>
      <c r="V971" s="148">
        <f>IF(V$725&lt;$E971,SUM($T955:V955)+$K971,0)</f>
        <v>0</v>
      </c>
      <c r="W971" s="148">
        <f>IF(W$725&lt;$E971,SUM($T955:W955)+$K971,0)</f>
        <v>0</v>
      </c>
      <c r="X971" s="148">
        <f>IF(X$725&lt;$E971,SUM($T955:X955)+$K971,0)</f>
        <v>0</v>
      </c>
      <c r="Y971" s="148">
        <f>IF(Y$725&lt;$E971,SUM($T955:Y955)+$K971,0)</f>
        <v>0</v>
      </c>
      <c r="Z971" s="148">
        <f>IF(Z$725&lt;$E971,SUM($T955:Z955)+$K971,0)</f>
        <v>0</v>
      </c>
      <c r="AA971" s="148">
        <f>IF(AA$725&lt;$E971,SUM($T955:AA955)+$K971,0)</f>
        <v>0</v>
      </c>
      <c r="AB971" s="148">
        <f>IF(AB$725&lt;$E971,SUM($T955:AB955)+$K971,0)</f>
        <v>0</v>
      </c>
      <c r="AC971" s="148">
        <f>IF(AC$725&lt;$E971,SUM($T955:AC955)+$K971,0)</f>
        <v>0</v>
      </c>
      <c r="AD971" s="148">
        <f>IF(AD$725&lt;$E971,SUM($T955:AD955)+$K971,0)</f>
        <v>0</v>
      </c>
      <c r="AE971" s="149">
        <f>IF(AE$725&lt;$E971,SUM($T955:AE955)+$K971,0)</f>
        <v>0</v>
      </c>
      <c r="AF971" s="148">
        <f>IF(AF$725&lt;$E971,SUM($T955:AF955)+$K971,0)</f>
        <v>0</v>
      </c>
      <c r="AG971" s="148">
        <f>IF(AG$725&lt;$E971,SUM($T955:AG955)+$K971,0)</f>
        <v>0</v>
      </c>
      <c r="AH971" s="148">
        <f>IF(AH$725&lt;$E971,SUM($T955:AH955)+$K971,0)</f>
        <v>0</v>
      </c>
      <c r="AI971" s="148">
        <f>IF(AI$725&lt;$E971,SUM($T955:AI955)+$K971,0)</f>
        <v>0</v>
      </c>
      <c r="AJ971" s="148">
        <f>IF(AJ$725&lt;$E971,SUM($T955:AJ955)+$K971,0)</f>
        <v>0</v>
      </c>
      <c r="AK971" s="148">
        <f>IF(AK$725&lt;$E971,SUM($T955:AK955)+$K971,0)</f>
        <v>0</v>
      </c>
      <c r="AL971" s="148">
        <f>IF(AL$725&lt;$E971,SUM($T955:AL955)+$K971,0)</f>
        <v>0</v>
      </c>
      <c r="AM971" s="148">
        <f>IF(AM$725&lt;$E971,SUM($T955:AM955)+$K971,0)</f>
        <v>0</v>
      </c>
      <c r="AN971" s="149">
        <f>IF(AN$725&lt;$E971,SUM($T955:AN955)+$K971,0)</f>
        <v>0</v>
      </c>
      <c r="AP971" s="237"/>
    </row>
    <row r="972" spans="1:42" hidden="1" outlineLevel="1">
      <c r="A972" s="172">
        <f t="shared" si="469"/>
        <v>0</v>
      </c>
      <c r="B972" s="173">
        <f t="shared" si="469"/>
        <v>0</v>
      </c>
      <c r="C972" s="155">
        <f t="shared" si="469"/>
        <v>0</v>
      </c>
      <c r="D972" s="155">
        <f t="shared" si="463"/>
        <v>0</v>
      </c>
      <c r="E972" s="174">
        <f t="shared" si="469"/>
        <v>0</v>
      </c>
      <c r="F972" s="155">
        <f t="shared" si="469"/>
        <v>0</v>
      </c>
      <c r="G972" s="156">
        <f t="shared" si="469"/>
        <v>0</v>
      </c>
      <c r="H972" s="156">
        <f t="shared" si="469"/>
        <v>0</v>
      </c>
      <c r="I972" s="157">
        <f t="shared" si="469"/>
        <v>0</v>
      </c>
      <c r="J972" s="143"/>
      <c r="K972" s="175">
        <f t="shared" si="464"/>
        <v>0</v>
      </c>
      <c r="L972" s="158">
        <f t="shared" si="464"/>
        <v>0</v>
      </c>
      <c r="M972" s="159">
        <f t="shared" si="464"/>
        <v>0</v>
      </c>
      <c r="N972" s="145">
        <f t="shared" si="465"/>
        <v>0</v>
      </c>
      <c r="O972" s="158">
        <f t="shared" si="466"/>
        <v>0</v>
      </c>
      <c r="P972" s="159">
        <f t="shared" si="467"/>
        <v>0</v>
      </c>
      <c r="Q972" s="159">
        <f t="shared" si="468"/>
        <v>0</v>
      </c>
      <c r="R972" s="160">
        <f t="shared" si="468"/>
        <v>0</v>
      </c>
      <c r="S972" s="158"/>
      <c r="T972" s="175">
        <f>IF(T$725&lt;$E972,SUM($T956:T956)+$K972,0)</f>
        <v>0</v>
      </c>
      <c r="U972" s="159">
        <f>IF(U$725&lt;$E972,SUM($T956:U956)+$K972,0)</f>
        <v>0</v>
      </c>
      <c r="V972" s="159">
        <f>IF(V$725&lt;$E972,SUM($T956:V956)+$K972,0)</f>
        <v>0</v>
      </c>
      <c r="W972" s="159">
        <f>IF(W$725&lt;$E972,SUM($T956:W956)+$K972,0)</f>
        <v>0</v>
      </c>
      <c r="X972" s="159">
        <f>IF(X$725&lt;$E972,SUM($T956:X956)+$K972,0)</f>
        <v>0</v>
      </c>
      <c r="Y972" s="159">
        <f>IF(Y$725&lt;$E972,SUM($T956:Y956)+$K972,0)</f>
        <v>0</v>
      </c>
      <c r="Z972" s="159">
        <f>IF(Z$725&lt;$E972,SUM($T956:Z956)+$K972,0)</f>
        <v>0</v>
      </c>
      <c r="AA972" s="159">
        <f>IF(AA$725&lt;$E972,SUM($T956:AA956)+$K972,0)</f>
        <v>0</v>
      </c>
      <c r="AB972" s="159">
        <f>IF(AB$725&lt;$E972,SUM($T956:AB956)+$K972,0)</f>
        <v>0</v>
      </c>
      <c r="AC972" s="159">
        <f>IF(AC$725&lt;$E972,SUM($T956:AC956)+$K972,0)</f>
        <v>0</v>
      </c>
      <c r="AD972" s="159">
        <f>IF(AD$725&lt;$E972,SUM($T956:AD956)+$K972,0)</f>
        <v>0</v>
      </c>
      <c r="AE972" s="160">
        <f>IF(AE$725&lt;$E972,SUM($T956:AE956)+$K972,0)</f>
        <v>0</v>
      </c>
      <c r="AF972" s="158">
        <f>IF(AF$725&lt;$E972,SUM($T956:AF956)+$K972,0)</f>
        <v>0</v>
      </c>
      <c r="AG972" s="158">
        <f>IF(AG$725&lt;$E972,SUM($T956:AG956)+$K972,0)</f>
        <v>0</v>
      </c>
      <c r="AH972" s="158">
        <f>IF(AH$725&lt;$E972,SUM($T956:AH956)+$K972,0)</f>
        <v>0</v>
      </c>
      <c r="AI972" s="158">
        <f>IF(AI$725&lt;$E972,SUM($T956:AI956)+$K972,0)</f>
        <v>0</v>
      </c>
      <c r="AJ972" s="158">
        <f>IF(AJ$725&lt;$E972,SUM($T956:AJ956)+$K972,0)</f>
        <v>0</v>
      </c>
      <c r="AK972" s="158">
        <f>IF(AK$725&lt;$E972,SUM($T956:AK956)+$K972,0)</f>
        <v>0</v>
      </c>
      <c r="AL972" s="158">
        <f>IF(AL$725&lt;$E972,SUM($T956:AL956)+$K972,0)</f>
        <v>0</v>
      </c>
      <c r="AM972" s="158">
        <f>IF(AM$725&lt;$E972,SUM($T956:AM956)+$K972,0)</f>
        <v>0</v>
      </c>
      <c r="AN972" s="160">
        <f>IF(AN$725&lt;$E972,SUM($T956:AN956)+$K972,0)</f>
        <v>0</v>
      </c>
      <c r="AP972" s="236"/>
    </row>
    <row r="973" spans="1:42" ht="15.75" collapsed="1" thickBot="1">
      <c r="A973" s="268" t="s">
        <v>267</v>
      </c>
      <c r="B973" s="269"/>
      <c r="C973" s="269"/>
      <c r="D973" s="269"/>
      <c r="E973" s="269"/>
      <c r="F973" s="269"/>
      <c r="G973" s="269"/>
      <c r="H973" s="269"/>
      <c r="I973" s="270"/>
      <c r="J973" s="162"/>
      <c r="K973" s="92">
        <f>SUM(K960:K972)</f>
        <v>10959.973885451249</v>
      </c>
      <c r="L973" s="93">
        <f t="shared" ref="L973:R973" si="470">SUM(L960:L972)</f>
        <v>36402</v>
      </c>
      <c r="M973" s="93">
        <f t="shared" si="470"/>
        <v>30893</v>
      </c>
      <c r="N973" s="93">
        <f t="shared" si="470"/>
        <v>10959.973885451249</v>
      </c>
      <c r="O973" s="93">
        <f t="shared" si="470"/>
        <v>36402</v>
      </c>
      <c r="P973" s="93">
        <f t="shared" si="470"/>
        <v>30893</v>
      </c>
      <c r="Q973" s="93">
        <f t="shared" si="470"/>
        <v>38870.890092068264</v>
      </c>
      <c r="R973" s="94">
        <f t="shared" si="470"/>
        <v>32988.253601842342</v>
      </c>
      <c r="S973" s="95"/>
      <c r="T973" s="92">
        <f t="shared" ref="T973:AN973" si="471">SUM(T960:T972)</f>
        <v>11369.053440813248</v>
      </c>
      <c r="U973" s="93">
        <f t="shared" si="471"/>
        <v>13613.820019718249</v>
      </c>
      <c r="V973" s="93">
        <f t="shared" si="471"/>
        <v>16626.697239718247</v>
      </c>
      <c r="W973" s="93">
        <f t="shared" si="471"/>
        <v>21873.979089957891</v>
      </c>
      <c r="X973" s="93">
        <f t="shared" si="471"/>
        <v>26573.467780007679</v>
      </c>
      <c r="Y973" s="93">
        <f t="shared" si="471"/>
        <v>32435.815634671013</v>
      </c>
      <c r="Z973" s="93">
        <f t="shared" si="471"/>
        <v>35233.511696459347</v>
      </c>
      <c r="AA973" s="93">
        <f t="shared" si="471"/>
        <v>37972.47749740861</v>
      </c>
      <c r="AB973" s="93">
        <f t="shared" si="471"/>
        <v>39399.088924335789</v>
      </c>
      <c r="AC973" s="93">
        <f t="shared" si="471"/>
        <v>40626.017464410143</v>
      </c>
      <c r="AD973" s="93">
        <f t="shared" si="471"/>
        <v>42617.507218316721</v>
      </c>
      <c r="AE973" s="94">
        <f t="shared" si="471"/>
        <v>49680.088039945731</v>
      </c>
      <c r="AF973" s="93">
        <f t="shared" si="471"/>
        <v>54033.60210250719</v>
      </c>
      <c r="AG973" s="93">
        <f t="shared" si="471"/>
        <v>58387.116165068648</v>
      </c>
      <c r="AH973" s="93">
        <f t="shared" si="471"/>
        <v>62740.630227630107</v>
      </c>
      <c r="AI973" s="93">
        <f t="shared" si="471"/>
        <v>67094.144290191573</v>
      </c>
      <c r="AJ973" s="93">
        <f t="shared" si="471"/>
        <v>71447.658352753031</v>
      </c>
      <c r="AK973" s="93">
        <f t="shared" si="471"/>
        <v>75801.17241531449</v>
      </c>
      <c r="AL973" s="93">
        <f t="shared" si="471"/>
        <v>79753.1850583216</v>
      </c>
      <c r="AM973" s="93">
        <f t="shared" si="471"/>
        <v>82668.341641788065</v>
      </c>
      <c r="AN973" s="94">
        <f t="shared" si="471"/>
        <v>82668.341641788065</v>
      </c>
      <c r="AP973" s="237"/>
    </row>
    <row r="974" spans="1:42" ht="15.75" thickTop="1">
      <c r="A974" s="182"/>
      <c r="B974" s="183"/>
      <c r="C974" s="182"/>
      <c r="D974" s="182"/>
      <c r="E974" s="184"/>
      <c r="F974" s="182"/>
      <c r="G974" s="182"/>
      <c r="H974" s="182"/>
      <c r="I974" s="68"/>
      <c r="J974" s="120"/>
      <c r="K974" s="186"/>
      <c r="L974" s="186"/>
      <c r="M974" s="114"/>
      <c r="N974" s="114"/>
      <c r="O974" s="186"/>
      <c r="P974" s="114"/>
      <c r="Q974" s="114"/>
      <c r="R974" s="114"/>
      <c r="S974" s="114"/>
      <c r="T974" s="114"/>
      <c r="U974" s="114"/>
      <c r="V974" s="114"/>
      <c r="W974" s="114"/>
      <c r="X974" s="114"/>
      <c r="Y974" s="114"/>
      <c r="Z974" s="114"/>
      <c r="AA974" s="114"/>
      <c r="AB974" s="114"/>
      <c r="AC974" s="114"/>
      <c r="AD974" s="114"/>
      <c r="AE974" s="114"/>
      <c r="AF974" s="114"/>
      <c r="AG974" s="114"/>
      <c r="AH974" s="114"/>
      <c r="AI974" s="114"/>
      <c r="AJ974" s="114"/>
      <c r="AK974" s="114"/>
      <c r="AL974" s="114"/>
      <c r="AM974" s="114"/>
      <c r="AN974" s="114"/>
      <c r="AP974" s="236"/>
    </row>
    <row r="975" spans="1:42" ht="15.75" thickBot="1">
      <c r="A975" s="268" t="str">
        <f>"Total Incremental CWIP Balance - "&amp;A900</f>
        <v>Total Incremental CWIP Balance - Colorado River Substation</v>
      </c>
      <c r="B975" s="269"/>
      <c r="C975" s="269"/>
      <c r="D975" s="269"/>
      <c r="E975" s="269"/>
      <c r="F975" s="269"/>
      <c r="G975" s="269"/>
      <c r="H975" s="269"/>
      <c r="I975" s="270"/>
      <c r="J975" s="120"/>
      <c r="K975" s="92"/>
      <c r="L975" s="93"/>
      <c r="M975" s="93"/>
      <c r="N975" s="93"/>
      <c r="O975" s="93"/>
      <c r="P975" s="93"/>
      <c r="Q975" s="93"/>
      <c r="R975" s="94"/>
      <c r="S975" s="95"/>
      <c r="T975" s="92">
        <f>T973</f>
        <v>11369.053440813248</v>
      </c>
      <c r="U975" s="93">
        <f t="shared" ref="U975:AN975" si="472">U973</f>
        <v>13613.820019718249</v>
      </c>
      <c r="V975" s="93">
        <f t="shared" si="472"/>
        <v>16626.697239718247</v>
      </c>
      <c r="W975" s="93">
        <f t="shared" si="472"/>
        <v>21873.979089957891</v>
      </c>
      <c r="X975" s="93">
        <f t="shared" si="472"/>
        <v>26573.467780007679</v>
      </c>
      <c r="Y975" s="93">
        <f t="shared" si="472"/>
        <v>32435.815634671013</v>
      </c>
      <c r="Z975" s="93">
        <f t="shared" si="472"/>
        <v>35233.511696459347</v>
      </c>
      <c r="AA975" s="93">
        <f t="shared" si="472"/>
        <v>37972.47749740861</v>
      </c>
      <c r="AB975" s="93">
        <f t="shared" si="472"/>
        <v>39399.088924335789</v>
      </c>
      <c r="AC975" s="93">
        <f t="shared" si="472"/>
        <v>40626.017464410143</v>
      </c>
      <c r="AD975" s="93">
        <f t="shared" si="472"/>
        <v>42617.507218316721</v>
      </c>
      <c r="AE975" s="94">
        <f t="shared" si="472"/>
        <v>49680.088039945731</v>
      </c>
      <c r="AF975" s="93">
        <f t="shared" si="472"/>
        <v>54033.60210250719</v>
      </c>
      <c r="AG975" s="93">
        <f t="shared" si="472"/>
        <v>58387.116165068648</v>
      </c>
      <c r="AH975" s="93">
        <f t="shared" si="472"/>
        <v>62740.630227630107</v>
      </c>
      <c r="AI975" s="93">
        <f t="shared" si="472"/>
        <v>67094.144290191573</v>
      </c>
      <c r="AJ975" s="93">
        <f t="shared" si="472"/>
        <v>71447.658352753031</v>
      </c>
      <c r="AK975" s="93">
        <f t="shared" si="472"/>
        <v>75801.17241531449</v>
      </c>
      <c r="AL975" s="93">
        <f t="shared" si="472"/>
        <v>79753.1850583216</v>
      </c>
      <c r="AM975" s="93">
        <f t="shared" si="472"/>
        <v>82668.341641788065</v>
      </c>
      <c r="AN975" s="94">
        <f t="shared" si="472"/>
        <v>82668.341641788065</v>
      </c>
      <c r="AP975" s="237"/>
    </row>
    <row r="976" spans="1:42" ht="15.75" thickTop="1">
      <c r="A976" s="56"/>
      <c r="B976" s="119"/>
      <c r="C976" s="56"/>
      <c r="D976" s="56"/>
      <c r="E976" s="56"/>
      <c r="F976" s="56"/>
      <c r="G976" s="56"/>
      <c r="H976" s="56"/>
      <c r="I976" s="56"/>
      <c r="J976" s="120"/>
      <c r="K976" s="56"/>
      <c r="L976" s="56"/>
      <c r="M976" s="56"/>
      <c r="N976" s="56"/>
      <c r="O976" s="56"/>
      <c r="P976" s="56"/>
      <c r="Q976" s="56"/>
      <c r="R976" s="56"/>
      <c r="S976" s="56"/>
      <c r="T976" s="56"/>
      <c r="U976" s="56"/>
      <c r="V976" s="56"/>
      <c r="W976" s="56"/>
      <c r="X976" s="56"/>
      <c r="Y976" s="56"/>
      <c r="Z976" s="56"/>
      <c r="AA976" s="56"/>
      <c r="AB976" s="56"/>
      <c r="AC976" s="56"/>
      <c r="AD976" s="56"/>
      <c r="AE976" s="56"/>
      <c r="AF976" s="56"/>
      <c r="AG976" s="56"/>
      <c r="AH976" s="56"/>
      <c r="AI976" s="56"/>
      <c r="AJ976" s="56"/>
      <c r="AK976" s="56"/>
      <c r="AL976" s="56"/>
      <c r="AM976" s="56"/>
      <c r="AN976" s="56"/>
      <c r="AP976" s="236"/>
    </row>
    <row r="977" spans="1:42">
      <c r="A977" s="56"/>
      <c r="B977" s="119"/>
      <c r="C977" s="56"/>
      <c r="D977" s="56"/>
      <c r="E977" s="56"/>
      <c r="F977" s="56"/>
      <c r="G977" s="56"/>
      <c r="H977" s="56"/>
      <c r="I977" s="56"/>
      <c r="J977" s="120"/>
      <c r="K977" s="56"/>
      <c r="L977" s="56"/>
      <c r="M977" s="56"/>
      <c r="N977" s="56"/>
      <c r="O977" s="56"/>
      <c r="P977" s="56"/>
      <c r="Q977" s="56"/>
      <c r="R977" s="56"/>
      <c r="S977" s="56"/>
      <c r="T977" s="56"/>
      <c r="U977" s="56"/>
      <c r="V977" s="56"/>
      <c r="W977" s="56"/>
      <c r="X977" s="56"/>
      <c r="Y977" s="56"/>
      <c r="Z977" s="56"/>
      <c r="AA977" s="56"/>
      <c r="AB977" s="56"/>
      <c r="AC977" s="56"/>
      <c r="AD977" s="56"/>
      <c r="AE977" s="56"/>
      <c r="AF977" s="56"/>
      <c r="AG977" s="56"/>
      <c r="AH977" s="56"/>
      <c r="AI977" s="56"/>
      <c r="AJ977" s="56"/>
      <c r="AK977" s="56"/>
      <c r="AL977" s="56"/>
      <c r="AM977" s="56"/>
      <c r="AN977" s="56"/>
      <c r="AP977" s="237"/>
    </row>
    <row r="978" spans="1:42" ht="18.75">
      <c r="A978" s="121" t="s">
        <v>438</v>
      </c>
      <c r="B978" s="119"/>
      <c r="C978" s="56"/>
      <c r="D978" s="56"/>
      <c r="E978" s="56"/>
      <c r="F978" s="56"/>
      <c r="G978" s="56"/>
      <c r="H978" s="56"/>
      <c r="I978" s="56"/>
      <c r="J978" s="120"/>
      <c r="K978" s="56"/>
      <c r="L978" s="56"/>
      <c r="M978" s="56"/>
      <c r="N978" s="56"/>
      <c r="O978" s="56"/>
      <c r="P978" s="56"/>
      <c r="Q978" s="56"/>
      <c r="R978" s="56"/>
      <c r="S978" s="56"/>
      <c r="T978" s="56"/>
      <c r="U978" s="56"/>
      <c r="V978" s="56"/>
      <c r="W978" s="56"/>
      <c r="X978" s="56"/>
      <c r="Y978" s="56"/>
      <c r="Z978" s="56"/>
      <c r="AA978" s="56"/>
      <c r="AB978" s="56"/>
      <c r="AC978" s="56"/>
      <c r="AD978" s="56"/>
      <c r="AE978" s="56"/>
      <c r="AF978" s="56"/>
      <c r="AG978" s="56"/>
      <c r="AH978" s="56"/>
      <c r="AI978" s="56"/>
      <c r="AJ978" s="56"/>
      <c r="AK978" s="56"/>
      <c r="AL978" s="56"/>
      <c r="AM978" s="56"/>
      <c r="AN978" s="56"/>
      <c r="AP978" s="236"/>
    </row>
    <row r="979" spans="1:42">
      <c r="A979" s="56"/>
      <c r="B979" s="119"/>
      <c r="C979" s="56"/>
      <c r="D979" s="56"/>
      <c r="E979" s="56"/>
      <c r="F979" s="56"/>
      <c r="G979" s="56"/>
      <c r="H979" s="56"/>
      <c r="I979" s="56"/>
      <c r="J979" s="120"/>
      <c r="K979" s="56"/>
      <c r="L979" s="56"/>
      <c r="M979" s="56"/>
      <c r="N979" s="56"/>
      <c r="O979" s="56"/>
      <c r="P979" s="56"/>
      <c r="Q979" s="56"/>
      <c r="R979" s="56"/>
      <c r="S979" s="56"/>
      <c r="T979" s="56"/>
      <c r="U979" s="56"/>
      <c r="V979" s="56"/>
      <c r="W979" s="56"/>
      <c r="X979" s="56"/>
      <c r="Y979" s="56"/>
      <c r="Z979" s="56"/>
      <c r="AA979" s="56"/>
      <c r="AB979" s="56"/>
      <c r="AC979" s="56"/>
      <c r="AD979" s="56"/>
      <c r="AE979" s="56"/>
      <c r="AF979" s="56"/>
      <c r="AG979" s="56"/>
      <c r="AH979" s="56"/>
      <c r="AI979" s="56"/>
      <c r="AJ979" s="56"/>
      <c r="AK979" s="56"/>
      <c r="AL979" s="56"/>
      <c r="AM979" s="56"/>
      <c r="AN979" s="56"/>
      <c r="AP979" s="237"/>
    </row>
    <row r="980" spans="1:42">
      <c r="A980" s="123" t="s">
        <v>231</v>
      </c>
      <c r="B980" s="119"/>
      <c r="C980" s="56"/>
      <c r="D980" s="56"/>
      <c r="E980" s="56"/>
      <c r="F980" s="56"/>
      <c r="G980" s="56"/>
      <c r="H980" s="56"/>
      <c r="I980" s="56"/>
      <c r="J980" s="120"/>
      <c r="K980" s="56"/>
      <c r="L980" s="56"/>
      <c r="M980" s="56"/>
      <c r="N980" s="56"/>
      <c r="O980" s="56"/>
      <c r="P980" s="56"/>
      <c r="Q980" s="56"/>
      <c r="R980" s="56"/>
      <c r="S980" s="56"/>
      <c r="T980" s="56"/>
      <c r="U980" s="56"/>
      <c r="V980" s="56"/>
      <c r="W980" s="56"/>
      <c r="X980" s="56"/>
      <c r="Y980" s="56"/>
      <c r="Z980" s="56"/>
      <c r="AA980" s="56"/>
      <c r="AB980" s="56"/>
      <c r="AC980" s="56"/>
      <c r="AD980" s="56"/>
      <c r="AE980" s="56"/>
      <c r="AF980" s="56"/>
      <c r="AG980" s="56"/>
      <c r="AH980" s="56"/>
      <c r="AI980" s="56"/>
      <c r="AJ980" s="56"/>
      <c r="AK980" s="56"/>
      <c r="AL980" s="56"/>
      <c r="AM980" s="56"/>
      <c r="AN980" s="56"/>
      <c r="AP980" s="236"/>
    </row>
    <row r="981" spans="1:42" ht="15" customHeight="1">
      <c r="A981" s="271" t="s">
        <v>468</v>
      </c>
      <c r="B981" s="271"/>
      <c r="C981" s="271"/>
      <c r="D981" s="271"/>
      <c r="E981" s="271"/>
      <c r="F981" s="271"/>
      <c r="G981" s="271"/>
      <c r="H981" s="271"/>
      <c r="I981" s="271"/>
      <c r="J981" s="208"/>
      <c r="K981" s="56"/>
      <c r="L981" s="56"/>
      <c r="M981" s="56"/>
      <c r="N981" s="56"/>
      <c r="O981" s="56"/>
      <c r="P981" s="56"/>
      <c r="Q981" s="56"/>
      <c r="R981" s="56"/>
      <c r="S981" s="56"/>
      <c r="T981" s="56"/>
      <c r="U981" s="56"/>
      <c r="V981" s="56"/>
      <c r="W981" s="56"/>
      <c r="X981" s="56"/>
      <c r="Y981" s="56"/>
      <c r="Z981" s="56"/>
      <c r="AA981" s="56"/>
      <c r="AB981" s="56"/>
      <c r="AC981" s="56"/>
      <c r="AD981" s="56"/>
      <c r="AE981" s="56"/>
      <c r="AF981" s="56"/>
      <c r="AG981" s="56"/>
      <c r="AH981" s="56"/>
      <c r="AI981" s="56"/>
      <c r="AJ981" s="56"/>
      <c r="AK981" s="56"/>
      <c r="AL981" s="56"/>
      <c r="AM981" s="56"/>
      <c r="AN981" s="56"/>
      <c r="AP981" s="237"/>
    </row>
    <row r="982" spans="1:42" ht="15.75" thickBot="1">
      <c r="A982" s="56"/>
      <c r="B982" s="119"/>
      <c r="C982" s="56"/>
      <c r="D982" s="56"/>
      <c r="E982" s="56"/>
      <c r="F982" s="56"/>
      <c r="G982" s="56"/>
      <c r="H982" s="56"/>
      <c r="I982" s="56"/>
      <c r="J982" s="209"/>
      <c r="K982" s="56"/>
      <c r="L982" s="56"/>
      <c r="M982" s="56"/>
      <c r="N982" s="56"/>
      <c r="O982" s="56"/>
      <c r="P982" s="56"/>
      <c r="Q982" s="56"/>
      <c r="R982" s="56"/>
      <c r="S982" s="56"/>
      <c r="T982" s="56"/>
      <c r="U982" s="56"/>
      <c r="V982" s="56"/>
      <c r="W982" s="56"/>
      <c r="X982" s="56"/>
      <c r="Y982" s="56"/>
      <c r="Z982" s="56"/>
      <c r="AA982" s="56"/>
      <c r="AB982" s="56"/>
      <c r="AC982" s="56"/>
      <c r="AD982" s="56"/>
      <c r="AE982" s="56"/>
      <c r="AF982" s="56"/>
      <c r="AG982" s="56"/>
      <c r="AH982" s="56"/>
      <c r="AI982" s="56"/>
      <c r="AJ982" s="56"/>
      <c r="AK982" s="56"/>
      <c r="AL982" s="56"/>
      <c r="AM982" s="56"/>
      <c r="AN982" s="56"/>
      <c r="AP982" s="236"/>
    </row>
    <row r="983" spans="1:42" ht="78.75" customHeight="1" thickBot="1">
      <c r="A983" s="124" t="s">
        <v>47</v>
      </c>
      <c r="B983" s="125" t="s">
        <v>48</v>
      </c>
      <c r="C983" s="126" t="s">
        <v>49</v>
      </c>
      <c r="D983" s="127" t="s">
        <v>50</v>
      </c>
      <c r="E983" s="126" t="s">
        <v>51</v>
      </c>
      <c r="F983" s="126" t="s">
        <v>52</v>
      </c>
      <c r="G983" s="126" t="s">
        <v>53</v>
      </c>
      <c r="H983" s="126" t="s">
        <v>54</v>
      </c>
      <c r="I983" s="128" t="s">
        <v>55</v>
      </c>
      <c r="J983" s="129"/>
      <c r="K983" s="124" t="str">
        <f>K$15</f>
        <v>2011 CWIP</v>
      </c>
      <c r="L983" s="126" t="str">
        <f t="shared" ref="L983:R983" si="473">L$15</f>
        <v>2012 Total Expenditures</v>
      </c>
      <c r="M983" s="126" t="str">
        <f t="shared" si="473"/>
        <v>2013 Total Expenditures</v>
      </c>
      <c r="N983" s="59" t="str">
        <f t="shared" si="473"/>
        <v>2011 ISO CWIP Less Collectible</v>
      </c>
      <c r="O983" s="126" t="str">
        <f t="shared" si="473"/>
        <v>2012 ISO Expenditures Less COR/Collectible</v>
      </c>
      <c r="P983" s="126" t="str">
        <f t="shared" si="473"/>
        <v>2013 ISO Expenditures Less COR/Collectible</v>
      </c>
      <c r="Q983" s="126" t="str">
        <f t="shared" si="473"/>
        <v>2012 Loaded</v>
      </c>
      <c r="R983" s="128" t="str">
        <f t="shared" si="473"/>
        <v>2013 Loaded</v>
      </c>
      <c r="S983" s="130"/>
      <c r="T983" s="131">
        <f>$B$3</f>
        <v>40909</v>
      </c>
      <c r="U983" s="132">
        <f t="shared" ref="U983:AN983" si="474">DATE(YEAR(T983),MONTH(T983)+1,DAY(T983))</f>
        <v>40940</v>
      </c>
      <c r="V983" s="132">
        <f t="shared" si="474"/>
        <v>40969</v>
      </c>
      <c r="W983" s="132">
        <f t="shared" si="474"/>
        <v>41000</v>
      </c>
      <c r="X983" s="132">
        <f t="shared" si="474"/>
        <v>41030</v>
      </c>
      <c r="Y983" s="132">
        <f t="shared" si="474"/>
        <v>41061</v>
      </c>
      <c r="Z983" s="132">
        <f t="shared" si="474"/>
        <v>41091</v>
      </c>
      <c r="AA983" s="132">
        <f t="shared" si="474"/>
        <v>41122</v>
      </c>
      <c r="AB983" s="132">
        <f t="shared" si="474"/>
        <v>41153</v>
      </c>
      <c r="AC983" s="132">
        <f t="shared" si="474"/>
        <v>41183</v>
      </c>
      <c r="AD983" s="132">
        <f t="shared" si="474"/>
        <v>41214</v>
      </c>
      <c r="AE983" s="133">
        <f t="shared" si="474"/>
        <v>41244</v>
      </c>
      <c r="AF983" s="132">
        <f t="shared" si="474"/>
        <v>41275</v>
      </c>
      <c r="AG983" s="132">
        <f t="shared" si="474"/>
        <v>41306</v>
      </c>
      <c r="AH983" s="132">
        <f t="shared" si="474"/>
        <v>41334</v>
      </c>
      <c r="AI983" s="132">
        <f t="shared" si="474"/>
        <v>41365</v>
      </c>
      <c r="AJ983" s="132">
        <f t="shared" si="474"/>
        <v>41395</v>
      </c>
      <c r="AK983" s="132">
        <f t="shared" si="474"/>
        <v>41426</v>
      </c>
      <c r="AL983" s="132">
        <f t="shared" si="474"/>
        <v>41456</v>
      </c>
      <c r="AM983" s="132">
        <f t="shared" si="474"/>
        <v>41487</v>
      </c>
      <c r="AN983" s="133">
        <f t="shared" si="474"/>
        <v>41518</v>
      </c>
      <c r="AP983" s="237"/>
    </row>
    <row r="984" spans="1:42">
      <c r="A984" s="136" t="s">
        <v>439</v>
      </c>
      <c r="B984" s="137" t="s">
        <v>440</v>
      </c>
      <c r="C984" s="138" t="s">
        <v>441</v>
      </c>
      <c r="D984" s="139" t="s">
        <v>34</v>
      </c>
      <c r="E984" s="140">
        <v>41153</v>
      </c>
      <c r="F984" s="138" t="s">
        <v>242</v>
      </c>
      <c r="G984" s="141">
        <v>0</v>
      </c>
      <c r="H984" s="141">
        <v>0</v>
      </c>
      <c r="I984" s="142">
        <v>1</v>
      </c>
      <c r="J984" s="143"/>
      <c r="K984" s="144">
        <v>1022.0391405760396</v>
      </c>
      <c r="L984" s="145">
        <f>SUM($T1006:$AE1006)</f>
        <v>849.99999000000003</v>
      </c>
      <c r="M984" s="145">
        <f>SUM($AF1006:$AN1006)</f>
        <v>0</v>
      </c>
      <c r="N984" s="145">
        <f t="shared" ref="N984:N996" si="475">$K984*$I984*(1-$G984)</f>
        <v>1022.0391405760396</v>
      </c>
      <c r="O984" s="145">
        <f t="shared" ref="O984:O996" si="476">$L984*$I984*(1-$H984)*(1-$G984)</f>
        <v>849.99999000000003</v>
      </c>
      <c r="P984" s="145">
        <f t="shared" ref="P984:P996" si="477">$M984*$I984*(1-$H984)*(1-$G984)</f>
        <v>0</v>
      </c>
      <c r="Q984" s="145">
        <f t="shared" ref="Q984:R996" si="478">IF(OR(RIGHT($F984,3)="RGT",RIGHT($F984,3)="INC"),O984*(1+$B$4),O984*(1+$B$4+$B$5))</f>
        <v>907.6494750164585</v>
      </c>
      <c r="R984" s="146">
        <f t="shared" si="478"/>
        <v>0</v>
      </c>
      <c r="S984" s="138"/>
      <c r="T984" s="147">
        <f>IF(OR(RIGHT($F984,3)="RGT",RIGHT($F984,3)="INC"),IF($E984=T$519,SUM($T1022:T1022)+$N984,IF(T$519&gt;$E984,T1022,0)),0)</f>
        <v>0</v>
      </c>
      <c r="U984" s="148">
        <f>IF(OR(RIGHT($F984,3)="RGT",RIGHT($F984,3)="INC"),IF($E984=U$519,SUM($T1022:U1022)+$N984,IF(U$519&gt;$E984,U1022,0)),0)</f>
        <v>0</v>
      </c>
      <c r="V984" s="148">
        <f>IF(OR(RIGHT($F984,3)="RGT",RIGHT($F984,3)="INC"),IF($E984=V$519,SUM($T1022:V1022)+$N984,IF(V$519&gt;$E984,V1022,0)),0)</f>
        <v>0</v>
      </c>
      <c r="W984" s="148">
        <f>IF(OR(RIGHT($F984,3)="RGT",RIGHT($F984,3)="INC"),IF($E984=W$519,SUM($T1022:W1022)+$N984,IF(W$519&gt;$E984,W1022,0)),0)</f>
        <v>0</v>
      </c>
      <c r="X984" s="148">
        <f>IF(OR(RIGHT($F984,3)="RGT",RIGHT($F984,3)="INC"),IF($E984=X$519,SUM($T1022:X1022)+$N984,IF(X$519&gt;$E984,X1022,0)),0)</f>
        <v>0</v>
      </c>
      <c r="Y984" s="148">
        <f>IF(OR(RIGHT($F984,3)="RGT",RIGHT($F984,3)="INC"),IF($E984=Y$519,SUM($T1022:Y1022)+$N984,IF(Y$519&gt;$E984,Y1022,0)),0)</f>
        <v>0</v>
      </c>
      <c r="Z984" s="148">
        <f>IF(OR(RIGHT($F984,3)="RGT",RIGHT($F984,3)="INC"),IF($E984=Z$519,SUM($T1022:Z1022)+$N984,IF(Z$519&gt;$E984,Z1022,0)),0)</f>
        <v>0</v>
      </c>
      <c r="AA984" s="148">
        <f>IF(OR(RIGHT($F984,3)="RGT",RIGHT($F984,3)="INC"),IF($E984=AA$519,SUM($T1022:AA1022)+$N984,IF(AA$519&gt;$E984,AA1022,0)),0)</f>
        <v>0</v>
      </c>
      <c r="AB984" s="148">
        <f>IF(OR(RIGHT($F984,3)="RGT",RIGHT($F984,3)="INC"),IF($E984=AB$519,SUM($T1022:AB1022)+$N984,IF(AB$519&gt;$E984,AB1022,0)),0)</f>
        <v>1929.943344423654</v>
      </c>
      <c r="AC984" s="148">
        <f>IF(OR(RIGHT($F984,3)="RGT",RIGHT($F984,3)="INC"),IF($E984=AC$519,SUM($T1022:AC1022)+$N984,IF(AC$519&gt;$E984,AC1022,0)),0)</f>
        <v>0</v>
      </c>
      <c r="AD984" s="148">
        <f>IF(OR(RIGHT($F984,3)="RGT",RIGHT($F984,3)="INC"),IF($E984=AD$519,SUM($T1022:AD1022)+$N984,IF(AD$519&gt;$E984,AD1022,0)),0)</f>
        <v>0</v>
      </c>
      <c r="AE984" s="149">
        <f>IF(OR(RIGHT($F984,3)="RGT",RIGHT($F984,3)="INC"),IF($E984=AE$519,SUM($T1022:AE1022)+$N984,IF(AE$519&gt;$E984,AE1022,0)),0)</f>
        <v>0</v>
      </c>
      <c r="AF984" s="148">
        <f>IF(OR(RIGHT($F984,3)="RGT",RIGHT($F984,3)="INC"),IF($E984=AF$519,SUM($T1022:AF1022)+$N984,IF(AF$519&gt;$E984,AF1022,0)),0)</f>
        <v>0</v>
      </c>
      <c r="AG984" s="148">
        <f>IF(OR(RIGHT($F984,3)="RGT",RIGHT($F984,3)="INC"),IF($E984=AG$519,SUM($T1022:AG1022)+$N984,IF(AG$519&gt;$E984,AG1022,0)),0)</f>
        <v>0</v>
      </c>
      <c r="AH984" s="148">
        <f>IF(OR(RIGHT($F984,3)="RGT",RIGHT($F984,3)="INC"),IF($E984=AH$519,SUM($T1022:AH1022)+$N984,IF(AH$519&gt;$E984,AH1022,0)),0)</f>
        <v>0</v>
      </c>
      <c r="AI984" s="148">
        <f>IF(OR(RIGHT($F984,3)="RGT",RIGHT($F984,3)="INC"),IF($E984=AI$519,SUM($T1022:AI1022)+$N984,IF(AI$519&gt;$E984,AI1022,0)),0)</f>
        <v>0</v>
      </c>
      <c r="AJ984" s="148">
        <f>IF(OR(RIGHT($F984,3)="RGT",RIGHT($F984,3)="INC"),IF($E984=AJ$519,SUM($T1022:AJ1022)+$N984,IF(AJ$519&gt;$E984,AJ1022,0)),0)</f>
        <v>0</v>
      </c>
      <c r="AK984" s="148">
        <f>IF(OR(RIGHT($F984,3)="RGT",RIGHT($F984,3)="INC"),IF($E984=AK$519,SUM($T1022:AK1022)+$N984,IF(AK$519&gt;$E984,AK1022,0)),0)</f>
        <v>0</v>
      </c>
      <c r="AL984" s="148">
        <f>IF(OR(RIGHT($F984,3)="RGT",RIGHT($F984,3)="INC"),IF($E984=AL$519,SUM($T1022:AL1022)+$N984,IF(AL$519&gt;$E984,AL1022,0)),0)</f>
        <v>0</v>
      </c>
      <c r="AM984" s="148">
        <f>IF(OR(RIGHT($F984,3)="RGT",RIGHT($F984,3)="INC"),IF($E984=AM$519,SUM($T1022:AM1022)+$N984,IF(AM$519&gt;$E984,AM1022,0)),0)</f>
        <v>0</v>
      </c>
      <c r="AN984" s="248">
        <f>IF(OR(RIGHT($F984,3)="RGT",RIGHT($F984,3)="INC"),IF($E984=AN$519,SUM($T1022:AN1022)+$N984,IF(AN$519&gt;$E984,AN1022,0)),0)</f>
        <v>0</v>
      </c>
      <c r="AP984" s="236"/>
    </row>
    <row r="985" spans="1:42">
      <c r="A985" s="136" t="s">
        <v>442</v>
      </c>
      <c r="B985" s="153" t="s">
        <v>443</v>
      </c>
      <c r="C985" s="138" t="s">
        <v>444</v>
      </c>
      <c r="D985" s="139" t="s">
        <v>34</v>
      </c>
      <c r="E985" s="140">
        <v>41153</v>
      </c>
      <c r="F985" s="138" t="s">
        <v>242</v>
      </c>
      <c r="G985" s="141">
        <v>0</v>
      </c>
      <c r="H985" s="141">
        <v>0</v>
      </c>
      <c r="I985" s="142">
        <v>1</v>
      </c>
      <c r="J985" s="143"/>
      <c r="K985" s="144">
        <v>1871.1730207133123</v>
      </c>
      <c r="L985" s="145">
        <f t="shared" ref="L985:L996" si="479">SUM($T1007:$AE1007)</f>
        <v>2649.9997000000012</v>
      </c>
      <c r="M985" s="145">
        <f t="shared" ref="M985:M996" si="480">SUM($AF1007:$AN1007)</f>
        <v>0</v>
      </c>
      <c r="N985" s="145">
        <f t="shared" si="475"/>
        <v>1871.1730207133123</v>
      </c>
      <c r="O985" s="145">
        <f t="shared" si="476"/>
        <v>2649.9997000000012</v>
      </c>
      <c r="P985" s="145">
        <f t="shared" si="477"/>
        <v>0</v>
      </c>
      <c r="Q985" s="145">
        <f t="shared" si="478"/>
        <v>2829.7304291718565</v>
      </c>
      <c r="R985" s="146">
        <f t="shared" si="478"/>
        <v>0</v>
      </c>
      <c r="S985" s="138"/>
      <c r="T985" s="147">
        <f>IF(OR(RIGHT($F985,3)="RGT",RIGHT($F985,3)="INC"),IF($E985=T$519,SUM($T1023:T1023)+$N985,IF(T$519&gt;$E985,T1023,0)),0)</f>
        <v>0</v>
      </c>
      <c r="U985" s="148">
        <f>IF(OR(RIGHT($F985,3)="RGT",RIGHT($F985,3)="INC"),IF($E985=U$519,SUM($T1023:U1023)+$N985,IF(U$519&gt;$E985,U1023,0)),0)</f>
        <v>0</v>
      </c>
      <c r="V985" s="148">
        <f>IF(OR(RIGHT($F985,3)="RGT",RIGHT($F985,3)="INC"),IF($E985=V$519,SUM($T1023:V1023)+$N985,IF(V$519&gt;$E985,V1023,0)),0)</f>
        <v>0</v>
      </c>
      <c r="W985" s="148">
        <f>IF(OR(RIGHT($F985,3)="RGT",RIGHT($F985,3)="INC"),IF($E985=W$519,SUM($T1023:W1023)+$N985,IF(W$519&gt;$E985,W1023,0)),0)</f>
        <v>0</v>
      </c>
      <c r="X985" s="148">
        <f>IF(OR(RIGHT($F985,3)="RGT",RIGHT($F985,3)="INC"),IF($E985=X$519,SUM($T1023:X1023)+$N985,IF(X$519&gt;$E985,X1023,0)),0)</f>
        <v>0</v>
      </c>
      <c r="Y985" s="148">
        <f>IF(OR(RIGHT($F985,3)="RGT",RIGHT($F985,3)="INC"),IF($E985=Y$519,SUM($T1023:Y1023)+$N985,IF(Y$519&gt;$E985,Y1023,0)),0)</f>
        <v>0</v>
      </c>
      <c r="Z985" s="148">
        <f>IF(OR(RIGHT($F985,3)="RGT",RIGHT($F985,3)="INC"),IF($E985=Z$519,SUM($T1023:Z1023)+$N985,IF(Z$519&gt;$E985,Z1023,0)),0)</f>
        <v>0</v>
      </c>
      <c r="AA985" s="148">
        <f>IF(OR(RIGHT($F985,3)="RGT",RIGHT($F985,3)="INC"),IF($E985=AA$519,SUM($T1023:AA1023)+$N985,IF(AA$519&gt;$E985,AA1023,0)),0)</f>
        <v>0</v>
      </c>
      <c r="AB985" s="148">
        <f>IF(OR(RIGHT($F985,3)="RGT",RIGHT($F985,3)="INC"),IF($E985=AB$519,SUM($T1023:AB1023)+$N985,IF(AB$519&gt;$E985,AB1023,0)),0)</f>
        <v>4820.6719753525804</v>
      </c>
      <c r="AC985" s="148">
        <f>IF(OR(RIGHT($F985,3)="RGT",RIGHT($F985,3)="INC"),IF($E985=AC$519,SUM($T1023:AC1023)+$N985,IF(AC$519&gt;$E985,AC1023,0)),0)</f>
        <v>0</v>
      </c>
      <c r="AD985" s="148">
        <f>IF(OR(RIGHT($F985,3)="RGT",RIGHT($F985,3)="INC"),IF($E985=AD$519,SUM($T1023:AD1023)+$N985,IF(AD$519&gt;$E985,AD1023,0)),0)</f>
        <v>0</v>
      </c>
      <c r="AE985" s="149">
        <f>IF(OR(RIGHT($F985,3)="RGT",RIGHT($F985,3)="INC"),IF($E985=AE$519,SUM($T1023:AE1023)+$N985,IF(AE$519&gt;$E985,AE1023,0)),0)</f>
        <v>0</v>
      </c>
      <c r="AF985" s="148">
        <f>IF(OR(RIGHT($F985,3)="RGT",RIGHT($F985,3)="INC"),IF($E985=AF$519,SUM($T1023:AF1023)+$N985,IF(AF$519&gt;$E985,AF1023,0)),0)</f>
        <v>0</v>
      </c>
      <c r="AG985" s="148">
        <f>IF(OR(RIGHT($F985,3)="RGT",RIGHT($F985,3)="INC"),IF($E985=AG$519,SUM($T1023:AG1023)+$N985,IF(AG$519&gt;$E985,AG1023,0)),0)</f>
        <v>0</v>
      </c>
      <c r="AH985" s="148">
        <f>IF(OR(RIGHT($F985,3)="RGT",RIGHT($F985,3)="INC"),IF($E985=AH$519,SUM($T1023:AH1023)+$N985,IF(AH$519&gt;$E985,AH1023,0)),0)</f>
        <v>0</v>
      </c>
      <c r="AI985" s="148">
        <f>IF(OR(RIGHT($F985,3)="RGT",RIGHT($F985,3)="INC"),IF($E985=AI$519,SUM($T1023:AI1023)+$N985,IF(AI$519&gt;$E985,AI1023,0)),0)</f>
        <v>0</v>
      </c>
      <c r="AJ985" s="148">
        <f>IF(OR(RIGHT($F985,3)="RGT",RIGHT($F985,3)="INC"),IF($E985=AJ$519,SUM($T1023:AJ1023)+$N985,IF(AJ$519&gt;$E985,AJ1023,0)),0)</f>
        <v>0</v>
      </c>
      <c r="AK985" s="148">
        <f>IF(OR(RIGHT($F985,3)="RGT",RIGHT($F985,3)="INC"),IF($E985=AK$519,SUM($T1023:AK1023)+$N985,IF(AK$519&gt;$E985,AK1023,0)),0)</f>
        <v>0</v>
      </c>
      <c r="AL985" s="148">
        <f>IF(OR(RIGHT($F985,3)="RGT",RIGHT($F985,3)="INC"),IF($E985=AL$519,SUM($T1023:AL1023)+$N985,IF(AL$519&gt;$E985,AL1023,0)),0)</f>
        <v>0</v>
      </c>
      <c r="AM985" s="148">
        <f>IF(OR(RIGHT($F985,3)="RGT",RIGHT($F985,3)="INC"),IF($E985=AM$519,SUM($T1023:AM1023)+$N985,IF(AM$519&gt;$E985,AM1023,0)),0)</f>
        <v>0</v>
      </c>
      <c r="AN985" s="248">
        <f>IF(OR(RIGHT($F985,3)="RGT",RIGHT($F985,3)="INC"),IF($E985=AN$519,SUM($T1023:AN1023)+$N985,IF(AN$519&gt;$E985,AN1023,0)),0)</f>
        <v>0</v>
      </c>
      <c r="AP985" s="237"/>
    </row>
    <row r="986" spans="1:42">
      <c r="A986" s="136" t="s">
        <v>445</v>
      </c>
      <c r="B986" s="153" t="s">
        <v>446</v>
      </c>
      <c r="C986" s="138" t="s">
        <v>447</v>
      </c>
      <c r="D986" s="139" t="s">
        <v>34</v>
      </c>
      <c r="E986" s="140">
        <v>42705</v>
      </c>
      <c r="F986" s="138" t="s">
        <v>242</v>
      </c>
      <c r="G986" s="141">
        <v>0</v>
      </c>
      <c r="H986" s="141">
        <v>0</v>
      </c>
      <c r="I986" s="142">
        <v>1</v>
      </c>
      <c r="J986" s="143"/>
      <c r="K986" s="144">
        <v>0</v>
      </c>
      <c r="L986" s="145">
        <f t="shared" si="479"/>
        <v>1000.0003199999999</v>
      </c>
      <c r="M986" s="145">
        <f t="shared" si="480"/>
        <v>26327.4</v>
      </c>
      <c r="N986" s="145">
        <f t="shared" si="475"/>
        <v>0</v>
      </c>
      <c r="O986" s="145">
        <f t="shared" si="476"/>
        <v>1000.0003199999999</v>
      </c>
      <c r="P986" s="145">
        <f t="shared" si="477"/>
        <v>26327.4</v>
      </c>
      <c r="Q986" s="145">
        <f t="shared" si="478"/>
        <v>1067.8232660500271</v>
      </c>
      <c r="R986" s="146">
        <f t="shared" si="478"/>
        <v>28113.001258445085</v>
      </c>
      <c r="S986" s="138"/>
      <c r="T986" s="147">
        <f>IF(OR(RIGHT($F986,3)="RGT",RIGHT($F986,3)="INC"),IF($E986=T$519,SUM($T1024:T1024)+$N986,IF(T$519&gt;$E986,T1024,0)),0)</f>
        <v>0</v>
      </c>
      <c r="U986" s="148">
        <f>IF(OR(RIGHT($F986,3)="RGT",RIGHT($F986,3)="INC"),IF($E986=U$519,SUM($T1024:U1024)+$N986,IF(U$519&gt;$E986,U1024,0)),0)</f>
        <v>0</v>
      </c>
      <c r="V986" s="148">
        <f>IF(OR(RIGHT($F986,3)="RGT",RIGHT($F986,3)="INC"),IF($E986=V$519,SUM($T1024:V1024)+$N986,IF(V$519&gt;$E986,V1024,0)),0)</f>
        <v>0</v>
      </c>
      <c r="W986" s="148">
        <f>IF(OR(RIGHT($F986,3)="RGT",RIGHT($F986,3)="INC"),IF($E986=W$519,SUM($T1024:W1024)+$N986,IF(W$519&gt;$E986,W1024,0)),0)</f>
        <v>0</v>
      </c>
      <c r="X986" s="148">
        <f>IF(OR(RIGHT($F986,3)="RGT",RIGHT($F986,3)="INC"),IF($E986=X$519,SUM($T1024:X1024)+$N986,IF(X$519&gt;$E986,X1024,0)),0)</f>
        <v>0</v>
      </c>
      <c r="Y986" s="148">
        <f>IF(OR(RIGHT($F986,3)="RGT",RIGHT($F986,3)="INC"),IF($E986=Y$519,SUM($T1024:Y1024)+$N986,IF(Y$519&gt;$E986,Y1024,0)),0)</f>
        <v>0</v>
      </c>
      <c r="Z986" s="148">
        <f>IF(OR(RIGHT($F986,3)="RGT",RIGHT($F986,3)="INC"),IF($E986=Z$519,SUM($T1024:Z1024)+$N986,IF(Z$519&gt;$E986,Z1024,0)),0)</f>
        <v>0</v>
      </c>
      <c r="AA986" s="148">
        <f>IF(OR(RIGHT($F986,3)="RGT",RIGHT($F986,3)="INC"),IF($E986=AA$519,SUM($T1024:AA1024)+$N986,IF(AA$519&gt;$E986,AA1024,0)),0)</f>
        <v>0</v>
      </c>
      <c r="AB986" s="148">
        <f>IF(OR(RIGHT($F986,3)="RGT",RIGHT($F986,3)="INC"),IF($E986=AB$519,SUM($T1024:AB1024)+$N986,IF(AB$519&gt;$E986,AB1024,0)),0)</f>
        <v>0</v>
      </c>
      <c r="AC986" s="148">
        <f>IF(OR(RIGHT($F986,3)="RGT",RIGHT($F986,3)="INC"),IF($E986=AC$519,SUM($T1024:AC1024)+$N986,IF(AC$519&gt;$E986,AC1024,0)),0)</f>
        <v>0</v>
      </c>
      <c r="AD986" s="148">
        <f>IF(OR(RIGHT($F986,3)="RGT",RIGHT($F986,3)="INC"),IF($E986=AD$519,SUM($T1024:AD1024)+$N986,IF(AD$519&gt;$E986,AD1024,0)),0)</f>
        <v>0</v>
      </c>
      <c r="AE986" s="149">
        <f>IF(OR(RIGHT($F986,3)="RGT",RIGHT($F986,3)="INC"),IF($E986=AE$519,SUM($T1024:AE1024)+$N986,IF(AE$519&gt;$E986,AE1024,0)),0)</f>
        <v>0</v>
      </c>
      <c r="AF986" s="148">
        <f>IF(OR(RIGHT($F986,3)="RGT",RIGHT($F986,3)="INC"),IF($E986=AF$519,SUM($T1024:AF1024)+$N986,IF(AF$519&gt;$E986,AF1024,0)),0)</f>
        <v>0</v>
      </c>
      <c r="AG986" s="148">
        <f>IF(OR(RIGHT($F986,3)="RGT",RIGHT($F986,3)="INC"),IF($E986=AG$519,SUM($T1024:AG1024)+$N986,IF(AG$519&gt;$E986,AG1024,0)),0)</f>
        <v>0</v>
      </c>
      <c r="AH986" s="148">
        <f>IF(OR(RIGHT($F986,3)="RGT",RIGHT($F986,3)="INC"),IF($E986=AH$519,SUM($T1024:AH1024)+$N986,IF(AH$519&gt;$E986,AH1024,0)),0)</f>
        <v>0</v>
      </c>
      <c r="AI986" s="148">
        <f>IF(OR(RIGHT($F986,3)="RGT",RIGHT($F986,3)="INC"),IF($E986=AI$519,SUM($T1024:AI1024)+$N986,IF(AI$519&gt;$E986,AI1024,0)),0)</f>
        <v>0</v>
      </c>
      <c r="AJ986" s="148">
        <f>IF(OR(RIGHT($F986,3)="RGT",RIGHT($F986,3)="INC"),IF($E986=AJ$519,SUM($T1024:AJ1024)+$N986,IF(AJ$519&gt;$E986,AJ1024,0)),0)</f>
        <v>0</v>
      </c>
      <c r="AK986" s="148">
        <f>IF(OR(RIGHT($F986,3)="RGT",RIGHT($F986,3)="INC"),IF($E986=AK$519,SUM($T1024:AK1024)+$N986,IF(AK$519&gt;$E986,AK1024,0)),0)</f>
        <v>0</v>
      </c>
      <c r="AL986" s="148">
        <f>IF(OR(RIGHT($F986,3)="RGT",RIGHT($F986,3)="INC"),IF($E986=AL$519,SUM($T1024:AL1024)+$N986,IF(AL$519&gt;$E986,AL1024,0)),0)</f>
        <v>0</v>
      </c>
      <c r="AM986" s="148">
        <f>IF(OR(RIGHT($F986,3)="RGT",RIGHT($F986,3)="INC"),IF($E986=AM$519,SUM($T1024:AM1024)+$N986,IF(AM$519&gt;$E986,AM1024,0)),0)</f>
        <v>0</v>
      </c>
      <c r="AN986" s="248">
        <f>IF(OR(RIGHT($F986,3)="RGT",RIGHT($F986,3)="INC"),IF($E986=AN$519,SUM($T1024:AN1024)+$N986,IF(AN$519&gt;$E986,AN1024,0)),0)</f>
        <v>0</v>
      </c>
      <c r="AP986" s="236"/>
    </row>
    <row r="987" spans="1:42">
      <c r="A987" s="136" t="s">
        <v>448</v>
      </c>
      <c r="B987" s="153" t="s">
        <v>449</v>
      </c>
      <c r="C987" s="138" t="s">
        <v>450</v>
      </c>
      <c r="D987" s="139" t="s">
        <v>34</v>
      </c>
      <c r="E987" s="140">
        <v>41640</v>
      </c>
      <c r="F987" s="138" t="s">
        <v>242</v>
      </c>
      <c r="G987" s="141">
        <v>0</v>
      </c>
      <c r="H987" s="141">
        <v>0</v>
      </c>
      <c r="I987" s="142">
        <v>1</v>
      </c>
      <c r="J987" s="143"/>
      <c r="K987" s="144">
        <v>0</v>
      </c>
      <c r="L987" s="145">
        <f t="shared" si="479"/>
        <v>999.99954000000002</v>
      </c>
      <c r="M987" s="145">
        <f t="shared" si="480"/>
        <v>1043.1019999999999</v>
      </c>
      <c r="N987" s="145">
        <f t="shared" si="475"/>
        <v>0</v>
      </c>
      <c r="O987" s="145">
        <f t="shared" si="476"/>
        <v>999.99954000000002</v>
      </c>
      <c r="P987" s="145">
        <f t="shared" si="477"/>
        <v>1043.1019999999999</v>
      </c>
      <c r="Q987" s="145">
        <f t="shared" si="478"/>
        <v>1067.8224331481463</v>
      </c>
      <c r="R987" s="146">
        <f t="shared" si="478"/>
        <v>1113.8482280318824</v>
      </c>
      <c r="S987" s="138"/>
      <c r="T987" s="147">
        <f>IF(OR(RIGHT($F987,3)="RGT",RIGHT($F987,3)="INC"),IF($E987=T$519,SUM($T1025:T1025)+$N987,IF(T$519&gt;$E987,T1025,0)),0)</f>
        <v>0</v>
      </c>
      <c r="U987" s="148">
        <f>IF(OR(RIGHT($F987,3)="RGT",RIGHT($F987,3)="INC"),IF($E987=U$519,SUM($T1025:U1025)+$N987,IF(U$519&gt;$E987,U1025,0)),0)</f>
        <v>0</v>
      </c>
      <c r="V987" s="148">
        <f>IF(OR(RIGHT($F987,3)="RGT",RIGHT($F987,3)="INC"),IF($E987=V$519,SUM($T1025:V1025)+$N987,IF(V$519&gt;$E987,V1025,0)),0)</f>
        <v>0</v>
      </c>
      <c r="W987" s="148">
        <f>IF(OR(RIGHT($F987,3)="RGT",RIGHT($F987,3)="INC"),IF($E987=W$519,SUM($T1025:W1025)+$N987,IF(W$519&gt;$E987,W1025,0)),0)</f>
        <v>0</v>
      </c>
      <c r="X987" s="148">
        <f>IF(OR(RIGHT($F987,3)="RGT",RIGHT($F987,3)="INC"),IF($E987=X$519,SUM($T1025:X1025)+$N987,IF(X$519&gt;$E987,X1025,0)),0)</f>
        <v>0</v>
      </c>
      <c r="Y987" s="148">
        <f>IF(OR(RIGHT($F987,3)="RGT",RIGHT($F987,3)="INC"),IF($E987=Y$519,SUM($T1025:Y1025)+$N987,IF(Y$519&gt;$E987,Y1025,0)),0)</f>
        <v>0</v>
      </c>
      <c r="Z987" s="148">
        <f>IF(OR(RIGHT($F987,3)="RGT",RIGHT($F987,3)="INC"),IF($E987=Z$519,SUM($T1025:Z1025)+$N987,IF(Z$519&gt;$E987,Z1025,0)),0)</f>
        <v>0</v>
      </c>
      <c r="AA987" s="148">
        <f>IF(OR(RIGHT($F987,3)="RGT",RIGHT($F987,3)="INC"),IF($E987=AA$519,SUM($T1025:AA1025)+$N987,IF(AA$519&gt;$E987,AA1025,0)),0)</f>
        <v>0</v>
      </c>
      <c r="AB987" s="148">
        <f>IF(OR(RIGHT($F987,3)="RGT",RIGHT($F987,3)="INC"),IF($E987=AB$519,SUM($T1025:AB1025)+$N987,IF(AB$519&gt;$E987,AB1025,0)),0)</f>
        <v>0</v>
      </c>
      <c r="AC987" s="148">
        <f>IF(OR(RIGHT($F987,3)="RGT",RIGHT($F987,3)="INC"),IF($E987=AC$519,SUM($T1025:AC1025)+$N987,IF(AC$519&gt;$E987,AC1025,0)),0)</f>
        <v>0</v>
      </c>
      <c r="AD987" s="148">
        <f>IF(OR(RIGHT($F987,3)="RGT",RIGHT($F987,3)="INC"),IF($E987=AD$519,SUM($T1025:AD1025)+$N987,IF(AD$519&gt;$E987,AD1025,0)),0)</f>
        <v>0</v>
      </c>
      <c r="AE987" s="149">
        <f>IF(OR(RIGHT($F987,3)="RGT",RIGHT($F987,3)="INC"),IF($E987=AE$519,SUM($T1025:AE1025)+$N987,IF(AE$519&gt;$E987,AE1025,0)),0)</f>
        <v>0</v>
      </c>
      <c r="AF987" s="148">
        <f>IF(OR(RIGHT($F987,3)="RGT",RIGHT($F987,3)="INC"),IF($E987=AF$519,SUM($T1025:AF1025)+$N987,IF(AF$519&gt;$E987,AF1025,0)),0)</f>
        <v>0</v>
      </c>
      <c r="AG987" s="148">
        <f>IF(OR(RIGHT($F987,3)="RGT",RIGHT($F987,3)="INC"),IF($E987=AG$519,SUM($T1025:AG1025)+$N987,IF(AG$519&gt;$E987,AG1025,0)),0)</f>
        <v>0</v>
      </c>
      <c r="AH987" s="148">
        <f>IF(OR(RIGHT($F987,3)="RGT",RIGHT($F987,3)="INC"),IF($E987=AH$519,SUM($T1025:AH1025)+$N987,IF(AH$519&gt;$E987,AH1025,0)),0)</f>
        <v>0</v>
      </c>
      <c r="AI987" s="148">
        <f>IF(OR(RIGHT($F987,3)="RGT",RIGHT($F987,3)="INC"),IF($E987=AI$519,SUM($T1025:AI1025)+$N987,IF(AI$519&gt;$E987,AI1025,0)),0)</f>
        <v>0</v>
      </c>
      <c r="AJ987" s="148">
        <f>IF(OR(RIGHT($F987,3)="RGT",RIGHT($F987,3)="INC"),IF($E987=AJ$519,SUM($T1025:AJ1025)+$N987,IF(AJ$519&gt;$E987,AJ1025,0)),0)</f>
        <v>0</v>
      </c>
      <c r="AK987" s="148">
        <f>IF(OR(RIGHT($F987,3)="RGT",RIGHT($F987,3)="INC"),IF($E987=AK$519,SUM($T1025:AK1025)+$N987,IF(AK$519&gt;$E987,AK1025,0)),0)</f>
        <v>0</v>
      </c>
      <c r="AL987" s="148">
        <f>IF(OR(RIGHT($F987,3)="RGT",RIGHT($F987,3)="INC"),IF($E987=AL$519,SUM($T1025:AL1025)+$N987,IF(AL$519&gt;$E987,AL1025,0)),0)</f>
        <v>0</v>
      </c>
      <c r="AM987" s="148">
        <f>IF(OR(RIGHT($F987,3)="RGT",RIGHT($F987,3)="INC"),IF($E987=AM$519,SUM($T1025:AM1025)+$N987,IF(AM$519&gt;$E987,AM1025,0)),0)</f>
        <v>0</v>
      </c>
      <c r="AN987" s="248">
        <f>IF(OR(RIGHT($F987,3)="RGT",RIGHT($F987,3)="INC"),IF($E987=AN$519,SUM($T1025:AN1025)+$N987,IF(AN$519&gt;$E987,AN1025,0)),0)</f>
        <v>0</v>
      </c>
      <c r="AP987" s="237"/>
    </row>
    <row r="988" spans="1:42">
      <c r="A988" s="136" t="s">
        <v>451</v>
      </c>
      <c r="B988" s="153" t="s">
        <v>449</v>
      </c>
      <c r="C988" s="138" t="s">
        <v>452</v>
      </c>
      <c r="D988" s="139" t="s">
        <v>34</v>
      </c>
      <c r="E988" s="140">
        <v>41640</v>
      </c>
      <c r="F988" s="138" t="s">
        <v>242</v>
      </c>
      <c r="G988" s="141">
        <v>0</v>
      </c>
      <c r="H988" s="141">
        <v>0</v>
      </c>
      <c r="I988" s="142">
        <v>1</v>
      </c>
      <c r="J988" s="143"/>
      <c r="K988" s="144">
        <v>0</v>
      </c>
      <c r="L988" s="145">
        <f t="shared" si="479"/>
        <v>999.99953000000005</v>
      </c>
      <c r="M988" s="145">
        <f t="shared" si="480"/>
        <v>1043.1019999999999</v>
      </c>
      <c r="N988" s="145">
        <f t="shared" si="475"/>
        <v>0</v>
      </c>
      <c r="O988" s="145">
        <f t="shared" si="476"/>
        <v>999.99953000000005</v>
      </c>
      <c r="P988" s="145">
        <f t="shared" si="477"/>
        <v>1043.1019999999999</v>
      </c>
      <c r="Q988" s="145">
        <f t="shared" si="478"/>
        <v>1067.822422469917</v>
      </c>
      <c r="R988" s="146">
        <f t="shared" si="478"/>
        <v>1113.8482280318824</v>
      </c>
      <c r="S988" s="138"/>
      <c r="T988" s="147">
        <f>IF(OR(RIGHT($F988,3)="RGT",RIGHT($F988,3)="INC"),IF($E988=T$519,SUM($T1026:T1026)+$N988,IF(T$519&gt;$E988,T1026,0)),0)</f>
        <v>0</v>
      </c>
      <c r="U988" s="148">
        <f>IF(OR(RIGHT($F988,3)="RGT",RIGHT($F988,3)="INC"),IF($E988=U$519,SUM($T1026:U1026)+$N988,IF(U$519&gt;$E988,U1026,0)),0)</f>
        <v>0</v>
      </c>
      <c r="V988" s="148">
        <f>IF(OR(RIGHT($F988,3)="RGT",RIGHT($F988,3)="INC"),IF($E988=V$519,SUM($T1026:V1026)+$N988,IF(V$519&gt;$E988,V1026,0)),0)</f>
        <v>0</v>
      </c>
      <c r="W988" s="148">
        <f>IF(OR(RIGHT($F988,3)="RGT",RIGHT($F988,3)="INC"),IF($E988=W$519,SUM($T1026:W1026)+$N988,IF(W$519&gt;$E988,W1026,0)),0)</f>
        <v>0</v>
      </c>
      <c r="X988" s="148">
        <f>IF(OR(RIGHT($F988,3)="RGT",RIGHT($F988,3)="INC"),IF($E988=X$519,SUM($T1026:X1026)+$N988,IF(X$519&gt;$E988,X1026,0)),0)</f>
        <v>0</v>
      </c>
      <c r="Y988" s="148">
        <f>IF(OR(RIGHT($F988,3)="RGT",RIGHT($F988,3)="INC"),IF($E988=Y$519,SUM($T1026:Y1026)+$N988,IF(Y$519&gt;$E988,Y1026,0)),0)</f>
        <v>0</v>
      </c>
      <c r="Z988" s="148">
        <f>IF(OR(RIGHT($F988,3)="RGT",RIGHT($F988,3)="INC"),IF($E988=Z$519,SUM($T1026:Z1026)+$N988,IF(Z$519&gt;$E988,Z1026,0)),0)</f>
        <v>0</v>
      </c>
      <c r="AA988" s="148">
        <f>IF(OR(RIGHT($F988,3)="RGT",RIGHT($F988,3)="INC"),IF($E988=AA$519,SUM($T1026:AA1026)+$N988,IF(AA$519&gt;$E988,AA1026,0)),0)</f>
        <v>0</v>
      </c>
      <c r="AB988" s="148">
        <f>IF(OR(RIGHT($F988,3)="RGT",RIGHT($F988,3)="INC"),IF($E988=AB$519,SUM($T1026:AB1026)+$N988,IF(AB$519&gt;$E988,AB1026,0)),0)</f>
        <v>0</v>
      </c>
      <c r="AC988" s="148">
        <f>IF(OR(RIGHT($F988,3)="RGT",RIGHT($F988,3)="INC"),IF($E988=AC$519,SUM($T1026:AC1026)+$N988,IF(AC$519&gt;$E988,AC1026,0)),0)</f>
        <v>0</v>
      </c>
      <c r="AD988" s="148">
        <f>IF(OR(RIGHT($F988,3)="RGT",RIGHT($F988,3)="INC"),IF($E988=AD$519,SUM($T1026:AD1026)+$N988,IF(AD$519&gt;$E988,AD1026,0)),0)</f>
        <v>0</v>
      </c>
      <c r="AE988" s="149">
        <f>IF(OR(RIGHT($F988,3)="RGT",RIGHT($F988,3)="INC"),IF($E988=AE$519,SUM($T1026:AE1026)+$N988,IF(AE$519&gt;$E988,AE1026,0)),0)</f>
        <v>0</v>
      </c>
      <c r="AF988" s="148">
        <f>IF(OR(RIGHT($F988,3)="RGT",RIGHT($F988,3)="INC"),IF($E988=AF$519,SUM($T1026:AF1026)+$N988,IF(AF$519&gt;$E988,AF1026,0)),0)</f>
        <v>0</v>
      </c>
      <c r="AG988" s="148">
        <f>IF(OR(RIGHT($F988,3)="RGT",RIGHT($F988,3)="INC"),IF($E988=AG$519,SUM($T1026:AG1026)+$N988,IF(AG$519&gt;$E988,AG1026,0)),0)</f>
        <v>0</v>
      </c>
      <c r="AH988" s="148">
        <f>IF(OR(RIGHT($F988,3)="RGT",RIGHT($F988,3)="INC"),IF($E988=AH$519,SUM($T1026:AH1026)+$N988,IF(AH$519&gt;$E988,AH1026,0)),0)</f>
        <v>0</v>
      </c>
      <c r="AI988" s="148">
        <f>IF(OR(RIGHT($F988,3)="RGT",RIGHT($F988,3)="INC"),IF($E988=AI$519,SUM($T1026:AI1026)+$N988,IF(AI$519&gt;$E988,AI1026,0)),0)</f>
        <v>0</v>
      </c>
      <c r="AJ988" s="148">
        <f>IF(OR(RIGHT($F988,3)="RGT",RIGHT($F988,3)="INC"),IF($E988=AJ$519,SUM($T1026:AJ1026)+$N988,IF(AJ$519&gt;$E988,AJ1026,0)),0)</f>
        <v>0</v>
      </c>
      <c r="AK988" s="148">
        <f>IF(OR(RIGHT($F988,3)="RGT",RIGHT($F988,3)="INC"),IF($E988=AK$519,SUM($T1026:AK1026)+$N988,IF(AK$519&gt;$E988,AK1026,0)),0)</f>
        <v>0</v>
      </c>
      <c r="AL988" s="148">
        <f>IF(OR(RIGHT($F988,3)="RGT",RIGHT($F988,3)="INC"),IF($E988=AL$519,SUM($T1026:AL1026)+$N988,IF(AL$519&gt;$E988,AL1026,0)),0)</f>
        <v>0</v>
      </c>
      <c r="AM988" s="148">
        <f>IF(OR(RIGHT($F988,3)="RGT",RIGHT($F988,3)="INC"),IF($E988=AM$519,SUM($T1026:AM1026)+$N988,IF(AM$519&gt;$E988,AM1026,0)),0)</f>
        <v>0</v>
      </c>
      <c r="AN988" s="248">
        <f>IF(OR(RIGHT($F988,3)="RGT",RIGHT($F988,3)="INC"),IF($E988=AN$519,SUM($T1026:AN1026)+$N988,IF(AN$519&gt;$E988,AN1026,0)),0)</f>
        <v>0</v>
      </c>
      <c r="AP988" s="236"/>
    </row>
    <row r="989" spans="1:42" hidden="1" outlineLevel="1">
      <c r="A989" s="136"/>
      <c r="B989" s="171"/>
      <c r="C989" s="138"/>
      <c r="D989" s="138"/>
      <c r="E989" s="140"/>
      <c r="F989" s="138"/>
      <c r="G989" s="141"/>
      <c r="H989" s="141"/>
      <c r="I989" s="142"/>
      <c r="J989" s="143"/>
      <c r="K989" s="144"/>
      <c r="L989" s="145">
        <f t="shared" si="479"/>
        <v>0</v>
      </c>
      <c r="M989" s="145">
        <f t="shared" si="480"/>
        <v>0</v>
      </c>
      <c r="N989" s="145">
        <f t="shared" si="475"/>
        <v>0</v>
      </c>
      <c r="O989" s="145">
        <f t="shared" si="476"/>
        <v>0</v>
      </c>
      <c r="P989" s="145">
        <f t="shared" si="477"/>
        <v>0</v>
      </c>
      <c r="Q989" s="145">
        <f t="shared" si="478"/>
        <v>0</v>
      </c>
      <c r="R989" s="146">
        <f t="shared" si="478"/>
        <v>0</v>
      </c>
      <c r="S989" s="138"/>
      <c r="T989" s="147">
        <f>IF(OR(RIGHT($F989,3)="RGT",RIGHT($F989,3)="INC"),IF($E989=T$519,SUM($T1027:T1027)+$N989,IF(T$519&gt;$E989,T1027,0)),0)</f>
        <v>0</v>
      </c>
      <c r="U989" s="148">
        <f>IF(OR(RIGHT($F989,3)="RGT",RIGHT($F989,3)="INC"),IF($E989=U$519,SUM($T1027:U1027)+$N989,IF(U$519&gt;$E989,U1027,0)),0)</f>
        <v>0</v>
      </c>
      <c r="V989" s="148">
        <f>IF(OR(RIGHT($F989,3)="RGT",RIGHT($F989,3)="INC"),IF($E989=V$519,SUM($T1027:V1027)+$N989,IF(V$519&gt;$E989,V1027,0)),0)</f>
        <v>0</v>
      </c>
      <c r="W989" s="148">
        <f>IF(OR(RIGHT($F989,3)="RGT",RIGHT($F989,3)="INC"),IF($E989=W$519,SUM($T1027:W1027)+$N989,IF(W$519&gt;$E989,W1027,0)),0)</f>
        <v>0</v>
      </c>
      <c r="X989" s="148">
        <f>IF(OR(RIGHT($F989,3)="RGT",RIGHT($F989,3)="INC"),IF($E989=X$519,SUM($T1027:X1027)+$N989,IF(X$519&gt;$E989,X1027,0)),0)</f>
        <v>0</v>
      </c>
      <c r="Y989" s="148">
        <f>IF(OR(RIGHT($F989,3)="RGT",RIGHT($F989,3)="INC"),IF($E989=Y$519,SUM($T1027:Y1027)+$N989,IF(Y$519&gt;$E989,Y1027,0)),0)</f>
        <v>0</v>
      </c>
      <c r="Z989" s="148">
        <f>IF(OR(RIGHT($F989,3)="RGT",RIGHT($F989,3)="INC"),IF($E989=Z$519,SUM($T1027:Z1027)+$N989,IF(Z$519&gt;$E989,Z1027,0)),0)</f>
        <v>0</v>
      </c>
      <c r="AA989" s="148">
        <f>IF(OR(RIGHT($F989,3)="RGT",RIGHT($F989,3)="INC"),IF($E989=AA$519,SUM($T1027:AA1027)+$N989,IF(AA$519&gt;$E989,AA1027,0)),0)</f>
        <v>0</v>
      </c>
      <c r="AB989" s="148">
        <f>IF(OR(RIGHT($F989,3)="RGT",RIGHT($F989,3)="INC"),IF($E989=AB$519,SUM($T1027:AB1027)+$N989,IF(AB$519&gt;$E989,AB1027,0)),0)</f>
        <v>0</v>
      </c>
      <c r="AC989" s="148">
        <f>IF(OR(RIGHT($F989,3)="RGT",RIGHT($F989,3)="INC"),IF($E989=AC$519,SUM($T1027:AC1027)+$N989,IF(AC$519&gt;$E989,AC1027,0)),0)</f>
        <v>0</v>
      </c>
      <c r="AD989" s="148">
        <f>IF(OR(RIGHT($F989,3)="RGT",RIGHT($F989,3)="INC"),IF($E989=AD$519,SUM($T1027:AD1027)+$N989,IF(AD$519&gt;$E989,AD1027,0)),0)</f>
        <v>0</v>
      </c>
      <c r="AE989" s="149">
        <f>IF(OR(RIGHT($F989,3)="RGT",RIGHT($F989,3)="INC"),IF($E989=AE$519,SUM($T1027:AE1027)+$N989,IF(AE$519&gt;$E989,AE1027,0)),0)</f>
        <v>0</v>
      </c>
      <c r="AF989" s="148">
        <f>IF(OR(RIGHT($F989,3)="RGT",RIGHT($F989,3)="INC"),IF($E989=AF$519,SUM($T1027:AF1027)+$N989,IF(AF$519&gt;$E989,AF1027,0)),0)</f>
        <v>0</v>
      </c>
      <c r="AG989" s="148">
        <f>IF(OR(RIGHT($F989,3)="RGT",RIGHT($F989,3)="INC"),IF($E989=AG$519,SUM($T1027:AG1027)+$N989,IF(AG$519&gt;$E989,AG1027,0)),0)</f>
        <v>0</v>
      </c>
      <c r="AH989" s="148">
        <f>IF(OR(RIGHT($F989,3)="RGT",RIGHT($F989,3)="INC"),IF($E989=AH$519,SUM($T1027:AH1027)+$N989,IF(AH$519&gt;$E989,AH1027,0)),0)</f>
        <v>0</v>
      </c>
      <c r="AI989" s="148">
        <f>IF(OR(RIGHT($F989,3)="RGT",RIGHT($F989,3)="INC"),IF($E989=AI$519,SUM($T1027:AI1027)+$N989,IF(AI$519&gt;$E989,AI1027,0)),0)</f>
        <v>0</v>
      </c>
      <c r="AJ989" s="148">
        <f>IF(OR(RIGHT($F989,3)="RGT",RIGHT($F989,3)="INC"),IF($E989=AJ$519,SUM($T1027:AJ1027)+$N989,IF(AJ$519&gt;$E989,AJ1027,0)),0)</f>
        <v>0</v>
      </c>
      <c r="AK989" s="148">
        <f>IF(OR(RIGHT($F989,3)="RGT",RIGHT($F989,3)="INC"),IF($E989=AK$519,SUM($T1027:AK1027)+$N989,IF(AK$519&gt;$E989,AK1027,0)),0)</f>
        <v>0</v>
      </c>
      <c r="AL989" s="148">
        <f>IF(OR(RIGHT($F989,3)="RGT",RIGHT($F989,3)="INC"),IF($E989=AL$519,SUM($T1027:AL1027)+$N989,IF(AL$519&gt;$E989,AL1027,0)),0)</f>
        <v>0</v>
      </c>
      <c r="AM989" s="148">
        <f>IF(OR(RIGHT($F989,3)="RGT",RIGHT($F989,3)="INC"),IF($E989=AM$519,SUM($T1027:AM1027)+$N989,IF(AM$519&gt;$E989,AM1027,0)),0)</f>
        <v>0</v>
      </c>
      <c r="AN989" s="248">
        <f>IF(OR(RIGHT($F989,3)="RGT",RIGHT($F989,3)="INC"),IF($E989=AN$519,SUM($T1027:AN1027)+$N989,IF(AN$519&gt;$E989,AN1027,0)),0)</f>
        <v>0</v>
      </c>
      <c r="AP989" s="237"/>
    </row>
    <row r="990" spans="1:42" hidden="1" outlineLevel="1">
      <c r="A990" s="136"/>
      <c r="B990" s="171"/>
      <c r="C990" s="138"/>
      <c r="D990" s="138"/>
      <c r="E990" s="140"/>
      <c r="F990" s="138"/>
      <c r="G990" s="141"/>
      <c r="H990" s="141"/>
      <c r="I990" s="142"/>
      <c r="J990" s="143"/>
      <c r="K990" s="144"/>
      <c r="L990" s="145">
        <f t="shared" si="479"/>
        <v>0</v>
      </c>
      <c r="M990" s="145">
        <f t="shared" si="480"/>
        <v>0</v>
      </c>
      <c r="N990" s="145">
        <f t="shared" si="475"/>
        <v>0</v>
      </c>
      <c r="O990" s="145">
        <f t="shared" si="476"/>
        <v>0</v>
      </c>
      <c r="P990" s="145">
        <f t="shared" si="477"/>
        <v>0</v>
      </c>
      <c r="Q990" s="145">
        <f t="shared" si="478"/>
        <v>0</v>
      </c>
      <c r="R990" s="146">
        <f t="shared" si="478"/>
        <v>0</v>
      </c>
      <c r="S990" s="138"/>
      <c r="T990" s="147">
        <f>IF(OR(RIGHT($F990,3)="RGT",RIGHT($F990,3)="INC"),IF($E990=T$519,SUM($T1028:T1028)+$N990,IF(T$519&gt;$E990,T1028,0)),0)</f>
        <v>0</v>
      </c>
      <c r="U990" s="148">
        <f>IF(OR(RIGHT($F990,3)="RGT",RIGHT($F990,3)="INC"),IF($E990=U$519,SUM($T1028:U1028)+$N990,IF(U$519&gt;$E990,U1028,0)),0)</f>
        <v>0</v>
      </c>
      <c r="V990" s="148">
        <f>IF(OR(RIGHT($F990,3)="RGT",RIGHT($F990,3)="INC"),IF($E990=V$519,SUM($T1028:V1028)+$N990,IF(V$519&gt;$E990,V1028,0)),0)</f>
        <v>0</v>
      </c>
      <c r="W990" s="148">
        <f>IF(OR(RIGHT($F990,3)="RGT",RIGHT($F990,3)="INC"),IF($E990=W$519,SUM($T1028:W1028)+$N990,IF(W$519&gt;$E990,W1028,0)),0)</f>
        <v>0</v>
      </c>
      <c r="X990" s="148">
        <f>IF(OR(RIGHT($F990,3)="RGT",RIGHT($F990,3)="INC"),IF($E990=X$519,SUM($T1028:X1028)+$N990,IF(X$519&gt;$E990,X1028,0)),0)</f>
        <v>0</v>
      </c>
      <c r="Y990" s="148">
        <f>IF(OR(RIGHT($F990,3)="RGT",RIGHT($F990,3)="INC"),IF($E990=Y$519,SUM($T1028:Y1028)+$N990,IF(Y$519&gt;$E990,Y1028,0)),0)</f>
        <v>0</v>
      </c>
      <c r="Z990" s="148">
        <f>IF(OR(RIGHT($F990,3)="RGT",RIGHT($F990,3)="INC"),IF($E990=Z$519,SUM($T1028:Z1028)+$N990,IF(Z$519&gt;$E990,Z1028,0)),0)</f>
        <v>0</v>
      </c>
      <c r="AA990" s="148">
        <f>IF(OR(RIGHT($F990,3)="RGT",RIGHT($F990,3)="INC"),IF($E990=AA$519,SUM($T1028:AA1028)+$N990,IF(AA$519&gt;$E990,AA1028,0)),0)</f>
        <v>0</v>
      </c>
      <c r="AB990" s="148">
        <f>IF(OR(RIGHT($F990,3)="RGT",RIGHT($F990,3)="INC"),IF($E990=AB$519,SUM($T1028:AB1028)+$N990,IF(AB$519&gt;$E990,AB1028,0)),0)</f>
        <v>0</v>
      </c>
      <c r="AC990" s="148">
        <f>IF(OR(RIGHT($F990,3)="RGT",RIGHT($F990,3)="INC"),IF($E990=AC$519,SUM($T1028:AC1028)+$N990,IF(AC$519&gt;$E990,AC1028,0)),0)</f>
        <v>0</v>
      </c>
      <c r="AD990" s="148">
        <f>IF(OR(RIGHT($F990,3)="RGT",RIGHT($F990,3)="INC"),IF($E990=AD$519,SUM($T1028:AD1028)+$N990,IF(AD$519&gt;$E990,AD1028,0)),0)</f>
        <v>0</v>
      </c>
      <c r="AE990" s="149">
        <f>IF(OR(RIGHT($F990,3)="RGT",RIGHT($F990,3)="INC"),IF($E990=AE$519,SUM($T1028:AE1028)+$N990,IF(AE$519&gt;$E990,AE1028,0)),0)</f>
        <v>0</v>
      </c>
      <c r="AF990" s="148">
        <f>IF(OR(RIGHT($F990,3)="RGT",RIGHT($F990,3)="INC"),IF($E990=AF$519,SUM($T1028:AF1028)+$N990,IF(AF$519&gt;$E990,AF1028,0)),0)</f>
        <v>0</v>
      </c>
      <c r="AG990" s="148">
        <f>IF(OR(RIGHT($F990,3)="RGT",RIGHT($F990,3)="INC"),IF($E990=AG$519,SUM($T1028:AG1028)+$N990,IF(AG$519&gt;$E990,AG1028,0)),0)</f>
        <v>0</v>
      </c>
      <c r="AH990" s="148">
        <f>IF(OR(RIGHT($F990,3)="RGT",RIGHT($F990,3)="INC"),IF($E990=AH$519,SUM($T1028:AH1028)+$N990,IF(AH$519&gt;$E990,AH1028,0)),0)</f>
        <v>0</v>
      </c>
      <c r="AI990" s="148">
        <f>IF(OR(RIGHT($F990,3)="RGT",RIGHT($F990,3)="INC"),IF($E990=AI$519,SUM($T1028:AI1028)+$N990,IF(AI$519&gt;$E990,AI1028,0)),0)</f>
        <v>0</v>
      </c>
      <c r="AJ990" s="148">
        <f>IF(OR(RIGHT($F990,3)="RGT",RIGHT($F990,3)="INC"),IF($E990=AJ$519,SUM($T1028:AJ1028)+$N990,IF(AJ$519&gt;$E990,AJ1028,0)),0)</f>
        <v>0</v>
      </c>
      <c r="AK990" s="148">
        <f>IF(OR(RIGHT($F990,3)="RGT",RIGHT($F990,3)="INC"),IF($E990=AK$519,SUM($T1028:AK1028)+$N990,IF(AK$519&gt;$E990,AK1028,0)),0)</f>
        <v>0</v>
      </c>
      <c r="AL990" s="148">
        <f>IF(OR(RIGHT($F990,3)="RGT",RIGHT($F990,3)="INC"),IF($E990=AL$519,SUM($T1028:AL1028)+$N990,IF(AL$519&gt;$E990,AL1028,0)),0)</f>
        <v>0</v>
      </c>
      <c r="AM990" s="148">
        <f>IF(OR(RIGHT($F990,3)="RGT",RIGHT($F990,3)="INC"),IF($E990=AM$519,SUM($T1028:AM1028)+$N990,IF(AM$519&gt;$E990,AM1028,0)),0)</f>
        <v>0</v>
      </c>
      <c r="AN990" s="248">
        <f>IF(OR(RIGHT($F990,3)="RGT",RIGHT($F990,3)="INC"),IF($E990=AN$519,SUM($T1028:AN1028)+$N990,IF(AN$519&gt;$E990,AN1028,0)),0)</f>
        <v>0</v>
      </c>
      <c r="AP990" s="236"/>
    </row>
    <row r="991" spans="1:42" hidden="1" outlineLevel="1">
      <c r="A991" s="136"/>
      <c r="B991" s="171"/>
      <c r="C991" s="138"/>
      <c r="D991" s="138"/>
      <c r="E991" s="140"/>
      <c r="F991" s="138"/>
      <c r="G991" s="141"/>
      <c r="H991" s="141"/>
      <c r="I991" s="142"/>
      <c r="J991" s="143"/>
      <c r="K991" s="144"/>
      <c r="L991" s="145">
        <f t="shared" si="479"/>
        <v>0</v>
      </c>
      <c r="M991" s="145">
        <f t="shared" si="480"/>
        <v>0</v>
      </c>
      <c r="N991" s="145">
        <f t="shared" si="475"/>
        <v>0</v>
      </c>
      <c r="O991" s="145">
        <f t="shared" si="476"/>
        <v>0</v>
      </c>
      <c r="P991" s="145">
        <f t="shared" si="477"/>
        <v>0</v>
      </c>
      <c r="Q991" s="145">
        <f t="shared" si="478"/>
        <v>0</v>
      </c>
      <c r="R991" s="146">
        <f t="shared" si="478"/>
        <v>0</v>
      </c>
      <c r="S991" s="138"/>
      <c r="T991" s="147">
        <f>IF(OR(RIGHT($F991,3)="RGT",RIGHT($F991,3)="INC"),IF($E991=T$519,SUM($T1029:T1029)+$N991,IF(T$519&gt;$E991,T1029,0)),0)</f>
        <v>0</v>
      </c>
      <c r="U991" s="148">
        <f>IF(OR(RIGHT($F991,3)="RGT",RIGHT($F991,3)="INC"),IF($E991=U$519,SUM($T1029:U1029)+$N991,IF(U$519&gt;$E991,U1029,0)),0)</f>
        <v>0</v>
      </c>
      <c r="V991" s="148">
        <f>IF(OR(RIGHT($F991,3)="RGT",RIGHT($F991,3)="INC"),IF($E991=V$519,SUM($T1029:V1029)+$N991,IF(V$519&gt;$E991,V1029,0)),0)</f>
        <v>0</v>
      </c>
      <c r="W991" s="148">
        <f>IF(OR(RIGHT($F991,3)="RGT",RIGHT($F991,3)="INC"),IF($E991=W$519,SUM($T1029:W1029)+$N991,IF(W$519&gt;$E991,W1029,0)),0)</f>
        <v>0</v>
      </c>
      <c r="X991" s="148">
        <f>IF(OR(RIGHT($F991,3)="RGT",RIGHT($F991,3)="INC"),IF($E991=X$519,SUM($T1029:X1029)+$N991,IF(X$519&gt;$E991,X1029,0)),0)</f>
        <v>0</v>
      </c>
      <c r="Y991" s="148">
        <f>IF(OR(RIGHT($F991,3)="RGT",RIGHT($F991,3)="INC"),IF($E991=Y$519,SUM($T1029:Y1029)+$N991,IF(Y$519&gt;$E991,Y1029,0)),0)</f>
        <v>0</v>
      </c>
      <c r="Z991" s="148">
        <f>IF(OR(RIGHT($F991,3)="RGT",RIGHT($F991,3)="INC"),IF($E991=Z$519,SUM($T1029:Z1029)+$N991,IF(Z$519&gt;$E991,Z1029,0)),0)</f>
        <v>0</v>
      </c>
      <c r="AA991" s="148">
        <f>IF(OR(RIGHT($F991,3)="RGT",RIGHT($F991,3)="INC"),IF($E991=AA$519,SUM($T1029:AA1029)+$N991,IF(AA$519&gt;$E991,AA1029,0)),0)</f>
        <v>0</v>
      </c>
      <c r="AB991" s="148">
        <f>IF(OR(RIGHT($F991,3)="RGT",RIGHT($F991,3)="INC"),IF($E991=AB$519,SUM($T1029:AB1029)+$N991,IF(AB$519&gt;$E991,AB1029,0)),0)</f>
        <v>0</v>
      </c>
      <c r="AC991" s="148">
        <f>IF(OR(RIGHT($F991,3)="RGT",RIGHT($F991,3)="INC"),IF($E991=AC$519,SUM($T1029:AC1029)+$N991,IF(AC$519&gt;$E991,AC1029,0)),0)</f>
        <v>0</v>
      </c>
      <c r="AD991" s="148">
        <f>IF(OR(RIGHT($F991,3)="RGT",RIGHT($F991,3)="INC"),IF($E991=AD$519,SUM($T1029:AD1029)+$N991,IF(AD$519&gt;$E991,AD1029,0)),0)</f>
        <v>0</v>
      </c>
      <c r="AE991" s="149">
        <f>IF(OR(RIGHT($F991,3)="RGT",RIGHT($F991,3)="INC"),IF($E991=AE$519,SUM($T1029:AE1029)+$N991,IF(AE$519&gt;$E991,AE1029,0)),0)</f>
        <v>0</v>
      </c>
      <c r="AF991" s="148">
        <f>IF(OR(RIGHT($F991,3)="RGT",RIGHT($F991,3)="INC"),IF($E991=AF$519,SUM($T1029:AF1029)+$N991,IF(AF$519&gt;$E991,AF1029,0)),0)</f>
        <v>0</v>
      </c>
      <c r="AG991" s="148">
        <f>IF(OR(RIGHT($F991,3)="RGT",RIGHT($F991,3)="INC"),IF($E991=AG$519,SUM($T1029:AG1029)+$N991,IF(AG$519&gt;$E991,AG1029,0)),0)</f>
        <v>0</v>
      </c>
      <c r="AH991" s="148">
        <f>IF(OR(RIGHT($F991,3)="RGT",RIGHT($F991,3)="INC"),IF($E991=AH$519,SUM($T1029:AH1029)+$N991,IF(AH$519&gt;$E991,AH1029,0)),0)</f>
        <v>0</v>
      </c>
      <c r="AI991" s="148">
        <f>IF(OR(RIGHT($F991,3)="RGT",RIGHT($F991,3)="INC"),IF($E991=AI$519,SUM($T1029:AI1029)+$N991,IF(AI$519&gt;$E991,AI1029,0)),0)</f>
        <v>0</v>
      </c>
      <c r="AJ991" s="148">
        <f>IF(OR(RIGHT($F991,3)="RGT",RIGHT($F991,3)="INC"),IF($E991=AJ$519,SUM($T1029:AJ1029)+$N991,IF(AJ$519&gt;$E991,AJ1029,0)),0)</f>
        <v>0</v>
      </c>
      <c r="AK991" s="148">
        <f>IF(OR(RIGHT($F991,3)="RGT",RIGHT($F991,3)="INC"),IF($E991=AK$519,SUM($T1029:AK1029)+$N991,IF(AK$519&gt;$E991,AK1029,0)),0)</f>
        <v>0</v>
      </c>
      <c r="AL991" s="148">
        <f>IF(OR(RIGHT($F991,3)="RGT",RIGHT($F991,3)="INC"),IF($E991=AL$519,SUM($T1029:AL1029)+$N991,IF(AL$519&gt;$E991,AL1029,0)),0)</f>
        <v>0</v>
      </c>
      <c r="AM991" s="148">
        <f>IF(OR(RIGHT($F991,3)="RGT",RIGHT($F991,3)="INC"),IF($E991=AM$519,SUM($T1029:AM1029)+$N991,IF(AM$519&gt;$E991,AM1029,0)),0)</f>
        <v>0</v>
      </c>
      <c r="AN991" s="248">
        <f>IF(OR(RIGHT($F991,3)="RGT",RIGHT($F991,3)="INC"),IF($E991=AN$519,SUM($T1029:AN1029)+$N991,IF(AN$519&gt;$E991,AN1029,0)),0)</f>
        <v>0</v>
      </c>
      <c r="AP991" s="237"/>
    </row>
    <row r="992" spans="1:42" hidden="1" outlineLevel="1">
      <c r="A992" s="136"/>
      <c r="B992" s="171"/>
      <c r="C992" s="138"/>
      <c r="D992" s="138"/>
      <c r="E992" s="140"/>
      <c r="F992" s="138"/>
      <c r="G992" s="141"/>
      <c r="H992" s="141"/>
      <c r="I992" s="142"/>
      <c r="J992" s="143"/>
      <c r="K992" s="144"/>
      <c r="L992" s="145">
        <f t="shared" si="479"/>
        <v>0</v>
      </c>
      <c r="M992" s="145">
        <f t="shared" si="480"/>
        <v>0</v>
      </c>
      <c r="N992" s="145">
        <f t="shared" si="475"/>
        <v>0</v>
      </c>
      <c r="O992" s="145">
        <f t="shared" si="476"/>
        <v>0</v>
      </c>
      <c r="P992" s="145">
        <f t="shared" si="477"/>
        <v>0</v>
      </c>
      <c r="Q992" s="145">
        <f t="shared" si="478"/>
        <v>0</v>
      </c>
      <c r="R992" s="146">
        <f t="shared" si="478"/>
        <v>0</v>
      </c>
      <c r="S992" s="138"/>
      <c r="T992" s="147">
        <f>IF(OR(RIGHT($F992,3)="RGT",RIGHT($F992,3)="INC"),IF($E992=T$519,SUM($T1030:T1030)+$N992,IF(T$519&gt;$E992,T1030,0)),0)</f>
        <v>0</v>
      </c>
      <c r="U992" s="148">
        <f>IF(OR(RIGHT($F992,3)="RGT",RIGHT($F992,3)="INC"),IF($E992=U$519,SUM($T1030:U1030)+$N992,IF(U$519&gt;$E992,U1030,0)),0)</f>
        <v>0</v>
      </c>
      <c r="V992" s="148">
        <f>IF(OR(RIGHT($F992,3)="RGT",RIGHT($F992,3)="INC"),IF($E992=V$519,SUM($T1030:V1030)+$N992,IF(V$519&gt;$E992,V1030,0)),0)</f>
        <v>0</v>
      </c>
      <c r="W992" s="148">
        <f>IF(OR(RIGHT($F992,3)="RGT",RIGHT($F992,3)="INC"),IF($E992=W$519,SUM($T1030:W1030)+$N992,IF(W$519&gt;$E992,W1030,0)),0)</f>
        <v>0</v>
      </c>
      <c r="X992" s="148">
        <f>IF(OR(RIGHT($F992,3)="RGT",RIGHT($F992,3)="INC"),IF($E992=X$519,SUM($T1030:X1030)+$N992,IF(X$519&gt;$E992,X1030,0)),0)</f>
        <v>0</v>
      </c>
      <c r="Y992" s="148">
        <f>IF(OR(RIGHT($F992,3)="RGT",RIGHT($F992,3)="INC"),IF($E992=Y$519,SUM($T1030:Y1030)+$N992,IF(Y$519&gt;$E992,Y1030,0)),0)</f>
        <v>0</v>
      </c>
      <c r="Z992" s="148">
        <f>IF(OR(RIGHT($F992,3)="RGT",RIGHT($F992,3)="INC"),IF($E992=Z$519,SUM($T1030:Z1030)+$N992,IF(Z$519&gt;$E992,Z1030,0)),0)</f>
        <v>0</v>
      </c>
      <c r="AA992" s="148">
        <f>IF(OR(RIGHT($F992,3)="RGT",RIGHT($F992,3)="INC"),IF($E992=AA$519,SUM($T1030:AA1030)+$N992,IF(AA$519&gt;$E992,AA1030,0)),0)</f>
        <v>0</v>
      </c>
      <c r="AB992" s="148">
        <f>IF(OR(RIGHT($F992,3)="RGT",RIGHT($F992,3)="INC"),IF($E992=AB$519,SUM($T1030:AB1030)+$N992,IF(AB$519&gt;$E992,AB1030,0)),0)</f>
        <v>0</v>
      </c>
      <c r="AC992" s="148">
        <f>IF(OR(RIGHT($F992,3)="RGT",RIGHT($F992,3)="INC"),IF($E992=AC$519,SUM($T1030:AC1030)+$N992,IF(AC$519&gt;$E992,AC1030,0)),0)</f>
        <v>0</v>
      </c>
      <c r="AD992" s="148">
        <f>IF(OR(RIGHT($F992,3)="RGT",RIGHT($F992,3)="INC"),IF($E992=AD$519,SUM($T1030:AD1030)+$N992,IF(AD$519&gt;$E992,AD1030,0)),0)</f>
        <v>0</v>
      </c>
      <c r="AE992" s="149">
        <f>IF(OR(RIGHT($F992,3)="RGT",RIGHT($F992,3)="INC"),IF($E992=AE$519,SUM($T1030:AE1030)+$N992,IF(AE$519&gt;$E992,AE1030,0)),0)</f>
        <v>0</v>
      </c>
      <c r="AF992" s="148">
        <f>IF(OR(RIGHT($F992,3)="RGT",RIGHT($F992,3)="INC"),IF($E992=AF$519,SUM($T1030:AF1030)+$N992,IF(AF$519&gt;$E992,AF1030,0)),0)</f>
        <v>0</v>
      </c>
      <c r="AG992" s="148">
        <f>IF(OR(RIGHT($F992,3)="RGT",RIGHT($F992,3)="INC"),IF($E992=AG$519,SUM($T1030:AG1030)+$N992,IF(AG$519&gt;$E992,AG1030,0)),0)</f>
        <v>0</v>
      </c>
      <c r="AH992" s="148">
        <f>IF(OR(RIGHT($F992,3)="RGT",RIGHT($F992,3)="INC"),IF($E992=AH$519,SUM($T1030:AH1030)+$N992,IF(AH$519&gt;$E992,AH1030,0)),0)</f>
        <v>0</v>
      </c>
      <c r="AI992" s="148">
        <f>IF(OR(RIGHT($F992,3)="RGT",RIGHT($F992,3)="INC"),IF($E992=AI$519,SUM($T1030:AI1030)+$N992,IF(AI$519&gt;$E992,AI1030,0)),0)</f>
        <v>0</v>
      </c>
      <c r="AJ992" s="148">
        <f>IF(OR(RIGHT($F992,3)="RGT",RIGHT($F992,3)="INC"),IF($E992=AJ$519,SUM($T1030:AJ1030)+$N992,IF(AJ$519&gt;$E992,AJ1030,0)),0)</f>
        <v>0</v>
      </c>
      <c r="AK992" s="148">
        <f>IF(OR(RIGHT($F992,3)="RGT",RIGHT($F992,3)="INC"),IF($E992=AK$519,SUM($T1030:AK1030)+$N992,IF(AK$519&gt;$E992,AK1030,0)),0)</f>
        <v>0</v>
      </c>
      <c r="AL992" s="148">
        <f>IF(OR(RIGHT($F992,3)="RGT",RIGHT($F992,3)="INC"),IF($E992=AL$519,SUM($T1030:AL1030)+$N992,IF(AL$519&gt;$E992,AL1030,0)),0)</f>
        <v>0</v>
      </c>
      <c r="AM992" s="148">
        <f>IF(OR(RIGHT($F992,3)="RGT",RIGHT($F992,3)="INC"),IF($E992=AM$519,SUM($T1030:AM1030)+$N992,IF(AM$519&gt;$E992,AM1030,0)),0)</f>
        <v>0</v>
      </c>
      <c r="AN992" s="248">
        <f>IF(OR(RIGHT($F992,3)="RGT",RIGHT($F992,3)="INC"),IF($E992=AN$519,SUM($T1030:AN1030)+$N992,IF(AN$519&gt;$E992,AN1030,0)),0)</f>
        <v>0</v>
      </c>
      <c r="AP992" s="236"/>
    </row>
    <row r="993" spans="1:42" hidden="1" outlineLevel="1">
      <c r="A993" s="136"/>
      <c r="B993" s="171"/>
      <c r="C993" s="138"/>
      <c r="D993" s="138"/>
      <c r="E993" s="140"/>
      <c r="F993" s="138"/>
      <c r="G993" s="141"/>
      <c r="H993" s="141"/>
      <c r="I993" s="142"/>
      <c r="J993" s="143"/>
      <c r="K993" s="144"/>
      <c r="L993" s="145">
        <f t="shared" si="479"/>
        <v>0</v>
      </c>
      <c r="M993" s="145">
        <f t="shared" si="480"/>
        <v>0</v>
      </c>
      <c r="N993" s="145">
        <f t="shared" si="475"/>
        <v>0</v>
      </c>
      <c r="O993" s="145">
        <f t="shared" si="476"/>
        <v>0</v>
      </c>
      <c r="P993" s="145">
        <f t="shared" si="477"/>
        <v>0</v>
      </c>
      <c r="Q993" s="145">
        <f t="shared" si="478"/>
        <v>0</v>
      </c>
      <c r="R993" s="146">
        <f t="shared" si="478"/>
        <v>0</v>
      </c>
      <c r="S993" s="138"/>
      <c r="T993" s="147">
        <f>IF(OR(RIGHT($F993,3)="RGT",RIGHT($F993,3)="INC"),IF($E993=T$519,SUM($T1031:T1031)+$N993,IF(T$519&gt;$E993,T1031,0)),0)</f>
        <v>0</v>
      </c>
      <c r="U993" s="148">
        <f>IF(OR(RIGHT($F993,3)="RGT",RIGHT($F993,3)="INC"),IF($E993=U$519,SUM($T1031:U1031)+$N993,IF(U$519&gt;$E993,U1031,0)),0)</f>
        <v>0</v>
      </c>
      <c r="V993" s="148">
        <f>IF(OR(RIGHT($F993,3)="RGT",RIGHT($F993,3)="INC"),IF($E993=V$519,SUM($T1031:V1031)+$N993,IF(V$519&gt;$E993,V1031,0)),0)</f>
        <v>0</v>
      </c>
      <c r="W993" s="148">
        <f>IF(OR(RIGHT($F993,3)="RGT",RIGHT($F993,3)="INC"),IF($E993=W$519,SUM($T1031:W1031)+$N993,IF(W$519&gt;$E993,W1031,0)),0)</f>
        <v>0</v>
      </c>
      <c r="X993" s="148">
        <f>IF(OR(RIGHT($F993,3)="RGT",RIGHT($F993,3)="INC"),IF($E993=X$519,SUM($T1031:X1031)+$N993,IF(X$519&gt;$E993,X1031,0)),0)</f>
        <v>0</v>
      </c>
      <c r="Y993" s="148">
        <f>IF(OR(RIGHT($F993,3)="RGT",RIGHT($F993,3)="INC"),IF($E993=Y$519,SUM($T1031:Y1031)+$N993,IF(Y$519&gt;$E993,Y1031,0)),0)</f>
        <v>0</v>
      </c>
      <c r="Z993" s="148">
        <f>IF(OR(RIGHT($F993,3)="RGT",RIGHT($F993,3)="INC"),IF($E993=Z$519,SUM($T1031:Z1031)+$N993,IF(Z$519&gt;$E993,Z1031,0)),0)</f>
        <v>0</v>
      </c>
      <c r="AA993" s="148">
        <f>IF(OR(RIGHT($F993,3)="RGT",RIGHT($F993,3)="INC"),IF($E993=AA$519,SUM($T1031:AA1031)+$N993,IF(AA$519&gt;$E993,AA1031,0)),0)</f>
        <v>0</v>
      </c>
      <c r="AB993" s="148">
        <f>IF(OR(RIGHT($F993,3)="RGT",RIGHT($F993,3)="INC"),IF($E993=AB$519,SUM($T1031:AB1031)+$N993,IF(AB$519&gt;$E993,AB1031,0)),0)</f>
        <v>0</v>
      </c>
      <c r="AC993" s="148">
        <f>IF(OR(RIGHT($F993,3)="RGT",RIGHT($F993,3)="INC"),IF($E993=AC$519,SUM($T1031:AC1031)+$N993,IF(AC$519&gt;$E993,AC1031,0)),0)</f>
        <v>0</v>
      </c>
      <c r="AD993" s="148">
        <f>IF(OR(RIGHT($F993,3)="RGT",RIGHT($F993,3)="INC"),IF($E993=AD$519,SUM($T1031:AD1031)+$N993,IF(AD$519&gt;$E993,AD1031,0)),0)</f>
        <v>0</v>
      </c>
      <c r="AE993" s="149">
        <f>IF(OR(RIGHT($F993,3)="RGT",RIGHT($F993,3)="INC"),IF($E993=AE$519,SUM($T1031:AE1031)+$N993,IF(AE$519&gt;$E993,AE1031,0)),0)</f>
        <v>0</v>
      </c>
      <c r="AF993" s="148">
        <f>IF(OR(RIGHT($F993,3)="RGT",RIGHT($F993,3)="INC"),IF($E993=AF$519,SUM($T1031:AF1031)+$N993,IF(AF$519&gt;$E993,AF1031,0)),0)</f>
        <v>0</v>
      </c>
      <c r="AG993" s="148">
        <f>IF(OR(RIGHT($F993,3)="RGT",RIGHT($F993,3)="INC"),IF($E993=AG$519,SUM($T1031:AG1031)+$N993,IF(AG$519&gt;$E993,AG1031,0)),0)</f>
        <v>0</v>
      </c>
      <c r="AH993" s="148">
        <f>IF(OR(RIGHT($F993,3)="RGT",RIGHT($F993,3)="INC"),IF($E993=AH$519,SUM($T1031:AH1031)+$N993,IF(AH$519&gt;$E993,AH1031,0)),0)</f>
        <v>0</v>
      </c>
      <c r="AI993" s="148">
        <f>IF(OR(RIGHT($F993,3)="RGT",RIGHT($F993,3)="INC"),IF($E993=AI$519,SUM($T1031:AI1031)+$N993,IF(AI$519&gt;$E993,AI1031,0)),0)</f>
        <v>0</v>
      </c>
      <c r="AJ993" s="148">
        <f>IF(OR(RIGHT($F993,3)="RGT",RIGHT($F993,3)="INC"),IF($E993=AJ$519,SUM($T1031:AJ1031)+$N993,IF(AJ$519&gt;$E993,AJ1031,0)),0)</f>
        <v>0</v>
      </c>
      <c r="AK993" s="148">
        <f>IF(OR(RIGHT($F993,3)="RGT",RIGHT($F993,3)="INC"),IF($E993=AK$519,SUM($T1031:AK1031)+$N993,IF(AK$519&gt;$E993,AK1031,0)),0)</f>
        <v>0</v>
      </c>
      <c r="AL993" s="148">
        <f>IF(OR(RIGHT($F993,3)="RGT",RIGHT($F993,3)="INC"),IF($E993=AL$519,SUM($T1031:AL1031)+$N993,IF(AL$519&gt;$E993,AL1031,0)),0)</f>
        <v>0</v>
      </c>
      <c r="AM993" s="148">
        <f>IF(OR(RIGHT($F993,3)="RGT",RIGHT($F993,3)="INC"),IF($E993=AM$519,SUM($T1031:AM1031)+$N993,IF(AM$519&gt;$E993,AM1031,0)),0)</f>
        <v>0</v>
      </c>
      <c r="AN993" s="248">
        <f>IF(OR(RIGHT($F993,3)="RGT",RIGHT($F993,3)="INC"),IF($E993=AN$519,SUM($T1031:AN1031)+$N993,IF(AN$519&gt;$E993,AN1031,0)),0)</f>
        <v>0</v>
      </c>
      <c r="AP993" s="237"/>
    </row>
    <row r="994" spans="1:42" hidden="1" outlineLevel="1">
      <c r="A994" s="136"/>
      <c r="B994" s="171"/>
      <c r="C994" s="138"/>
      <c r="D994" s="138"/>
      <c r="E994" s="140"/>
      <c r="F994" s="138"/>
      <c r="G994" s="141"/>
      <c r="H994" s="141"/>
      <c r="I994" s="142"/>
      <c r="J994" s="143"/>
      <c r="K994" s="144"/>
      <c r="L994" s="145">
        <f t="shared" si="479"/>
        <v>0</v>
      </c>
      <c r="M994" s="145">
        <f t="shared" si="480"/>
        <v>0</v>
      </c>
      <c r="N994" s="145">
        <f t="shared" si="475"/>
        <v>0</v>
      </c>
      <c r="O994" s="145">
        <f t="shared" si="476"/>
        <v>0</v>
      </c>
      <c r="P994" s="145">
        <f t="shared" si="477"/>
        <v>0</v>
      </c>
      <c r="Q994" s="145">
        <f t="shared" si="478"/>
        <v>0</v>
      </c>
      <c r="R994" s="146">
        <f t="shared" si="478"/>
        <v>0</v>
      </c>
      <c r="S994" s="138"/>
      <c r="T994" s="147">
        <f>IF(OR(RIGHT($F994,3)="RGT",RIGHT($F994,3)="INC"),IF($E994=T$519,SUM($T1032:T1032)+$N994,IF(T$519&gt;$E994,T1032,0)),0)</f>
        <v>0</v>
      </c>
      <c r="U994" s="148">
        <f>IF(OR(RIGHT($F994,3)="RGT",RIGHT($F994,3)="INC"),IF($E994=U$519,SUM($T1032:U1032)+$N994,IF(U$519&gt;$E994,U1032,0)),0)</f>
        <v>0</v>
      </c>
      <c r="V994" s="148">
        <f>IF(OR(RIGHT($F994,3)="RGT",RIGHT($F994,3)="INC"),IF($E994=V$519,SUM($T1032:V1032)+$N994,IF(V$519&gt;$E994,V1032,0)),0)</f>
        <v>0</v>
      </c>
      <c r="W994" s="148">
        <f>IF(OR(RIGHT($F994,3)="RGT",RIGHT($F994,3)="INC"),IF($E994=W$519,SUM($T1032:W1032)+$N994,IF(W$519&gt;$E994,W1032,0)),0)</f>
        <v>0</v>
      </c>
      <c r="X994" s="148">
        <f>IF(OR(RIGHT($F994,3)="RGT",RIGHT($F994,3)="INC"),IF($E994=X$519,SUM($T1032:X1032)+$N994,IF(X$519&gt;$E994,X1032,0)),0)</f>
        <v>0</v>
      </c>
      <c r="Y994" s="148">
        <f>IF(OR(RIGHT($F994,3)="RGT",RIGHT($F994,3)="INC"),IF($E994=Y$519,SUM($T1032:Y1032)+$N994,IF(Y$519&gt;$E994,Y1032,0)),0)</f>
        <v>0</v>
      </c>
      <c r="Z994" s="148">
        <f>IF(OR(RIGHT($F994,3)="RGT",RIGHT($F994,3)="INC"),IF($E994=Z$519,SUM($T1032:Z1032)+$N994,IF(Z$519&gt;$E994,Z1032,0)),0)</f>
        <v>0</v>
      </c>
      <c r="AA994" s="148">
        <f>IF(OR(RIGHT($F994,3)="RGT",RIGHT($F994,3)="INC"),IF($E994=AA$519,SUM($T1032:AA1032)+$N994,IF(AA$519&gt;$E994,AA1032,0)),0)</f>
        <v>0</v>
      </c>
      <c r="AB994" s="148">
        <f>IF(OR(RIGHT($F994,3)="RGT",RIGHT($F994,3)="INC"),IF($E994=AB$519,SUM($T1032:AB1032)+$N994,IF(AB$519&gt;$E994,AB1032,0)),0)</f>
        <v>0</v>
      </c>
      <c r="AC994" s="148">
        <f>IF(OR(RIGHT($F994,3)="RGT",RIGHT($F994,3)="INC"),IF($E994=AC$519,SUM($T1032:AC1032)+$N994,IF(AC$519&gt;$E994,AC1032,0)),0)</f>
        <v>0</v>
      </c>
      <c r="AD994" s="148">
        <f>IF(OR(RIGHT($F994,3)="RGT",RIGHT($F994,3)="INC"),IF($E994=AD$519,SUM($T1032:AD1032)+$N994,IF(AD$519&gt;$E994,AD1032,0)),0)</f>
        <v>0</v>
      </c>
      <c r="AE994" s="149">
        <f>IF(OR(RIGHT($F994,3)="RGT",RIGHT($F994,3)="INC"),IF($E994=AE$519,SUM($T1032:AE1032)+$N994,IF(AE$519&gt;$E994,AE1032,0)),0)</f>
        <v>0</v>
      </c>
      <c r="AF994" s="148">
        <f>IF(OR(RIGHT($F994,3)="RGT",RIGHT($F994,3)="INC"),IF($E994=AF$519,SUM($T1032:AF1032)+$N994,IF(AF$519&gt;$E994,AF1032,0)),0)</f>
        <v>0</v>
      </c>
      <c r="AG994" s="148">
        <f>IF(OR(RIGHT($F994,3)="RGT",RIGHT($F994,3)="INC"),IF($E994=AG$519,SUM($T1032:AG1032)+$N994,IF(AG$519&gt;$E994,AG1032,0)),0)</f>
        <v>0</v>
      </c>
      <c r="AH994" s="148">
        <f>IF(OR(RIGHT($F994,3)="RGT",RIGHT($F994,3)="INC"),IF($E994=AH$519,SUM($T1032:AH1032)+$N994,IF(AH$519&gt;$E994,AH1032,0)),0)</f>
        <v>0</v>
      </c>
      <c r="AI994" s="148">
        <f>IF(OR(RIGHT($F994,3)="RGT",RIGHT($F994,3)="INC"),IF($E994=AI$519,SUM($T1032:AI1032)+$N994,IF(AI$519&gt;$E994,AI1032,0)),0)</f>
        <v>0</v>
      </c>
      <c r="AJ994" s="148">
        <f>IF(OR(RIGHT($F994,3)="RGT",RIGHT($F994,3)="INC"),IF($E994=AJ$519,SUM($T1032:AJ1032)+$N994,IF(AJ$519&gt;$E994,AJ1032,0)),0)</f>
        <v>0</v>
      </c>
      <c r="AK994" s="148">
        <f>IF(OR(RIGHT($F994,3)="RGT",RIGHT($F994,3)="INC"),IF($E994=AK$519,SUM($T1032:AK1032)+$N994,IF(AK$519&gt;$E994,AK1032,0)),0)</f>
        <v>0</v>
      </c>
      <c r="AL994" s="148">
        <f>IF(OR(RIGHT($F994,3)="RGT",RIGHT($F994,3)="INC"),IF($E994=AL$519,SUM($T1032:AL1032)+$N994,IF(AL$519&gt;$E994,AL1032,0)),0)</f>
        <v>0</v>
      </c>
      <c r="AM994" s="148">
        <f>IF(OR(RIGHT($F994,3)="RGT",RIGHT($F994,3)="INC"),IF($E994=AM$519,SUM($T1032:AM1032)+$N994,IF(AM$519&gt;$E994,AM1032,0)),0)</f>
        <v>0</v>
      </c>
      <c r="AN994" s="248">
        <f>IF(OR(RIGHT($F994,3)="RGT",RIGHT($F994,3)="INC"),IF($E994=AN$519,SUM($T1032:AN1032)+$N994,IF(AN$519&gt;$E994,AN1032,0)),0)</f>
        <v>0</v>
      </c>
      <c r="AP994" s="236"/>
    </row>
    <row r="995" spans="1:42" hidden="1" outlineLevel="1">
      <c r="A995" s="136"/>
      <c r="B995" s="171"/>
      <c r="C995" s="138"/>
      <c r="D995" s="138"/>
      <c r="E995" s="140"/>
      <c r="F995" s="138"/>
      <c r="G995" s="141"/>
      <c r="H995" s="141"/>
      <c r="I995" s="142"/>
      <c r="J995" s="143"/>
      <c r="K995" s="144"/>
      <c r="L995" s="145">
        <f t="shared" si="479"/>
        <v>0</v>
      </c>
      <c r="M995" s="145">
        <f t="shared" si="480"/>
        <v>0</v>
      </c>
      <c r="N995" s="145">
        <f t="shared" si="475"/>
        <v>0</v>
      </c>
      <c r="O995" s="145">
        <f t="shared" si="476"/>
        <v>0</v>
      </c>
      <c r="P995" s="145">
        <f t="shared" si="477"/>
        <v>0</v>
      </c>
      <c r="Q995" s="145">
        <f t="shared" si="478"/>
        <v>0</v>
      </c>
      <c r="R995" s="146">
        <f t="shared" si="478"/>
        <v>0</v>
      </c>
      <c r="S995" s="138"/>
      <c r="T995" s="147">
        <f>IF(OR(RIGHT($F995,3)="RGT",RIGHT($F995,3)="INC"),IF($E995=T$519,SUM($T1033:T1033)+$N995,IF(T$519&gt;$E995,T1033,0)),0)</f>
        <v>0</v>
      </c>
      <c r="U995" s="148">
        <f>IF(OR(RIGHT($F995,3)="RGT",RIGHT($F995,3)="INC"),IF($E995=U$519,SUM($T1033:U1033)+$N995,IF(U$519&gt;$E995,U1033,0)),0)</f>
        <v>0</v>
      </c>
      <c r="V995" s="148">
        <f>IF(OR(RIGHT($F995,3)="RGT",RIGHT($F995,3)="INC"),IF($E995=V$519,SUM($T1033:V1033)+$N995,IF(V$519&gt;$E995,V1033,0)),0)</f>
        <v>0</v>
      </c>
      <c r="W995" s="148">
        <f>IF(OR(RIGHT($F995,3)="RGT",RIGHT($F995,3)="INC"),IF($E995=W$519,SUM($T1033:W1033)+$N995,IF(W$519&gt;$E995,W1033,0)),0)</f>
        <v>0</v>
      </c>
      <c r="X995" s="148">
        <f>IF(OR(RIGHT($F995,3)="RGT",RIGHT($F995,3)="INC"),IF($E995=X$519,SUM($T1033:X1033)+$N995,IF(X$519&gt;$E995,X1033,0)),0)</f>
        <v>0</v>
      </c>
      <c r="Y995" s="148">
        <f>IF(OR(RIGHT($F995,3)="RGT",RIGHT($F995,3)="INC"),IF($E995=Y$519,SUM($T1033:Y1033)+$N995,IF(Y$519&gt;$E995,Y1033,0)),0)</f>
        <v>0</v>
      </c>
      <c r="Z995" s="148">
        <f>IF(OR(RIGHT($F995,3)="RGT",RIGHT($F995,3)="INC"),IF($E995=Z$519,SUM($T1033:Z1033)+$N995,IF(Z$519&gt;$E995,Z1033,0)),0)</f>
        <v>0</v>
      </c>
      <c r="AA995" s="148">
        <f>IF(OR(RIGHT($F995,3)="RGT",RIGHT($F995,3)="INC"),IF($E995=AA$519,SUM($T1033:AA1033)+$N995,IF(AA$519&gt;$E995,AA1033,0)),0)</f>
        <v>0</v>
      </c>
      <c r="AB995" s="148">
        <f>IF(OR(RIGHT($F995,3)="RGT",RIGHT($F995,3)="INC"),IF($E995=AB$519,SUM($T1033:AB1033)+$N995,IF(AB$519&gt;$E995,AB1033,0)),0)</f>
        <v>0</v>
      </c>
      <c r="AC995" s="148">
        <f>IF(OR(RIGHT($F995,3)="RGT",RIGHT($F995,3)="INC"),IF($E995=AC$519,SUM($T1033:AC1033)+$N995,IF(AC$519&gt;$E995,AC1033,0)),0)</f>
        <v>0</v>
      </c>
      <c r="AD995" s="148">
        <f>IF(OR(RIGHT($F995,3)="RGT",RIGHT($F995,3)="INC"),IF($E995=AD$519,SUM($T1033:AD1033)+$N995,IF(AD$519&gt;$E995,AD1033,0)),0)</f>
        <v>0</v>
      </c>
      <c r="AE995" s="149">
        <f>IF(OR(RIGHT($F995,3)="RGT",RIGHT($F995,3)="INC"),IF($E995=AE$519,SUM($T1033:AE1033)+$N995,IF(AE$519&gt;$E995,AE1033,0)),0)</f>
        <v>0</v>
      </c>
      <c r="AF995" s="148">
        <f>IF(OR(RIGHT($F995,3)="RGT",RIGHT($F995,3)="INC"),IF($E995=AF$519,SUM($T1033:AF1033)+$N995,IF(AF$519&gt;$E995,AF1033,0)),0)</f>
        <v>0</v>
      </c>
      <c r="AG995" s="148">
        <f>IF(OR(RIGHT($F995,3)="RGT",RIGHT($F995,3)="INC"),IF($E995=AG$519,SUM($T1033:AG1033)+$N995,IF(AG$519&gt;$E995,AG1033,0)),0)</f>
        <v>0</v>
      </c>
      <c r="AH995" s="148">
        <f>IF(OR(RIGHT($F995,3)="RGT",RIGHT($F995,3)="INC"),IF($E995=AH$519,SUM($T1033:AH1033)+$N995,IF(AH$519&gt;$E995,AH1033,0)),0)</f>
        <v>0</v>
      </c>
      <c r="AI995" s="148">
        <f>IF(OR(RIGHT($F995,3)="RGT",RIGHT($F995,3)="INC"),IF($E995=AI$519,SUM($T1033:AI1033)+$N995,IF(AI$519&gt;$E995,AI1033,0)),0)</f>
        <v>0</v>
      </c>
      <c r="AJ995" s="148">
        <f>IF(OR(RIGHT($F995,3)="RGT",RIGHT($F995,3)="INC"),IF($E995=AJ$519,SUM($T1033:AJ1033)+$N995,IF(AJ$519&gt;$E995,AJ1033,0)),0)</f>
        <v>0</v>
      </c>
      <c r="AK995" s="148">
        <f>IF(OR(RIGHT($F995,3)="RGT",RIGHT($F995,3)="INC"),IF($E995=AK$519,SUM($T1033:AK1033)+$N995,IF(AK$519&gt;$E995,AK1033,0)),0)</f>
        <v>0</v>
      </c>
      <c r="AL995" s="148">
        <f>IF(OR(RIGHT($F995,3)="RGT",RIGHT($F995,3)="INC"),IF($E995=AL$519,SUM($T1033:AL1033)+$N995,IF(AL$519&gt;$E995,AL1033,0)),0)</f>
        <v>0</v>
      </c>
      <c r="AM995" s="148">
        <f>IF(OR(RIGHT($F995,3)="RGT",RIGHT($F995,3)="INC"),IF($E995=AM$519,SUM($T1033:AM1033)+$N995,IF(AM$519&gt;$E995,AM1033,0)),0)</f>
        <v>0</v>
      </c>
      <c r="AN995" s="248">
        <f>IF(OR(RIGHT($F995,3)="RGT",RIGHT($F995,3)="INC"),IF($E995=AN$519,SUM($T1033:AN1033)+$N995,IF(AN$519&gt;$E995,AN1033,0)),0)</f>
        <v>0</v>
      </c>
      <c r="AP995" s="237"/>
    </row>
    <row r="996" spans="1:42" hidden="1" outlineLevel="1">
      <c r="A996" s="172"/>
      <c r="B996" s="173"/>
      <c r="C996" s="155"/>
      <c r="D996" s="155"/>
      <c r="E996" s="174"/>
      <c r="F996" s="155"/>
      <c r="G996" s="156"/>
      <c r="H996" s="156"/>
      <c r="I996" s="157"/>
      <c r="J996" s="143"/>
      <c r="K996" s="175"/>
      <c r="L996" s="158">
        <f t="shared" si="479"/>
        <v>0</v>
      </c>
      <c r="M996" s="159">
        <f t="shared" si="480"/>
        <v>0</v>
      </c>
      <c r="N996" s="145">
        <f t="shared" si="475"/>
        <v>0</v>
      </c>
      <c r="O996" s="158">
        <f t="shared" si="476"/>
        <v>0</v>
      </c>
      <c r="P996" s="159">
        <f t="shared" si="477"/>
        <v>0</v>
      </c>
      <c r="Q996" s="159">
        <f t="shared" si="478"/>
        <v>0</v>
      </c>
      <c r="R996" s="160">
        <f t="shared" si="478"/>
        <v>0</v>
      </c>
      <c r="S996" s="158"/>
      <c r="T996" s="147">
        <f>IF(OR(RIGHT($F996,3)="RGT",RIGHT($F996,3)="INC"),IF($E996=T$519,SUM($T1034:T1034)+$N996,IF(T$519&gt;$E996,T1034,0)),0)</f>
        <v>0</v>
      </c>
      <c r="U996" s="148">
        <f>IF(OR(RIGHT($F996,3)="RGT",RIGHT($F996,3)="INC"),IF($E996=U$519,SUM($T1034:U1034)+$N996,IF(U$519&gt;$E996,U1034,0)),0)</f>
        <v>0</v>
      </c>
      <c r="V996" s="148">
        <f>IF(OR(RIGHT($F996,3)="RGT",RIGHT($F996,3)="INC"),IF($E996=V$519,SUM($T1034:V1034)+$N996,IF(V$519&gt;$E996,V1034,0)),0)</f>
        <v>0</v>
      </c>
      <c r="W996" s="148">
        <f>IF(OR(RIGHT($F996,3)="RGT",RIGHT($F996,3)="INC"),IF($E996=W$519,SUM($T1034:W1034)+$N996,IF(W$519&gt;$E996,W1034,0)),0)</f>
        <v>0</v>
      </c>
      <c r="X996" s="148">
        <f>IF(OR(RIGHT($F996,3)="RGT",RIGHT($F996,3)="INC"),IF($E996=X$519,SUM($T1034:X1034)+$N996,IF(X$519&gt;$E996,X1034,0)),0)</f>
        <v>0</v>
      </c>
      <c r="Y996" s="148">
        <f>IF(OR(RIGHT($F996,3)="RGT",RIGHT($F996,3)="INC"),IF($E996=Y$519,SUM($T1034:Y1034)+$N996,IF(Y$519&gt;$E996,Y1034,0)),0)</f>
        <v>0</v>
      </c>
      <c r="Z996" s="148">
        <f>IF(OR(RIGHT($F996,3)="RGT",RIGHT($F996,3)="INC"),IF($E996=Z$519,SUM($T1034:Z1034)+$N996,IF(Z$519&gt;$E996,Z1034,0)),0)</f>
        <v>0</v>
      </c>
      <c r="AA996" s="148">
        <f>IF(OR(RIGHT($F996,3)="RGT",RIGHT($F996,3)="INC"),IF($E996=AA$519,SUM($T1034:AA1034)+$N996,IF(AA$519&gt;$E996,AA1034,0)),0)</f>
        <v>0</v>
      </c>
      <c r="AB996" s="148">
        <f>IF(OR(RIGHT($F996,3)="RGT",RIGHT($F996,3)="INC"),IF($E996=AB$519,SUM($T1034:AB1034)+$N996,IF(AB$519&gt;$E996,AB1034,0)),0)</f>
        <v>0</v>
      </c>
      <c r="AC996" s="148">
        <f>IF(OR(RIGHT($F996,3)="RGT",RIGHT($F996,3)="INC"),IF($E996=AC$519,SUM($T1034:AC1034)+$N996,IF(AC$519&gt;$E996,AC1034,0)),0)</f>
        <v>0</v>
      </c>
      <c r="AD996" s="148">
        <f>IF(OR(RIGHT($F996,3)="RGT",RIGHT($F996,3)="INC"),IF($E996=AD$519,SUM($T1034:AD1034)+$N996,IF(AD$519&gt;$E996,AD1034,0)),0)</f>
        <v>0</v>
      </c>
      <c r="AE996" s="149">
        <f>IF(OR(RIGHT($F996,3)="RGT",RIGHT($F996,3)="INC"),IF($E996=AE$519,SUM($T1034:AE1034)+$N996,IF(AE$519&gt;$E996,AE1034,0)),0)</f>
        <v>0</v>
      </c>
      <c r="AF996" s="148">
        <f>IF(OR(RIGHT($F996,3)="RGT",RIGHT($F996,3)="INC"),IF($E996=AF$519,SUM($T1034:AF1034)+$N996,IF(AF$519&gt;$E996,AF1034,0)),0)</f>
        <v>0</v>
      </c>
      <c r="AG996" s="148">
        <f>IF(OR(RIGHT($F996,3)="RGT",RIGHT($F996,3)="INC"),IF($E996=AG$519,SUM($T1034:AG1034)+$N996,IF(AG$519&gt;$E996,AG1034,0)),0)</f>
        <v>0</v>
      </c>
      <c r="AH996" s="148">
        <f>IF(OR(RIGHT($F996,3)="RGT",RIGHT($F996,3)="INC"),IF($E996=AH$519,SUM($T1034:AH1034)+$N996,IF(AH$519&gt;$E996,AH1034,0)),0)</f>
        <v>0</v>
      </c>
      <c r="AI996" s="148">
        <f>IF(OR(RIGHT($F996,3)="RGT",RIGHT($F996,3)="INC"),IF($E996=AI$519,SUM($T1034:AI1034)+$N996,IF(AI$519&gt;$E996,AI1034,0)),0)</f>
        <v>0</v>
      </c>
      <c r="AJ996" s="148">
        <f>IF(OR(RIGHT($F996,3)="RGT",RIGHT($F996,3)="INC"),IF($E996=AJ$519,SUM($T1034:AJ1034)+$N996,IF(AJ$519&gt;$E996,AJ1034,0)),0)</f>
        <v>0</v>
      </c>
      <c r="AK996" s="148">
        <f>IF(OR(RIGHT($F996,3)="RGT",RIGHT($F996,3)="INC"),IF($E996=AK$519,SUM($T1034:AK1034)+$N996,IF(AK$519&gt;$E996,AK1034,0)),0)</f>
        <v>0</v>
      </c>
      <c r="AL996" s="148">
        <f>IF(OR(RIGHT($F996,3)="RGT",RIGHT($F996,3)="INC"),IF($E996=AL$519,SUM($T1034:AL1034)+$N996,IF(AL$519&gt;$E996,AL1034,0)),0)</f>
        <v>0</v>
      </c>
      <c r="AM996" s="148">
        <f>IF(OR(RIGHT($F996,3)="RGT",RIGHT($F996,3)="INC"),IF($E996=AM$519,SUM($T1034:AM1034)+$N996,IF(AM$519&gt;$E996,AM1034,0)),0)</f>
        <v>0</v>
      </c>
      <c r="AN996" s="248">
        <f>IF(OR(RIGHT($F996,3)="RGT",RIGHT($F996,3)="INC"),IF($E996=AN$519,SUM($T1034:AN1034)+$N996,IF(AN$519&gt;$E996,AN1034,0)),0)</f>
        <v>0</v>
      </c>
      <c r="AP996" s="236"/>
    </row>
    <row r="997" spans="1:42" ht="15.75" collapsed="1" thickBot="1">
      <c r="A997" s="268" t="s">
        <v>226</v>
      </c>
      <c r="B997" s="269"/>
      <c r="C997" s="269"/>
      <c r="D997" s="269"/>
      <c r="E997" s="269"/>
      <c r="F997" s="269"/>
      <c r="G997" s="269"/>
      <c r="H997" s="269"/>
      <c r="I997" s="270"/>
      <c r="J997" s="162"/>
      <c r="K997" s="92">
        <f>SUM(K984:K996)</f>
        <v>2893.212161289352</v>
      </c>
      <c r="L997" s="93">
        <f t="shared" ref="L997:R997" si="481">SUM(L984:L996)</f>
        <v>6499.9990800000014</v>
      </c>
      <c r="M997" s="93">
        <f t="shared" si="481"/>
        <v>28413.603999999999</v>
      </c>
      <c r="N997" s="93">
        <f t="shared" si="481"/>
        <v>2893.212161289352</v>
      </c>
      <c r="O997" s="93">
        <f t="shared" si="481"/>
        <v>6499.9990800000014</v>
      </c>
      <c r="P997" s="93">
        <f t="shared" si="481"/>
        <v>28413.603999999999</v>
      </c>
      <c r="Q997" s="93">
        <f t="shared" si="481"/>
        <v>6940.848025856405</v>
      </c>
      <c r="R997" s="94">
        <f t="shared" si="481"/>
        <v>30340.697714508849</v>
      </c>
      <c r="S997" s="95"/>
      <c r="T997" s="92">
        <f t="shared" ref="T997:AN997" si="482">SUM(T984:T996)</f>
        <v>0</v>
      </c>
      <c r="U997" s="93">
        <f t="shared" si="482"/>
        <v>0</v>
      </c>
      <c r="V997" s="93">
        <f t="shared" si="482"/>
        <v>0</v>
      </c>
      <c r="W997" s="93">
        <f t="shared" si="482"/>
        <v>0</v>
      </c>
      <c r="X997" s="93">
        <f t="shared" si="482"/>
        <v>0</v>
      </c>
      <c r="Y997" s="93">
        <f t="shared" si="482"/>
        <v>0</v>
      </c>
      <c r="Z997" s="93">
        <f t="shared" si="482"/>
        <v>0</v>
      </c>
      <c r="AA997" s="93">
        <f t="shared" si="482"/>
        <v>0</v>
      </c>
      <c r="AB997" s="93">
        <f t="shared" si="482"/>
        <v>6750.6153197762342</v>
      </c>
      <c r="AC997" s="93">
        <f t="shared" si="482"/>
        <v>0</v>
      </c>
      <c r="AD997" s="93">
        <f t="shared" si="482"/>
        <v>0</v>
      </c>
      <c r="AE997" s="94">
        <f t="shared" si="482"/>
        <v>0</v>
      </c>
      <c r="AF997" s="93">
        <f t="shared" si="482"/>
        <v>0</v>
      </c>
      <c r="AG997" s="93">
        <f t="shared" si="482"/>
        <v>0</v>
      </c>
      <c r="AH997" s="93">
        <f t="shared" si="482"/>
        <v>0</v>
      </c>
      <c r="AI997" s="93">
        <f t="shared" si="482"/>
        <v>0</v>
      </c>
      <c r="AJ997" s="93">
        <f t="shared" si="482"/>
        <v>0</v>
      </c>
      <c r="AK997" s="93">
        <f t="shared" si="482"/>
        <v>0</v>
      </c>
      <c r="AL997" s="93">
        <f t="shared" si="482"/>
        <v>0</v>
      </c>
      <c r="AM997" s="93">
        <f t="shared" si="482"/>
        <v>0</v>
      </c>
      <c r="AN997" s="94">
        <f t="shared" si="482"/>
        <v>0</v>
      </c>
      <c r="AP997" s="237"/>
    </row>
    <row r="998" spans="1:42" ht="15.75" thickTop="1">
      <c r="A998" s="163"/>
      <c r="B998" s="164"/>
      <c r="C998" s="48"/>
      <c r="D998" s="48"/>
      <c r="E998" s="48"/>
      <c r="F998" s="48"/>
      <c r="G998" s="48"/>
      <c r="H998" s="48"/>
      <c r="I998" s="48"/>
      <c r="J998" s="162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  <c r="AA998" s="48"/>
      <c r="AB998" s="48"/>
      <c r="AC998" s="48"/>
      <c r="AD998" s="48"/>
      <c r="AE998" s="48"/>
      <c r="AF998" s="48"/>
      <c r="AG998" s="48"/>
      <c r="AH998" s="48"/>
      <c r="AI998" s="48"/>
      <c r="AJ998" s="48"/>
      <c r="AK998" s="48"/>
      <c r="AL998" s="48"/>
      <c r="AM998" s="48"/>
      <c r="AN998" s="48"/>
      <c r="AP998" s="236"/>
    </row>
    <row r="999" spans="1:42" ht="15.75" thickBot="1">
      <c r="A999" s="268" t="str">
        <f>"Total Incremental Plant Balance - "&amp;A978</f>
        <v>Total Incremental Plant Balance - Whirlwind Substation Expansion Project</v>
      </c>
      <c r="B999" s="269"/>
      <c r="C999" s="269"/>
      <c r="D999" s="269"/>
      <c r="E999" s="269"/>
      <c r="F999" s="269"/>
      <c r="G999" s="269"/>
      <c r="H999" s="269"/>
      <c r="I999" s="270"/>
      <c r="J999" s="165"/>
      <c r="K999" s="92"/>
      <c r="L999" s="93"/>
      <c r="M999" s="93"/>
      <c r="N999" s="93"/>
      <c r="O999" s="93"/>
      <c r="P999" s="93"/>
      <c r="Q999" s="93"/>
      <c r="R999" s="94"/>
      <c r="S999" s="95"/>
      <c r="T999" s="92">
        <f>T997</f>
        <v>0</v>
      </c>
      <c r="U999" s="93">
        <f t="shared" ref="U999:AN999" si="483">U997+T999</f>
        <v>0</v>
      </c>
      <c r="V999" s="93">
        <f t="shared" si="483"/>
        <v>0</v>
      </c>
      <c r="W999" s="93">
        <f t="shared" si="483"/>
        <v>0</v>
      </c>
      <c r="X999" s="93">
        <f t="shared" si="483"/>
        <v>0</v>
      </c>
      <c r="Y999" s="93">
        <f t="shared" si="483"/>
        <v>0</v>
      </c>
      <c r="Z999" s="93">
        <f t="shared" si="483"/>
        <v>0</v>
      </c>
      <c r="AA999" s="93">
        <f t="shared" si="483"/>
        <v>0</v>
      </c>
      <c r="AB999" s="93">
        <f t="shared" si="483"/>
        <v>6750.6153197762342</v>
      </c>
      <c r="AC999" s="93">
        <f t="shared" si="483"/>
        <v>6750.6153197762342</v>
      </c>
      <c r="AD999" s="93">
        <f t="shared" si="483"/>
        <v>6750.6153197762342</v>
      </c>
      <c r="AE999" s="94">
        <f t="shared" si="483"/>
        <v>6750.6153197762342</v>
      </c>
      <c r="AF999" s="93">
        <f t="shared" si="483"/>
        <v>6750.6153197762342</v>
      </c>
      <c r="AG999" s="93">
        <f t="shared" si="483"/>
        <v>6750.6153197762342</v>
      </c>
      <c r="AH999" s="93">
        <f t="shared" si="483"/>
        <v>6750.6153197762342</v>
      </c>
      <c r="AI999" s="93">
        <f t="shared" si="483"/>
        <v>6750.6153197762342</v>
      </c>
      <c r="AJ999" s="93">
        <f t="shared" si="483"/>
        <v>6750.6153197762342</v>
      </c>
      <c r="AK999" s="93">
        <f t="shared" si="483"/>
        <v>6750.6153197762342</v>
      </c>
      <c r="AL999" s="93">
        <f t="shared" si="483"/>
        <v>6750.6153197762342</v>
      </c>
      <c r="AM999" s="93">
        <f t="shared" si="483"/>
        <v>6750.6153197762342</v>
      </c>
      <c r="AN999" s="94">
        <f t="shared" si="483"/>
        <v>6750.6153197762342</v>
      </c>
      <c r="AP999" s="237"/>
    </row>
    <row r="1000" spans="1:42" ht="15.75" thickTop="1">
      <c r="A1000" s="166"/>
      <c r="B1000" s="166"/>
      <c r="C1000" s="166"/>
      <c r="D1000" s="166"/>
      <c r="E1000" s="166"/>
      <c r="F1000" s="166"/>
      <c r="G1000" s="166"/>
      <c r="H1000" s="166"/>
      <c r="I1000" s="166"/>
      <c r="J1000" s="120"/>
      <c r="K1000" s="90"/>
      <c r="L1000" s="90"/>
      <c r="M1000" s="90"/>
      <c r="N1000" s="90"/>
      <c r="O1000" s="90"/>
      <c r="P1000" s="90"/>
      <c r="Q1000" s="90"/>
      <c r="R1000" s="90"/>
      <c r="S1000" s="95"/>
      <c r="T1000" s="90"/>
      <c r="U1000" s="90"/>
      <c r="V1000" s="90"/>
      <c r="W1000" s="90"/>
      <c r="X1000" s="90"/>
      <c r="Y1000" s="90"/>
      <c r="Z1000" s="90"/>
      <c r="AA1000" s="90"/>
      <c r="AB1000" s="90"/>
      <c r="AC1000" s="90"/>
      <c r="AD1000" s="90"/>
      <c r="AE1000" s="90"/>
      <c r="AF1000" s="90"/>
      <c r="AG1000" s="90"/>
      <c r="AH1000" s="90"/>
      <c r="AI1000" s="90"/>
      <c r="AJ1000" s="90"/>
      <c r="AK1000" s="90"/>
      <c r="AL1000" s="90"/>
      <c r="AM1000" s="90"/>
      <c r="AN1000" s="90"/>
      <c r="AP1000" s="236"/>
    </row>
    <row r="1001" spans="1:42">
      <c r="A1001" s="163"/>
      <c r="B1001" s="164"/>
      <c r="C1001" s="48"/>
      <c r="D1001" s="48"/>
      <c r="E1001" s="48"/>
      <c r="F1001" s="48"/>
      <c r="G1001" s="48"/>
      <c r="H1001" s="48"/>
      <c r="I1001" s="48"/>
      <c r="J1001" s="120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  <c r="AA1001" s="48"/>
      <c r="AB1001" s="48"/>
      <c r="AC1001" s="48"/>
      <c r="AD1001" s="48"/>
      <c r="AE1001" s="48"/>
      <c r="AF1001" s="48"/>
      <c r="AG1001" s="48"/>
      <c r="AH1001" s="48"/>
      <c r="AI1001" s="48"/>
      <c r="AJ1001" s="48"/>
      <c r="AK1001" s="48"/>
      <c r="AL1001" s="48"/>
      <c r="AM1001" s="48"/>
      <c r="AN1001" s="48"/>
      <c r="AP1001" s="237"/>
    </row>
    <row r="1002" spans="1:42">
      <c r="A1002" s="123" t="s">
        <v>263</v>
      </c>
      <c r="B1002" s="119"/>
      <c r="C1002" s="56"/>
      <c r="D1002" s="56"/>
      <c r="E1002" s="56"/>
      <c r="F1002" s="56"/>
      <c r="G1002" s="56"/>
      <c r="H1002" s="56"/>
      <c r="I1002" s="56"/>
      <c r="J1002" s="120"/>
      <c r="K1002" s="56"/>
      <c r="L1002" s="56"/>
      <c r="M1002" s="56"/>
      <c r="N1002" s="56"/>
      <c r="O1002" s="56"/>
      <c r="P1002" s="56"/>
      <c r="Q1002" s="56"/>
      <c r="R1002" s="56"/>
      <c r="S1002" s="56"/>
      <c r="T1002" s="56"/>
      <c r="U1002" s="56"/>
      <c r="V1002" s="56"/>
      <c r="W1002" s="56"/>
      <c r="X1002" s="56"/>
      <c r="Y1002" s="56"/>
      <c r="Z1002" s="56"/>
      <c r="AA1002" s="56"/>
      <c r="AB1002" s="56"/>
      <c r="AC1002" s="56"/>
      <c r="AD1002" s="56"/>
      <c r="AE1002" s="56"/>
      <c r="AF1002" s="56"/>
      <c r="AG1002" s="56"/>
      <c r="AH1002" s="56"/>
      <c r="AI1002" s="56"/>
      <c r="AJ1002" s="56"/>
      <c r="AK1002" s="56"/>
      <c r="AL1002" s="56"/>
      <c r="AM1002" s="56"/>
      <c r="AN1002" s="56"/>
      <c r="AP1002" s="236"/>
    </row>
    <row r="1003" spans="1:42">
      <c r="A1003" s="56" t="s">
        <v>264</v>
      </c>
      <c r="B1003" s="119"/>
      <c r="C1003" s="56"/>
      <c r="D1003" s="56"/>
      <c r="E1003" s="56"/>
      <c r="F1003" s="56"/>
      <c r="G1003" s="56"/>
      <c r="H1003" s="56"/>
      <c r="I1003" s="56"/>
      <c r="J1003" s="208"/>
      <c r="K1003" s="56"/>
      <c r="L1003" s="56"/>
      <c r="M1003" s="56"/>
      <c r="N1003" s="56"/>
      <c r="O1003" s="56"/>
      <c r="P1003" s="56"/>
      <c r="Q1003" s="56"/>
      <c r="R1003" s="56"/>
      <c r="S1003" s="56"/>
      <c r="T1003" s="56"/>
      <c r="U1003" s="56"/>
      <c r="V1003" s="56"/>
      <c r="W1003" s="56"/>
      <c r="X1003" s="56"/>
      <c r="Y1003" s="56"/>
      <c r="Z1003" s="56"/>
      <c r="AA1003" s="56"/>
      <c r="AB1003" s="56"/>
      <c r="AC1003" s="56"/>
      <c r="AD1003" s="56"/>
      <c r="AE1003" s="56"/>
      <c r="AF1003" s="56"/>
      <c r="AG1003" s="56"/>
      <c r="AH1003" s="56"/>
      <c r="AI1003" s="56"/>
      <c r="AJ1003" s="56"/>
      <c r="AK1003" s="56"/>
      <c r="AL1003" s="56"/>
      <c r="AM1003" s="56"/>
      <c r="AN1003" s="56"/>
      <c r="AP1003" s="237"/>
    </row>
    <row r="1004" spans="1:42" ht="15.75" thickBot="1">
      <c r="A1004" s="56"/>
      <c r="B1004" s="119"/>
      <c r="C1004" s="56"/>
      <c r="D1004" s="56"/>
      <c r="E1004" s="56"/>
      <c r="F1004" s="56"/>
      <c r="G1004" s="56"/>
      <c r="H1004" s="56"/>
      <c r="I1004" s="56"/>
      <c r="J1004" s="209"/>
      <c r="K1004" s="56"/>
      <c r="L1004" s="56"/>
      <c r="M1004" s="56"/>
      <c r="N1004" s="56"/>
      <c r="O1004" s="56"/>
      <c r="P1004" s="56"/>
      <c r="Q1004" s="56"/>
      <c r="R1004" s="56"/>
      <c r="S1004" s="56"/>
      <c r="T1004" s="56"/>
      <c r="U1004" s="56"/>
      <c r="V1004" s="56"/>
      <c r="W1004" s="56"/>
      <c r="X1004" s="56"/>
      <c r="Y1004" s="56"/>
      <c r="Z1004" s="56"/>
      <c r="AA1004" s="56"/>
      <c r="AB1004" s="56"/>
      <c r="AC1004" s="56"/>
      <c r="AD1004" s="56"/>
      <c r="AE1004" s="56"/>
      <c r="AF1004" s="56"/>
      <c r="AG1004" s="56"/>
      <c r="AH1004" s="56"/>
      <c r="AI1004" s="56"/>
      <c r="AJ1004" s="56"/>
      <c r="AK1004" s="56"/>
      <c r="AL1004" s="56"/>
      <c r="AM1004" s="56"/>
      <c r="AN1004" s="56"/>
      <c r="AP1004" s="236"/>
    </row>
    <row r="1005" spans="1:42" ht="75.75" customHeight="1" thickBot="1">
      <c r="A1005" s="124" t="s">
        <v>47</v>
      </c>
      <c r="B1005" s="125" t="s">
        <v>48</v>
      </c>
      <c r="C1005" s="126" t="s">
        <v>49</v>
      </c>
      <c r="D1005" s="127" t="s">
        <v>50</v>
      </c>
      <c r="E1005" s="126" t="s">
        <v>51</v>
      </c>
      <c r="F1005" s="126" t="s">
        <v>52</v>
      </c>
      <c r="G1005" s="126" t="s">
        <v>53</v>
      </c>
      <c r="H1005" s="126" t="s">
        <v>54</v>
      </c>
      <c r="I1005" s="128" t="s">
        <v>55</v>
      </c>
      <c r="J1005" s="129"/>
      <c r="K1005" s="124" t="str">
        <f>K$15</f>
        <v>2011 CWIP</v>
      </c>
      <c r="L1005" s="126" t="str">
        <f t="shared" ref="L1005:R1005" si="484">L$15</f>
        <v>2012 Total Expenditures</v>
      </c>
      <c r="M1005" s="126" t="str">
        <f t="shared" si="484"/>
        <v>2013 Total Expenditures</v>
      </c>
      <c r="N1005" s="59" t="str">
        <f t="shared" si="484"/>
        <v>2011 ISO CWIP Less Collectible</v>
      </c>
      <c r="O1005" s="126" t="str">
        <f t="shared" si="484"/>
        <v>2012 ISO Expenditures Less COR/Collectible</v>
      </c>
      <c r="P1005" s="126" t="str">
        <f t="shared" si="484"/>
        <v>2013 ISO Expenditures Less COR/Collectible</v>
      </c>
      <c r="Q1005" s="126" t="str">
        <f t="shared" si="484"/>
        <v>2012 Loaded</v>
      </c>
      <c r="R1005" s="128" t="str">
        <f t="shared" si="484"/>
        <v>2013 Loaded</v>
      </c>
      <c r="S1005" s="130"/>
      <c r="T1005" s="131">
        <f>$B$3</f>
        <v>40909</v>
      </c>
      <c r="U1005" s="132">
        <f t="shared" ref="U1005:AN1005" si="485">DATE(YEAR(T1005),MONTH(T1005)+1,DAY(T1005))</f>
        <v>40940</v>
      </c>
      <c r="V1005" s="132">
        <f t="shared" si="485"/>
        <v>40969</v>
      </c>
      <c r="W1005" s="132">
        <f t="shared" si="485"/>
        <v>41000</v>
      </c>
      <c r="X1005" s="132">
        <f t="shared" si="485"/>
        <v>41030</v>
      </c>
      <c r="Y1005" s="132">
        <f t="shared" si="485"/>
        <v>41061</v>
      </c>
      <c r="Z1005" s="132">
        <f t="shared" si="485"/>
        <v>41091</v>
      </c>
      <c r="AA1005" s="132">
        <f t="shared" si="485"/>
        <v>41122</v>
      </c>
      <c r="AB1005" s="132">
        <f t="shared" si="485"/>
        <v>41153</v>
      </c>
      <c r="AC1005" s="132">
        <f t="shared" si="485"/>
        <v>41183</v>
      </c>
      <c r="AD1005" s="132">
        <f t="shared" si="485"/>
        <v>41214</v>
      </c>
      <c r="AE1005" s="133">
        <f t="shared" si="485"/>
        <v>41244</v>
      </c>
      <c r="AF1005" s="132">
        <f t="shared" si="485"/>
        <v>41275</v>
      </c>
      <c r="AG1005" s="132">
        <f t="shared" si="485"/>
        <v>41306</v>
      </c>
      <c r="AH1005" s="132">
        <f t="shared" si="485"/>
        <v>41334</v>
      </c>
      <c r="AI1005" s="132">
        <f t="shared" si="485"/>
        <v>41365</v>
      </c>
      <c r="AJ1005" s="132">
        <f t="shared" si="485"/>
        <v>41395</v>
      </c>
      <c r="AK1005" s="132">
        <f t="shared" si="485"/>
        <v>41426</v>
      </c>
      <c r="AL1005" s="132">
        <f t="shared" si="485"/>
        <v>41456</v>
      </c>
      <c r="AM1005" s="132">
        <f t="shared" si="485"/>
        <v>41487</v>
      </c>
      <c r="AN1005" s="133">
        <f t="shared" si="485"/>
        <v>41518</v>
      </c>
      <c r="AP1005" s="237"/>
    </row>
    <row r="1006" spans="1:42">
      <c r="A1006" s="136" t="str">
        <f>A984</f>
        <v>CET-ET-TP-RN-705400</v>
      </c>
      <c r="B1006" s="137" t="str">
        <f t="shared" ref="B1006:I1018" si="486">B984</f>
        <v>Whirlwind Substation: Plan of Service Reliability Network Upgrades: Equip one 220 kV position at Whirlwind Substation to terminate the Solar Ranch-Whirlwind 220kV gen-tie. Install the following equipment at the 220 kV Switchyard:
- Two 3000A, 63 kA Circui</v>
      </c>
      <c r="C1006" s="138" t="str">
        <f t="shared" si="486"/>
        <v>7054</v>
      </c>
      <c r="D1006" s="138" t="str">
        <f t="shared" si="486"/>
        <v>High</v>
      </c>
      <c r="E1006" s="140">
        <f t="shared" si="486"/>
        <v>41153</v>
      </c>
      <c r="F1006" s="138" t="str">
        <f t="shared" si="486"/>
        <v>TR-SUBINC</v>
      </c>
      <c r="G1006" s="141">
        <f t="shared" si="486"/>
        <v>0</v>
      </c>
      <c r="H1006" s="141">
        <f t="shared" si="486"/>
        <v>0</v>
      </c>
      <c r="I1006" s="142">
        <f t="shared" si="486"/>
        <v>1</v>
      </c>
      <c r="J1006" s="143"/>
      <c r="K1006" s="144">
        <f t="shared" ref="K1006:M1018" si="487">K984</f>
        <v>1022.0391405760396</v>
      </c>
      <c r="L1006" s="145">
        <f t="shared" si="487"/>
        <v>849.99999000000003</v>
      </c>
      <c r="M1006" s="145">
        <f t="shared" si="487"/>
        <v>0</v>
      </c>
      <c r="N1006" s="145">
        <f t="shared" ref="N1006:N1018" si="488">$K1006*$I1006*(1-$G1006)</f>
        <v>1022.0391405760396</v>
      </c>
      <c r="O1006" s="145">
        <f t="shared" ref="O1006:O1018" si="489">$L1006*$I1006*(1-$H1006)*(1-$G1006)</f>
        <v>849.99999000000003</v>
      </c>
      <c r="P1006" s="145">
        <f t="shared" ref="P1006:P1018" si="490">$M1006*$I1006*(1-$H1006)*(1-$G1006)</f>
        <v>0</v>
      </c>
      <c r="Q1006" s="145">
        <f t="shared" ref="Q1006:R1018" si="491">IF(OR(RIGHT($F1006,3)="RGT",RIGHT($F1006,3)="INC"),O1006*(1+$B$4),O1006*(1+$B$4+$B$5))</f>
        <v>907.6494750164585</v>
      </c>
      <c r="R1006" s="146">
        <f t="shared" si="491"/>
        <v>0</v>
      </c>
      <c r="S1006" s="138"/>
      <c r="T1006" s="242">
        <v>14.37627</v>
      </c>
      <c r="U1006" s="243">
        <v>8.1022100000000012</v>
      </c>
      <c r="V1006" s="243">
        <v>116.85351000000003</v>
      </c>
      <c r="W1006" s="243">
        <v>25</v>
      </c>
      <c r="X1006" s="148">
        <v>50</v>
      </c>
      <c r="Y1006" s="148">
        <v>100</v>
      </c>
      <c r="Z1006" s="148">
        <v>250</v>
      </c>
      <c r="AA1006" s="148">
        <v>100</v>
      </c>
      <c r="AB1006" s="148">
        <v>185.66800000000001</v>
      </c>
      <c r="AC1006" s="148">
        <v>0</v>
      </c>
      <c r="AD1006" s="148">
        <v>0</v>
      </c>
      <c r="AE1006" s="149">
        <v>0</v>
      </c>
      <c r="AF1006" s="148">
        <v>0</v>
      </c>
      <c r="AG1006" s="148">
        <v>0</v>
      </c>
      <c r="AH1006" s="148">
        <v>0</v>
      </c>
      <c r="AI1006" s="148">
        <v>0</v>
      </c>
      <c r="AJ1006" s="148">
        <v>0</v>
      </c>
      <c r="AK1006" s="148">
        <v>0</v>
      </c>
      <c r="AL1006" s="148">
        <v>0</v>
      </c>
      <c r="AM1006" s="148">
        <v>0</v>
      </c>
      <c r="AN1006" s="170">
        <v>0</v>
      </c>
      <c r="AP1006" s="236"/>
    </row>
    <row r="1007" spans="1:42">
      <c r="A1007" s="136" t="str">
        <f t="shared" ref="A1007:I1018" si="492">A985</f>
        <v>CET-ET-TP-RN-706600</v>
      </c>
      <c r="B1007" s="153" t="str">
        <f t="shared" si="492"/>
        <v>Whirlwind Substation: Expand the existing bus eight positions (Pos. 9-17) to the east in order to accommodate Transition Cluster projects interconnecting at Whirlwind Substation.  Install sectionalizing circuit breakers and disconnect switches.  Install t</v>
      </c>
      <c r="C1007" s="138" t="str">
        <f t="shared" si="492"/>
        <v>7066</v>
      </c>
      <c r="D1007" s="138" t="str">
        <f t="shared" si="486"/>
        <v>High</v>
      </c>
      <c r="E1007" s="140">
        <f t="shared" si="492"/>
        <v>41153</v>
      </c>
      <c r="F1007" s="138" t="str">
        <f t="shared" si="492"/>
        <v>TR-SUBINC</v>
      </c>
      <c r="G1007" s="141">
        <f t="shared" si="492"/>
        <v>0</v>
      </c>
      <c r="H1007" s="141">
        <f t="shared" si="492"/>
        <v>0</v>
      </c>
      <c r="I1007" s="142">
        <f t="shared" si="492"/>
        <v>1</v>
      </c>
      <c r="J1007" s="143"/>
      <c r="K1007" s="144">
        <f t="shared" si="487"/>
        <v>1871.1730207133123</v>
      </c>
      <c r="L1007" s="145">
        <f t="shared" si="487"/>
        <v>2649.9997000000012</v>
      </c>
      <c r="M1007" s="145">
        <f t="shared" si="487"/>
        <v>0</v>
      </c>
      <c r="N1007" s="145">
        <f t="shared" si="488"/>
        <v>1871.1730207133123</v>
      </c>
      <c r="O1007" s="145">
        <f t="shared" si="489"/>
        <v>2649.9997000000012</v>
      </c>
      <c r="P1007" s="145">
        <f t="shared" si="490"/>
        <v>0</v>
      </c>
      <c r="Q1007" s="145">
        <f t="shared" si="491"/>
        <v>2829.7304291718565</v>
      </c>
      <c r="R1007" s="146">
        <f t="shared" si="491"/>
        <v>0</v>
      </c>
      <c r="S1007" s="138"/>
      <c r="T1007" s="147">
        <v>241.85293000000001</v>
      </c>
      <c r="U1007" s="148">
        <v>8.5731000000000019</v>
      </c>
      <c r="V1007" s="148">
        <v>1083.798670000001</v>
      </c>
      <c r="W1007" s="148">
        <v>25</v>
      </c>
      <c r="X1007" s="148">
        <v>25</v>
      </c>
      <c r="Y1007" s="148">
        <v>300</v>
      </c>
      <c r="Z1007" s="148">
        <v>350</v>
      </c>
      <c r="AA1007" s="148">
        <v>350</v>
      </c>
      <c r="AB1007" s="148">
        <v>265.77499999999998</v>
      </c>
      <c r="AC1007" s="148">
        <v>0</v>
      </c>
      <c r="AD1007" s="148">
        <v>0</v>
      </c>
      <c r="AE1007" s="149">
        <v>0</v>
      </c>
      <c r="AF1007" s="148">
        <v>0</v>
      </c>
      <c r="AG1007" s="148">
        <v>0</v>
      </c>
      <c r="AH1007" s="148">
        <v>0</v>
      </c>
      <c r="AI1007" s="148">
        <v>0</v>
      </c>
      <c r="AJ1007" s="148">
        <v>0</v>
      </c>
      <c r="AK1007" s="148">
        <v>0</v>
      </c>
      <c r="AL1007" s="148">
        <v>0</v>
      </c>
      <c r="AM1007" s="148">
        <v>0</v>
      </c>
      <c r="AN1007" s="148">
        <v>0</v>
      </c>
      <c r="AP1007" s="237"/>
    </row>
    <row r="1008" spans="1:42">
      <c r="A1008" s="136" t="str">
        <f t="shared" si="492"/>
        <v>CET-ET-TP-RN-706700</v>
      </c>
      <c r="B1008" s="153" t="str">
        <f t="shared" si="492"/>
        <v>Whirlwind 2nd and 3rd AA Bank</v>
      </c>
      <c r="C1008" s="138" t="str">
        <f t="shared" si="492"/>
        <v>7067</v>
      </c>
      <c r="D1008" s="138" t="str">
        <f t="shared" si="486"/>
        <v>High</v>
      </c>
      <c r="E1008" s="140">
        <f t="shared" si="492"/>
        <v>42705</v>
      </c>
      <c r="F1008" s="138" t="str">
        <f t="shared" si="492"/>
        <v>TR-SUBINC</v>
      </c>
      <c r="G1008" s="141">
        <f t="shared" si="492"/>
        <v>0</v>
      </c>
      <c r="H1008" s="141">
        <f t="shared" si="492"/>
        <v>0</v>
      </c>
      <c r="I1008" s="142">
        <f t="shared" si="492"/>
        <v>1</v>
      </c>
      <c r="J1008" s="143"/>
      <c r="K1008" s="144">
        <f t="shared" si="487"/>
        <v>0</v>
      </c>
      <c r="L1008" s="145">
        <f t="shared" si="487"/>
        <v>1000.0003199999999</v>
      </c>
      <c r="M1008" s="145">
        <f t="shared" si="487"/>
        <v>26327.4</v>
      </c>
      <c r="N1008" s="145">
        <f t="shared" si="488"/>
        <v>0</v>
      </c>
      <c r="O1008" s="145">
        <f t="shared" si="489"/>
        <v>1000.0003199999999</v>
      </c>
      <c r="P1008" s="145">
        <f t="shared" si="490"/>
        <v>26327.4</v>
      </c>
      <c r="Q1008" s="145">
        <f t="shared" si="491"/>
        <v>1067.8232660500271</v>
      </c>
      <c r="R1008" s="146">
        <f t="shared" si="491"/>
        <v>28113.001258445085</v>
      </c>
      <c r="S1008" s="138"/>
      <c r="T1008" s="147">
        <v>0</v>
      </c>
      <c r="U1008" s="148">
        <v>0</v>
      </c>
      <c r="V1008" s="148">
        <v>0</v>
      </c>
      <c r="W1008" s="148">
        <v>6.6</v>
      </c>
      <c r="X1008" s="148">
        <v>19.8</v>
      </c>
      <c r="Y1008" s="148">
        <v>33</v>
      </c>
      <c r="Z1008" s="148">
        <v>66</v>
      </c>
      <c r="AA1008" s="148">
        <v>132</v>
      </c>
      <c r="AB1008" s="148">
        <v>187.52184000000003</v>
      </c>
      <c r="AC1008" s="148">
        <v>204.6</v>
      </c>
      <c r="AD1008" s="148">
        <v>178.2</v>
      </c>
      <c r="AE1008" s="149">
        <v>172.27847999999997</v>
      </c>
      <c r="AF1008" s="148">
        <v>270.60000000000002</v>
      </c>
      <c r="AG1008" s="148">
        <v>336.6</v>
      </c>
      <c r="AH1008" s="148">
        <v>462</v>
      </c>
      <c r="AI1008" s="148">
        <v>396</v>
      </c>
      <c r="AJ1008" s="148">
        <v>343.2</v>
      </c>
      <c r="AK1008" s="148">
        <v>2442</v>
      </c>
      <c r="AL1008" s="148">
        <v>1980</v>
      </c>
      <c r="AM1008" s="148">
        <v>18513</v>
      </c>
      <c r="AN1008" s="148">
        <v>1584</v>
      </c>
      <c r="AP1008" s="236"/>
    </row>
    <row r="1009" spans="1:42">
      <c r="A1009" s="136" t="str">
        <f t="shared" si="492"/>
        <v>CET-ET-TP-RN-706800</v>
      </c>
      <c r="B1009" s="153" t="str">
        <f t="shared" si="492"/>
        <v>Whirlwind (NU): Equip one 220kV position</v>
      </c>
      <c r="C1009" s="138" t="str">
        <f t="shared" si="492"/>
        <v>7068</v>
      </c>
      <c r="D1009" s="138" t="str">
        <f t="shared" si="486"/>
        <v>High</v>
      </c>
      <c r="E1009" s="140">
        <f t="shared" si="492"/>
        <v>41640</v>
      </c>
      <c r="F1009" s="138" t="str">
        <f t="shared" si="492"/>
        <v>TR-SUBINC</v>
      </c>
      <c r="G1009" s="141">
        <f t="shared" si="492"/>
        <v>0</v>
      </c>
      <c r="H1009" s="141">
        <f t="shared" si="492"/>
        <v>0</v>
      </c>
      <c r="I1009" s="142">
        <f t="shared" si="492"/>
        <v>1</v>
      </c>
      <c r="J1009" s="143"/>
      <c r="K1009" s="144">
        <f t="shared" si="487"/>
        <v>0</v>
      </c>
      <c r="L1009" s="145">
        <f t="shared" si="487"/>
        <v>999.99954000000002</v>
      </c>
      <c r="M1009" s="145">
        <f t="shared" si="487"/>
        <v>1043.1019999999999</v>
      </c>
      <c r="N1009" s="145">
        <f t="shared" si="488"/>
        <v>0</v>
      </c>
      <c r="O1009" s="145">
        <f t="shared" si="489"/>
        <v>999.99954000000002</v>
      </c>
      <c r="P1009" s="145">
        <f t="shared" si="490"/>
        <v>1043.1019999999999</v>
      </c>
      <c r="Q1009" s="145">
        <f t="shared" si="491"/>
        <v>1067.8224331481463</v>
      </c>
      <c r="R1009" s="146">
        <f t="shared" si="491"/>
        <v>1113.8482280318824</v>
      </c>
      <c r="S1009" s="138"/>
      <c r="T1009" s="147">
        <v>0.25098999999999999</v>
      </c>
      <c r="U1009" s="148">
        <v>0.46059000000000005</v>
      </c>
      <c r="V1009" s="148">
        <v>0.25496000000000002</v>
      </c>
      <c r="W1009" s="148">
        <v>11</v>
      </c>
      <c r="X1009" s="148">
        <v>18</v>
      </c>
      <c r="Y1009" s="148">
        <v>31</v>
      </c>
      <c r="Z1009" s="148">
        <v>5</v>
      </c>
      <c r="AA1009" s="148">
        <v>32</v>
      </c>
      <c r="AB1009" s="148">
        <v>85</v>
      </c>
      <c r="AC1009" s="148">
        <v>35</v>
      </c>
      <c r="AD1009" s="148">
        <v>530</v>
      </c>
      <c r="AE1009" s="149">
        <v>252.03299999999999</v>
      </c>
      <c r="AF1009" s="148">
        <v>20</v>
      </c>
      <c r="AG1009" s="148">
        <v>8.1020000000000003</v>
      </c>
      <c r="AH1009" s="148">
        <v>95</v>
      </c>
      <c r="AI1009" s="148">
        <v>100</v>
      </c>
      <c r="AJ1009" s="148">
        <v>125</v>
      </c>
      <c r="AK1009" s="148">
        <v>250</v>
      </c>
      <c r="AL1009" s="148">
        <v>400</v>
      </c>
      <c r="AM1009" s="148">
        <v>20</v>
      </c>
      <c r="AN1009" s="148">
        <v>25</v>
      </c>
      <c r="AP1009" s="237"/>
    </row>
    <row r="1010" spans="1:42">
      <c r="A1010" s="136" t="str">
        <f t="shared" si="492"/>
        <v>CET-ET-TP-RN-706900</v>
      </c>
      <c r="B1010" s="153" t="str">
        <f t="shared" si="492"/>
        <v>Whirlwind (NU): Equip one 220kV position</v>
      </c>
      <c r="C1010" s="138" t="str">
        <f t="shared" si="492"/>
        <v>7069</v>
      </c>
      <c r="D1010" s="138" t="str">
        <f t="shared" si="486"/>
        <v>High</v>
      </c>
      <c r="E1010" s="140">
        <f t="shared" si="492"/>
        <v>41640</v>
      </c>
      <c r="F1010" s="138" t="str">
        <f t="shared" si="492"/>
        <v>TR-SUBINC</v>
      </c>
      <c r="G1010" s="141">
        <f t="shared" si="492"/>
        <v>0</v>
      </c>
      <c r="H1010" s="141">
        <f t="shared" si="492"/>
        <v>0</v>
      </c>
      <c r="I1010" s="142">
        <f t="shared" si="492"/>
        <v>1</v>
      </c>
      <c r="J1010" s="143"/>
      <c r="K1010" s="144">
        <f t="shared" si="487"/>
        <v>0</v>
      </c>
      <c r="L1010" s="145">
        <f t="shared" si="487"/>
        <v>999.99953000000005</v>
      </c>
      <c r="M1010" s="145">
        <f t="shared" si="487"/>
        <v>1043.1019999999999</v>
      </c>
      <c r="N1010" s="145">
        <f t="shared" si="488"/>
        <v>0</v>
      </c>
      <c r="O1010" s="145">
        <f t="shared" si="489"/>
        <v>999.99953000000005</v>
      </c>
      <c r="P1010" s="145">
        <f t="shared" si="490"/>
        <v>1043.1019999999999</v>
      </c>
      <c r="Q1010" s="145">
        <f t="shared" si="491"/>
        <v>1067.822422469917</v>
      </c>
      <c r="R1010" s="146">
        <f t="shared" si="491"/>
        <v>1113.8482280318824</v>
      </c>
      <c r="S1010" s="138"/>
      <c r="T1010" s="147">
        <v>0</v>
      </c>
      <c r="U1010" s="148">
        <v>7.6399999999999996E-2</v>
      </c>
      <c r="V1010" s="148">
        <v>0.66513</v>
      </c>
      <c r="W1010" s="148">
        <v>6</v>
      </c>
      <c r="X1010" s="148">
        <v>25</v>
      </c>
      <c r="Y1010" s="148">
        <v>31</v>
      </c>
      <c r="Z1010" s="148">
        <v>5</v>
      </c>
      <c r="AA1010" s="148">
        <v>32</v>
      </c>
      <c r="AB1010" s="148">
        <v>85</v>
      </c>
      <c r="AC1010" s="148">
        <v>35</v>
      </c>
      <c r="AD1010" s="148">
        <v>530</v>
      </c>
      <c r="AE1010" s="149">
        <v>250.25800000000001</v>
      </c>
      <c r="AF1010" s="148">
        <v>20</v>
      </c>
      <c r="AG1010" s="148">
        <v>8.1020000000000003</v>
      </c>
      <c r="AH1010" s="148">
        <v>95</v>
      </c>
      <c r="AI1010" s="148">
        <v>100</v>
      </c>
      <c r="AJ1010" s="148">
        <v>125</v>
      </c>
      <c r="AK1010" s="148">
        <v>250</v>
      </c>
      <c r="AL1010" s="148">
        <v>400</v>
      </c>
      <c r="AM1010" s="148">
        <v>20</v>
      </c>
      <c r="AN1010" s="148">
        <v>25</v>
      </c>
      <c r="AP1010" s="236"/>
    </row>
    <row r="1011" spans="1:42" hidden="1" outlineLevel="1">
      <c r="A1011" s="136">
        <f t="shared" si="492"/>
        <v>0</v>
      </c>
      <c r="B1011" s="153">
        <f t="shared" si="492"/>
        <v>0</v>
      </c>
      <c r="C1011" s="138">
        <f t="shared" si="492"/>
        <v>0</v>
      </c>
      <c r="D1011" s="138">
        <f t="shared" si="486"/>
        <v>0</v>
      </c>
      <c r="E1011" s="140">
        <f t="shared" si="492"/>
        <v>0</v>
      </c>
      <c r="F1011" s="138">
        <f t="shared" si="492"/>
        <v>0</v>
      </c>
      <c r="G1011" s="141">
        <f t="shared" si="492"/>
        <v>0</v>
      </c>
      <c r="H1011" s="141">
        <f t="shared" si="492"/>
        <v>0</v>
      </c>
      <c r="I1011" s="142">
        <f t="shared" si="492"/>
        <v>0</v>
      </c>
      <c r="J1011" s="143"/>
      <c r="K1011" s="144">
        <f t="shared" si="487"/>
        <v>0</v>
      </c>
      <c r="L1011" s="145">
        <f t="shared" si="487"/>
        <v>0</v>
      </c>
      <c r="M1011" s="145">
        <f t="shared" si="487"/>
        <v>0</v>
      </c>
      <c r="N1011" s="145">
        <f t="shared" si="488"/>
        <v>0</v>
      </c>
      <c r="O1011" s="145">
        <f t="shared" si="489"/>
        <v>0</v>
      </c>
      <c r="P1011" s="145">
        <f t="shared" si="490"/>
        <v>0</v>
      </c>
      <c r="Q1011" s="145">
        <f t="shared" si="491"/>
        <v>0</v>
      </c>
      <c r="R1011" s="146">
        <f t="shared" si="491"/>
        <v>0</v>
      </c>
      <c r="S1011" s="138"/>
      <c r="T1011" s="147"/>
      <c r="U1011" s="148"/>
      <c r="V1011" s="148"/>
      <c r="W1011" s="148"/>
      <c r="X1011" s="148"/>
      <c r="Y1011" s="148"/>
      <c r="Z1011" s="148"/>
      <c r="AA1011" s="148"/>
      <c r="AB1011" s="148"/>
      <c r="AC1011" s="148"/>
      <c r="AD1011" s="148"/>
      <c r="AE1011" s="149"/>
      <c r="AF1011" s="148"/>
      <c r="AG1011" s="148"/>
      <c r="AH1011" s="148"/>
      <c r="AI1011" s="148"/>
      <c r="AJ1011" s="148"/>
      <c r="AK1011" s="148"/>
      <c r="AL1011" s="148"/>
      <c r="AM1011" s="148"/>
      <c r="AN1011" s="149"/>
      <c r="AP1011" s="237"/>
    </row>
    <row r="1012" spans="1:42" hidden="1" outlineLevel="1">
      <c r="A1012" s="136">
        <f t="shared" si="492"/>
        <v>0</v>
      </c>
      <c r="B1012" s="153">
        <f t="shared" si="492"/>
        <v>0</v>
      </c>
      <c r="C1012" s="138">
        <f t="shared" si="492"/>
        <v>0</v>
      </c>
      <c r="D1012" s="138">
        <f t="shared" si="486"/>
        <v>0</v>
      </c>
      <c r="E1012" s="140">
        <f t="shared" si="492"/>
        <v>0</v>
      </c>
      <c r="F1012" s="138">
        <f t="shared" si="492"/>
        <v>0</v>
      </c>
      <c r="G1012" s="141">
        <f t="shared" si="492"/>
        <v>0</v>
      </c>
      <c r="H1012" s="141">
        <f t="shared" si="492"/>
        <v>0</v>
      </c>
      <c r="I1012" s="142">
        <f t="shared" si="492"/>
        <v>0</v>
      </c>
      <c r="J1012" s="143"/>
      <c r="K1012" s="144">
        <f t="shared" si="487"/>
        <v>0</v>
      </c>
      <c r="L1012" s="145">
        <f t="shared" si="487"/>
        <v>0</v>
      </c>
      <c r="M1012" s="145">
        <f t="shared" si="487"/>
        <v>0</v>
      </c>
      <c r="N1012" s="145">
        <f t="shared" si="488"/>
        <v>0</v>
      </c>
      <c r="O1012" s="145">
        <f t="shared" si="489"/>
        <v>0</v>
      </c>
      <c r="P1012" s="145">
        <f t="shared" si="490"/>
        <v>0</v>
      </c>
      <c r="Q1012" s="145">
        <f t="shared" si="491"/>
        <v>0</v>
      </c>
      <c r="R1012" s="146">
        <f t="shared" si="491"/>
        <v>0</v>
      </c>
      <c r="S1012" s="138"/>
      <c r="T1012" s="147"/>
      <c r="U1012" s="148"/>
      <c r="V1012" s="148"/>
      <c r="W1012" s="148"/>
      <c r="X1012" s="148"/>
      <c r="Y1012" s="148"/>
      <c r="Z1012" s="148"/>
      <c r="AA1012" s="148"/>
      <c r="AB1012" s="148"/>
      <c r="AC1012" s="148"/>
      <c r="AD1012" s="148"/>
      <c r="AE1012" s="149"/>
      <c r="AF1012" s="148"/>
      <c r="AG1012" s="148"/>
      <c r="AH1012" s="148"/>
      <c r="AI1012" s="148"/>
      <c r="AJ1012" s="148"/>
      <c r="AK1012" s="148"/>
      <c r="AL1012" s="148"/>
      <c r="AM1012" s="148"/>
      <c r="AN1012" s="149"/>
      <c r="AP1012" s="236"/>
    </row>
    <row r="1013" spans="1:42" hidden="1" outlineLevel="1">
      <c r="A1013" s="136">
        <f t="shared" si="492"/>
        <v>0</v>
      </c>
      <c r="B1013" s="153">
        <f t="shared" si="492"/>
        <v>0</v>
      </c>
      <c r="C1013" s="138">
        <f t="shared" si="492"/>
        <v>0</v>
      </c>
      <c r="D1013" s="138">
        <f t="shared" si="486"/>
        <v>0</v>
      </c>
      <c r="E1013" s="140">
        <f t="shared" si="492"/>
        <v>0</v>
      </c>
      <c r="F1013" s="138">
        <f t="shared" si="492"/>
        <v>0</v>
      </c>
      <c r="G1013" s="141">
        <f t="shared" si="492"/>
        <v>0</v>
      </c>
      <c r="H1013" s="141">
        <f t="shared" si="492"/>
        <v>0</v>
      </c>
      <c r="I1013" s="142">
        <f t="shared" si="492"/>
        <v>0</v>
      </c>
      <c r="J1013" s="143"/>
      <c r="K1013" s="144">
        <f t="shared" si="487"/>
        <v>0</v>
      </c>
      <c r="L1013" s="145">
        <f t="shared" si="487"/>
        <v>0</v>
      </c>
      <c r="M1013" s="145">
        <f t="shared" si="487"/>
        <v>0</v>
      </c>
      <c r="N1013" s="145">
        <f t="shared" si="488"/>
        <v>0</v>
      </c>
      <c r="O1013" s="145">
        <f t="shared" si="489"/>
        <v>0</v>
      </c>
      <c r="P1013" s="145">
        <f t="shared" si="490"/>
        <v>0</v>
      </c>
      <c r="Q1013" s="145">
        <f t="shared" si="491"/>
        <v>0</v>
      </c>
      <c r="R1013" s="146">
        <f t="shared" si="491"/>
        <v>0</v>
      </c>
      <c r="S1013" s="138"/>
      <c r="T1013" s="147"/>
      <c r="U1013" s="148"/>
      <c r="V1013" s="148"/>
      <c r="W1013" s="148"/>
      <c r="X1013" s="148"/>
      <c r="Y1013" s="148"/>
      <c r="Z1013" s="148"/>
      <c r="AA1013" s="148"/>
      <c r="AB1013" s="148"/>
      <c r="AC1013" s="148"/>
      <c r="AD1013" s="148"/>
      <c r="AE1013" s="149"/>
      <c r="AF1013" s="148"/>
      <c r="AG1013" s="148"/>
      <c r="AH1013" s="148"/>
      <c r="AI1013" s="148"/>
      <c r="AJ1013" s="148"/>
      <c r="AK1013" s="148"/>
      <c r="AL1013" s="148"/>
      <c r="AM1013" s="148"/>
      <c r="AN1013" s="149"/>
      <c r="AP1013" s="237"/>
    </row>
    <row r="1014" spans="1:42" hidden="1" outlineLevel="1">
      <c r="A1014" s="136">
        <f t="shared" si="492"/>
        <v>0</v>
      </c>
      <c r="B1014" s="153">
        <f t="shared" si="492"/>
        <v>0</v>
      </c>
      <c r="C1014" s="138">
        <f t="shared" si="492"/>
        <v>0</v>
      </c>
      <c r="D1014" s="138">
        <f t="shared" si="486"/>
        <v>0</v>
      </c>
      <c r="E1014" s="140">
        <f t="shared" si="492"/>
        <v>0</v>
      </c>
      <c r="F1014" s="138">
        <f t="shared" si="492"/>
        <v>0</v>
      </c>
      <c r="G1014" s="141">
        <f t="shared" si="492"/>
        <v>0</v>
      </c>
      <c r="H1014" s="141">
        <f t="shared" si="492"/>
        <v>0</v>
      </c>
      <c r="I1014" s="142">
        <f t="shared" si="492"/>
        <v>0</v>
      </c>
      <c r="J1014" s="143"/>
      <c r="K1014" s="144">
        <f t="shared" si="487"/>
        <v>0</v>
      </c>
      <c r="L1014" s="145">
        <f t="shared" si="487"/>
        <v>0</v>
      </c>
      <c r="M1014" s="145">
        <f t="shared" si="487"/>
        <v>0</v>
      </c>
      <c r="N1014" s="145">
        <f t="shared" si="488"/>
        <v>0</v>
      </c>
      <c r="O1014" s="145">
        <f t="shared" si="489"/>
        <v>0</v>
      </c>
      <c r="P1014" s="145">
        <f t="shared" si="490"/>
        <v>0</v>
      </c>
      <c r="Q1014" s="145">
        <f t="shared" si="491"/>
        <v>0</v>
      </c>
      <c r="R1014" s="146">
        <f t="shared" si="491"/>
        <v>0</v>
      </c>
      <c r="S1014" s="138"/>
      <c r="T1014" s="147"/>
      <c r="U1014" s="148"/>
      <c r="V1014" s="148"/>
      <c r="W1014" s="148"/>
      <c r="X1014" s="148"/>
      <c r="Y1014" s="148"/>
      <c r="Z1014" s="148"/>
      <c r="AA1014" s="148"/>
      <c r="AB1014" s="148"/>
      <c r="AC1014" s="148"/>
      <c r="AD1014" s="148"/>
      <c r="AE1014" s="149"/>
      <c r="AF1014" s="148"/>
      <c r="AG1014" s="148"/>
      <c r="AH1014" s="148"/>
      <c r="AI1014" s="148"/>
      <c r="AJ1014" s="148"/>
      <c r="AK1014" s="148"/>
      <c r="AL1014" s="148"/>
      <c r="AM1014" s="148"/>
      <c r="AN1014" s="149"/>
      <c r="AP1014" s="236"/>
    </row>
    <row r="1015" spans="1:42" hidden="1" outlineLevel="1">
      <c r="A1015" s="136">
        <f t="shared" si="492"/>
        <v>0</v>
      </c>
      <c r="B1015" s="153">
        <f t="shared" si="492"/>
        <v>0</v>
      </c>
      <c r="C1015" s="138">
        <f t="shared" si="492"/>
        <v>0</v>
      </c>
      <c r="D1015" s="138">
        <f t="shared" si="486"/>
        <v>0</v>
      </c>
      <c r="E1015" s="140">
        <f t="shared" si="492"/>
        <v>0</v>
      </c>
      <c r="F1015" s="138">
        <f t="shared" si="492"/>
        <v>0</v>
      </c>
      <c r="G1015" s="141">
        <f t="shared" si="492"/>
        <v>0</v>
      </c>
      <c r="H1015" s="141">
        <f t="shared" si="492"/>
        <v>0</v>
      </c>
      <c r="I1015" s="142">
        <f t="shared" si="492"/>
        <v>0</v>
      </c>
      <c r="J1015" s="143"/>
      <c r="K1015" s="144">
        <f t="shared" si="487"/>
        <v>0</v>
      </c>
      <c r="L1015" s="145">
        <f t="shared" si="487"/>
        <v>0</v>
      </c>
      <c r="M1015" s="145">
        <f t="shared" si="487"/>
        <v>0</v>
      </c>
      <c r="N1015" s="145">
        <f t="shared" si="488"/>
        <v>0</v>
      </c>
      <c r="O1015" s="145">
        <f t="shared" si="489"/>
        <v>0</v>
      </c>
      <c r="P1015" s="145">
        <f t="shared" si="490"/>
        <v>0</v>
      </c>
      <c r="Q1015" s="145">
        <f t="shared" si="491"/>
        <v>0</v>
      </c>
      <c r="R1015" s="146">
        <f t="shared" si="491"/>
        <v>0</v>
      </c>
      <c r="S1015" s="138"/>
      <c r="T1015" s="147"/>
      <c r="U1015" s="148"/>
      <c r="V1015" s="148"/>
      <c r="W1015" s="148"/>
      <c r="X1015" s="148"/>
      <c r="Y1015" s="148"/>
      <c r="Z1015" s="148"/>
      <c r="AA1015" s="148"/>
      <c r="AB1015" s="148"/>
      <c r="AC1015" s="148"/>
      <c r="AD1015" s="148"/>
      <c r="AE1015" s="149"/>
      <c r="AF1015" s="148"/>
      <c r="AG1015" s="148"/>
      <c r="AH1015" s="148"/>
      <c r="AI1015" s="148"/>
      <c r="AJ1015" s="148"/>
      <c r="AK1015" s="148"/>
      <c r="AL1015" s="148"/>
      <c r="AM1015" s="148"/>
      <c r="AN1015" s="149"/>
      <c r="AP1015" s="237"/>
    </row>
    <row r="1016" spans="1:42" hidden="1" outlineLevel="1">
      <c r="A1016" s="136">
        <f t="shared" si="492"/>
        <v>0</v>
      </c>
      <c r="B1016" s="153">
        <f t="shared" si="492"/>
        <v>0</v>
      </c>
      <c r="C1016" s="138">
        <f t="shared" si="492"/>
        <v>0</v>
      </c>
      <c r="D1016" s="138">
        <f t="shared" si="486"/>
        <v>0</v>
      </c>
      <c r="E1016" s="140">
        <f t="shared" si="492"/>
        <v>0</v>
      </c>
      <c r="F1016" s="138">
        <f t="shared" si="492"/>
        <v>0</v>
      </c>
      <c r="G1016" s="141">
        <f t="shared" si="492"/>
        <v>0</v>
      </c>
      <c r="H1016" s="141">
        <f t="shared" si="492"/>
        <v>0</v>
      </c>
      <c r="I1016" s="142">
        <f t="shared" si="492"/>
        <v>0</v>
      </c>
      <c r="J1016" s="143"/>
      <c r="K1016" s="144">
        <f t="shared" si="487"/>
        <v>0</v>
      </c>
      <c r="L1016" s="145">
        <f t="shared" si="487"/>
        <v>0</v>
      </c>
      <c r="M1016" s="145">
        <f t="shared" si="487"/>
        <v>0</v>
      </c>
      <c r="N1016" s="145">
        <f t="shared" si="488"/>
        <v>0</v>
      </c>
      <c r="O1016" s="145">
        <f t="shared" si="489"/>
        <v>0</v>
      </c>
      <c r="P1016" s="145">
        <f t="shared" si="490"/>
        <v>0</v>
      </c>
      <c r="Q1016" s="145">
        <f t="shared" si="491"/>
        <v>0</v>
      </c>
      <c r="R1016" s="146">
        <f t="shared" si="491"/>
        <v>0</v>
      </c>
      <c r="S1016" s="138"/>
      <c r="T1016" s="147"/>
      <c r="U1016" s="148"/>
      <c r="V1016" s="148"/>
      <c r="W1016" s="148"/>
      <c r="X1016" s="148"/>
      <c r="Y1016" s="148"/>
      <c r="Z1016" s="148"/>
      <c r="AA1016" s="148"/>
      <c r="AB1016" s="148"/>
      <c r="AC1016" s="148"/>
      <c r="AD1016" s="148"/>
      <c r="AE1016" s="149"/>
      <c r="AF1016" s="148"/>
      <c r="AG1016" s="148"/>
      <c r="AH1016" s="148"/>
      <c r="AI1016" s="148"/>
      <c r="AJ1016" s="148"/>
      <c r="AK1016" s="148"/>
      <c r="AL1016" s="148"/>
      <c r="AM1016" s="148"/>
      <c r="AN1016" s="149"/>
      <c r="AP1016" s="236"/>
    </row>
    <row r="1017" spans="1:42" hidden="1" outlineLevel="1">
      <c r="A1017" s="136">
        <f t="shared" si="492"/>
        <v>0</v>
      </c>
      <c r="B1017" s="153">
        <f t="shared" si="492"/>
        <v>0</v>
      </c>
      <c r="C1017" s="138">
        <f t="shared" si="492"/>
        <v>0</v>
      </c>
      <c r="D1017" s="138">
        <f t="shared" si="486"/>
        <v>0</v>
      </c>
      <c r="E1017" s="140">
        <f t="shared" si="492"/>
        <v>0</v>
      </c>
      <c r="F1017" s="138">
        <f t="shared" si="492"/>
        <v>0</v>
      </c>
      <c r="G1017" s="141">
        <f t="shared" si="492"/>
        <v>0</v>
      </c>
      <c r="H1017" s="141">
        <f t="shared" si="492"/>
        <v>0</v>
      </c>
      <c r="I1017" s="142">
        <f t="shared" si="492"/>
        <v>0</v>
      </c>
      <c r="J1017" s="143"/>
      <c r="K1017" s="144">
        <f t="shared" si="487"/>
        <v>0</v>
      </c>
      <c r="L1017" s="145">
        <f t="shared" si="487"/>
        <v>0</v>
      </c>
      <c r="M1017" s="145">
        <f t="shared" si="487"/>
        <v>0</v>
      </c>
      <c r="N1017" s="145">
        <f t="shared" si="488"/>
        <v>0</v>
      </c>
      <c r="O1017" s="145">
        <f t="shared" si="489"/>
        <v>0</v>
      </c>
      <c r="P1017" s="145">
        <f t="shared" si="490"/>
        <v>0</v>
      </c>
      <c r="Q1017" s="145">
        <f t="shared" si="491"/>
        <v>0</v>
      </c>
      <c r="R1017" s="146">
        <f t="shared" si="491"/>
        <v>0</v>
      </c>
      <c r="S1017" s="138"/>
      <c r="T1017" s="147"/>
      <c r="U1017" s="148"/>
      <c r="V1017" s="148"/>
      <c r="W1017" s="148"/>
      <c r="X1017" s="148"/>
      <c r="Y1017" s="148"/>
      <c r="Z1017" s="148"/>
      <c r="AA1017" s="148"/>
      <c r="AB1017" s="148"/>
      <c r="AC1017" s="148"/>
      <c r="AD1017" s="148"/>
      <c r="AE1017" s="149"/>
      <c r="AF1017" s="148"/>
      <c r="AG1017" s="148"/>
      <c r="AH1017" s="148"/>
      <c r="AI1017" s="148"/>
      <c r="AJ1017" s="148"/>
      <c r="AK1017" s="148"/>
      <c r="AL1017" s="148"/>
      <c r="AM1017" s="148"/>
      <c r="AN1017" s="149"/>
      <c r="AP1017" s="237"/>
    </row>
    <row r="1018" spans="1:42" hidden="1" outlineLevel="1">
      <c r="A1018" s="172">
        <f t="shared" si="492"/>
        <v>0</v>
      </c>
      <c r="B1018" s="154">
        <f t="shared" si="492"/>
        <v>0</v>
      </c>
      <c r="C1018" s="155">
        <f t="shared" si="492"/>
        <v>0</v>
      </c>
      <c r="D1018" s="155">
        <f t="shared" si="486"/>
        <v>0</v>
      </c>
      <c r="E1018" s="174">
        <f t="shared" si="492"/>
        <v>0</v>
      </c>
      <c r="F1018" s="155">
        <f t="shared" si="492"/>
        <v>0</v>
      </c>
      <c r="G1018" s="156">
        <f t="shared" si="492"/>
        <v>0</v>
      </c>
      <c r="H1018" s="156">
        <f t="shared" si="492"/>
        <v>0</v>
      </c>
      <c r="I1018" s="157">
        <f t="shared" si="492"/>
        <v>0</v>
      </c>
      <c r="J1018" s="143"/>
      <c r="K1018" s="175">
        <f t="shared" si="487"/>
        <v>0</v>
      </c>
      <c r="L1018" s="158">
        <f t="shared" si="487"/>
        <v>0</v>
      </c>
      <c r="M1018" s="159">
        <f t="shared" si="487"/>
        <v>0</v>
      </c>
      <c r="N1018" s="145">
        <f t="shared" si="488"/>
        <v>0</v>
      </c>
      <c r="O1018" s="158">
        <f t="shared" si="489"/>
        <v>0</v>
      </c>
      <c r="P1018" s="159">
        <f t="shared" si="490"/>
        <v>0</v>
      </c>
      <c r="Q1018" s="159">
        <f t="shared" si="491"/>
        <v>0</v>
      </c>
      <c r="R1018" s="160">
        <f t="shared" si="491"/>
        <v>0</v>
      </c>
      <c r="S1018" s="158"/>
      <c r="T1018" s="175"/>
      <c r="U1018" s="159"/>
      <c r="V1018" s="159"/>
      <c r="W1018" s="159"/>
      <c r="X1018" s="159"/>
      <c r="Y1018" s="159"/>
      <c r="Z1018" s="159"/>
      <c r="AA1018" s="159"/>
      <c r="AB1018" s="159"/>
      <c r="AC1018" s="159"/>
      <c r="AD1018" s="159"/>
      <c r="AE1018" s="160"/>
      <c r="AF1018" s="158"/>
      <c r="AG1018" s="158"/>
      <c r="AH1018" s="158"/>
      <c r="AI1018" s="158"/>
      <c r="AJ1018" s="158"/>
      <c r="AK1018" s="158"/>
      <c r="AL1018" s="158"/>
      <c r="AM1018" s="158"/>
      <c r="AN1018" s="160"/>
      <c r="AP1018" s="236"/>
    </row>
    <row r="1019" spans="1:42" ht="15.75" collapsed="1" thickBot="1">
      <c r="A1019" s="268" t="s">
        <v>265</v>
      </c>
      <c r="B1019" s="269"/>
      <c r="C1019" s="269"/>
      <c r="D1019" s="269"/>
      <c r="E1019" s="269"/>
      <c r="F1019" s="269"/>
      <c r="G1019" s="269"/>
      <c r="H1019" s="269"/>
      <c r="I1019" s="270"/>
      <c r="J1019" s="208"/>
      <c r="K1019" s="92">
        <f>SUM(K1006:K1018)</f>
        <v>2893.212161289352</v>
      </c>
      <c r="L1019" s="93">
        <f t="shared" ref="L1019:R1019" si="493">SUM(L1006:L1018)</f>
        <v>6499.9990800000014</v>
      </c>
      <c r="M1019" s="93">
        <f t="shared" si="493"/>
        <v>28413.603999999999</v>
      </c>
      <c r="N1019" s="93">
        <f t="shared" si="493"/>
        <v>2893.212161289352</v>
      </c>
      <c r="O1019" s="93">
        <f t="shared" si="493"/>
        <v>6499.9990800000014</v>
      </c>
      <c r="P1019" s="93">
        <f t="shared" si="493"/>
        <v>28413.603999999999</v>
      </c>
      <c r="Q1019" s="93">
        <f t="shared" si="493"/>
        <v>6940.848025856405</v>
      </c>
      <c r="R1019" s="94">
        <f t="shared" si="493"/>
        <v>30340.697714508849</v>
      </c>
      <c r="S1019" s="95"/>
      <c r="T1019" s="92">
        <f t="shared" ref="T1019:AN1019" si="494">SUM(T1006:T1018)</f>
        <v>256.48018999999999</v>
      </c>
      <c r="U1019" s="93">
        <f t="shared" si="494"/>
        <v>17.212300000000003</v>
      </c>
      <c r="V1019" s="93">
        <f t="shared" si="494"/>
        <v>1201.572270000001</v>
      </c>
      <c r="W1019" s="93">
        <f t="shared" si="494"/>
        <v>73.599999999999994</v>
      </c>
      <c r="X1019" s="93">
        <f t="shared" si="494"/>
        <v>137.80000000000001</v>
      </c>
      <c r="Y1019" s="93">
        <f t="shared" si="494"/>
        <v>495</v>
      </c>
      <c r="Z1019" s="93">
        <f t="shared" si="494"/>
        <v>676</v>
      </c>
      <c r="AA1019" s="93">
        <f t="shared" si="494"/>
        <v>646</v>
      </c>
      <c r="AB1019" s="93">
        <f t="shared" si="494"/>
        <v>808.96483999999998</v>
      </c>
      <c r="AC1019" s="93">
        <f t="shared" si="494"/>
        <v>274.60000000000002</v>
      </c>
      <c r="AD1019" s="93">
        <f t="shared" si="494"/>
        <v>1238.2</v>
      </c>
      <c r="AE1019" s="94">
        <f t="shared" si="494"/>
        <v>674.56948</v>
      </c>
      <c r="AF1019" s="93">
        <f t="shared" si="494"/>
        <v>310.60000000000002</v>
      </c>
      <c r="AG1019" s="93">
        <f t="shared" si="494"/>
        <v>352.80399999999997</v>
      </c>
      <c r="AH1019" s="93">
        <f t="shared" si="494"/>
        <v>652</v>
      </c>
      <c r="AI1019" s="93">
        <f t="shared" si="494"/>
        <v>596</v>
      </c>
      <c r="AJ1019" s="93">
        <f t="shared" si="494"/>
        <v>593.20000000000005</v>
      </c>
      <c r="AK1019" s="93">
        <f t="shared" si="494"/>
        <v>2942</v>
      </c>
      <c r="AL1019" s="93">
        <f t="shared" si="494"/>
        <v>2780</v>
      </c>
      <c r="AM1019" s="93">
        <f t="shared" si="494"/>
        <v>18553</v>
      </c>
      <c r="AN1019" s="94">
        <f t="shared" si="494"/>
        <v>1634</v>
      </c>
      <c r="AP1019" s="237"/>
    </row>
    <row r="1020" spans="1:42" ht="16.5" thickTop="1" thickBot="1">
      <c r="A1020" s="56"/>
      <c r="B1020" s="119"/>
      <c r="C1020" s="56"/>
      <c r="D1020" s="56"/>
      <c r="E1020" s="56"/>
      <c r="F1020" s="56"/>
      <c r="G1020" s="56"/>
      <c r="H1020" s="56"/>
      <c r="I1020" s="56"/>
      <c r="J1020" s="209"/>
      <c r="K1020" s="56"/>
      <c r="L1020" s="56"/>
      <c r="M1020" s="56"/>
      <c r="N1020" s="56"/>
      <c r="O1020" s="56"/>
      <c r="P1020" s="56"/>
      <c r="Q1020" s="56"/>
      <c r="R1020" s="56"/>
      <c r="S1020" s="56"/>
      <c r="T1020" s="56"/>
      <c r="U1020" s="56"/>
      <c r="V1020" s="56"/>
      <c r="W1020" s="56"/>
      <c r="X1020" s="56"/>
      <c r="Y1020" s="56"/>
      <c r="Z1020" s="56"/>
      <c r="AA1020" s="56"/>
      <c r="AB1020" s="56"/>
      <c r="AC1020" s="56"/>
      <c r="AD1020" s="56"/>
      <c r="AE1020" s="56"/>
      <c r="AF1020" s="56"/>
      <c r="AG1020" s="56"/>
      <c r="AH1020" s="56"/>
      <c r="AI1020" s="56"/>
      <c r="AJ1020" s="56"/>
      <c r="AK1020" s="56"/>
      <c r="AL1020" s="56"/>
      <c r="AM1020" s="56"/>
      <c r="AN1020" s="56"/>
      <c r="AP1020" s="236"/>
    </row>
    <row r="1021" spans="1:42" ht="75.75" customHeight="1" thickBot="1">
      <c r="A1021" s="124" t="s">
        <v>47</v>
      </c>
      <c r="B1021" s="125" t="s">
        <v>48</v>
      </c>
      <c r="C1021" s="126" t="s">
        <v>49</v>
      </c>
      <c r="D1021" s="127" t="s">
        <v>50</v>
      </c>
      <c r="E1021" s="126" t="s">
        <v>51</v>
      </c>
      <c r="F1021" s="126" t="s">
        <v>52</v>
      </c>
      <c r="G1021" s="126" t="s">
        <v>53</v>
      </c>
      <c r="H1021" s="126" t="s">
        <v>54</v>
      </c>
      <c r="I1021" s="128" t="s">
        <v>55</v>
      </c>
      <c r="J1021" s="129"/>
      <c r="K1021" s="124" t="str">
        <f>K$15</f>
        <v>2011 CWIP</v>
      </c>
      <c r="L1021" s="126" t="str">
        <f t="shared" ref="L1021:R1021" si="495">L$15</f>
        <v>2012 Total Expenditures</v>
      </c>
      <c r="M1021" s="126" t="str">
        <f t="shared" si="495"/>
        <v>2013 Total Expenditures</v>
      </c>
      <c r="N1021" s="59" t="str">
        <f t="shared" si="495"/>
        <v>2011 ISO CWIP Less Collectible</v>
      </c>
      <c r="O1021" s="126" t="str">
        <f t="shared" si="495"/>
        <v>2012 ISO Expenditures Less COR/Collectible</v>
      </c>
      <c r="P1021" s="126" t="str">
        <f t="shared" si="495"/>
        <v>2013 ISO Expenditures Less COR/Collectible</v>
      </c>
      <c r="Q1021" s="126" t="str">
        <f t="shared" si="495"/>
        <v>2012 Loaded</v>
      </c>
      <c r="R1021" s="128" t="str">
        <f t="shared" si="495"/>
        <v>2013 Loaded</v>
      </c>
      <c r="S1021" s="130"/>
      <c r="T1021" s="131">
        <f>$B$3</f>
        <v>40909</v>
      </c>
      <c r="U1021" s="132">
        <f t="shared" ref="U1021:AN1021" si="496">DATE(YEAR(T1021),MONTH(T1021)+1,DAY(T1021))</f>
        <v>40940</v>
      </c>
      <c r="V1021" s="132">
        <f t="shared" si="496"/>
        <v>40969</v>
      </c>
      <c r="W1021" s="132">
        <f t="shared" si="496"/>
        <v>41000</v>
      </c>
      <c r="X1021" s="132">
        <f t="shared" si="496"/>
        <v>41030</v>
      </c>
      <c r="Y1021" s="132">
        <f t="shared" si="496"/>
        <v>41061</v>
      </c>
      <c r="Z1021" s="132">
        <f t="shared" si="496"/>
        <v>41091</v>
      </c>
      <c r="AA1021" s="132">
        <f t="shared" si="496"/>
        <v>41122</v>
      </c>
      <c r="AB1021" s="132">
        <f t="shared" si="496"/>
        <v>41153</v>
      </c>
      <c r="AC1021" s="132">
        <f t="shared" si="496"/>
        <v>41183</v>
      </c>
      <c r="AD1021" s="132">
        <f t="shared" si="496"/>
        <v>41214</v>
      </c>
      <c r="AE1021" s="133">
        <f t="shared" si="496"/>
        <v>41244</v>
      </c>
      <c r="AF1021" s="132">
        <f t="shared" si="496"/>
        <v>41275</v>
      </c>
      <c r="AG1021" s="132">
        <f t="shared" si="496"/>
        <v>41306</v>
      </c>
      <c r="AH1021" s="132">
        <f t="shared" si="496"/>
        <v>41334</v>
      </c>
      <c r="AI1021" s="132">
        <f t="shared" si="496"/>
        <v>41365</v>
      </c>
      <c r="AJ1021" s="132">
        <f t="shared" si="496"/>
        <v>41395</v>
      </c>
      <c r="AK1021" s="132">
        <f t="shared" si="496"/>
        <v>41426</v>
      </c>
      <c r="AL1021" s="132">
        <f t="shared" si="496"/>
        <v>41456</v>
      </c>
      <c r="AM1021" s="132">
        <f t="shared" si="496"/>
        <v>41487</v>
      </c>
      <c r="AN1021" s="133">
        <f t="shared" si="496"/>
        <v>41518</v>
      </c>
      <c r="AP1021" s="237"/>
    </row>
    <row r="1022" spans="1:42">
      <c r="A1022" s="136" t="str">
        <f>A1006</f>
        <v>CET-ET-TP-RN-705400</v>
      </c>
      <c r="B1022" s="137" t="str">
        <f t="shared" ref="B1022:I1034" si="497">B1006</f>
        <v>Whirlwind Substation: Plan of Service Reliability Network Upgrades: Equip one 220 kV position at Whirlwind Substation to terminate the Solar Ranch-Whirlwind 220kV gen-tie. Install the following equipment at the 220 kV Switchyard:
- Two 3000A, 63 kA Circui</v>
      </c>
      <c r="C1022" s="138" t="str">
        <f t="shared" si="497"/>
        <v>7054</v>
      </c>
      <c r="D1022" s="138" t="str">
        <f t="shared" si="497"/>
        <v>High</v>
      </c>
      <c r="E1022" s="140">
        <f t="shared" si="497"/>
        <v>41153</v>
      </c>
      <c r="F1022" s="138" t="str">
        <f t="shared" si="497"/>
        <v>TR-SUBINC</v>
      </c>
      <c r="G1022" s="141">
        <f t="shared" si="497"/>
        <v>0</v>
      </c>
      <c r="H1022" s="141">
        <f t="shared" si="497"/>
        <v>0</v>
      </c>
      <c r="I1022" s="142">
        <f t="shared" si="497"/>
        <v>1</v>
      </c>
      <c r="J1022" s="143"/>
      <c r="K1022" s="144">
        <f t="shared" ref="K1022:M1034" si="498">K1006</f>
        <v>1022.0391405760396</v>
      </c>
      <c r="L1022" s="145">
        <f t="shared" si="498"/>
        <v>849.99999000000003</v>
      </c>
      <c r="M1022" s="145">
        <f t="shared" si="498"/>
        <v>0</v>
      </c>
      <c r="N1022" s="145">
        <f t="shared" ref="N1022:N1034" si="499">$K1022*$I1022*(1-$G1022)</f>
        <v>1022.0391405760396</v>
      </c>
      <c r="O1022" s="145">
        <f t="shared" ref="O1022:O1034" si="500">$L1022*$I1022*(1-$H1022)*(1-$G1022)</f>
        <v>849.99999000000003</v>
      </c>
      <c r="P1022" s="145">
        <f t="shared" ref="P1022:P1034" si="501">$M1022*$I1022*(1-$H1022)*(1-$G1022)</f>
        <v>0</v>
      </c>
      <c r="Q1022" s="145">
        <f t="shared" ref="Q1022:R1034" si="502">IF(OR(RIGHT($F1022,3)="RGT",RIGHT($F1022,3)="INC"),O1022*(1+$B$4),O1022*(1+$B$4+$B$5))</f>
        <v>907.6494750164585</v>
      </c>
      <c r="R1022" s="146">
        <f t="shared" si="502"/>
        <v>0</v>
      </c>
      <c r="S1022" s="138"/>
      <c r="T1022" s="147">
        <v>15.533761134000001</v>
      </c>
      <c r="U1022" s="148">
        <v>10.192170714</v>
      </c>
      <c r="V1022" s="148">
        <v>123.31069000000001</v>
      </c>
      <c r="W1022" s="148">
        <f t="shared" ref="W1022:AN1034" si="503">IF(OR(RIGHT($F1022,3)="RGT",RIGHT($F1022,3)="INC"),W1006*(1+$B$4),W1006*(1+$B$4+$B$5))</f>
        <v>26.695573108667286</v>
      </c>
      <c r="X1022" s="148">
        <f t="shared" si="503"/>
        <v>53.391146217334573</v>
      </c>
      <c r="Y1022" s="148">
        <f t="shared" si="503"/>
        <v>106.78229243466915</v>
      </c>
      <c r="Z1022" s="148">
        <f t="shared" si="503"/>
        <v>266.95573108667287</v>
      </c>
      <c r="AA1022" s="148">
        <f t="shared" si="503"/>
        <v>106.78229243466915</v>
      </c>
      <c r="AB1022" s="148">
        <f t="shared" si="503"/>
        <v>198.26054671760153</v>
      </c>
      <c r="AC1022" s="148">
        <f t="shared" si="503"/>
        <v>0</v>
      </c>
      <c r="AD1022" s="148">
        <f t="shared" si="503"/>
        <v>0</v>
      </c>
      <c r="AE1022" s="149">
        <f t="shared" si="503"/>
        <v>0</v>
      </c>
      <c r="AF1022" s="148">
        <f t="shared" si="503"/>
        <v>0</v>
      </c>
      <c r="AG1022" s="148">
        <f t="shared" si="503"/>
        <v>0</v>
      </c>
      <c r="AH1022" s="148">
        <f t="shared" si="503"/>
        <v>0</v>
      </c>
      <c r="AI1022" s="148">
        <f t="shared" si="503"/>
        <v>0</v>
      </c>
      <c r="AJ1022" s="148">
        <f t="shared" si="503"/>
        <v>0</v>
      </c>
      <c r="AK1022" s="148">
        <f t="shared" si="503"/>
        <v>0</v>
      </c>
      <c r="AL1022" s="148">
        <f t="shared" si="503"/>
        <v>0</v>
      </c>
      <c r="AM1022" s="148">
        <f t="shared" si="503"/>
        <v>0</v>
      </c>
      <c r="AN1022" s="170">
        <f t="shared" si="503"/>
        <v>0</v>
      </c>
      <c r="AP1022" s="236"/>
    </row>
    <row r="1023" spans="1:42">
      <c r="A1023" s="136" t="str">
        <f t="shared" ref="A1023:I1034" si="504">A1007</f>
        <v>CET-ET-TP-RN-706600</v>
      </c>
      <c r="B1023" s="153" t="str">
        <f t="shared" si="504"/>
        <v>Whirlwind Substation: Expand the existing bus eight positions (Pos. 9-17) to the east in order to accommodate Transition Cluster projects interconnecting at Whirlwind Substation.  Install sectionalizing circuit breakers and disconnect switches.  Install t</v>
      </c>
      <c r="C1023" s="138" t="str">
        <f t="shared" si="504"/>
        <v>7066</v>
      </c>
      <c r="D1023" s="138" t="str">
        <f t="shared" si="497"/>
        <v>High</v>
      </c>
      <c r="E1023" s="140">
        <f t="shared" si="504"/>
        <v>41153</v>
      </c>
      <c r="F1023" s="138" t="str">
        <f t="shared" si="504"/>
        <v>TR-SUBINC</v>
      </c>
      <c r="G1023" s="141">
        <f t="shared" si="504"/>
        <v>0</v>
      </c>
      <c r="H1023" s="141">
        <f t="shared" si="504"/>
        <v>0</v>
      </c>
      <c r="I1023" s="142">
        <f t="shared" si="504"/>
        <v>1</v>
      </c>
      <c r="J1023" s="143"/>
      <c r="K1023" s="144">
        <f t="shared" si="498"/>
        <v>1871.1730207133123</v>
      </c>
      <c r="L1023" s="145">
        <f t="shared" si="498"/>
        <v>2649.9997000000012</v>
      </c>
      <c r="M1023" s="145">
        <f t="shared" si="498"/>
        <v>0</v>
      </c>
      <c r="N1023" s="145">
        <f t="shared" si="499"/>
        <v>1871.1730207133123</v>
      </c>
      <c r="O1023" s="145">
        <f t="shared" si="500"/>
        <v>2649.9997000000012</v>
      </c>
      <c r="P1023" s="145">
        <f t="shared" si="501"/>
        <v>0</v>
      </c>
      <c r="Q1023" s="145">
        <f t="shared" si="502"/>
        <v>2829.7304291718565</v>
      </c>
      <c r="R1023" s="146">
        <f t="shared" si="502"/>
        <v>0</v>
      </c>
      <c r="S1023" s="138"/>
      <c r="T1023" s="147">
        <v>285.47439718800001</v>
      </c>
      <c r="U1023" s="148">
        <v>19.030719169000001</v>
      </c>
      <c r="V1023" s="148">
        <v>1239.9791300000002</v>
      </c>
      <c r="W1023" s="148">
        <f t="shared" si="503"/>
        <v>26.695573108667286</v>
      </c>
      <c r="X1023" s="148">
        <f t="shared" si="503"/>
        <v>26.695573108667286</v>
      </c>
      <c r="Y1023" s="148">
        <f t="shared" si="503"/>
        <v>320.34687730400742</v>
      </c>
      <c r="Z1023" s="148">
        <f t="shared" si="503"/>
        <v>373.73802352134203</v>
      </c>
      <c r="AA1023" s="148">
        <f t="shared" si="503"/>
        <v>373.73802352134203</v>
      </c>
      <c r="AB1023" s="148">
        <f t="shared" si="503"/>
        <v>283.80063771824189</v>
      </c>
      <c r="AC1023" s="148">
        <f t="shared" si="503"/>
        <v>0</v>
      </c>
      <c r="AD1023" s="148">
        <f t="shared" si="503"/>
        <v>0</v>
      </c>
      <c r="AE1023" s="149">
        <f t="shared" si="503"/>
        <v>0</v>
      </c>
      <c r="AF1023" s="148">
        <f t="shared" si="503"/>
        <v>0</v>
      </c>
      <c r="AG1023" s="148">
        <f t="shared" si="503"/>
        <v>0</v>
      </c>
      <c r="AH1023" s="148">
        <f t="shared" si="503"/>
        <v>0</v>
      </c>
      <c r="AI1023" s="148">
        <f t="shared" si="503"/>
        <v>0</v>
      </c>
      <c r="AJ1023" s="148">
        <f t="shared" si="503"/>
        <v>0</v>
      </c>
      <c r="AK1023" s="148">
        <f t="shared" si="503"/>
        <v>0</v>
      </c>
      <c r="AL1023" s="148">
        <f t="shared" si="503"/>
        <v>0</v>
      </c>
      <c r="AM1023" s="148">
        <f t="shared" si="503"/>
        <v>0</v>
      </c>
      <c r="AN1023" s="149">
        <f t="shared" si="503"/>
        <v>0</v>
      </c>
      <c r="AP1023" s="237"/>
    </row>
    <row r="1024" spans="1:42">
      <c r="A1024" s="136" t="str">
        <f t="shared" si="504"/>
        <v>CET-ET-TP-RN-706700</v>
      </c>
      <c r="B1024" s="153" t="str">
        <f t="shared" si="504"/>
        <v>Whirlwind 2nd and 3rd AA Bank</v>
      </c>
      <c r="C1024" s="138" t="str">
        <f t="shared" si="504"/>
        <v>7067</v>
      </c>
      <c r="D1024" s="138" t="str">
        <f t="shared" si="497"/>
        <v>High</v>
      </c>
      <c r="E1024" s="140">
        <f t="shared" si="504"/>
        <v>42705</v>
      </c>
      <c r="F1024" s="138" t="str">
        <f t="shared" si="504"/>
        <v>TR-SUBINC</v>
      </c>
      <c r="G1024" s="141">
        <f t="shared" si="504"/>
        <v>0</v>
      </c>
      <c r="H1024" s="141">
        <f t="shared" si="504"/>
        <v>0</v>
      </c>
      <c r="I1024" s="142">
        <f t="shared" si="504"/>
        <v>1</v>
      </c>
      <c r="J1024" s="143"/>
      <c r="K1024" s="144">
        <f t="shared" si="498"/>
        <v>0</v>
      </c>
      <c r="L1024" s="145">
        <f t="shared" si="498"/>
        <v>1000.0003199999999</v>
      </c>
      <c r="M1024" s="145">
        <f t="shared" si="498"/>
        <v>26327.4</v>
      </c>
      <c r="N1024" s="145">
        <f t="shared" si="499"/>
        <v>0</v>
      </c>
      <c r="O1024" s="145">
        <f t="shared" si="500"/>
        <v>1000.0003199999999</v>
      </c>
      <c r="P1024" s="145">
        <f t="shared" si="501"/>
        <v>26327.4</v>
      </c>
      <c r="Q1024" s="145">
        <f t="shared" si="502"/>
        <v>1067.8232660500271</v>
      </c>
      <c r="R1024" s="146">
        <f t="shared" si="502"/>
        <v>28113.001258445085</v>
      </c>
      <c r="S1024" s="138"/>
      <c r="T1024" s="147">
        <v>0</v>
      </c>
      <c r="U1024" s="148">
        <v>0</v>
      </c>
      <c r="V1024" s="148">
        <v>0</v>
      </c>
      <c r="W1024" s="148">
        <f t="shared" si="503"/>
        <v>7.0476313006881632</v>
      </c>
      <c r="X1024" s="148">
        <f t="shared" si="503"/>
        <v>21.142893902064493</v>
      </c>
      <c r="Y1024" s="148">
        <f t="shared" si="503"/>
        <v>35.23815650344082</v>
      </c>
      <c r="Z1024" s="148">
        <f t="shared" si="503"/>
        <v>70.476313006881639</v>
      </c>
      <c r="AA1024" s="148">
        <f t="shared" si="503"/>
        <v>140.95262601376328</v>
      </c>
      <c r="AB1024" s="148">
        <f t="shared" si="503"/>
        <v>200.24011956767239</v>
      </c>
      <c r="AC1024" s="148">
        <f t="shared" si="503"/>
        <v>218.47657032133307</v>
      </c>
      <c r="AD1024" s="148">
        <f t="shared" si="503"/>
        <v>190.2860451185804</v>
      </c>
      <c r="AE1024" s="149">
        <f t="shared" si="503"/>
        <v>183.96291031560298</v>
      </c>
      <c r="AF1024" s="148">
        <f t="shared" si="503"/>
        <v>288.95288332821474</v>
      </c>
      <c r="AG1024" s="148">
        <f t="shared" si="503"/>
        <v>359.42919633509638</v>
      </c>
      <c r="AH1024" s="148">
        <f t="shared" si="503"/>
        <v>493.33419104817148</v>
      </c>
      <c r="AI1024" s="148">
        <f t="shared" si="503"/>
        <v>422.85787804128984</v>
      </c>
      <c r="AJ1024" s="148">
        <f t="shared" si="503"/>
        <v>366.4768276357845</v>
      </c>
      <c r="AK1024" s="148">
        <f t="shared" si="503"/>
        <v>2607.6235812546206</v>
      </c>
      <c r="AL1024" s="148">
        <f t="shared" si="503"/>
        <v>2114.2893902064493</v>
      </c>
      <c r="AM1024" s="148">
        <f t="shared" si="503"/>
        <v>19768.605798430301</v>
      </c>
      <c r="AN1024" s="149">
        <f t="shared" si="503"/>
        <v>1691.4315121651593</v>
      </c>
      <c r="AP1024" s="236"/>
    </row>
    <row r="1025" spans="1:42">
      <c r="A1025" s="136" t="str">
        <f t="shared" si="504"/>
        <v>CET-ET-TP-RN-706800</v>
      </c>
      <c r="B1025" s="153" t="str">
        <f t="shared" si="504"/>
        <v>Whirlwind (NU): Equip one 220kV position</v>
      </c>
      <c r="C1025" s="138" t="str">
        <f t="shared" si="504"/>
        <v>7068</v>
      </c>
      <c r="D1025" s="138" t="str">
        <f t="shared" si="497"/>
        <v>High</v>
      </c>
      <c r="E1025" s="140">
        <f t="shared" si="504"/>
        <v>41640</v>
      </c>
      <c r="F1025" s="138" t="str">
        <f t="shared" si="504"/>
        <v>TR-SUBINC</v>
      </c>
      <c r="G1025" s="141">
        <f t="shared" si="504"/>
        <v>0</v>
      </c>
      <c r="H1025" s="141">
        <f t="shared" si="504"/>
        <v>0</v>
      </c>
      <c r="I1025" s="142">
        <f t="shared" si="504"/>
        <v>1</v>
      </c>
      <c r="J1025" s="143"/>
      <c r="K1025" s="144">
        <f t="shared" si="498"/>
        <v>0</v>
      </c>
      <c r="L1025" s="145">
        <f t="shared" si="498"/>
        <v>999.99954000000002</v>
      </c>
      <c r="M1025" s="145">
        <f t="shared" si="498"/>
        <v>1043.1019999999999</v>
      </c>
      <c r="N1025" s="145">
        <f t="shared" si="499"/>
        <v>0</v>
      </c>
      <c r="O1025" s="145">
        <f t="shared" si="500"/>
        <v>999.99954000000002</v>
      </c>
      <c r="P1025" s="145">
        <f t="shared" si="501"/>
        <v>1043.1019999999999</v>
      </c>
      <c r="Q1025" s="145">
        <f t="shared" si="502"/>
        <v>1067.8224331481463</v>
      </c>
      <c r="R1025" s="146">
        <f t="shared" si="502"/>
        <v>1113.8482280318824</v>
      </c>
      <c r="S1025" s="138"/>
      <c r="T1025" s="147">
        <v>0.39495060399999998</v>
      </c>
      <c r="U1025" s="148">
        <v>0.88970757899999997</v>
      </c>
      <c r="V1025" s="148">
        <v>0.44850999999999996</v>
      </c>
      <c r="W1025" s="148">
        <f t="shared" si="503"/>
        <v>11.746052167813605</v>
      </c>
      <c r="X1025" s="148">
        <f t="shared" si="503"/>
        <v>19.220812638240446</v>
      </c>
      <c r="Y1025" s="148">
        <f t="shared" si="503"/>
        <v>33.102510654747434</v>
      </c>
      <c r="Z1025" s="148">
        <f t="shared" si="503"/>
        <v>5.3391146217334571</v>
      </c>
      <c r="AA1025" s="148">
        <f t="shared" si="503"/>
        <v>34.170333579094127</v>
      </c>
      <c r="AB1025" s="148">
        <f t="shared" si="503"/>
        <v>90.764948569468771</v>
      </c>
      <c r="AC1025" s="148">
        <f t="shared" si="503"/>
        <v>37.373802352134199</v>
      </c>
      <c r="AD1025" s="148">
        <f t="shared" si="503"/>
        <v>565.94614990374646</v>
      </c>
      <c r="AE1025" s="149">
        <f t="shared" si="503"/>
        <v>269.12661509186967</v>
      </c>
      <c r="AF1025" s="148">
        <f t="shared" si="503"/>
        <v>21.356458486933828</v>
      </c>
      <c r="AG1025" s="148">
        <f t="shared" si="503"/>
        <v>8.6515013330568937</v>
      </c>
      <c r="AH1025" s="148">
        <f t="shared" si="503"/>
        <v>101.44317781293569</v>
      </c>
      <c r="AI1025" s="148">
        <f t="shared" si="503"/>
        <v>106.78229243466915</v>
      </c>
      <c r="AJ1025" s="148">
        <f t="shared" si="503"/>
        <v>133.47786554333643</v>
      </c>
      <c r="AK1025" s="148">
        <f t="shared" si="503"/>
        <v>266.95573108667287</v>
      </c>
      <c r="AL1025" s="148">
        <f t="shared" si="503"/>
        <v>427.12916973867658</v>
      </c>
      <c r="AM1025" s="148">
        <f t="shared" si="503"/>
        <v>21.356458486933828</v>
      </c>
      <c r="AN1025" s="149">
        <f t="shared" si="503"/>
        <v>26.695573108667286</v>
      </c>
      <c r="AP1025" s="237"/>
    </row>
    <row r="1026" spans="1:42">
      <c r="A1026" s="136" t="str">
        <f t="shared" si="504"/>
        <v>CET-ET-TP-RN-706900</v>
      </c>
      <c r="B1026" s="153" t="str">
        <f t="shared" si="504"/>
        <v>Whirlwind (NU): Equip one 220kV position</v>
      </c>
      <c r="C1026" s="138" t="str">
        <f t="shared" si="504"/>
        <v>7069</v>
      </c>
      <c r="D1026" s="138" t="str">
        <f t="shared" si="497"/>
        <v>High</v>
      </c>
      <c r="E1026" s="140">
        <f t="shared" si="504"/>
        <v>41640</v>
      </c>
      <c r="F1026" s="138" t="str">
        <f t="shared" si="504"/>
        <v>TR-SUBINC</v>
      </c>
      <c r="G1026" s="141">
        <f t="shared" si="504"/>
        <v>0</v>
      </c>
      <c r="H1026" s="141">
        <f t="shared" si="504"/>
        <v>0</v>
      </c>
      <c r="I1026" s="142">
        <f t="shared" si="504"/>
        <v>1</v>
      </c>
      <c r="J1026" s="143"/>
      <c r="K1026" s="144">
        <f t="shared" si="498"/>
        <v>0</v>
      </c>
      <c r="L1026" s="145">
        <f t="shared" si="498"/>
        <v>999.99953000000005</v>
      </c>
      <c r="M1026" s="145">
        <f t="shared" si="498"/>
        <v>1043.1019999999999</v>
      </c>
      <c r="N1026" s="145">
        <f t="shared" si="499"/>
        <v>0</v>
      </c>
      <c r="O1026" s="145">
        <f t="shared" si="500"/>
        <v>999.99953000000005</v>
      </c>
      <c r="P1026" s="145">
        <f t="shared" si="501"/>
        <v>1043.1019999999999</v>
      </c>
      <c r="Q1026" s="145">
        <f t="shared" si="502"/>
        <v>1067.822422469917</v>
      </c>
      <c r="R1026" s="146">
        <f t="shared" si="502"/>
        <v>1113.8482280318824</v>
      </c>
      <c r="S1026" s="138"/>
      <c r="T1026" s="147">
        <v>0</v>
      </c>
      <c r="U1026" s="148">
        <v>0.15237000000000001</v>
      </c>
      <c r="V1026" s="148">
        <v>1.1685699999999999</v>
      </c>
      <c r="W1026" s="148">
        <f t="shared" si="503"/>
        <v>6.4069375460801492</v>
      </c>
      <c r="X1026" s="148">
        <f t="shared" si="503"/>
        <v>26.695573108667286</v>
      </c>
      <c r="Y1026" s="148">
        <f t="shared" si="503"/>
        <v>33.102510654747434</v>
      </c>
      <c r="Z1026" s="148">
        <f t="shared" si="503"/>
        <v>5.3391146217334571</v>
      </c>
      <c r="AA1026" s="148">
        <f t="shared" si="503"/>
        <v>34.170333579094127</v>
      </c>
      <c r="AB1026" s="148">
        <f t="shared" si="503"/>
        <v>90.764948569468771</v>
      </c>
      <c r="AC1026" s="148">
        <f t="shared" si="503"/>
        <v>37.373802352134199</v>
      </c>
      <c r="AD1026" s="148">
        <f t="shared" si="503"/>
        <v>565.94614990374646</v>
      </c>
      <c r="AE1026" s="149">
        <f t="shared" si="503"/>
        <v>267.23122940115434</v>
      </c>
      <c r="AF1026" s="148">
        <f t="shared" si="503"/>
        <v>21.356458486933828</v>
      </c>
      <c r="AG1026" s="148">
        <f t="shared" si="503"/>
        <v>8.6515013330568937</v>
      </c>
      <c r="AH1026" s="148">
        <f t="shared" si="503"/>
        <v>101.44317781293569</v>
      </c>
      <c r="AI1026" s="148">
        <f t="shared" si="503"/>
        <v>106.78229243466915</v>
      </c>
      <c r="AJ1026" s="148">
        <f t="shared" si="503"/>
        <v>133.47786554333643</v>
      </c>
      <c r="AK1026" s="148">
        <f t="shared" si="503"/>
        <v>266.95573108667287</v>
      </c>
      <c r="AL1026" s="148">
        <f t="shared" si="503"/>
        <v>427.12916973867658</v>
      </c>
      <c r="AM1026" s="148">
        <f t="shared" si="503"/>
        <v>21.356458486933828</v>
      </c>
      <c r="AN1026" s="149">
        <f t="shared" si="503"/>
        <v>26.695573108667286</v>
      </c>
      <c r="AP1026" s="236"/>
    </row>
    <row r="1027" spans="1:42" hidden="1" outlineLevel="1">
      <c r="A1027" s="136">
        <f t="shared" si="504"/>
        <v>0</v>
      </c>
      <c r="B1027" s="153">
        <f t="shared" si="504"/>
        <v>0</v>
      </c>
      <c r="C1027" s="138">
        <f t="shared" si="504"/>
        <v>0</v>
      </c>
      <c r="D1027" s="138">
        <f t="shared" si="497"/>
        <v>0</v>
      </c>
      <c r="E1027" s="140">
        <f t="shared" si="504"/>
        <v>0</v>
      </c>
      <c r="F1027" s="138">
        <f t="shared" si="504"/>
        <v>0</v>
      </c>
      <c r="G1027" s="141">
        <f t="shared" si="504"/>
        <v>0</v>
      </c>
      <c r="H1027" s="141">
        <f t="shared" si="504"/>
        <v>0</v>
      </c>
      <c r="I1027" s="142">
        <f t="shared" si="504"/>
        <v>0</v>
      </c>
      <c r="J1027" s="143"/>
      <c r="K1027" s="144">
        <f t="shared" si="498"/>
        <v>0</v>
      </c>
      <c r="L1027" s="145">
        <f t="shared" si="498"/>
        <v>0</v>
      </c>
      <c r="M1027" s="145">
        <f t="shared" si="498"/>
        <v>0</v>
      </c>
      <c r="N1027" s="145">
        <f t="shared" si="499"/>
        <v>0</v>
      </c>
      <c r="O1027" s="145">
        <f t="shared" si="500"/>
        <v>0</v>
      </c>
      <c r="P1027" s="145">
        <f t="shared" si="501"/>
        <v>0</v>
      </c>
      <c r="Q1027" s="145">
        <f t="shared" si="502"/>
        <v>0</v>
      </c>
      <c r="R1027" s="146">
        <f t="shared" si="502"/>
        <v>0</v>
      </c>
      <c r="S1027" s="138"/>
      <c r="T1027" s="147"/>
      <c r="U1027" s="148"/>
      <c r="V1027" s="148"/>
      <c r="W1027" s="148">
        <f t="shared" si="503"/>
        <v>0</v>
      </c>
      <c r="X1027" s="148">
        <f t="shared" si="503"/>
        <v>0</v>
      </c>
      <c r="Y1027" s="148">
        <f t="shared" si="503"/>
        <v>0</v>
      </c>
      <c r="Z1027" s="148">
        <f t="shared" si="503"/>
        <v>0</v>
      </c>
      <c r="AA1027" s="148">
        <f t="shared" si="503"/>
        <v>0</v>
      </c>
      <c r="AB1027" s="148">
        <f t="shared" si="503"/>
        <v>0</v>
      </c>
      <c r="AC1027" s="148">
        <f t="shared" si="503"/>
        <v>0</v>
      </c>
      <c r="AD1027" s="148">
        <f t="shared" si="503"/>
        <v>0</v>
      </c>
      <c r="AE1027" s="149">
        <f t="shared" si="503"/>
        <v>0</v>
      </c>
      <c r="AF1027" s="148">
        <f t="shared" si="503"/>
        <v>0</v>
      </c>
      <c r="AG1027" s="148">
        <f t="shared" si="503"/>
        <v>0</v>
      </c>
      <c r="AH1027" s="148">
        <f t="shared" si="503"/>
        <v>0</v>
      </c>
      <c r="AI1027" s="148">
        <f t="shared" si="503"/>
        <v>0</v>
      </c>
      <c r="AJ1027" s="148">
        <f t="shared" si="503"/>
        <v>0</v>
      </c>
      <c r="AK1027" s="148">
        <f t="shared" si="503"/>
        <v>0</v>
      </c>
      <c r="AL1027" s="148">
        <f t="shared" si="503"/>
        <v>0</v>
      </c>
      <c r="AM1027" s="148">
        <f t="shared" si="503"/>
        <v>0</v>
      </c>
      <c r="AN1027" s="149">
        <f t="shared" si="503"/>
        <v>0</v>
      </c>
      <c r="AP1027" s="237"/>
    </row>
    <row r="1028" spans="1:42" hidden="1" outlineLevel="1">
      <c r="A1028" s="136">
        <f t="shared" si="504"/>
        <v>0</v>
      </c>
      <c r="B1028" s="153">
        <f t="shared" si="504"/>
        <v>0</v>
      </c>
      <c r="C1028" s="138">
        <f t="shared" si="504"/>
        <v>0</v>
      </c>
      <c r="D1028" s="138">
        <f t="shared" si="497"/>
        <v>0</v>
      </c>
      <c r="E1028" s="140">
        <f t="shared" si="504"/>
        <v>0</v>
      </c>
      <c r="F1028" s="138">
        <f t="shared" si="504"/>
        <v>0</v>
      </c>
      <c r="G1028" s="141">
        <f t="shared" si="504"/>
        <v>0</v>
      </c>
      <c r="H1028" s="141">
        <f t="shared" si="504"/>
        <v>0</v>
      </c>
      <c r="I1028" s="142">
        <f t="shared" si="504"/>
        <v>0</v>
      </c>
      <c r="J1028" s="143"/>
      <c r="K1028" s="144">
        <f t="shared" si="498"/>
        <v>0</v>
      </c>
      <c r="L1028" s="145">
        <f t="shared" si="498"/>
        <v>0</v>
      </c>
      <c r="M1028" s="145">
        <f t="shared" si="498"/>
        <v>0</v>
      </c>
      <c r="N1028" s="145">
        <f t="shared" si="499"/>
        <v>0</v>
      </c>
      <c r="O1028" s="145">
        <f t="shared" si="500"/>
        <v>0</v>
      </c>
      <c r="P1028" s="145">
        <f t="shared" si="501"/>
        <v>0</v>
      </c>
      <c r="Q1028" s="145">
        <f t="shared" si="502"/>
        <v>0</v>
      </c>
      <c r="R1028" s="146">
        <f t="shared" si="502"/>
        <v>0</v>
      </c>
      <c r="S1028" s="138"/>
      <c r="T1028" s="147"/>
      <c r="U1028" s="148"/>
      <c r="V1028" s="148"/>
      <c r="W1028" s="148">
        <f t="shared" si="503"/>
        <v>0</v>
      </c>
      <c r="X1028" s="148">
        <f t="shared" si="503"/>
        <v>0</v>
      </c>
      <c r="Y1028" s="148">
        <f t="shared" si="503"/>
        <v>0</v>
      </c>
      <c r="Z1028" s="148">
        <f t="shared" si="503"/>
        <v>0</v>
      </c>
      <c r="AA1028" s="148">
        <f t="shared" si="503"/>
        <v>0</v>
      </c>
      <c r="AB1028" s="148">
        <f t="shared" si="503"/>
        <v>0</v>
      </c>
      <c r="AC1028" s="148">
        <f t="shared" si="503"/>
        <v>0</v>
      </c>
      <c r="AD1028" s="148">
        <f t="shared" si="503"/>
        <v>0</v>
      </c>
      <c r="AE1028" s="149">
        <f t="shared" si="503"/>
        <v>0</v>
      </c>
      <c r="AF1028" s="148">
        <f t="shared" si="503"/>
        <v>0</v>
      </c>
      <c r="AG1028" s="148">
        <f t="shared" si="503"/>
        <v>0</v>
      </c>
      <c r="AH1028" s="148">
        <f t="shared" si="503"/>
        <v>0</v>
      </c>
      <c r="AI1028" s="148">
        <f t="shared" si="503"/>
        <v>0</v>
      </c>
      <c r="AJ1028" s="148">
        <f t="shared" si="503"/>
        <v>0</v>
      </c>
      <c r="AK1028" s="148">
        <f t="shared" si="503"/>
        <v>0</v>
      </c>
      <c r="AL1028" s="148">
        <f t="shared" si="503"/>
        <v>0</v>
      </c>
      <c r="AM1028" s="148">
        <f t="shared" si="503"/>
        <v>0</v>
      </c>
      <c r="AN1028" s="149">
        <f t="shared" si="503"/>
        <v>0</v>
      </c>
      <c r="AP1028" s="236"/>
    </row>
    <row r="1029" spans="1:42" hidden="1" outlineLevel="1">
      <c r="A1029" s="136">
        <f t="shared" si="504"/>
        <v>0</v>
      </c>
      <c r="B1029" s="153">
        <f t="shared" si="504"/>
        <v>0</v>
      </c>
      <c r="C1029" s="138">
        <f t="shared" si="504"/>
        <v>0</v>
      </c>
      <c r="D1029" s="138">
        <f t="shared" si="497"/>
        <v>0</v>
      </c>
      <c r="E1029" s="140">
        <f t="shared" si="504"/>
        <v>0</v>
      </c>
      <c r="F1029" s="138">
        <f t="shared" si="504"/>
        <v>0</v>
      </c>
      <c r="G1029" s="141">
        <f t="shared" si="504"/>
        <v>0</v>
      </c>
      <c r="H1029" s="141">
        <f t="shared" si="504"/>
        <v>0</v>
      </c>
      <c r="I1029" s="142">
        <f t="shared" si="504"/>
        <v>0</v>
      </c>
      <c r="J1029" s="143"/>
      <c r="K1029" s="144">
        <f t="shared" si="498"/>
        <v>0</v>
      </c>
      <c r="L1029" s="145">
        <f t="shared" si="498"/>
        <v>0</v>
      </c>
      <c r="M1029" s="145">
        <f t="shared" si="498"/>
        <v>0</v>
      </c>
      <c r="N1029" s="145">
        <f t="shared" si="499"/>
        <v>0</v>
      </c>
      <c r="O1029" s="145">
        <f t="shared" si="500"/>
        <v>0</v>
      </c>
      <c r="P1029" s="145">
        <f t="shared" si="501"/>
        <v>0</v>
      </c>
      <c r="Q1029" s="145">
        <f t="shared" si="502"/>
        <v>0</v>
      </c>
      <c r="R1029" s="146">
        <f t="shared" si="502"/>
        <v>0</v>
      </c>
      <c r="S1029" s="138"/>
      <c r="T1029" s="147"/>
      <c r="U1029" s="148"/>
      <c r="V1029" s="148"/>
      <c r="W1029" s="148">
        <f t="shared" si="503"/>
        <v>0</v>
      </c>
      <c r="X1029" s="148">
        <f t="shared" si="503"/>
        <v>0</v>
      </c>
      <c r="Y1029" s="148">
        <f t="shared" si="503"/>
        <v>0</v>
      </c>
      <c r="Z1029" s="148">
        <f t="shared" si="503"/>
        <v>0</v>
      </c>
      <c r="AA1029" s="148">
        <f t="shared" si="503"/>
        <v>0</v>
      </c>
      <c r="AB1029" s="148">
        <f t="shared" si="503"/>
        <v>0</v>
      </c>
      <c r="AC1029" s="148">
        <f t="shared" si="503"/>
        <v>0</v>
      </c>
      <c r="AD1029" s="148">
        <f t="shared" si="503"/>
        <v>0</v>
      </c>
      <c r="AE1029" s="149">
        <f t="shared" si="503"/>
        <v>0</v>
      </c>
      <c r="AF1029" s="148">
        <f t="shared" si="503"/>
        <v>0</v>
      </c>
      <c r="AG1029" s="148">
        <f t="shared" si="503"/>
        <v>0</v>
      </c>
      <c r="AH1029" s="148">
        <f t="shared" si="503"/>
        <v>0</v>
      </c>
      <c r="AI1029" s="148">
        <f t="shared" si="503"/>
        <v>0</v>
      </c>
      <c r="AJ1029" s="148">
        <f t="shared" si="503"/>
        <v>0</v>
      </c>
      <c r="AK1029" s="148">
        <f t="shared" si="503"/>
        <v>0</v>
      </c>
      <c r="AL1029" s="148">
        <f t="shared" si="503"/>
        <v>0</v>
      </c>
      <c r="AM1029" s="148">
        <f t="shared" si="503"/>
        <v>0</v>
      </c>
      <c r="AN1029" s="149">
        <f t="shared" si="503"/>
        <v>0</v>
      </c>
      <c r="AP1029" s="237"/>
    </row>
    <row r="1030" spans="1:42" hidden="1" outlineLevel="1">
      <c r="A1030" s="136">
        <f t="shared" si="504"/>
        <v>0</v>
      </c>
      <c r="B1030" s="153">
        <f t="shared" si="504"/>
        <v>0</v>
      </c>
      <c r="C1030" s="138">
        <f t="shared" si="504"/>
        <v>0</v>
      </c>
      <c r="D1030" s="138">
        <f t="shared" si="497"/>
        <v>0</v>
      </c>
      <c r="E1030" s="140">
        <f t="shared" si="504"/>
        <v>0</v>
      </c>
      <c r="F1030" s="138">
        <f t="shared" si="504"/>
        <v>0</v>
      </c>
      <c r="G1030" s="141">
        <f t="shared" si="504"/>
        <v>0</v>
      </c>
      <c r="H1030" s="141">
        <f t="shared" si="504"/>
        <v>0</v>
      </c>
      <c r="I1030" s="142">
        <f t="shared" si="504"/>
        <v>0</v>
      </c>
      <c r="J1030" s="143"/>
      <c r="K1030" s="144">
        <f t="shared" si="498"/>
        <v>0</v>
      </c>
      <c r="L1030" s="145">
        <f t="shared" si="498"/>
        <v>0</v>
      </c>
      <c r="M1030" s="145">
        <f t="shared" si="498"/>
        <v>0</v>
      </c>
      <c r="N1030" s="145">
        <f t="shared" si="499"/>
        <v>0</v>
      </c>
      <c r="O1030" s="145">
        <f t="shared" si="500"/>
        <v>0</v>
      </c>
      <c r="P1030" s="145">
        <f t="shared" si="501"/>
        <v>0</v>
      </c>
      <c r="Q1030" s="145">
        <f t="shared" si="502"/>
        <v>0</v>
      </c>
      <c r="R1030" s="146">
        <f t="shared" si="502"/>
        <v>0</v>
      </c>
      <c r="S1030" s="138"/>
      <c r="T1030" s="147"/>
      <c r="U1030" s="148"/>
      <c r="V1030" s="148"/>
      <c r="W1030" s="148">
        <f t="shared" si="503"/>
        <v>0</v>
      </c>
      <c r="X1030" s="148">
        <f t="shared" si="503"/>
        <v>0</v>
      </c>
      <c r="Y1030" s="148">
        <f t="shared" si="503"/>
        <v>0</v>
      </c>
      <c r="Z1030" s="148">
        <f t="shared" si="503"/>
        <v>0</v>
      </c>
      <c r="AA1030" s="148">
        <f t="shared" si="503"/>
        <v>0</v>
      </c>
      <c r="AB1030" s="148">
        <f t="shared" si="503"/>
        <v>0</v>
      </c>
      <c r="AC1030" s="148">
        <f t="shared" si="503"/>
        <v>0</v>
      </c>
      <c r="AD1030" s="148">
        <f t="shared" si="503"/>
        <v>0</v>
      </c>
      <c r="AE1030" s="149">
        <f t="shared" si="503"/>
        <v>0</v>
      </c>
      <c r="AF1030" s="148">
        <f t="shared" si="503"/>
        <v>0</v>
      </c>
      <c r="AG1030" s="148">
        <f t="shared" si="503"/>
        <v>0</v>
      </c>
      <c r="AH1030" s="148">
        <f t="shared" si="503"/>
        <v>0</v>
      </c>
      <c r="AI1030" s="148">
        <f t="shared" si="503"/>
        <v>0</v>
      </c>
      <c r="AJ1030" s="148">
        <f t="shared" si="503"/>
        <v>0</v>
      </c>
      <c r="AK1030" s="148">
        <f t="shared" si="503"/>
        <v>0</v>
      </c>
      <c r="AL1030" s="148">
        <f t="shared" si="503"/>
        <v>0</v>
      </c>
      <c r="AM1030" s="148">
        <f t="shared" si="503"/>
        <v>0</v>
      </c>
      <c r="AN1030" s="149">
        <f t="shared" si="503"/>
        <v>0</v>
      </c>
      <c r="AP1030" s="236"/>
    </row>
    <row r="1031" spans="1:42" hidden="1" outlineLevel="1">
      <c r="A1031" s="136">
        <f t="shared" si="504"/>
        <v>0</v>
      </c>
      <c r="B1031" s="153">
        <f t="shared" si="504"/>
        <v>0</v>
      </c>
      <c r="C1031" s="138">
        <f t="shared" si="504"/>
        <v>0</v>
      </c>
      <c r="D1031" s="138">
        <f t="shared" si="497"/>
        <v>0</v>
      </c>
      <c r="E1031" s="140">
        <f t="shared" si="504"/>
        <v>0</v>
      </c>
      <c r="F1031" s="138">
        <f t="shared" si="504"/>
        <v>0</v>
      </c>
      <c r="G1031" s="141">
        <f t="shared" si="504"/>
        <v>0</v>
      </c>
      <c r="H1031" s="141">
        <f t="shared" si="504"/>
        <v>0</v>
      </c>
      <c r="I1031" s="142">
        <f t="shared" si="504"/>
        <v>0</v>
      </c>
      <c r="J1031" s="143"/>
      <c r="K1031" s="144">
        <f t="shared" si="498"/>
        <v>0</v>
      </c>
      <c r="L1031" s="145">
        <f t="shared" si="498"/>
        <v>0</v>
      </c>
      <c r="M1031" s="145">
        <f t="shared" si="498"/>
        <v>0</v>
      </c>
      <c r="N1031" s="145">
        <f t="shared" si="499"/>
        <v>0</v>
      </c>
      <c r="O1031" s="145">
        <f t="shared" si="500"/>
        <v>0</v>
      </c>
      <c r="P1031" s="145">
        <f t="shared" si="501"/>
        <v>0</v>
      </c>
      <c r="Q1031" s="145">
        <f t="shared" si="502"/>
        <v>0</v>
      </c>
      <c r="R1031" s="146">
        <f t="shared" si="502"/>
        <v>0</v>
      </c>
      <c r="S1031" s="138"/>
      <c r="T1031" s="147"/>
      <c r="U1031" s="148"/>
      <c r="V1031" s="148"/>
      <c r="W1031" s="148">
        <f t="shared" si="503"/>
        <v>0</v>
      </c>
      <c r="X1031" s="148">
        <f t="shared" si="503"/>
        <v>0</v>
      </c>
      <c r="Y1031" s="148">
        <f t="shared" si="503"/>
        <v>0</v>
      </c>
      <c r="Z1031" s="148">
        <f t="shared" si="503"/>
        <v>0</v>
      </c>
      <c r="AA1031" s="148">
        <f t="shared" si="503"/>
        <v>0</v>
      </c>
      <c r="AB1031" s="148">
        <f t="shared" si="503"/>
        <v>0</v>
      </c>
      <c r="AC1031" s="148">
        <f t="shared" si="503"/>
        <v>0</v>
      </c>
      <c r="AD1031" s="148">
        <f t="shared" si="503"/>
        <v>0</v>
      </c>
      <c r="AE1031" s="149">
        <f t="shared" si="503"/>
        <v>0</v>
      </c>
      <c r="AF1031" s="148">
        <f t="shared" si="503"/>
        <v>0</v>
      </c>
      <c r="AG1031" s="148">
        <f t="shared" si="503"/>
        <v>0</v>
      </c>
      <c r="AH1031" s="148">
        <f t="shared" si="503"/>
        <v>0</v>
      </c>
      <c r="AI1031" s="148">
        <f t="shared" si="503"/>
        <v>0</v>
      </c>
      <c r="AJ1031" s="148">
        <f t="shared" si="503"/>
        <v>0</v>
      </c>
      <c r="AK1031" s="148">
        <f t="shared" si="503"/>
        <v>0</v>
      </c>
      <c r="AL1031" s="148">
        <f t="shared" si="503"/>
        <v>0</v>
      </c>
      <c r="AM1031" s="148">
        <f t="shared" si="503"/>
        <v>0</v>
      </c>
      <c r="AN1031" s="149">
        <f t="shared" si="503"/>
        <v>0</v>
      </c>
      <c r="AP1031" s="237"/>
    </row>
    <row r="1032" spans="1:42" hidden="1" outlineLevel="1">
      <c r="A1032" s="136">
        <f t="shared" si="504"/>
        <v>0</v>
      </c>
      <c r="B1032" s="153">
        <f t="shared" si="504"/>
        <v>0</v>
      </c>
      <c r="C1032" s="138">
        <f t="shared" si="504"/>
        <v>0</v>
      </c>
      <c r="D1032" s="138">
        <f t="shared" si="497"/>
        <v>0</v>
      </c>
      <c r="E1032" s="140">
        <f t="shared" si="504"/>
        <v>0</v>
      </c>
      <c r="F1032" s="138">
        <f t="shared" si="504"/>
        <v>0</v>
      </c>
      <c r="G1032" s="141">
        <f t="shared" si="504"/>
        <v>0</v>
      </c>
      <c r="H1032" s="141">
        <f t="shared" si="504"/>
        <v>0</v>
      </c>
      <c r="I1032" s="142">
        <f t="shared" si="504"/>
        <v>0</v>
      </c>
      <c r="J1032" s="143"/>
      <c r="K1032" s="144">
        <f t="shared" si="498"/>
        <v>0</v>
      </c>
      <c r="L1032" s="145">
        <f t="shared" si="498"/>
        <v>0</v>
      </c>
      <c r="M1032" s="145">
        <f t="shared" si="498"/>
        <v>0</v>
      </c>
      <c r="N1032" s="145">
        <f t="shared" si="499"/>
        <v>0</v>
      </c>
      <c r="O1032" s="145">
        <f t="shared" si="500"/>
        <v>0</v>
      </c>
      <c r="P1032" s="145">
        <f t="shared" si="501"/>
        <v>0</v>
      </c>
      <c r="Q1032" s="145">
        <f t="shared" si="502"/>
        <v>0</v>
      </c>
      <c r="R1032" s="146">
        <f t="shared" si="502"/>
        <v>0</v>
      </c>
      <c r="S1032" s="138"/>
      <c r="T1032" s="147"/>
      <c r="U1032" s="148"/>
      <c r="V1032" s="148"/>
      <c r="W1032" s="148">
        <f t="shared" si="503"/>
        <v>0</v>
      </c>
      <c r="X1032" s="148">
        <f t="shared" si="503"/>
        <v>0</v>
      </c>
      <c r="Y1032" s="148">
        <f t="shared" si="503"/>
        <v>0</v>
      </c>
      <c r="Z1032" s="148">
        <f t="shared" si="503"/>
        <v>0</v>
      </c>
      <c r="AA1032" s="148">
        <f t="shared" si="503"/>
        <v>0</v>
      </c>
      <c r="AB1032" s="148">
        <f t="shared" si="503"/>
        <v>0</v>
      </c>
      <c r="AC1032" s="148">
        <f t="shared" si="503"/>
        <v>0</v>
      </c>
      <c r="AD1032" s="148">
        <f t="shared" si="503"/>
        <v>0</v>
      </c>
      <c r="AE1032" s="149">
        <f t="shared" si="503"/>
        <v>0</v>
      </c>
      <c r="AF1032" s="148">
        <f t="shared" si="503"/>
        <v>0</v>
      </c>
      <c r="AG1032" s="148">
        <f t="shared" si="503"/>
        <v>0</v>
      </c>
      <c r="AH1032" s="148">
        <f t="shared" si="503"/>
        <v>0</v>
      </c>
      <c r="AI1032" s="148">
        <f t="shared" si="503"/>
        <v>0</v>
      </c>
      <c r="AJ1032" s="148">
        <f t="shared" si="503"/>
        <v>0</v>
      </c>
      <c r="AK1032" s="148">
        <f t="shared" si="503"/>
        <v>0</v>
      </c>
      <c r="AL1032" s="148">
        <f t="shared" si="503"/>
        <v>0</v>
      </c>
      <c r="AM1032" s="148">
        <f t="shared" si="503"/>
        <v>0</v>
      </c>
      <c r="AN1032" s="149">
        <f t="shared" si="503"/>
        <v>0</v>
      </c>
      <c r="AP1032" s="236"/>
    </row>
    <row r="1033" spans="1:42" hidden="1" outlineLevel="1">
      <c r="A1033" s="136">
        <f t="shared" si="504"/>
        <v>0</v>
      </c>
      <c r="B1033" s="153">
        <f t="shared" si="504"/>
        <v>0</v>
      </c>
      <c r="C1033" s="138">
        <f t="shared" si="504"/>
        <v>0</v>
      </c>
      <c r="D1033" s="138">
        <f t="shared" si="497"/>
        <v>0</v>
      </c>
      <c r="E1033" s="140">
        <f t="shared" si="504"/>
        <v>0</v>
      </c>
      <c r="F1033" s="138">
        <f t="shared" si="504"/>
        <v>0</v>
      </c>
      <c r="G1033" s="141">
        <f t="shared" si="504"/>
        <v>0</v>
      </c>
      <c r="H1033" s="141">
        <f t="shared" si="504"/>
        <v>0</v>
      </c>
      <c r="I1033" s="142">
        <f t="shared" si="504"/>
        <v>0</v>
      </c>
      <c r="J1033" s="143"/>
      <c r="K1033" s="144">
        <f t="shared" si="498"/>
        <v>0</v>
      </c>
      <c r="L1033" s="145">
        <f t="shared" si="498"/>
        <v>0</v>
      </c>
      <c r="M1033" s="145">
        <f t="shared" si="498"/>
        <v>0</v>
      </c>
      <c r="N1033" s="145">
        <f t="shared" si="499"/>
        <v>0</v>
      </c>
      <c r="O1033" s="145">
        <f t="shared" si="500"/>
        <v>0</v>
      </c>
      <c r="P1033" s="145">
        <f t="shared" si="501"/>
        <v>0</v>
      </c>
      <c r="Q1033" s="145">
        <f t="shared" si="502"/>
        <v>0</v>
      </c>
      <c r="R1033" s="146">
        <f t="shared" si="502"/>
        <v>0</v>
      </c>
      <c r="S1033" s="138"/>
      <c r="T1033" s="147"/>
      <c r="U1033" s="148"/>
      <c r="V1033" s="148"/>
      <c r="W1033" s="148">
        <f t="shared" si="503"/>
        <v>0</v>
      </c>
      <c r="X1033" s="148">
        <f t="shared" si="503"/>
        <v>0</v>
      </c>
      <c r="Y1033" s="148">
        <f t="shared" si="503"/>
        <v>0</v>
      </c>
      <c r="Z1033" s="148">
        <f t="shared" si="503"/>
        <v>0</v>
      </c>
      <c r="AA1033" s="148">
        <f t="shared" si="503"/>
        <v>0</v>
      </c>
      <c r="AB1033" s="148">
        <f t="shared" si="503"/>
        <v>0</v>
      </c>
      <c r="AC1033" s="148">
        <f t="shared" si="503"/>
        <v>0</v>
      </c>
      <c r="AD1033" s="148">
        <f t="shared" si="503"/>
        <v>0</v>
      </c>
      <c r="AE1033" s="149">
        <f t="shared" si="503"/>
        <v>0</v>
      </c>
      <c r="AF1033" s="148">
        <f t="shared" si="503"/>
        <v>0</v>
      </c>
      <c r="AG1033" s="148">
        <f t="shared" si="503"/>
        <v>0</v>
      </c>
      <c r="AH1033" s="148">
        <f t="shared" si="503"/>
        <v>0</v>
      </c>
      <c r="AI1033" s="148">
        <f t="shared" si="503"/>
        <v>0</v>
      </c>
      <c r="AJ1033" s="148">
        <f t="shared" si="503"/>
        <v>0</v>
      </c>
      <c r="AK1033" s="148">
        <f t="shared" si="503"/>
        <v>0</v>
      </c>
      <c r="AL1033" s="148">
        <f t="shared" si="503"/>
        <v>0</v>
      </c>
      <c r="AM1033" s="148">
        <f t="shared" si="503"/>
        <v>0</v>
      </c>
      <c r="AN1033" s="149">
        <f t="shared" si="503"/>
        <v>0</v>
      </c>
      <c r="AP1033" s="237"/>
    </row>
    <row r="1034" spans="1:42" hidden="1" outlineLevel="1">
      <c r="A1034" s="172">
        <f t="shared" si="504"/>
        <v>0</v>
      </c>
      <c r="B1034" s="154">
        <f t="shared" si="504"/>
        <v>0</v>
      </c>
      <c r="C1034" s="155">
        <f t="shared" si="504"/>
        <v>0</v>
      </c>
      <c r="D1034" s="155">
        <f t="shared" si="497"/>
        <v>0</v>
      </c>
      <c r="E1034" s="174">
        <f t="shared" si="504"/>
        <v>0</v>
      </c>
      <c r="F1034" s="155">
        <f t="shared" si="504"/>
        <v>0</v>
      </c>
      <c r="G1034" s="156">
        <f t="shared" si="504"/>
        <v>0</v>
      </c>
      <c r="H1034" s="156">
        <f t="shared" si="504"/>
        <v>0</v>
      </c>
      <c r="I1034" s="157">
        <f t="shared" si="504"/>
        <v>0</v>
      </c>
      <c r="J1034" s="143"/>
      <c r="K1034" s="175">
        <f t="shared" si="498"/>
        <v>0</v>
      </c>
      <c r="L1034" s="158">
        <f t="shared" si="498"/>
        <v>0</v>
      </c>
      <c r="M1034" s="159">
        <f t="shared" si="498"/>
        <v>0</v>
      </c>
      <c r="N1034" s="145">
        <f t="shared" si="499"/>
        <v>0</v>
      </c>
      <c r="O1034" s="158">
        <f t="shared" si="500"/>
        <v>0</v>
      </c>
      <c r="P1034" s="159">
        <f t="shared" si="501"/>
        <v>0</v>
      </c>
      <c r="Q1034" s="159">
        <f t="shared" si="502"/>
        <v>0</v>
      </c>
      <c r="R1034" s="160">
        <f t="shared" si="502"/>
        <v>0</v>
      </c>
      <c r="S1034" s="158"/>
      <c r="T1034" s="147"/>
      <c r="U1034" s="148"/>
      <c r="V1034" s="148"/>
      <c r="W1034" s="159">
        <f t="shared" si="503"/>
        <v>0</v>
      </c>
      <c r="X1034" s="159">
        <f t="shared" si="503"/>
        <v>0</v>
      </c>
      <c r="Y1034" s="159">
        <f t="shared" si="503"/>
        <v>0</v>
      </c>
      <c r="Z1034" s="159">
        <f t="shared" si="503"/>
        <v>0</v>
      </c>
      <c r="AA1034" s="159">
        <f t="shared" si="503"/>
        <v>0</v>
      </c>
      <c r="AB1034" s="159">
        <f t="shared" si="503"/>
        <v>0</v>
      </c>
      <c r="AC1034" s="159">
        <f t="shared" si="503"/>
        <v>0</v>
      </c>
      <c r="AD1034" s="159">
        <f t="shared" si="503"/>
        <v>0</v>
      </c>
      <c r="AE1034" s="160">
        <f t="shared" si="503"/>
        <v>0</v>
      </c>
      <c r="AF1034" s="158">
        <f t="shared" si="503"/>
        <v>0</v>
      </c>
      <c r="AG1034" s="158">
        <f t="shared" si="503"/>
        <v>0</v>
      </c>
      <c r="AH1034" s="158">
        <f t="shared" si="503"/>
        <v>0</v>
      </c>
      <c r="AI1034" s="158">
        <f t="shared" si="503"/>
        <v>0</v>
      </c>
      <c r="AJ1034" s="158">
        <f t="shared" si="503"/>
        <v>0</v>
      </c>
      <c r="AK1034" s="158">
        <f t="shared" si="503"/>
        <v>0</v>
      </c>
      <c r="AL1034" s="158">
        <f t="shared" si="503"/>
        <v>0</v>
      </c>
      <c r="AM1034" s="158">
        <f t="shared" si="503"/>
        <v>0</v>
      </c>
      <c r="AN1034" s="160">
        <f t="shared" si="503"/>
        <v>0</v>
      </c>
      <c r="AP1034" s="236"/>
    </row>
    <row r="1035" spans="1:42" ht="15.75" collapsed="1" thickBot="1">
      <c r="A1035" s="268" t="s">
        <v>266</v>
      </c>
      <c r="B1035" s="269"/>
      <c r="C1035" s="269"/>
      <c r="D1035" s="269"/>
      <c r="E1035" s="269"/>
      <c r="F1035" s="269"/>
      <c r="G1035" s="269"/>
      <c r="H1035" s="269"/>
      <c r="I1035" s="270"/>
      <c r="J1035" s="208"/>
      <c r="K1035" s="92">
        <f>SUM(K1022:K1034)</f>
        <v>2893.212161289352</v>
      </c>
      <c r="L1035" s="93">
        <f t="shared" ref="L1035:R1035" si="505">SUM(L1022:L1034)</f>
        <v>6499.9990800000014</v>
      </c>
      <c r="M1035" s="93">
        <f t="shared" si="505"/>
        <v>28413.603999999999</v>
      </c>
      <c r="N1035" s="93">
        <f t="shared" si="505"/>
        <v>2893.212161289352</v>
      </c>
      <c r="O1035" s="93">
        <f t="shared" si="505"/>
        <v>6499.9990800000014</v>
      </c>
      <c r="P1035" s="93">
        <f t="shared" si="505"/>
        <v>28413.603999999999</v>
      </c>
      <c r="Q1035" s="93">
        <f t="shared" si="505"/>
        <v>6940.848025856405</v>
      </c>
      <c r="R1035" s="94">
        <f t="shared" si="505"/>
        <v>30340.697714508849</v>
      </c>
      <c r="S1035" s="95"/>
      <c r="T1035" s="92">
        <f t="shared" ref="T1035:AN1035" si="506">SUM(T1022:T1034)</f>
        <v>301.40310892599996</v>
      </c>
      <c r="U1035" s="93">
        <f t="shared" si="506"/>
        <v>30.264967462000001</v>
      </c>
      <c r="V1035" s="93">
        <f t="shared" si="506"/>
        <v>1364.9069000000002</v>
      </c>
      <c r="W1035" s="93">
        <f t="shared" si="506"/>
        <v>78.591767231916478</v>
      </c>
      <c r="X1035" s="93">
        <f t="shared" si="506"/>
        <v>147.14599897497408</v>
      </c>
      <c r="Y1035" s="93">
        <f t="shared" si="506"/>
        <v>528.57234755161232</v>
      </c>
      <c r="Z1035" s="93">
        <f t="shared" si="506"/>
        <v>721.84829685836326</v>
      </c>
      <c r="AA1035" s="93">
        <f t="shared" si="506"/>
        <v>689.81360912796276</v>
      </c>
      <c r="AB1035" s="93">
        <f t="shared" si="506"/>
        <v>863.83120114245332</v>
      </c>
      <c r="AC1035" s="93">
        <f t="shared" si="506"/>
        <v>293.22417502560148</v>
      </c>
      <c r="AD1035" s="93">
        <f t="shared" si="506"/>
        <v>1322.1783449260734</v>
      </c>
      <c r="AE1035" s="94">
        <f t="shared" si="506"/>
        <v>720.32075480862704</v>
      </c>
      <c r="AF1035" s="93">
        <f t="shared" si="506"/>
        <v>331.6658003020824</v>
      </c>
      <c r="AG1035" s="93">
        <f t="shared" si="506"/>
        <v>376.73219900121018</v>
      </c>
      <c r="AH1035" s="93">
        <f t="shared" si="506"/>
        <v>696.22054667404279</v>
      </c>
      <c r="AI1035" s="93">
        <f t="shared" si="506"/>
        <v>636.42246291062804</v>
      </c>
      <c r="AJ1035" s="93">
        <f t="shared" si="506"/>
        <v>633.43255872245732</v>
      </c>
      <c r="AK1035" s="93">
        <f t="shared" si="506"/>
        <v>3141.5350434279667</v>
      </c>
      <c r="AL1035" s="93">
        <f t="shared" si="506"/>
        <v>2968.5477296838021</v>
      </c>
      <c r="AM1035" s="93">
        <f t="shared" si="506"/>
        <v>19811.31871540417</v>
      </c>
      <c r="AN1035" s="94">
        <f t="shared" si="506"/>
        <v>1744.822658382494</v>
      </c>
      <c r="AP1035" s="237"/>
    </row>
    <row r="1036" spans="1:42" ht="16.5" thickTop="1" thickBot="1">
      <c r="A1036" s="56"/>
      <c r="B1036" s="119"/>
      <c r="C1036" s="56"/>
      <c r="D1036" s="56"/>
      <c r="E1036" s="56"/>
      <c r="F1036" s="56"/>
      <c r="G1036" s="56"/>
      <c r="H1036" s="56"/>
      <c r="I1036" s="56"/>
      <c r="J1036" s="209"/>
      <c r="K1036" s="56"/>
      <c r="L1036" s="56"/>
      <c r="M1036" s="56"/>
      <c r="N1036" s="56"/>
      <c r="O1036" s="56"/>
      <c r="P1036" s="56"/>
      <c r="Q1036" s="56"/>
      <c r="R1036" s="56"/>
      <c r="S1036" s="56"/>
      <c r="T1036" s="56"/>
      <c r="U1036" s="56"/>
      <c r="V1036" s="56"/>
      <c r="W1036" s="56"/>
      <c r="X1036" s="56"/>
      <c r="Y1036" s="56"/>
      <c r="Z1036" s="56"/>
      <c r="AA1036" s="56"/>
      <c r="AB1036" s="56"/>
      <c r="AC1036" s="56"/>
      <c r="AD1036" s="56"/>
      <c r="AE1036" s="56"/>
      <c r="AF1036" s="56"/>
      <c r="AG1036" s="56"/>
      <c r="AH1036" s="56"/>
      <c r="AI1036" s="56"/>
      <c r="AJ1036" s="56"/>
      <c r="AK1036" s="56"/>
      <c r="AL1036" s="56"/>
      <c r="AM1036" s="56"/>
      <c r="AN1036" s="56"/>
      <c r="AP1036" s="236"/>
    </row>
    <row r="1037" spans="1:42" ht="75.75" customHeight="1" thickBot="1">
      <c r="A1037" s="124" t="s">
        <v>47</v>
      </c>
      <c r="B1037" s="125" t="s">
        <v>48</v>
      </c>
      <c r="C1037" s="126" t="s">
        <v>49</v>
      </c>
      <c r="D1037" s="127" t="s">
        <v>50</v>
      </c>
      <c r="E1037" s="126" t="s">
        <v>51</v>
      </c>
      <c r="F1037" s="126" t="s">
        <v>52</v>
      </c>
      <c r="G1037" s="126" t="s">
        <v>53</v>
      </c>
      <c r="H1037" s="126" t="s">
        <v>54</v>
      </c>
      <c r="I1037" s="128" t="s">
        <v>55</v>
      </c>
      <c r="J1037" s="129"/>
      <c r="K1037" s="124" t="str">
        <f>K$15</f>
        <v>2011 CWIP</v>
      </c>
      <c r="L1037" s="126" t="str">
        <f t="shared" ref="L1037:R1037" si="507">L$15</f>
        <v>2012 Total Expenditures</v>
      </c>
      <c r="M1037" s="126" t="str">
        <f t="shared" si="507"/>
        <v>2013 Total Expenditures</v>
      </c>
      <c r="N1037" s="59" t="str">
        <f t="shared" si="507"/>
        <v>2011 ISO CWIP Less Collectible</v>
      </c>
      <c r="O1037" s="126" t="str">
        <f t="shared" si="507"/>
        <v>2012 ISO Expenditures Less COR/Collectible</v>
      </c>
      <c r="P1037" s="126" t="str">
        <f t="shared" si="507"/>
        <v>2013 ISO Expenditures Less COR/Collectible</v>
      </c>
      <c r="Q1037" s="126" t="str">
        <f t="shared" si="507"/>
        <v>2012 Loaded</v>
      </c>
      <c r="R1037" s="128" t="str">
        <f t="shared" si="507"/>
        <v>2013 Loaded</v>
      </c>
      <c r="S1037" s="130"/>
      <c r="T1037" s="131">
        <f>$B$3</f>
        <v>40909</v>
      </c>
      <c r="U1037" s="132">
        <f t="shared" ref="U1037:AN1037" si="508">DATE(YEAR(T1037),MONTH(T1037)+1,DAY(T1037))</f>
        <v>40940</v>
      </c>
      <c r="V1037" s="132">
        <f t="shared" si="508"/>
        <v>40969</v>
      </c>
      <c r="W1037" s="132">
        <f t="shared" si="508"/>
        <v>41000</v>
      </c>
      <c r="X1037" s="132">
        <f t="shared" si="508"/>
        <v>41030</v>
      </c>
      <c r="Y1037" s="132">
        <f t="shared" si="508"/>
        <v>41061</v>
      </c>
      <c r="Z1037" s="132">
        <f t="shared" si="508"/>
        <v>41091</v>
      </c>
      <c r="AA1037" s="132">
        <f t="shared" si="508"/>
        <v>41122</v>
      </c>
      <c r="AB1037" s="132">
        <f t="shared" si="508"/>
        <v>41153</v>
      </c>
      <c r="AC1037" s="132">
        <f t="shared" si="508"/>
        <v>41183</v>
      </c>
      <c r="AD1037" s="132">
        <f t="shared" si="508"/>
        <v>41214</v>
      </c>
      <c r="AE1037" s="133">
        <f t="shared" si="508"/>
        <v>41244</v>
      </c>
      <c r="AF1037" s="132">
        <f t="shared" si="508"/>
        <v>41275</v>
      </c>
      <c r="AG1037" s="132">
        <f t="shared" si="508"/>
        <v>41306</v>
      </c>
      <c r="AH1037" s="132">
        <f t="shared" si="508"/>
        <v>41334</v>
      </c>
      <c r="AI1037" s="132">
        <f t="shared" si="508"/>
        <v>41365</v>
      </c>
      <c r="AJ1037" s="132">
        <f t="shared" si="508"/>
        <v>41395</v>
      </c>
      <c r="AK1037" s="132">
        <f t="shared" si="508"/>
        <v>41426</v>
      </c>
      <c r="AL1037" s="132">
        <f t="shared" si="508"/>
        <v>41456</v>
      </c>
      <c r="AM1037" s="132">
        <f t="shared" si="508"/>
        <v>41487</v>
      </c>
      <c r="AN1037" s="133">
        <f t="shared" si="508"/>
        <v>41518</v>
      </c>
      <c r="AP1037" s="237"/>
    </row>
    <row r="1038" spans="1:42">
      <c r="A1038" s="136" t="str">
        <f>A1022</f>
        <v>CET-ET-TP-RN-705400</v>
      </c>
      <c r="B1038" s="137" t="str">
        <f t="shared" ref="B1038:I1050" si="509">B1022</f>
        <v>Whirlwind Substation: Plan of Service Reliability Network Upgrades: Equip one 220 kV position at Whirlwind Substation to terminate the Solar Ranch-Whirlwind 220kV gen-tie. Install the following equipment at the 220 kV Switchyard:
- Two 3000A, 63 kA Circui</v>
      </c>
      <c r="C1038" s="138" t="str">
        <f t="shared" si="509"/>
        <v>7054</v>
      </c>
      <c r="D1038" s="138" t="str">
        <f t="shared" si="509"/>
        <v>High</v>
      </c>
      <c r="E1038" s="140">
        <f t="shared" si="509"/>
        <v>41153</v>
      </c>
      <c r="F1038" s="138" t="str">
        <f t="shared" si="509"/>
        <v>TR-SUBINC</v>
      </c>
      <c r="G1038" s="141">
        <f t="shared" si="509"/>
        <v>0</v>
      </c>
      <c r="H1038" s="141">
        <f t="shared" si="509"/>
        <v>0</v>
      </c>
      <c r="I1038" s="142">
        <f t="shared" si="509"/>
        <v>1</v>
      </c>
      <c r="J1038" s="143"/>
      <c r="K1038" s="144">
        <f t="shared" ref="K1038:M1050" si="510">K1022</f>
        <v>1022.0391405760396</v>
      </c>
      <c r="L1038" s="145">
        <f t="shared" si="510"/>
        <v>849.99999000000003</v>
      </c>
      <c r="M1038" s="145">
        <f t="shared" si="510"/>
        <v>0</v>
      </c>
      <c r="N1038" s="145">
        <f t="shared" ref="N1038:N1050" si="511">$K1038*$I1038*(1-$G1038)</f>
        <v>1022.0391405760396</v>
      </c>
      <c r="O1038" s="145">
        <f t="shared" ref="O1038:O1050" si="512">$L1038*$I1038*(1-$H1038)*(1-$G1038)</f>
        <v>849.99999000000003</v>
      </c>
      <c r="P1038" s="145">
        <f t="shared" ref="P1038:P1050" si="513">$M1038*$I1038*(1-$H1038)*(1-$G1038)</f>
        <v>0</v>
      </c>
      <c r="Q1038" s="145">
        <f t="shared" ref="Q1038:R1050" si="514">IF(OR(RIGHT($F1038,3)="RGT",RIGHT($F1038,3)="INC"),O1038*(1+$B$4),O1038*(1+$B$4+$B$5))</f>
        <v>907.6494750164585</v>
      </c>
      <c r="R1038" s="146">
        <f t="shared" si="514"/>
        <v>0</v>
      </c>
      <c r="S1038" s="138"/>
      <c r="T1038" s="147">
        <f>IF(T$570&lt;$E1038,SUM($T1022:T1022)+$K1038,0)</f>
        <v>1037.5729017100396</v>
      </c>
      <c r="U1038" s="148">
        <f>IF(U$570&lt;$E1038,SUM($T1022:U1022)+$K1038,0)</f>
        <v>1047.7650724240395</v>
      </c>
      <c r="V1038" s="148">
        <f>IF(V$570&lt;$E1038,SUM($T1022:V1022)+$K1038,0)</f>
        <v>1171.0757624240396</v>
      </c>
      <c r="W1038" s="148">
        <f>IF(W$570&lt;$E1038,SUM($T1022:W1022)+$K1038,0)</f>
        <v>1197.7713355327069</v>
      </c>
      <c r="X1038" s="148">
        <f>IF(X$570&lt;$E1038,SUM($T1022:X1022)+$K1038,0)</f>
        <v>1251.1624817500415</v>
      </c>
      <c r="Y1038" s="148">
        <f>IF(Y$570&lt;$E1038,SUM($T1022:Y1022)+$K1038,0)</f>
        <v>1357.9447741847107</v>
      </c>
      <c r="Z1038" s="148">
        <f>IF(Z$570&lt;$E1038,SUM($T1022:Z1022)+$K1038,0)</f>
        <v>1624.9005052713833</v>
      </c>
      <c r="AA1038" s="148">
        <f>IF(AA$570&lt;$E1038,SUM($T1022:AA1022)+$K1038,0)</f>
        <v>1731.6827977060525</v>
      </c>
      <c r="AB1038" s="148">
        <f>IF(AB$570&lt;$E1038,SUM($T1022:AB1022)+$K1038,0)</f>
        <v>0</v>
      </c>
      <c r="AC1038" s="148">
        <f>IF(AC$570&lt;$E1038,SUM($T1022:AC1022)+$K1038,0)</f>
        <v>0</v>
      </c>
      <c r="AD1038" s="148">
        <f>IF(AD$570&lt;$E1038,SUM($T1022:AD1022)+$K1038,0)</f>
        <v>0</v>
      </c>
      <c r="AE1038" s="149">
        <f>IF(AE$570&lt;$E1038,SUM($T1022:AE1022)+$K1038,0)</f>
        <v>0</v>
      </c>
      <c r="AF1038" s="148">
        <f>IF(AF$570&lt;$E1038,SUM($T1022:AF1022)+$K1038,0)</f>
        <v>0</v>
      </c>
      <c r="AG1038" s="148">
        <f>IF(AG$570&lt;$E1038,SUM($T1022:AG1022)+$K1038,0)</f>
        <v>0</v>
      </c>
      <c r="AH1038" s="148">
        <f>IF(AH$570&lt;$E1038,SUM($T1022:AH1022)+$K1038,0)</f>
        <v>0</v>
      </c>
      <c r="AI1038" s="148">
        <f>IF(AI$570&lt;$E1038,SUM($T1022:AI1022)+$K1038,0)</f>
        <v>0</v>
      </c>
      <c r="AJ1038" s="148">
        <f>IF(AJ$570&lt;$E1038,SUM($T1022:AJ1022)+$K1038,0)</f>
        <v>0</v>
      </c>
      <c r="AK1038" s="148">
        <f>IF(AK$570&lt;$E1038,SUM($T1022:AK1022)+$K1038,0)</f>
        <v>0</v>
      </c>
      <c r="AL1038" s="148">
        <f>IF(AL$570&lt;$E1038,SUM($T1022:AL1022)+$K1038,0)</f>
        <v>0</v>
      </c>
      <c r="AM1038" s="148">
        <f>IF(AM$570&lt;$E1038,SUM($T1022:AM1022)+$K1038,0)</f>
        <v>0</v>
      </c>
      <c r="AN1038" s="170">
        <f>IF(AN$570&lt;$E1038,SUM($T1022:AN1022)+$K1038,0)</f>
        <v>0</v>
      </c>
      <c r="AP1038" s="236"/>
    </row>
    <row r="1039" spans="1:42">
      <c r="A1039" s="136" t="str">
        <f t="shared" ref="A1039:I1050" si="515">A1023</f>
        <v>CET-ET-TP-RN-706600</v>
      </c>
      <c r="B1039" s="153" t="str">
        <f t="shared" si="515"/>
        <v>Whirlwind Substation: Expand the existing bus eight positions (Pos. 9-17) to the east in order to accommodate Transition Cluster projects interconnecting at Whirlwind Substation.  Install sectionalizing circuit breakers and disconnect switches.  Install t</v>
      </c>
      <c r="C1039" s="138" t="str">
        <f t="shared" si="515"/>
        <v>7066</v>
      </c>
      <c r="D1039" s="138" t="str">
        <f t="shared" si="509"/>
        <v>High</v>
      </c>
      <c r="E1039" s="140">
        <f t="shared" si="515"/>
        <v>41153</v>
      </c>
      <c r="F1039" s="138" t="str">
        <f t="shared" si="515"/>
        <v>TR-SUBINC</v>
      </c>
      <c r="G1039" s="141">
        <f t="shared" si="515"/>
        <v>0</v>
      </c>
      <c r="H1039" s="141">
        <f t="shared" si="515"/>
        <v>0</v>
      </c>
      <c r="I1039" s="142">
        <f t="shared" si="515"/>
        <v>1</v>
      </c>
      <c r="J1039" s="143"/>
      <c r="K1039" s="144">
        <f t="shared" si="510"/>
        <v>1871.1730207133123</v>
      </c>
      <c r="L1039" s="145">
        <f t="shared" si="510"/>
        <v>2649.9997000000012</v>
      </c>
      <c r="M1039" s="145">
        <f t="shared" si="510"/>
        <v>0</v>
      </c>
      <c r="N1039" s="145">
        <f t="shared" si="511"/>
        <v>1871.1730207133123</v>
      </c>
      <c r="O1039" s="145">
        <f t="shared" si="512"/>
        <v>2649.9997000000012</v>
      </c>
      <c r="P1039" s="145">
        <f t="shared" si="513"/>
        <v>0</v>
      </c>
      <c r="Q1039" s="145">
        <f t="shared" si="514"/>
        <v>2829.7304291718565</v>
      </c>
      <c r="R1039" s="146">
        <f t="shared" si="514"/>
        <v>0</v>
      </c>
      <c r="S1039" s="138"/>
      <c r="T1039" s="147">
        <f>IF(T$570&lt;$E1039,SUM($T1023:T1023)+$K1039,0)</f>
        <v>2156.6474179013121</v>
      </c>
      <c r="U1039" s="148">
        <f>IF(U$570&lt;$E1039,SUM($T1023:U1023)+$K1039,0)</f>
        <v>2175.6781370703125</v>
      </c>
      <c r="V1039" s="148">
        <f>IF(V$570&lt;$E1039,SUM($T1023:V1023)+$K1039,0)</f>
        <v>3415.6572670703126</v>
      </c>
      <c r="W1039" s="148">
        <f>IF(W$570&lt;$E1039,SUM($T1023:W1023)+$K1039,0)</f>
        <v>3442.3528401789799</v>
      </c>
      <c r="X1039" s="148">
        <f>IF(X$570&lt;$E1039,SUM($T1023:X1023)+$K1039,0)</f>
        <v>3469.0484132876472</v>
      </c>
      <c r="Y1039" s="148">
        <f>IF(Y$570&lt;$E1039,SUM($T1023:Y1023)+$K1039,0)</f>
        <v>3789.3952905916549</v>
      </c>
      <c r="Z1039" s="148">
        <f>IF(Z$570&lt;$E1039,SUM($T1023:Z1023)+$K1039,0)</f>
        <v>4163.1333141129962</v>
      </c>
      <c r="AA1039" s="148">
        <f>IF(AA$570&lt;$E1039,SUM($T1023:AA1023)+$K1039,0)</f>
        <v>4536.8713376343385</v>
      </c>
      <c r="AB1039" s="148">
        <f>IF(AB$570&lt;$E1039,SUM($T1023:AB1023)+$K1039,0)</f>
        <v>0</v>
      </c>
      <c r="AC1039" s="148">
        <f>IF(AC$570&lt;$E1039,SUM($T1023:AC1023)+$K1039,0)</f>
        <v>0</v>
      </c>
      <c r="AD1039" s="148">
        <f>IF(AD$570&lt;$E1039,SUM($T1023:AD1023)+$K1039,0)</f>
        <v>0</v>
      </c>
      <c r="AE1039" s="149">
        <f>IF(AE$570&lt;$E1039,SUM($T1023:AE1023)+$K1039,0)</f>
        <v>0</v>
      </c>
      <c r="AF1039" s="148">
        <f>IF(AF$570&lt;$E1039,SUM($T1023:AF1023)+$K1039,0)</f>
        <v>0</v>
      </c>
      <c r="AG1039" s="148">
        <f>IF(AG$570&lt;$E1039,SUM($T1023:AG1023)+$K1039,0)</f>
        <v>0</v>
      </c>
      <c r="AH1039" s="148">
        <f>IF(AH$570&lt;$E1039,SUM($T1023:AH1023)+$K1039,0)</f>
        <v>0</v>
      </c>
      <c r="AI1039" s="148">
        <f>IF(AI$570&lt;$E1039,SUM($T1023:AI1023)+$K1039,0)</f>
        <v>0</v>
      </c>
      <c r="AJ1039" s="148">
        <f>IF(AJ$570&lt;$E1039,SUM($T1023:AJ1023)+$K1039,0)</f>
        <v>0</v>
      </c>
      <c r="AK1039" s="148">
        <f>IF(AK$570&lt;$E1039,SUM($T1023:AK1023)+$K1039,0)</f>
        <v>0</v>
      </c>
      <c r="AL1039" s="148">
        <f>IF(AL$570&lt;$E1039,SUM($T1023:AL1023)+$K1039,0)</f>
        <v>0</v>
      </c>
      <c r="AM1039" s="148">
        <f>IF(AM$570&lt;$E1039,SUM($T1023:AM1023)+$K1039,0)</f>
        <v>0</v>
      </c>
      <c r="AN1039" s="149">
        <f>IF(AN$570&lt;$E1039,SUM($T1023:AN1023)+$K1039,0)</f>
        <v>0</v>
      </c>
      <c r="AP1039" s="237"/>
    </row>
    <row r="1040" spans="1:42">
      <c r="A1040" s="136" t="str">
        <f t="shared" si="515"/>
        <v>CET-ET-TP-RN-706700</v>
      </c>
      <c r="B1040" s="153" t="str">
        <f t="shared" si="515"/>
        <v>Whirlwind 2nd and 3rd AA Bank</v>
      </c>
      <c r="C1040" s="138" t="str">
        <f t="shared" si="515"/>
        <v>7067</v>
      </c>
      <c r="D1040" s="138" t="str">
        <f t="shared" si="509"/>
        <v>High</v>
      </c>
      <c r="E1040" s="140">
        <f t="shared" si="515"/>
        <v>42705</v>
      </c>
      <c r="F1040" s="138" t="str">
        <f t="shared" si="515"/>
        <v>TR-SUBINC</v>
      </c>
      <c r="G1040" s="141">
        <f t="shared" si="515"/>
        <v>0</v>
      </c>
      <c r="H1040" s="141">
        <f t="shared" si="515"/>
        <v>0</v>
      </c>
      <c r="I1040" s="142">
        <f t="shared" si="515"/>
        <v>1</v>
      </c>
      <c r="J1040" s="143"/>
      <c r="K1040" s="144">
        <f t="shared" si="510"/>
        <v>0</v>
      </c>
      <c r="L1040" s="145">
        <f t="shared" si="510"/>
        <v>1000.0003199999999</v>
      </c>
      <c r="M1040" s="145">
        <f t="shared" si="510"/>
        <v>26327.4</v>
      </c>
      <c r="N1040" s="145">
        <f t="shared" si="511"/>
        <v>0</v>
      </c>
      <c r="O1040" s="145">
        <f t="shared" si="512"/>
        <v>1000.0003199999999</v>
      </c>
      <c r="P1040" s="145">
        <f t="shared" si="513"/>
        <v>26327.4</v>
      </c>
      <c r="Q1040" s="145">
        <f t="shared" si="514"/>
        <v>1067.8232660500271</v>
      </c>
      <c r="R1040" s="146">
        <f t="shared" si="514"/>
        <v>28113.001258445085</v>
      </c>
      <c r="S1040" s="138"/>
      <c r="T1040" s="147">
        <f>IF(T$570&lt;$E1040,SUM($T1024:T1024)+$K1040,0)</f>
        <v>0</v>
      </c>
      <c r="U1040" s="148">
        <f>IF(U$570&lt;$E1040,SUM($T1024:U1024)+$K1040,0)</f>
        <v>0</v>
      </c>
      <c r="V1040" s="148">
        <f>IF(V$570&lt;$E1040,SUM($T1024:V1024)+$K1040,0)</f>
        <v>0</v>
      </c>
      <c r="W1040" s="148">
        <f>IF(W$570&lt;$E1040,SUM($T1024:W1024)+$K1040,0)</f>
        <v>7.0476313006881632</v>
      </c>
      <c r="X1040" s="148">
        <f>IF(X$570&lt;$E1040,SUM($T1024:X1024)+$K1040,0)</f>
        <v>28.190525202752656</v>
      </c>
      <c r="Y1040" s="148">
        <f>IF(Y$570&lt;$E1040,SUM($T1024:Y1024)+$K1040,0)</f>
        <v>63.428681706193473</v>
      </c>
      <c r="Z1040" s="148">
        <f>IF(Z$570&lt;$E1040,SUM($T1024:Z1024)+$K1040,0)</f>
        <v>133.9049947130751</v>
      </c>
      <c r="AA1040" s="148">
        <f>IF(AA$570&lt;$E1040,SUM($T1024:AA1024)+$K1040,0)</f>
        <v>274.85762072683838</v>
      </c>
      <c r="AB1040" s="148">
        <f>IF(AB$570&lt;$E1040,SUM($T1024:AB1024)+$K1040,0)</f>
        <v>475.0977402945108</v>
      </c>
      <c r="AC1040" s="148">
        <f>IF(AC$570&lt;$E1040,SUM($T1024:AC1024)+$K1040,0)</f>
        <v>693.57431061584384</v>
      </c>
      <c r="AD1040" s="148">
        <f>IF(AD$570&lt;$E1040,SUM($T1024:AD1024)+$K1040,0)</f>
        <v>883.86035573442427</v>
      </c>
      <c r="AE1040" s="149">
        <f>IF(AE$570&lt;$E1040,SUM($T1024:AE1024)+$K1040,0)</f>
        <v>1067.8232660500273</v>
      </c>
      <c r="AF1040" s="148">
        <f>IF(AF$570&lt;$E1040,SUM($T1024:AF1024)+$K1040,0)</f>
        <v>1356.7761493782421</v>
      </c>
      <c r="AG1040" s="148">
        <f>IF(AG$570&lt;$E1040,SUM($T1024:AG1024)+$K1040,0)</f>
        <v>1716.2053457133384</v>
      </c>
      <c r="AH1040" s="148">
        <f>IF(AH$570&lt;$E1040,SUM($T1024:AH1024)+$K1040,0)</f>
        <v>2209.5395367615097</v>
      </c>
      <c r="AI1040" s="148">
        <f>IF(AI$570&lt;$E1040,SUM($T1024:AI1024)+$K1040,0)</f>
        <v>2632.3974148027996</v>
      </c>
      <c r="AJ1040" s="148">
        <f>IF(AJ$570&lt;$E1040,SUM($T1024:AJ1024)+$K1040,0)</f>
        <v>2998.8742424385841</v>
      </c>
      <c r="AK1040" s="148">
        <f>IF(AK$570&lt;$E1040,SUM($T1024:AK1024)+$K1040,0)</f>
        <v>5606.4978236932047</v>
      </c>
      <c r="AL1040" s="148">
        <f>IF(AL$570&lt;$E1040,SUM($T1024:AL1024)+$K1040,0)</f>
        <v>7720.7872138996536</v>
      </c>
      <c r="AM1040" s="148">
        <f>IF(AM$570&lt;$E1040,SUM($T1024:AM1024)+$K1040,0)</f>
        <v>27489.393012329954</v>
      </c>
      <c r="AN1040" s="149">
        <f>IF(AN$570&lt;$E1040,SUM($T1024:AN1024)+$K1040,0)</f>
        <v>29180.824524495114</v>
      </c>
      <c r="AP1040" s="236"/>
    </row>
    <row r="1041" spans="1:42">
      <c r="A1041" s="136" t="str">
        <f t="shared" si="515"/>
        <v>CET-ET-TP-RN-706800</v>
      </c>
      <c r="B1041" s="153" t="str">
        <f t="shared" si="515"/>
        <v>Whirlwind (NU): Equip one 220kV position</v>
      </c>
      <c r="C1041" s="138" t="str">
        <f t="shared" si="515"/>
        <v>7068</v>
      </c>
      <c r="D1041" s="138" t="str">
        <f t="shared" si="509"/>
        <v>High</v>
      </c>
      <c r="E1041" s="140">
        <f t="shared" si="515"/>
        <v>41640</v>
      </c>
      <c r="F1041" s="138" t="str">
        <f t="shared" si="515"/>
        <v>TR-SUBINC</v>
      </c>
      <c r="G1041" s="141">
        <f t="shared" si="515"/>
        <v>0</v>
      </c>
      <c r="H1041" s="141">
        <f t="shared" si="515"/>
        <v>0</v>
      </c>
      <c r="I1041" s="142">
        <f t="shared" si="515"/>
        <v>1</v>
      </c>
      <c r="J1041" s="143"/>
      <c r="K1041" s="144">
        <f t="shared" si="510"/>
        <v>0</v>
      </c>
      <c r="L1041" s="145">
        <f t="shared" si="510"/>
        <v>999.99954000000002</v>
      </c>
      <c r="M1041" s="145">
        <f t="shared" si="510"/>
        <v>1043.1019999999999</v>
      </c>
      <c r="N1041" s="145">
        <f t="shared" si="511"/>
        <v>0</v>
      </c>
      <c r="O1041" s="145">
        <f t="shared" si="512"/>
        <v>999.99954000000002</v>
      </c>
      <c r="P1041" s="145">
        <f t="shared" si="513"/>
        <v>1043.1019999999999</v>
      </c>
      <c r="Q1041" s="145">
        <f t="shared" si="514"/>
        <v>1067.8224331481463</v>
      </c>
      <c r="R1041" s="146">
        <f t="shared" si="514"/>
        <v>1113.8482280318824</v>
      </c>
      <c r="S1041" s="138"/>
      <c r="T1041" s="147">
        <f>IF(T$570&lt;$E1041,SUM($T1025:T1025)+$K1041,0)</f>
        <v>0.39495060399999998</v>
      </c>
      <c r="U1041" s="148">
        <f>IF(U$570&lt;$E1041,SUM($T1025:U1025)+$K1041,0)</f>
        <v>1.2846581829999999</v>
      </c>
      <c r="V1041" s="148">
        <f>IF(V$570&lt;$E1041,SUM($T1025:V1025)+$K1041,0)</f>
        <v>1.7331681829999999</v>
      </c>
      <c r="W1041" s="148">
        <f>IF(W$570&lt;$E1041,SUM($T1025:W1025)+$K1041,0)</f>
        <v>13.479220350813605</v>
      </c>
      <c r="X1041" s="148">
        <f>IF(X$570&lt;$E1041,SUM($T1025:X1025)+$K1041,0)</f>
        <v>32.700032989054051</v>
      </c>
      <c r="Y1041" s="148">
        <f>IF(Y$570&lt;$E1041,SUM($T1025:Y1025)+$K1041,0)</f>
        <v>65.802543643801485</v>
      </c>
      <c r="Z1041" s="148">
        <f>IF(Z$570&lt;$E1041,SUM($T1025:Z1025)+$K1041,0)</f>
        <v>71.141658265534943</v>
      </c>
      <c r="AA1041" s="148">
        <f>IF(AA$570&lt;$E1041,SUM($T1025:AA1025)+$K1041,0)</f>
        <v>105.31199184462906</v>
      </c>
      <c r="AB1041" s="148">
        <f>IF(AB$570&lt;$E1041,SUM($T1025:AB1025)+$K1041,0)</f>
        <v>196.07694041409783</v>
      </c>
      <c r="AC1041" s="148">
        <f>IF(AC$570&lt;$E1041,SUM($T1025:AC1025)+$K1041,0)</f>
        <v>233.45074276623203</v>
      </c>
      <c r="AD1041" s="148">
        <f>IF(AD$570&lt;$E1041,SUM($T1025:AD1025)+$K1041,0)</f>
        <v>799.39689266997846</v>
      </c>
      <c r="AE1041" s="149">
        <f>IF(AE$570&lt;$E1041,SUM($T1025:AE1025)+$K1041,0)</f>
        <v>1068.5235077618481</v>
      </c>
      <c r="AF1041" s="148">
        <f>IF(AF$570&lt;$E1041,SUM($T1025:AF1025)+$K1041,0)</f>
        <v>1089.879966248782</v>
      </c>
      <c r="AG1041" s="148">
        <f>IF(AG$570&lt;$E1041,SUM($T1025:AG1025)+$K1041,0)</f>
        <v>1098.5314675818388</v>
      </c>
      <c r="AH1041" s="148">
        <f>IF(AH$570&lt;$E1041,SUM($T1025:AH1025)+$K1041,0)</f>
        <v>1199.9746453947746</v>
      </c>
      <c r="AI1041" s="148">
        <f>IF(AI$570&lt;$E1041,SUM($T1025:AI1025)+$K1041,0)</f>
        <v>1306.7569378294438</v>
      </c>
      <c r="AJ1041" s="148">
        <f>IF(AJ$570&lt;$E1041,SUM($T1025:AJ1025)+$K1041,0)</f>
        <v>1440.2348033727803</v>
      </c>
      <c r="AK1041" s="148">
        <f>IF(AK$570&lt;$E1041,SUM($T1025:AK1025)+$K1041,0)</f>
        <v>1707.1905344594531</v>
      </c>
      <c r="AL1041" s="148">
        <f>IF(AL$570&lt;$E1041,SUM($T1025:AL1025)+$K1041,0)</f>
        <v>2134.3197041981298</v>
      </c>
      <c r="AM1041" s="148">
        <f>IF(AM$570&lt;$E1041,SUM($T1025:AM1025)+$K1041,0)</f>
        <v>2155.6761626850634</v>
      </c>
      <c r="AN1041" s="149">
        <f>IF(AN$570&lt;$E1041,SUM($T1025:AN1025)+$K1041,0)</f>
        <v>2182.3717357937307</v>
      </c>
      <c r="AP1041" s="237"/>
    </row>
    <row r="1042" spans="1:42">
      <c r="A1042" s="136" t="str">
        <f t="shared" si="515"/>
        <v>CET-ET-TP-RN-706900</v>
      </c>
      <c r="B1042" s="153" t="str">
        <f t="shared" si="515"/>
        <v>Whirlwind (NU): Equip one 220kV position</v>
      </c>
      <c r="C1042" s="138" t="str">
        <f t="shared" si="515"/>
        <v>7069</v>
      </c>
      <c r="D1042" s="138" t="str">
        <f t="shared" si="509"/>
        <v>High</v>
      </c>
      <c r="E1042" s="140">
        <f t="shared" si="515"/>
        <v>41640</v>
      </c>
      <c r="F1042" s="138" t="str">
        <f t="shared" si="515"/>
        <v>TR-SUBINC</v>
      </c>
      <c r="G1042" s="141">
        <f t="shared" si="515"/>
        <v>0</v>
      </c>
      <c r="H1042" s="141">
        <f t="shared" si="515"/>
        <v>0</v>
      </c>
      <c r="I1042" s="142">
        <f t="shared" si="515"/>
        <v>1</v>
      </c>
      <c r="J1042" s="143"/>
      <c r="K1042" s="144">
        <f t="shared" si="510"/>
        <v>0</v>
      </c>
      <c r="L1042" s="145">
        <f t="shared" si="510"/>
        <v>999.99953000000005</v>
      </c>
      <c r="M1042" s="145">
        <f t="shared" si="510"/>
        <v>1043.1019999999999</v>
      </c>
      <c r="N1042" s="145">
        <f t="shared" si="511"/>
        <v>0</v>
      </c>
      <c r="O1042" s="145">
        <f t="shared" si="512"/>
        <v>999.99953000000005</v>
      </c>
      <c r="P1042" s="145">
        <f t="shared" si="513"/>
        <v>1043.1019999999999</v>
      </c>
      <c r="Q1042" s="145">
        <f t="shared" si="514"/>
        <v>1067.822422469917</v>
      </c>
      <c r="R1042" s="146">
        <f t="shared" si="514"/>
        <v>1113.8482280318824</v>
      </c>
      <c r="S1042" s="138"/>
      <c r="T1042" s="147">
        <f>IF(T$570&lt;$E1042,SUM($T1026:T1026)+$K1042,0)</f>
        <v>0</v>
      </c>
      <c r="U1042" s="148">
        <f>IF(U$570&lt;$E1042,SUM($T1026:U1026)+$K1042,0)</f>
        <v>0.15237000000000001</v>
      </c>
      <c r="V1042" s="148">
        <f>IF(V$570&lt;$E1042,SUM($T1026:V1026)+$K1042,0)</f>
        <v>1.3209399999999998</v>
      </c>
      <c r="W1042" s="148">
        <f>IF(W$570&lt;$E1042,SUM($T1026:W1026)+$K1042,0)</f>
        <v>7.7278775460801494</v>
      </c>
      <c r="X1042" s="148">
        <f>IF(X$570&lt;$E1042,SUM($T1026:X1026)+$K1042,0)</f>
        <v>34.423450654747434</v>
      </c>
      <c r="Y1042" s="148">
        <f>IF(Y$570&lt;$E1042,SUM($T1026:Y1026)+$K1042,0)</f>
        <v>67.525961309494875</v>
      </c>
      <c r="Z1042" s="148">
        <f>IF(Z$570&lt;$E1042,SUM($T1026:Z1026)+$K1042,0)</f>
        <v>72.865075931228333</v>
      </c>
      <c r="AA1042" s="148">
        <f>IF(AA$570&lt;$E1042,SUM($T1026:AA1026)+$K1042,0)</f>
        <v>107.03540951032247</v>
      </c>
      <c r="AB1042" s="148">
        <f>IF(AB$570&lt;$E1042,SUM($T1026:AB1026)+$K1042,0)</f>
        <v>197.80035807979124</v>
      </c>
      <c r="AC1042" s="148">
        <f>IF(AC$570&lt;$E1042,SUM($T1026:AC1026)+$K1042,0)</f>
        <v>235.17416043192543</v>
      </c>
      <c r="AD1042" s="148">
        <f>IF(AD$570&lt;$E1042,SUM($T1026:AD1026)+$K1042,0)</f>
        <v>801.12031033567189</v>
      </c>
      <c r="AE1042" s="149">
        <f>IF(AE$570&lt;$E1042,SUM($T1026:AE1026)+$K1042,0)</f>
        <v>1068.3515397368262</v>
      </c>
      <c r="AF1042" s="148">
        <f>IF(AF$570&lt;$E1042,SUM($T1026:AF1026)+$K1042,0)</f>
        <v>1089.7079982237601</v>
      </c>
      <c r="AG1042" s="148">
        <f>IF(AG$570&lt;$E1042,SUM($T1026:AG1026)+$K1042,0)</f>
        <v>1098.3594995568169</v>
      </c>
      <c r="AH1042" s="148">
        <f>IF(AH$570&lt;$E1042,SUM($T1026:AH1026)+$K1042,0)</f>
        <v>1199.8026773697525</v>
      </c>
      <c r="AI1042" s="148">
        <f>IF(AI$570&lt;$E1042,SUM($T1026:AI1026)+$K1042,0)</f>
        <v>1306.5849698044217</v>
      </c>
      <c r="AJ1042" s="148">
        <f>IF(AJ$570&lt;$E1042,SUM($T1026:AJ1026)+$K1042,0)</f>
        <v>1440.0628353477582</v>
      </c>
      <c r="AK1042" s="148">
        <f>IF(AK$570&lt;$E1042,SUM($T1026:AK1026)+$K1042,0)</f>
        <v>1707.018566434431</v>
      </c>
      <c r="AL1042" s="148">
        <f>IF(AL$570&lt;$E1042,SUM($T1026:AL1026)+$K1042,0)</f>
        <v>2134.1477361731077</v>
      </c>
      <c r="AM1042" s="148">
        <f>IF(AM$570&lt;$E1042,SUM($T1026:AM1026)+$K1042,0)</f>
        <v>2155.5041946600413</v>
      </c>
      <c r="AN1042" s="149">
        <f>IF(AN$570&lt;$E1042,SUM($T1026:AN1026)+$K1042,0)</f>
        <v>2182.1997677687086</v>
      </c>
      <c r="AP1042" s="236"/>
    </row>
    <row r="1043" spans="1:42" hidden="1" outlineLevel="1">
      <c r="A1043" s="136">
        <f t="shared" si="515"/>
        <v>0</v>
      </c>
      <c r="B1043" s="153">
        <f t="shared" si="515"/>
        <v>0</v>
      </c>
      <c r="C1043" s="138">
        <f t="shared" si="515"/>
        <v>0</v>
      </c>
      <c r="D1043" s="138">
        <f t="shared" si="509"/>
        <v>0</v>
      </c>
      <c r="E1043" s="140">
        <f t="shared" si="515"/>
        <v>0</v>
      </c>
      <c r="F1043" s="138">
        <f t="shared" si="515"/>
        <v>0</v>
      </c>
      <c r="G1043" s="141">
        <f t="shared" si="515"/>
        <v>0</v>
      </c>
      <c r="H1043" s="141">
        <f t="shared" si="515"/>
        <v>0</v>
      </c>
      <c r="I1043" s="142">
        <f t="shared" si="515"/>
        <v>0</v>
      </c>
      <c r="J1043" s="143"/>
      <c r="K1043" s="144">
        <f t="shared" si="510"/>
        <v>0</v>
      </c>
      <c r="L1043" s="145">
        <f t="shared" si="510"/>
        <v>0</v>
      </c>
      <c r="M1043" s="145">
        <f t="shared" si="510"/>
        <v>0</v>
      </c>
      <c r="N1043" s="145">
        <f t="shared" si="511"/>
        <v>0</v>
      </c>
      <c r="O1043" s="145">
        <f t="shared" si="512"/>
        <v>0</v>
      </c>
      <c r="P1043" s="145">
        <f t="shared" si="513"/>
        <v>0</v>
      </c>
      <c r="Q1043" s="145">
        <f t="shared" si="514"/>
        <v>0</v>
      </c>
      <c r="R1043" s="146">
        <f t="shared" si="514"/>
        <v>0</v>
      </c>
      <c r="S1043" s="138"/>
      <c r="T1043" s="147">
        <f>IF(T$570&lt;$E1043,SUM($T1027:T1027)+$K1043,0)</f>
        <v>0</v>
      </c>
      <c r="U1043" s="148">
        <f>IF(U$570&lt;$E1043,SUM($T1027:U1027)+$K1043,0)</f>
        <v>0</v>
      </c>
      <c r="V1043" s="148">
        <f>IF(V$570&lt;$E1043,SUM($T1027:V1027)+$K1043,0)</f>
        <v>0</v>
      </c>
      <c r="W1043" s="148">
        <f>IF(W$570&lt;$E1043,SUM($T1027:W1027)+$K1043,0)</f>
        <v>0</v>
      </c>
      <c r="X1043" s="148">
        <f>IF(X$570&lt;$E1043,SUM($T1027:X1027)+$K1043,0)</f>
        <v>0</v>
      </c>
      <c r="Y1043" s="148">
        <f>IF(Y$570&lt;$E1043,SUM($T1027:Y1027)+$K1043,0)</f>
        <v>0</v>
      </c>
      <c r="Z1043" s="148">
        <f>IF(Z$570&lt;$E1043,SUM($T1027:Z1027)+$K1043,0)</f>
        <v>0</v>
      </c>
      <c r="AA1043" s="148">
        <f>IF(AA$570&lt;$E1043,SUM($T1027:AA1027)+$K1043,0)</f>
        <v>0</v>
      </c>
      <c r="AB1043" s="148">
        <f>IF(AB$570&lt;$E1043,SUM($T1027:AB1027)+$K1043,0)</f>
        <v>0</v>
      </c>
      <c r="AC1043" s="148">
        <f>IF(AC$570&lt;$E1043,SUM($T1027:AC1027)+$K1043,0)</f>
        <v>0</v>
      </c>
      <c r="AD1043" s="148">
        <f>IF(AD$570&lt;$E1043,SUM($T1027:AD1027)+$K1043,0)</f>
        <v>0</v>
      </c>
      <c r="AE1043" s="149">
        <f>IF(AE$570&lt;$E1043,SUM($T1027:AE1027)+$K1043,0)</f>
        <v>0</v>
      </c>
      <c r="AF1043" s="148">
        <f>IF(AF$570&lt;$E1043,SUM($T1027:AF1027)+$K1043,0)</f>
        <v>0</v>
      </c>
      <c r="AG1043" s="148">
        <f>IF(AG$570&lt;$E1043,SUM($T1027:AG1027)+$K1043,0)</f>
        <v>0</v>
      </c>
      <c r="AH1043" s="148">
        <f>IF(AH$570&lt;$E1043,SUM($T1027:AH1027)+$K1043,0)</f>
        <v>0</v>
      </c>
      <c r="AI1043" s="148">
        <f>IF(AI$570&lt;$E1043,SUM($T1027:AI1027)+$K1043,0)</f>
        <v>0</v>
      </c>
      <c r="AJ1043" s="148">
        <f>IF(AJ$570&lt;$E1043,SUM($T1027:AJ1027)+$K1043,0)</f>
        <v>0</v>
      </c>
      <c r="AK1043" s="148">
        <f>IF(AK$570&lt;$E1043,SUM($T1027:AK1027)+$K1043,0)</f>
        <v>0</v>
      </c>
      <c r="AL1043" s="148">
        <f>IF(AL$570&lt;$E1043,SUM($T1027:AL1027)+$K1043,0)</f>
        <v>0</v>
      </c>
      <c r="AM1043" s="148">
        <f>IF(AM$570&lt;$E1043,SUM($T1027:AM1027)+$K1043,0)</f>
        <v>0</v>
      </c>
      <c r="AN1043" s="149">
        <f>IF(AN$570&lt;$E1043,SUM($T1027:AN1027)+$K1043,0)</f>
        <v>0</v>
      </c>
      <c r="AP1043" s="237"/>
    </row>
    <row r="1044" spans="1:42" hidden="1" outlineLevel="1">
      <c r="A1044" s="136">
        <f t="shared" si="515"/>
        <v>0</v>
      </c>
      <c r="B1044" s="153">
        <f t="shared" si="515"/>
        <v>0</v>
      </c>
      <c r="C1044" s="138">
        <f t="shared" si="515"/>
        <v>0</v>
      </c>
      <c r="D1044" s="138">
        <f t="shared" si="509"/>
        <v>0</v>
      </c>
      <c r="E1044" s="140">
        <f t="shared" si="515"/>
        <v>0</v>
      </c>
      <c r="F1044" s="138">
        <f t="shared" si="515"/>
        <v>0</v>
      </c>
      <c r="G1044" s="141">
        <f t="shared" si="515"/>
        <v>0</v>
      </c>
      <c r="H1044" s="141">
        <f t="shared" si="515"/>
        <v>0</v>
      </c>
      <c r="I1044" s="142">
        <f t="shared" si="515"/>
        <v>0</v>
      </c>
      <c r="J1044" s="143"/>
      <c r="K1044" s="144">
        <f t="shared" si="510"/>
        <v>0</v>
      </c>
      <c r="L1044" s="145">
        <f t="shared" si="510"/>
        <v>0</v>
      </c>
      <c r="M1044" s="145">
        <f t="shared" si="510"/>
        <v>0</v>
      </c>
      <c r="N1044" s="145">
        <f t="shared" si="511"/>
        <v>0</v>
      </c>
      <c r="O1044" s="145">
        <f t="shared" si="512"/>
        <v>0</v>
      </c>
      <c r="P1044" s="145">
        <f t="shared" si="513"/>
        <v>0</v>
      </c>
      <c r="Q1044" s="145">
        <f t="shared" si="514"/>
        <v>0</v>
      </c>
      <c r="R1044" s="146">
        <f t="shared" si="514"/>
        <v>0</v>
      </c>
      <c r="S1044" s="138"/>
      <c r="T1044" s="147">
        <f>IF(T$570&lt;$E1044,SUM($T1028:T1028)+$K1044,0)</f>
        <v>0</v>
      </c>
      <c r="U1044" s="148">
        <f>IF(U$570&lt;$E1044,SUM($T1028:U1028)+$K1044,0)</f>
        <v>0</v>
      </c>
      <c r="V1044" s="148">
        <f>IF(V$570&lt;$E1044,SUM($T1028:V1028)+$K1044,0)</f>
        <v>0</v>
      </c>
      <c r="W1044" s="148">
        <f>IF(W$570&lt;$E1044,SUM($T1028:W1028)+$K1044,0)</f>
        <v>0</v>
      </c>
      <c r="X1044" s="148">
        <f>IF(X$570&lt;$E1044,SUM($T1028:X1028)+$K1044,0)</f>
        <v>0</v>
      </c>
      <c r="Y1044" s="148">
        <f>IF(Y$570&lt;$E1044,SUM($T1028:Y1028)+$K1044,0)</f>
        <v>0</v>
      </c>
      <c r="Z1044" s="148">
        <f>IF(Z$570&lt;$E1044,SUM($T1028:Z1028)+$K1044,0)</f>
        <v>0</v>
      </c>
      <c r="AA1044" s="148">
        <f>IF(AA$570&lt;$E1044,SUM($T1028:AA1028)+$K1044,0)</f>
        <v>0</v>
      </c>
      <c r="AB1044" s="148">
        <f>IF(AB$570&lt;$E1044,SUM($T1028:AB1028)+$K1044,0)</f>
        <v>0</v>
      </c>
      <c r="AC1044" s="148">
        <f>IF(AC$570&lt;$E1044,SUM($T1028:AC1028)+$K1044,0)</f>
        <v>0</v>
      </c>
      <c r="AD1044" s="148">
        <f>IF(AD$570&lt;$E1044,SUM($T1028:AD1028)+$K1044,0)</f>
        <v>0</v>
      </c>
      <c r="AE1044" s="149">
        <f>IF(AE$570&lt;$E1044,SUM($T1028:AE1028)+$K1044,0)</f>
        <v>0</v>
      </c>
      <c r="AF1044" s="148">
        <f>IF(AF$570&lt;$E1044,SUM($T1028:AF1028)+$K1044,0)</f>
        <v>0</v>
      </c>
      <c r="AG1044" s="148">
        <f>IF(AG$570&lt;$E1044,SUM($T1028:AG1028)+$K1044,0)</f>
        <v>0</v>
      </c>
      <c r="AH1044" s="148">
        <f>IF(AH$570&lt;$E1044,SUM($T1028:AH1028)+$K1044,0)</f>
        <v>0</v>
      </c>
      <c r="AI1044" s="148">
        <f>IF(AI$570&lt;$E1044,SUM($T1028:AI1028)+$K1044,0)</f>
        <v>0</v>
      </c>
      <c r="AJ1044" s="148">
        <f>IF(AJ$570&lt;$E1044,SUM($T1028:AJ1028)+$K1044,0)</f>
        <v>0</v>
      </c>
      <c r="AK1044" s="148">
        <f>IF(AK$570&lt;$E1044,SUM($T1028:AK1028)+$K1044,0)</f>
        <v>0</v>
      </c>
      <c r="AL1044" s="148">
        <f>IF(AL$570&lt;$E1044,SUM($T1028:AL1028)+$K1044,0)</f>
        <v>0</v>
      </c>
      <c r="AM1044" s="148">
        <f>IF(AM$570&lt;$E1044,SUM($T1028:AM1028)+$K1044,0)</f>
        <v>0</v>
      </c>
      <c r="AN1044" s="149">
        <f>IF(AN$570&lt;$E1044,SUM($T1028:AN1028)+$K1044,0)</f>
        <v>0</v>
      </c>
      <c r="AP1044" s="236"/>
    </row>
    <row r="1045" spans="1:42" hidden="1" outlineLevel="1">
      <c r="A1045" s="136">
        <f t="shared" si="515"/>
        <v>0</v>
      </c>
      <c r="B1045" s="153">
        <f t="shared" si="515"/>
        <v>0</v>
      </c>
      <c r="C1045" s="138">
        <f t="shared" si="515"/>
        <v>0</v>
      </c>
      <c r="D1045" s="138">
        <f t="shared" si="509"/>
        <v>0</v>
      </c>
      <c r="E1045" s="140">
        <f t="shared" si="515"/>
        <v>0</v>
      </c>
      <c r="F1045" s="138">
        <f t="shared" si="515"/>
        <v>0</v>
      </c>
      <c r="G1045" s="141">
        <f t="shared" si="515"/>
        <v>0</v>
      </c>
      <c r="H1045" s="141">
        <f t="shared" si="515"/>
        <v>0</v>
      </c>
      <c r="I1045" s="142">
        <f t="shared" si="515"/>
        <v>0</v>
      </c>
      <c r="J1045" s="143"/>
      <c r="K1045" s="144">
        <f t="shared" si="510"/>
        <v>0</v>
      </c>
      <c r="L1045" s="145">
        <f t="shared" si="510"/>
        <v>0</v>
      </c>
      <c r="M1045" s="145">
        <f t="shared" si="510"/>
        <v>0</v>
      </c>
      <c r="N1045" s="145">
        <f t="shared" si="511"/>
        <v>0</v>
      </c>
      <c r="O1045" s="145">
        <f t="shared" si="512"/>
        <v>0</v>
      </c>
      <c r="P1045" s="145">
        <f t="shared" si="513"/>
        <v>0</v>
      </c>
      <c r="Q1045" s="145">
        <f t="shared" si="514"/>
        <v>0</v>
      </c>
      <c r="R1045" s="146">
        <f t="shared" si="514"/>
        <v>0</v>
      </c>
      <c r="S1045" s="138"/>
      <c r="T1045" s="147">
        <f>IF(T$570&lt;$E1045,SUM($T1029:T1029)+$K1045,0)</f>
        <v>0</v>
      </c>
      <c r="U1045" s="148">
        <f>IF(U$570&lt;$E1045,SUM($T1029:U1029)+$K1045,0)</f>
        <v>0</v>
      </c>
      <c r="V1045" s="148">
        <f>IF(V$570&lt;$E1045,SUM($T1029:V1029)+$K1045,0)</f>
        <v>0</v>
      </c>
      <c r="W1045" s="148">
        <f>IF(W$570&lt;$E1045,SUM($T1029:W1029)+$K1045,0)</f>
        <v>0</v>
      </c>
      <c r="X1045" s="148">
        <f>IF(X$570&lt;$E1045,SUM($T1029:X1029)+$K1045,0)</f>
        <v>0</v>
      </c>
      <c r="Y1045" s="148">
        <f>IF(Y$570&lt;$E1045,SUM($T1029:Y1029)+$K1045,0)</f>
        <v>0</v>
      </c>
      <c r="Z1045" s="148">
        <f>IF(Z$570&lt;$E1045,SUM($T1029:Z1029)+$K1045,0)</f>
        <v>0</v>
      </c>
      <c r="AA1045" s="148">
        <f>IF(AA$570&lt;$E1045,SUM($T1029:AA1029)+$K1045,0)</f>
        <v>0</v>
      </c>
      <c r="AB1045" s="148">
        <f>IF(AB$570&lt;$E1045,SUM($T1029:AB1029)+$K1045,0)</f>
        <v>0</v>
      </c>
      <c r="AC1045" s="148">
        <f>IF(AC$570&lt;$E1045,SUM($T1029:AC1029)+$K1045,0)</f>
        <v>0</v>
      </c>
      <c r="AD1045" s="148">
        <f>IF(AD$570&lt;$E1045,SUM($T1029:AD1029)+$K1045,0)</f>
        <v>0</v>
      </c>
      <c r="AE1045" s="149">
        <f>IF(AE$570&lt;$E1045,SUM($T1029:AE1029)+$K1045,0)</f>
        <v>0</v>
      </c>
      <c r="AF1045" s="148">
        <f>IF(AF$570&lt;$E1045,SUM($T1029:AF1029)+$K1045,0)</f>
        <v>0</v>
      </c>
      <c r="AG1045" s="148">
        <f>IF(AG$570&lt;$E1045,SUM($T1029:AG1029)+$K1045,0)</f>
        <v>0</v>
      </c>
      <c r="AH1045" s="148">
        <f>IF(AH$570&lt;$E1045,SUM($T1029:AH1029)+$K1045,0)</f>
        <v>0</v>
      </c>
      <c r="AI1045" s="148">
        <f>IF(AI$570&lt;$E1045,SUM($T1029:AI1029)+$K1045,0)</f>
        <v>0</v>
      </c>
      <c r="AJ1045" s="148">
        <f>IF(AJ$570&lt;$E1045,SUM($T1029:AJ1029)+$K1045,0)</f>
        <v>0</v>
      </c>
      <c r="AK1045" s="148">
        <f>IF(AK$570&lt;$E1045,SUM($T1029:AK1029)+$K1045,0)</f>
        <v>0</v>
      </c>
      <c r="AL1045" s="148">
        <f>IF(AL$570&lt;$E1045,SUM($T1029:AL1029)+$K1045,0)</f>
        <v>0</v>
      </c>
      <c r="AM1045" s="148">
        <f>IF(AM$570&lt;$E1045,SUM($T1029:AM1029)+$K1045,0)</f>
        <v>0</v>
      </c>
      <c r="AN1045" s="149">
        <f>IF(AN$570&lt;$E1045,SUM($T1029:AN1029)+$K1045,0)</f>
        <v>0</v>
      </c>
      <c r="AP1045" s="237"/>
    </row>
    <row r="1046" spans="1:42" hidden="1" outlineLevel="1">
      <c r="A1046" s="136">
        <f t="shared" si="515"/>
        <v>0</v>
      </c>
      <c r="B1046" s="153">
        <f t="shared" si="515"/>
        <v>0</v>
      </c>
      <c r="C1046" s="138">
        <f t="shared" si="515"/>
        <v>0</v>
      </c>
      <c r="D1046" s="138">
        <f t="shared" si="509"/>
        <v>0</v>
      </c>
      <c r="E1046" s="140">
        <f t="shared" si="515"/>
        <v>0</v>
      </c>
      <c r="F1046" s="138">
        <f t="shared" si="515"/>
        <v>0</v>
      </c>
      <c r="G1046" s="141">
        <f t="shared" si="515"/>
        <v>0</v>
      </c>
      <c r="H1046" s="141">
        <f t="shared" si="515"/>
        <v>0</v>
      </c>
      <c r="I1046" s="142">
        <f t="shared" si="515"/>
        <v>0</v>
      </c>
      <c r="J1046" s="143"/>
      <c r="K1046" s="144">
        <f t="shared" si="510"/>
        <v>0</v>
      </c>
      <c r="L1046" s="145">
        <f t="shared" si="510"/>
        <v>0</v>
      </c>
      <c r="M1046" s="145">
        <f t="shared" si="510"/>
        <v>0</v>
      </c>
      <c r="N1046" s="145">
        <f t="shared" si="511"/>
        <v>0</v>
      </c>
      <c r="O1046" s="145">
        <f t="shared" si="512"/>
        <v>0</v>
      </c>
      <c r="P1046" s="145">
        <f t="shared" si="513"/>
        <v>0</v>
      </c>
      <c r="Q1046" s="145">
        <f t="shared" si="514"/>
        <v>0</v>
      </c>
      <c r="R1046" s="146">
        <f t="shared" si="514"/>
        <v>0</v>
      </c>
      <c r="S1046" s="138"/>
      <c r="T1046" s="147">
        <f>IF(T$570&lt;$E1046,SUM($T1030:T1030)+$K1046,0)</f>
        <v>0</v>
      </c>
      <c r="U1046" s="148">
        <f>IF(U$570&lt;$E1046,SUM($T1030:U1030)+$K1046,0)</f>
        <v>0</v>
      </c>
      <c r="V1046" s="148">
        <f>IF(V$570&lt;$E1046,SUM($T1030:V1030)+$K1046,0)</f>
        <v>0</v>
      </c>
      <c r="W1046" s="148">
        <f>IF(W$570&lt;$E1046,SUM($T1030:W1030)+$K1046,0)</f>
        <v>0</v>
      </c>
      <c r="X1046" s="148">
        <f>IF(X$570&lt;$E1046,SUM($T1030:X1030)+$K1046,0)</f>
        <v>0</v>
      </c>
      <c r="Y1046" s="148">
        <f>IF(Y$570&lt;$E1046,SUM($T1030:Y1030)+$K1046,0)</f>
        <v>0</v>
      </c>
      <c r="Z1046" s="148">
        <f>IF(Z$570&lt;$E1046,SUM($T1030:Z1030)+$K1046,0)</f>
        <v>0</v>
      </c>
      <c r="AA1046" s="148">
        <f>IF(AA$570&lt;$E1046,SUM($T1030:AA1030)+$K1046,0)</f>
        <v>0</v>
      </c>
      <c r="AB1046" s="148">
        <f>IF(AB$570&lt;$E1046,SUM($T1030:AB1030)+$K1046,0)</f>
        <v>0</v>
      </c>
      <c r="AC1046" s="148">
        <f>IF(AC$570&lt;$E1046,SUM($T1030:AC1030)+$K1046,0)</f>
        <v>0</v>
      </c>
      <c r="AD1046" s="148">
        <f>IF(AD$570&lt;$E1046,SUM($T1030:AD1030)+$K1046,0)</f>
        <v>0</v>
      </c>
      <c r="AE1046" s="149">
        <f>IF(AE$570&lt;$E1046,SUM($T1030:AE1030)+$K1046,0)</f>
        <v>0</v>
      </c>
      <c r="AF1046" s="148">
        <f>IF(AF$570&lt;$E1046,SUM($T1030:AF1030)+$K1046,0)</f>
        <v>0</v>
      </c>
      <c r="AG1046" s="148">
        <f>IF(AG$570&lt;$E1046,SUM($T1030:AG1030)+$K1046,0)</f>
        <v>0</v>
      </c>
      <c r="AH1046" s="148">
        <f>IF(AH$570&lt;$E1046,SUM($T1030:AH1030)+$K1046,0)</f>
        <v>0</v>
      </c>
      <c r="AI1046" s="148">
        <f>IF(AI$570&lt;$E1046,SUM($T1030:AI1030)+$K1046,0)</f>
        <v>0</v>
      </c>
      <c r="AJ1046" s="148">
        <f>IF(AJ$570&lt;$E1046,SUM($T1030:AJ1030)+$K1046,0)</f>
        <v>0</v>
      </c>
      <c r="AK1046" s="148">
        <f>IF(AK$570&lt;$E1046,SUM($T1030:AK1030)+$K1046,0)</f>
        <v>0</v>
      </c>
      <c r="AL1046" s="148">
        <f>IF(AL$570&lt;$E1046,SUM($T1030:AL1030)+$K1046,0)</f>
        <v>0</v>
      </c>
      <c r="AM1046" s="148">
        <f>IF(AM$570&lt;$E1046,SUM($T1030:AM1030)+$K1046,0)</f>
        <v>0</v>
      </c>
      <c r="AN1046" s="149">
        <f>IF(AN$570&lt;$E1046,SUM($T1030:AN1030)+$K1046,0)</f>
        <v>0</v>
      </c>
      <c r="AP1046" s="236"/>
    </row>
    <row r="1047" spans="1:42" hidden="1" outlineLevel="1">
      <c r="A1047" s="136">
        <f t="shared" si="515"/>
        <v>0</v>
      </c>
      <c r="B1047" s="153">
        <f t="shared" si="515"/>
        <v>0</v>
      </c>
      <c r="C1047" s="138">
        <f t="shared" si="515"/>
        <v>0</v>
      </c>
      <c r="D1047" s="138">
        <f t="shared" si="509"/>
        <v>0</v>
      </c>
      <c r="E1047" s="140">
        <f t="shared" si="515"/>
        <v>0</v>
      </c>
      <c r="F1047" s="138">
        <f t="shared" si="515"/>
        <v>0</v>
      </c>
      <c r="G1047" s="141">
        <f t="shared" si="515"/>
        <v>0</v>
      </c>
      <c r="H1047" s="141">
        <f t="shared" si="515"/>
        <v>0</v>
      </c>
      <c r="I1047" s="142">
        <f t="shared" si="515"/>
        <v>0</v>
      </c>
      <c r="J1047" s="143"/>
      <c r="K1047" s="144">
        <f t="shared" si="510"/>
        <v>0</v>
      </c>
      <c r="L1047" s="145">
        <f t="shared" si="510"/>
        <v>0</v>
      </c>
      <c r="M1047" s="145">
        <f t="shared" si="510"/>
        <v>0</v>
      </c>
      <c r="N1047" s="145">
        <f t="shared" si="511"/>
        <v>0</v>
      </c>
      <c r="O1047" s="145">
        <f t="shared" si="512"/>
        <v>0</v>
      </c>
      <c r="P1047" s="145">
        <f t="shared" si="513"/>
        <v>0</v>
      </c>
      <c r="Q1047" s="145">
        <f t="shared" si="514"/>
        <v>0</v>
      </c>
      <c r="R1047" s="146">
        <f t="shared" si="514"/>
        <v>0</v>
      </c>
      <c r="S1047" s="138"/>
      <c r="T1047" s="147">
        <f>IF(T$570&lt;$E1047,SUM($T1031:T1031)+$K1047,0)</f>
        <v>0</v>
      </c>
      <c r="U1047" s="148">
        <f>IF(U$570&lt;$E1047,SUM($T1031:U1031)+$K1047,0)</f>
        <v>0</v>
      </c>
      <c r="V1047" s="148">
        <f>IF(V$570&lt;$E1047,SUM($T1031:V1031)+$K1047,0)</f>
        <v>0</v>
      </c>
      <c r="W1047" s="148">
        <f>IF(W$570&lt;$E1047,SUM($T1031:W1031)+$K1047,0)</f>
        <v>0</v>
      </c>
      <c r="X1047" s="148">
        <f>IF(X$570&lt;$E1047,SUM($T1031:X1031)+$K1047,0)</f>
        <v>0</v>
      </c>
      <c r="Y1047" s="148">
        <f>IF(Y$570&lt;$E1047,SUM($T1031:Y1031)+$K1047,0)</f>
        <v>0</v>
      </c>
      <c r="Z1047" s="148">
        <f>IF(Z$570&lt;$E1047,SUM($T1031:Z1031)+$K1047,0)</f>
        <v>0</v>
      </c>
      <c r="AA1047" s="148">
        <f>IF(AA$570&lt;$E1047,SUM($T1031:AA1031)+$K1047,0)</f>
        <v>0</v>
      </c>
      <c r="AB1047" s="148">
        <f>IF(AB$570&lt;$E1047,SUM($T1031:AB1031)+$K1047,0)</f>
        <v>0</v>
      </c>
      <c r="AC1047" s="148">
        <f>IF(AC$570&lt;$E1047,SUM($T1031:AC1031)+$K1047,0)</f>
        <v>0</v>
      </c>
      <c r="AD1047" s="148">
        <f>IF(AD$570&lt;$E1047,SUM($T1031:AD1031)+$K1047,0)</f>
        <v>0</v>
      </c>
      <c r="AE1047" s="149">
        <f>IF(AE$570&lt;$E1047,SUM($T1031:AE1031)+$K1047,0)</f>
        <v>0</v>
      </c>
      <c r="AF1047" s="148">
        <f>IF(AF$570&lt;$E1047,SUM($T1031:AF1031)+$K1047,0)</f>
        <v>0</v>
      </c>
      <c r="AG1047" s="148">
        <f>IF(AG$570&lt;$E1047,SUM($T1031:AG1031)+$K1047,0)</f>
        <v>0</v>
      </c>
      <c r="AH1047" s="148">
        <f>IF(AH$570&lt;$E1047,SUM($T1031:AH1031)+$K1047,0)</f>
        <v>0</v>
      </c>
      <c r="AI1047" s="148">
        <f>IF(AI$570&lt;$E1047,SUM($T1031:AI1031)+$K1047,0)</f>
        <v>0</v>
      </c>
      <c r="AJ1047" s="148">
        <f>IF(AJ$570&lt;$E1047,SUM($T1031:AJ1031)+$K1047,0)</f>
        <v>0</v>
      </c>
      <c r="AK1047" s="148">
        <f>IF(AK$570&lt;$E1047,SUM($T1031:AK1031)+$K1047,0)</f>
        <v>0</v>
      </c>
      <c r="AL1047" s="148">
        <f>IF(AL$570&lt;$E1047,SUM($T1031:AL1031)+$K1047,0)</f>
        <v>0</v>
      </c>
      <c r="AM1047" s="148">
        <f>IF(AM$570&lt;$E1047,SUM($T1031:AM1031)+$K1047,0)</f>
        <v>0</v>
      </c>
      <c r="AN1047" s="149">
        <f>IF(AN$570&lt;$E1047,SUM($T1031:AN1031)+$K1047,0)</f>
        <v>0</v>
      </c>
      <c r="AP1047" s="237"/>
    </row>
    <row r="1048" spans="1:42" hidden="1" outlineLevel="1">
      <c r="A1048" s="136">
        <f t="shared" si="515"/>
        <v>0</v>
      </c>
      <c r="B1048" s="153">
        <f t="shared" si="515"/>
        <v>0</v>
      </c>
      <c r="C1048" s="138">
        <f t="shared" si="515"/>
        <v>0</v>
      </c>
      <c r="D1048" s="138">
        <f t="shared" si="509"/>
        <v>0</v>
      </c>
      <c r="E1048" s="140">
        <f t="shared" si="515"/>
        <v>0</v>
      </c>
      <c r="F1048" s="138">
        <f t="shared" si="515"/>
        <v>0</v>
      </c>
      <c r="G1048" s="141">
        <f t="shared" si="515"/>
        <v>0</v>
      </c>
      <c r="H1048" s="141">
        <f t="shared" si="515"/>
        <v>0</v>
      </c>
      <c r="I1048" s="142">
        <f t="shared" si="515"/>
        <v>0</v>
      </c>
      <c r="J1048" s="143"/>
      <c r="K1048" s="144">
        <f t="shared" si="510"/>
        <v>0</v>
      </c>
      <c r="L1048" s="145">
        <f t="shared" si="510"/>
        <v>0</v>
      </c>
      <c r="M1048" s="145">
        <f t="shared" si="510"/>
        <v>0</v>
      </c>
      <c r="N1048" s="145">
        <f t="shared" si="511"/>
        <v>0</v>
      </c>
      <c r="O1048" s="145">
        <f t="shared" si="512"/>
        <v>0</v>
      </c>
      <c r="P1048" s="145">
        <f t="shared" si="513"/>
        <v>0</v>
      </c>
      <c r="Q1048" s="145">
        <f t="shared" si="514"/>
        <v>0</v>
      </c>
      <c r="R1048" s="146">
        <f t="shared" si="514"/>
        <v>0</v>
      </c>
      <c r="S1048" s="138"/>
      <c r="T1048" s="147">
        <f>IF(T$570&lt;$E1048,SUM($T1032:T1032)+$K1048,0)</f>
        <v>0</v>
      </c>
      <c r="U1048" s="148">
        <f>IF(U$570&lt;$E1048,SUM($T1032:U1032)+$K1048,0)</f>
        <v>0</v>
      </c>
      <c r="V1048" s="148">
        <f>IF(V$570&lt;$E1048,SUM($T1032:V1032)+$K1048,0)</f>
        <v>0</v>
      </c>
      <c r="W1048" s="148">
        <f>IF(W$570&lt;$E1048,SUM($T1032:W1032)+$K1048,0)</f>
        <v>0</v>
      </c>
      <c r="X1048" s="148">
        <f>IF(X$570&lt;$E1048,SUM($T1032:X1032)+$K1048,0)</f>
        <v>0</v>
      </c>
      <c r="Y1048" s="148">
        <f>IF(Y$570&lt;$E1048,SUM($T1032:Y1032)+$K1048,0)</f>
        <v>0</v>
      </c>
      <c r="Z1048" s="148">
        <f>IF(Z$570&lt;$E1048,SUM($T1032:Z1032)+$K1048,0)</f>
        <v>0</v>
      </c>
      <c r="AA1048" s="148">
        <f>IF(AA$570&lt;$E1048,SUM($T1032:AA1032)+$K1048,0)</f>
        <v>0</v>
      </c>
      <c r="AB1048" s="148">
        <f>IF(AB$570&lt;$E1048,SUM($T1032:AB1032)+$K1048,0)</f>
        <v>0</v>
      </c>
      <c r="AC1048" s="148">
        <f>IF(AC$570&lt;$E1048,SUM($T1032:AC1032)+$K1048,0)</f>
        <v>0</v>
      </c>
      <c r="AD1048" s="148">
        <f>IF(AD$570&lt;$E1048,SUM($T1032:AD1032)+$K1048,0)</f>
        <v>0</v>
      </c>
      <c r="AE1048" s="149">
        <f>IF(AE$570&lt;$E1048,SUM($T1032:AE1032)+$K1048,0)</f>
        <v>0</v>
      </c>
      <c r="AF1048" s="148">
        <f>IF(AF$570&lt;$E1048,SUM($T1032:AF1032)+$K1048,0)</f>
        <v>0</v>
      </c>
      <c r="AG1048" s="148">
        <f>IF(AG$570&lt;$E1048,SUM($T1032:AG1032)+$K1048,0)</f>
        <v>0</v>
      </c>
      <c r="AH1048" s="148">
        <f>IF(AH$570&lt;$E1048,SUM($T1032:AH1032)+$K1048,0)</f>
        <v>0</v>
      </c>
      <c r="AI1048" s="148">
        <f>IF(AI$570&lt;$E1048,SUM($T1032:AI1032)+$K1048,0)</f>
        <v>0</v>
      </c>
      <c r="AJ1048" s="148">
        <f>IF(AJ$570&lt;$E1048,SUM($T1032:AJ1032)+$K1048,0)</f>
        <v>0</v>
      </c>
      <c r="AK1048" s="148">
        <f>IF(AK$570&lt;$E1048,SUM($T1032:AK1032)+$K1048,0)</f>
        <v>0</v>
      </c>
      <c r="AL1048" s="148">
        <f>IF(AL$570&lt;$E1048,SUM($T1032:AL1032)+$K1048,0)</f>
        <v>0</v>
      </c>
      <c r="AM1048" s="148">
        <f>IF(AM$570&lt;$E1048,SUM($T1032:AM1032)+$K1048,0)</f>
        <v>0</v>
      </c>
      <c r="AN1048" s="149">
        <f>IF(AN$570&lt;$E1048,SUM($T1032:AN1032)+$K1048,0)</f>
        <v>0</v>
      </c>
      <c r="AP1048" s="236"/>
    </row>
    <row r="1049" spans="1:42" hidden="1" outlineLevel="1">
      <c r="A1049" s="136">
        <f t="shared" si="515"/>
        <v>0</v>
      </c>
      <c r="B1049" s="153">
        <f t="shared" si="515"/>
        <v>0</v>
      </c>
      <c r="C1049" s="138">
        <f t="shared" si="515"/>
        <v>0</v>
      </c>
      <c r="D1049" s="138">
        <f t="shared" si="509"/>
        <v>0</v>
      </c>
      <c r="E1049" s="140">
        <f t="shared" si="515"/>
        <v>0</v>
      </c>
      <c r="F1049" s="138">
        <f t="shared" si="515"/>
        <v>0</v>
      </c>
      <c r="G1049" s="141">
        <f t="shared" si="515"/>
        <v>0</v>
      </c>
      <c r="H1049" s="141">
        <f t="shared" si="515"/>
        <v>0</v>
      </c>
      <c r="I1049" s="142">
        <f t="shared" si="515"/>
        <v>0</v>
      </c>
      <c r="J1049" s="143"/>
      <c r="K1049" s="144">
        <f t="shared" si="510"/>
        <v>0</v>
      </c>
      <c r="L1049" s="145">
        <f t="shared" si="510"/>
        <v>0</v>
      </c>
      <c r="M1049" s="145">
        <f t="shared" si="510"/>
        <v>0</v>
      </c>
      <c r="N1049" s="145">
        <f t="shared" si="511"/>
        <v>0</v>
      </c>
      <c r="O1049" s="145">
        <f t="shared" si="512"/>
        <v>0</v>
      </c>
      <c r="P1049" s="145">
        <f t="shared" si="513"/>
        <v>0</v>
      </c>
      <c r="Q1049" s="145">
        <f t="shared" si="514"/>
        <v>0</v>
      </c>
      <c r="R1049" s="146">
        <f t="shared" si="514"/>
        <v>0</v>
      </c>
      <c r="S1049" s="138"/>
      <c r="T1049" s="147">
        <f>IF(T$570&lt;$E1049,SUM($T1033:T1033)+$K1049,0)</f>
        <v>0</v>
      </c>
      <c r="U1049" s="148">
        <f>IF(U$570&lt;$E1049,SUM($T1033:U1033)+$K1049,0)</f>
        <v>0</v>
      </c>
      <c r="V1049" s="148">
        <f>IF(V$570&lt;$E1049,SUM($T1033:V1033)+$K1049,0)</f>
        <v>0</v>
      </c>
      <c r="W1049" s="148">
        <f>IF(W$570&lt;$E1049,SUM($T1033:W1033)+$K1049,0)</f>
        <v>0</v>
      </c>
      <c r="X1049" s="148">
        <f>IF(X$570&lt;$E1049,SUM($T1033:X1033)+$K1049,0)</f>
        <v>0</v>
      </c>
      <c r="Y1049" s="148">
        <f>IF(Y$570&lt;$E1049,SUM($T1033:Y1033)+$K1049,0)</f>
        <v>0</v>
      </c>
      <c r="Z1049" s="148">
        <f>IF(Z$570&lt;$E1049,SUM($T1033:Z1033)+$K1049,0)</f>
        <v>0</v>
      </c>
      <c r="AA1049" s="148">
        <f>IF(AA$570&lt;$E1049,SUM($T1033:AA1033)+$K1049,0)</f>
        <v>0</v>
      </c>
      <c r="AB1049" s="148">
        <f>IF(AB$570&lt;$E1049,SUM($T1033:AB1033)+$K1049,0)</f>
        <v>0</v>
      </c>
      <c r="AC1049" s="148">
        <f>IF(AC$570&lt;$E1049,SUM($T1033:AC1033)+$K1049,0)</f>
        <v>0</v>
      </c>
      <c r="AD1049" s="148">
        <f>IF(AD$570&lt;$E1049,SUM($T1033:AD1033)+$K1049,0)</f>
        <v>0</v>
      </c>
      <c r="AE1049" s="149">
        <f>IF(AE$570&lt;$E1049,SUM($T1033:AE1033)+$K1049,0)</f>
        <v>0</v>
      </c>
      <c r="AF1049" s="148">
        <f>IF(AF$570&lt;$E1049,SUM($T1033:AF1033)+$K1049,0)</f>
        <v>0</v>
      </c>
      <c r="AG1049" s="148">
        <f>IF(AG$570&lt;$E1049,SUM($T1033:AG1033)+$K1049,0)</f>
        <v>0</v>
      </c>
      <c r="AH1049" s="148">
        <f>IF(AH$570&lt;$E1049,SUM($T1033:AH1033)+$K1049,0)</f>
        <v>0</v>
      </c>
      <c r="AI1049" s="148">
        <f>IF(AI$570&lt;$E1049,SUM($T1033:AI1033)+$K1049,0)</f>
        <v>0</v>
      </c>
      <c r="AJ1049" s="148">
        <f>IF(AJ$570&lt;$E1049,SUM($T1033:AJ1033)+$K1049,0)</f>
        <v>0</v>
      </c>
      <c r="AK1049" s="148">
        <f>IF(AK$570&lt;$E1049,SUM($T1033:AK1033)+$K1049,0)</f>
        <v>0</v>
      </c>
      <c r="AL1049" s="148">
        <f>IF(AL$570&lt;$E1049,SUM($T1033:AL1033)+$K1049,0)</f>
        <v>0</v>
      </c>
      <c r="AM1049" s="148">
        <f>IF(AM$570&lt;$E1049,SUM($T1033:AM1033)+$K1049,0)</f>
        <v>0</v>
      </c>
      <c r="AN1049" s="149">
        <f>IF(AN$570&lt;$E1049,SUM($T1033:AN1033)+$K1049,0)</f>
        <v>0</v>
      </c>
      <c r="AP1049" s="237"/>
    </row>
    <row r="1050" spans="1:42" hidden="1" outlineLevel="1">
      <c r="A1050" s="172">
        <f t="shared" si="515"/>
        <v>0</v>
      </c>
      <c r="B1050" s="154">
        <f t="shared" si="515"/>
        <v>0</v>
      </c>
      <c r="C1050" s="155">
        <f t="shared" si="515"/>
        <v>0</v>
      </c>
      <c r="D1050" s="155">
        <f t="shared" si="509"/>
        <v>0</v>
      </c>
      <c r="E1050" s="174">
        <f t="shared" si="515"/>
        <v>0</v>
      </c>
      <c r="F1050" s="155">
        <f t="shared" si="515"/>
        <v>0</v>
      </c>
      <c r="G1050" s="156">
        <f t="shared" si="515"/>
        <v>0</v>
      </c>
      <c r="H1050" s="156">
        <f t="shared" si="515"/>
        <v>0</v>
      </c>
      <c r="I1050" s="157">
        <f t="shared" si="515"/>
        <v>0</v>
      </c>
      <c r="J1050" s="143"/>
      <c r="K1050" s="175">
        <f t="shared" si="510"/>
        <v>0</v>
      </c>
      <c r="L1050" s="158">
        <f t="shared" si="510"/>
        <v>0</v>
      </c>
      <c r="M1050" s="159">
        <f t="shared" si="510"/>
        <v>0</v>
      </c>
      <c r="N1050" s="145">
        <f t="shared" si="511"/>
        <v>0</v>
      </c>
      <c r="O1050" s="158">
        <f t="shared" si="512"/>
        <v>0</v>
      </c>
      <c r="P1050" s="159">
        <f t="shared" si="513"/>
        <v>0</v>
      </c>
      <c r="Q1050" s="159">
        <f t="shared" si="514"/>
        <v>0</v>
      </c>
      <c r="R1050" s="160">
        <f t="shared" si="514"/>
        <v>0</v>
      </c>
      <c r="S1050" s="158"/>
      <c r="T1050" s="175">
        <f>IF(T$570&lt;$E1050,SUM($T1034:T1034)+$K1050,0)</f>
        <v>0</v>
      </c>
      <c r="U1050" s="159">
        <f>IF(U$570&lt;$E1050,SUM($T1034:U1034)+$K1050,0)</f>
        <v>0</v>
      </c>
      <c r="V1050" s="159">
        <f>IF(V$570&lt;$E1050,SUM($T1034:V1034)+$K1050,0)</f>
        <v>0</v>
      </c>
      <c r="W1050" s="159">
        <f>IF(W$570&lt;$E1050,SUM($T1034:W1034)+$K1050,0)</f>
        <v>0</v>
      </c>
      <c r="X1050" s="159">
        <f>IF(X$570&lt;$E1050,SUM($T1034:X1034)+$K1050,0)</f>
        <v>0</v>
      </c>
      <c r="Y1050" s="159">
        <f>IF(Y$570&lt;$E1050,SUM($T1034:Y1034)+$K1050,0)</f>
        <v>0</v>
      </c>
      <c r="Z1050" s="159">
        <f>IF(Z$570&lt;$E1050,SUM($T1034:Z1034)+$K1050,0)</f>
        <v>0</v>
      </c>
      <c r="AA1050" s="159">
        <f>IF(AA$570&lt;$E1050,SUM($T1034:AA1034)+$K1050,0)</f>
        <v>0</v>
      </c>
      <c r="AB1050" s="159">
        <f>IF(AB$570&lt;$E1050,SUM($T1034:AB1034)+$K1050,0)</f>
        <v>0</v>
      </c>
      <c r="AC1050" s="159">
        <f>IF(AC$570&lt;$E1050,SUM($T1034:AC1034)+$K1050,0)</f>
        <v>0</v>
      </c>
      <c r="AD1050" s="159">
        <f>IF(AD$570&lt;$E1050,SUM($T1034:AD1034)+$K1050,0)</f>
        <v>0</v>
      </c>
      <c r="AE1050" s="160">
        <f>IF(AE$570&lt;$E1050,SUM($T1034:AE1034)+$K1050,0)</f>
        <v>0</v>
      </c>
      <c r="AF1050" s="158">
        <f>IF(AF$570&lt;$E1050,SUM($T1034:AF1034)+$K1050,0)</f>
        <v>0</v>
      </c>
      <c r="AG1050" s="158">
        <f>IF(AG$570&lt;$E1050,SUM($T1034:AG1034)+$K1050,0)</f>
        <v>0</v>
      </c>
      <c r="AH1050" s="158">
        <f>IF(AH$570&lt;$E1050,SUM($T1034:AH1034)+$K1050,0)</f>
        <v>0</v>
      </c>
      <c r="AI1050" s="158">
        <f>IF(AI$570&lt;$E1050,SUM($T1034:AI1034)+$K1050,0)</f>
        <v>0</v>
      </c>
      <c r="AJ1050" s="158">
        <f>IF(AJ$570&lt;$E1050,SUM($T1034:AJ1034)+$K1050,0)</f>
        <v>0</v>
      </c>
      <c r="AK1050" s="158">
        <f>IF(AK$570&lt;$E1050,SUM($T1034:AK1034)+$K1050,0)</f>
        <v>0</v>
      </c>
      <c r="AL1050" s="158">
        <f>IF(AL$570&lt;$E1050,SUM($T1034:AL1034)+$K1050,0)</f>
        <v>0</v>
      </c>
      <c r="AM1050" s="158">
        <f>IF(AM$570&lt;$E1050,SUM($T1034:AM1034)+$K1050,0)</f>
        <v>0</v>
      </c>
      <c r="AN1050" s="160">
        <f>IF(AN$570&lt;$E1050,SUM($T1034:AN1034)+$K1050,0)</f>
        <v>0</v>
      </c>
      <c r="AP1050" s="236"/>
    </row>
    <row r="1051" spans="1:42" ht="15.75" collapsed="1" thickBot="1">
      <c r="A1051" s="268" t="s">
        <v>267</v>
      </c>
      <c r="B1051" s="269"/>
      <c r="C1051" s="269"/>
      <c r="D1051" s="269"/>
      <c r="E1051" s="269"/>
      <c r="F1051" s="269"/>
      <c r="G1051" s="269"/>
      <c r="H1051" s="269"/>
      <c r="I1051" s="270"/>
      <c r="J1051" s="162"/>
      <c r="K1051" s="92">
        <f>SUM(K1038:K1050)</f>
        <v>2893.212161289352</v>
      </c>
      <c r="L1051" s="93">
        <f t="shared" ref="L1051:R1051" si="516">SUM(L1038:L1050)</f>
        <v>6499.9990800000014</v>
      </c>
      <c r="M1051" s="93">
        <f t="shared" si="516"/>
        <v>28413.603999999999</v>
      </c>
      <c r="N1051" s="93">
        <f t="shared" si="516"/>
        <v>2893.212161289352</v>
      </c>
      <c r="O1051" s="93">
        <f t="shared" si="516"/>
        <v>6499.9990800000014</v>
      </c>
      <c r="P1051" s="93">
        <f t="shared" si="516"/>
        <v>28413.603999999999</v>
      </c>
      <c r="Q1051" s="93">
        <f t="shared" si="516"/>
        <v>6940.848025856405</v>
      </c>
      <c r="R1051" s="94">
        <f t="shared" si="516"/>
        <v>30340.697714508849</v>
      </c>
      <c r="S1051" s="95"/>
      <c r="T1051" s="92">
        <f t="shared" ref="T1051:AN1051" si="517">SUM(T1038:T1050)</f>
        <v>3194.6152702153513</v>
      </c>
      <c r="U1051" s="93">
        <f t="shared" si="517"/>
        <v>3224.8802376773519</v>
      </c>
      <c r="V1051" s="93">
        <f t="shared" si="517"/>
        <v>4589.7871376773519</v>
      </c>
      <c r="W1051" s="93">
        <f t="shared" si="517"/>
        <v>4668.3789049092684</v>
      </c>
      <c r="X1051" s="93">
        <f t="shared" si="517"/>
        <v>4815.524903884243</v>
      </c>
      <c r="Y1051" s="93">
        <f t="shared" si="517"/>
        <v>5344.0972514358555</v>
      </c>
      <c r="Z1051" s="93">
        <f t="shared" si="517"/>
        <v>6065.9455482942185</v>
      </c>
      <c r="AA1051" s="93">
        <f t="shared" si="517"/>
        <v>6755.7591574221806</v>
      </c>
      <c r="AB1051" s="93">
        <f t="shared" si="517"/>
        <v>868.97503878839984</v>
      </c>
      <c r="AC1051" s="93">
        <f t="shared" si="517"/>
        <v>1162.1992138140013</v>
      </c>
      <c r="AD1051" s="93">
        <f t="shared" si="517"/>
        <v>2484.3775587400746</v>
      </c>
      <c r="AE1051" s="94">
        <f t="shared" si="517"/>
        <v>3204.6983135487017</v>
      </c>
      <c r="AF1051" s="93">
        <f t="shared" si="517"/>
        <v>3536.3641138507842</v>
      </c>
      <c r="AG1051" s="93">
        <f t="shared" si="517"/>
        <v>3913.0963128519938</v>
      </c>
      <c r="AH1051" s="93">
        <f t="shared" si="517"/>
        <v>4609.3168595260368</v>
      </c>
      <c r="AI1051" s="93">
        <f t="shared" si="517"/>
        <v>5245.7393224366651</v>
      </c>
      <c r="AJ1051" s="93">
        <f t="shared" si="517"/>
        <v>5879.1718811591236</v>
      </c>
      <c r="AK1051" s="93">
        <f t="shared" si="517"/>
        <v>9020.7069245870898</v>
      </c>
      <c r="AL1051" s="93">
        <f t="shared" si="517"/>
        <v>11989.254654270891</v>
      </c>
      <c r="AM1051" s="93">
        <f t="shared" si="517"/>
        <v>31800.573369675061</v>
      </c>
      <c r="AN1051" s="94">
        <f t="shared" si="517"/>
        <v>33545.396028057556</v>
      </c>
      <c r="AP1051" s="237"/>
    </row>
    <row r="1052" spans="1:42" ht="15.75" thickTop="1">
      <c r="A1052" s="182"/>
      <c r="B1052" s="183"/>
      <c r="C1052" s="182"/>
      <c r="D1052" s="182"/>
      <c r="E1052" s="184"/>
      <c r="F1052" s="182"/>
      <c r="G1052" s="182"/>
      <c r="H1052" s="182"/>
      <c r="I1052" s="68"/>
      <c r="J1052" s="120"/>
      <c r="K1052" s="186"/>
      <c r="L1052" s="186"/>
      <c r="M1052" s="114"/>
      <c r="N1052" s="114"/>
      <c r="O1052" s="186"/>
      <c r="P1052" s="114"/>
      <c r="Q1052" s="114"/>
      <c r="R1052" s="114"/>
      <c r="S1052" s="114"/>
      <c r="T1052" s="114"/>
      <c r="U1052" s="114"/>
      <c r="V1052" s="114"/>
      <c r="W1052" s="114"/>
      <c r="X1052" s="114"/>
      <c r="Y1052" s="114"/>
      <c r="Z1052" s="114"/>
      <c r="AA1052" s="114"/>
      <c r="AB1052" s="114"/>
      <c r="AC1052" s="114"/>
      <c r="AD1052" s="114"/>
      <c r="AE1052" s="114"/>
      <c r="AF1052" s="114"/>
      <c r="AG1052" s="114"/>
      <c r="AH1052" s="114"/>
      <c r="AI1052" s="114"/>
      <c r="AJ1052" s="114"/>
      <c r="AK1052" s="114"/>
      <c r="AL1052" s="114"/>
      <c r="AM1052" s="114"/>
      <c r="AN1052" s="114"/>
      <c r="AP1052" s="236"/>
    </row>
    <row r="1053" spans="1:42" ht="15.75" thickBot="1">
      <c r="A1053" s="268" t="str">
        <f>"Total Incremental CWIP Balance - "&amp;A978</f>
        <v>Total Incremental CWIP Balance - Whirlwind Substation Expansion Project</v>
      </c>
      <c r="B1053" s="269"/>
      <c r="C1053" s="269"/>
      <c r="D1053" s="269"/>
      <c r="E1053" s="269"/>
      <c r="F1053" s="269"/>
      <c r="G1053" s="269"/>
      <c r="H1053" s="269"/>
      <c r="I1053" s="270"/>
      <c r="J1053" s="120"/>
      <c r="K1053" s="92"/>
      <c r="L1053" s="93"/>
      <c r="M1053" s="93"/>
      <c r="N1053" s="93"/>
      <c r="O1053" s="93"/>
      <c r="P1053" s="93"/>
      <c r="Q1053" s="93"/>
      <c r="R1053" s="94"/>
      <c r="S1053" s="95"/>
      <c r="T1053" s="92">
        <f>T1051</f>
        <v>3194.6152702153513</v>
      </c>
      <c r="U1053" s="93">
        <f t="shared" ref="U1053:AN1053" si="518">U1051</f>
        <v>3224.8802376773519</v>
      </c>
      <c r="V1053" s="93">
        <f t="shared" si="518"/>
        <v>4589.7871376773519</v>
      </c>
      <c r="W1053" s="93">
        <f t="shared" si="518"/>
        <v>4668.3789049092684</v>
      </c>
      <c r="X1053" s="93">
        <f t="shared" si="518"/>
        <v>4815.524903884243</v>
      </c>
      <c r="Y1053" s="93">
        <f t="shared" si="518"/>
        <v>5344.0972514358555</v>
      </c>
      <c r="Z1053" s="93">
        <f t="shared" si="518"/>
        <v>6065.9455482942185</v>
      </c>
      <c r="AA1053" s="93">
        <f t="shared" si="518"/>
        <v>6755.7591574221806</v>
      </c>
      <c r="AB1053" s="93">
        <f t="shared" si="518"/>
        <v>868.97503878839984</v>
      </c>
      <c r="AC1053" s="93">
        <f t="shared" si="518"/>
        <v>1162.1992138140013</v>
      </c>
      <c r="AD1053" s="93">
        <f t="shared" si="518"/>
        <v>2484.3775587400746</v>
      </c>
      <c r="AE1053" s="94">
        <f t="shared" si="518"/>
        <v>3204.6983135487017</v>
      </c>
      <c r="AF1053" s="93">
        <f t="shared" si="518"/>
        <v>3536.3641138507842</v>
      </c>
      <c r="AG1053" s="93">
        <f t="shared" si="518"/>
        <v>3913.0963128519938</v>
      </c>
      <c r="AH1053" s="93">
        <f t="shared" si="518"/>
        <v>4609.3168595260368</v>
      </c>
      <c r="AI1053" s="93">
        <f t="shared" si="518"/>
        <v>5245.7393224366651</v>
      </c>
      <c r="AJ1053" s="93">
        <f t="shared" si="518"/>
        <v>5879.1718811591236</v>
      </c>
      <c r="AK1053" s="93">
        <f t="shared" si="518"/>
        <v>9020.7069245870898</v>
      </c>
      <c r="AL1053" s="93">
        <f t="shared" si="518"/>
        <v>11989.254654270891</v>
      </c>
      <c r="AM1053" s="93">
        <f t="shared" si="518"/>
        <v>31800.573369675061</v>
      </c>
      <c r="AN1053" s="94">
        <f t="shared" si="518"/>
        <v>33545.396028057556</v>
      </c>
      <c r="AP1053" s="237"/>
    </row>
    <row r="1054" spans="1:42" ht="15.75" thickTop="1">
      <c r="A1054" s="56"/>
      <c r="B1054" s="119"/>
      <c r="C1054" s="56"/>
      <c r="D1054" s="56"/>
      <c r="E1054" s="56"/>
      <c r="F1054" s="56"/>
      <c r="G1054" s="56"/>
      <c r="H1054" s="56"/>
      <c r="I1054" s="56"/>
      <c r="J1054" s="120"/>
      <c r="K1054" s="56"/>
      <c r="L1054" s="56"/>
      <c r="M1054" s="56"/>
      <c r="N1054" s="56"/>
      <c r="O1054" s="56"/>
      <c r="P1054" s="56"/>
      <c r="Q1054" s="56"/>
      <c r="R1054" s="56"/>
      <c r="S1054" s="56"/>
      <c r="T1054" s="56"/>
      <c r="U1054" s="56"/>
      <c r="V1054" s="56"/>
      <c r="W1054" s="56"/>
      <c r="X1054" s="56"/>
      <c r="Y1054" s="56"/>
      <c r="Z1054" s="56"/>
      <c r="AA1054" s="56"/>
      <c r="AB1054" s="56"/>
      <c r="AC1054" s="56"/>
      <c r="AD1054" s="56"/>
      <c r="AE1054" s="56"/>
      <c r="AF1054" s="56"/>
      <c r="AG1054" s="56"/>
      <c r="AH1054" s="56"/>
      <c r="AI1054" s="56"/>
      <c r="AJ1054" s="56"/>
      <c r="AK1054" s="56"/>
      <c r="AL1054" s="56"/>
      <c r="AM1054" s="56"/>
      <c r="AN1054" s="56"/>
    </row>
    <row r="1055" spans="1:42">
      <c r="A1055" s="56"/>
      <c r="B1055" s="119"/>
      <c r="C1055" s="56"/>
      <c r="D1055" s="56"/>
      <c r="E1055" s="56"/>
      <c r="F1055" s="56"/>
      <c r="G1055" s="56"/>
      <c r="H1055" s="56"/>
      <c r="I1055" s="56"/>
      <c r="J1055" s="120"/>
      <c r="K1055" s="56"/>
      <c r="L1055" s="56"/>
      <c r="M1055" s="56"/>
      <c r="N1055" s="56"/>
      <c r="O1055" s="56"/>
      <c r="P1055" s="56"/>
      <c r="Q1055" s="56"/>
      <c r="R1055" s="56"/>
      <c r="S1055" s="56"/>
      <c r="T1055" s="56"/>
      <c r="U1055" s="56"/>
      <c r="V1055" s="56"/>
      <c r="W1055" s="56"/>
      <c r="X1055" s="56"/>
      <c r="Y1055" s="56"/>
      <c r="Z1055" s="56"/>
      <c r="AA1055" s="56"/>
      <c r="AB1055" s="56"/>
      <c r="AC1055" s="56"/>
      <c r="AD1055" s="56"/>
      <c r="AE1055" s="56"/>
      <c r="AF1055" s="56"/>
      <c r="AG1055" s="56"/>
      <c r="AH1055" s="56"/>
      <c r="AI1055" s="56"/>
      <c r="AJ1055" s="56"/>
      <c r="AK1055" s="56"/>
      <c r="AL1055" s="56"/>
      <c r="AM1055" s="56"/>
      <c r="AN1055" s="56"/>
    </row>
    <row r="1056" spans="1:42">
      <c r="A1056" s="56"/>
      <c r="B1056" s="119"/>
      <c r="C1056" s="56"/>
      <c r="D1056" s="56"/>
      <c r="E1056" s="56"/>
      <c r="F1056" s="56"/>
      <c r="G1056" s="56"/>
      <c r="H1056" s="56"/>
      <c r="I1056" s="56"/>
      <c r="J1056" s="120"/>
      <c r="K1056" s="90"/>
      <c r="L1056" s="90"/>
      <c r="M1056" s="90"/>
      <c r="N1056" s="56"/>
      <c r="O1056" s="56"/>
      <c r="P1056" s="56"/>
      <c r="Q1056" s="90"/>
      <c r="R1056" s="90"/>
      <c r="S1056" s="56"/>
      <c r="T1056" s="90"/>
      <c r="U1056" s="90"/>
      <c r="V1056" s="90"/>
      <c r="W1056" s="90"/>
      <c r="X1056" s="56"/>
      <c r="Y1056" s="56"/>
      <c r="Z1056" s="56"/>
      <c r="AA1056" s="56"/>
      <c r="AB1056" s="56"/>
      <c r="AC1056" s="56"/>
      <c r="AD1056" s="56"/>
      <c r="AE1056" s="56"/>
      <c r="AF1056" s="56"/>
      <c r="AG1056" s="56"/>
      <c r="AH1056" s="56"/>
      <c r="AI1056" s="56"/>
      <c r="AJ1056" s="56"/>
      <c r="AK1056" s="56"/>
      <c r="AL1056" s="56"/>
      <c r="AM1056" s="56"/>
      <c r="AN1056" s="56"/>
    </row>
    <row r="1057" spans="1:40">
      <c r="A1057" s="56"/>
      <c r="B1057" s="119"/>
      <c r="C1057" s="56"/>
      <c r="D1057" s="56"/>
      <c r="E1057" s="56"/>
      <c r="F1057" s="56"/>
      <c r="G1057" s="56"/>
      <c r="H1057" s="56"/>
      <c r="I1057" s="56"/>
      <c r="J1057" s="120"/>
      <c r="K1057" s="90"/>
      <c r="L1057" s="56"/>
      <c r="M1057" s="56"/>
      <c r="N1057" s="214"/>
      <c r="O1057" s="56"/>
      <c r="P1057" s="56"/>
      <c r="Q1057" s="56"/>
      <c r="R1057" s="56"/>
      <c r="S1057" s="56"/>
      <c r="T1057" s="90"/>
      <c r="U1057" s="90"/>
      <c r="V1057" s="90"/>
      <c r="W1057" s="90"/>
      <c r="X1057" s="56"/>
      <c r="Y1057" s="56"/>
      <c r="Z1057" s="56"/>
      <c r="AA1057" s="56"/>
      <c r="AB1057" s="56"/>
      <c r="AC1057" s="56"/>
      <c r="AD1057" s="56"/>
      <c r="AE1057" s="56"/>
      <c r="AF1057" s="56"/>
      <c r="AG1057" s="56"/>
      <c r="AH1057" s="56"/>
      <c r="AI1057" s="56"/>
      <c r="AJ1057" s="56"/>
      <c r="AK1057" s="56"/>
      <c r="AL1057" s="56"/>
      <c r="AM1057" s="56"/>
      <c r="AN1057" s="56"/>
    </row>
    <row r="1058" spans="1:40">
      <c r="A1058" s="56"/>
      <c r="B1058" s="119"/>
      <c r="C1058" s="56"/>
      <c r="D1058" s="56"/>
      <c r="E1058" s="56"/>
      <c r="F1058" s="56"/>
      <c r="G1058" s="56"/>
      <c r="H1058" s="56"/>
      <c r="I1058" s="56"/>
      <c r="J1058" s="120"/>
      <c r="K1058" s="90"/>
      <c r="L1058" s="56"/>
      <c r="M1058" s="56"/>
      <c r="N1058" s="252"/>
      <c r="O1058" s="56"/>
      <c r="P1058" s="56"/>
      <c r="Q1058" s="56"/>
      <c r="R1058" s="56"/>
      <c r="S1058" s="56"/>
      <c r="T1058" s="90"/>
      <c r="U1058" s="90"/>
      <c r="V1058" s="90"/>
      <c r="W1058" s="90"/>
      <c r="X1058" s="56"/>
      <c r="Y1058" s="56"/>
      <c r="Z1058" s="56"/>
      <c r="AA1058" s="56"/>
      <c r="AB1058" s="56"/>
      <c r="AC1058" s="56"/>
      <c r="AD1058" s="56"/>
      <c r="AE1058" s="56"/>
      <c r="AF1058" s="56"/>
      <c r="AG1058" s="56"/>
      <c r="AH1058" s="56"/>
      <c r="AI1058" s="56"/>
      <c r="AJ1058" s="56"/>
      <c r="AK1058" s="56"/>
      <c r="AL1058" s="56"/>
      <c r="AM1058" s="56"/>
      <c r="AN1058" s="56"/>
    </row>
    <row r="1059" spans="1:40">
      <c r="A1059" s="56"/>
      <c r="B1059" s="119"/>
      <c r="C1059" s="56"/>
      <c r="D1059" s="56"/>
      <c r="E1059" s="56"/>
      <c r="F1059" s="56"/>
      <c r="G1059" s="56"/>
      <c r="H1059" s="56"/>
      <c r="I1059" s="56"/>
      <c r="J1059" s="120"/>
      <c r="K1059" s="56"/>
      <c r="L1059" s="56"/>
      <c r="M1059" s="56"/>
      <c r="N1059" s="56"/>
      <c r="O1059" s="56"/>
      <c r="P1059" s="56"/>
      <c r="Q1059" s="56"/>
      <c r="R1059" s="56"/>
      <c r="S1059" s="56"/>
      <c r="T1059" s="56"/>
      <c r="U1059" s="56"/>
      <c r="V1059" s="56"/>
      <c r="W1059" s="56"/>
      <c r="X1059" s="56"/>
      <c r="Y1059" s="56"/>
      <c r="Z1059" s="56"/>
      <c r="AA1059" s="56"/>
      <c r="AB1059" s="56"/>
      <c r="AC1059" s="56"/>
      <c r="AD1059" s="56"/>
      <c r="AE1059" s="56"/>
      <c r="AF1059" s="56"/>
      <c r="AG1059" s="56"/>
      <c r="AH1059" s="56"/>
      <c r="AI1059" s="56"/>
      <c r="AJ1059" s="56"/>
      <c r="AK1059" s="56"/>
      <c r="AL1059" s="56"/>
      <c r="AM1059" s="56"/>
      <c r="AN1059" s="56"/>
    </row>
    <row r="1060" spans="1:40">
      <c r="A1060" s="56"/>
      <c r="B1060" s="119"/>
      <c r="C1060" s="56"/>
      <c r="D1060" s="56"/>
      <c r="E1060" s="56"/>
      <c r="F1060" s="56"/>
      <c r="G1060" s="56"/>
      <c r="H1060" s="56"/>
      <c r="I1060" s="56"/>
      <c r="J1060" s="120"/>
      <c r="K1060" s="56"/>
      <c r="L1060" s="56"/>
      <c r="M1060" s="56"/>
      <c r="N1060" s="56"/>
      <c r="O1060" s="56"/>
      <c r="P1060" s="56"/>
      <c r="Q1060" s="56"/>
      <c r="R1060" s="56"/>
      <c r="S1060" s="56"/>
      <c r="T1060" s="253"/>
      <c r="U1060" s="253"/>
      <c r="V1060" s="253"/>
      <c r="W1060" s="56"/>
      <c r="X1060" s="56"/>
      <c r="Y1060" s="56"/>
      <c r="Z1060" s="56"/>
      <c r="AA1060" s="56"/>
      <c r="AB1060" s="56"/>
      <c r="AC1060" s="56"/>
      <c r="AD1060" s="56"/>
      <c r="AE1060" s="56"/>
      <c r="AF1060" s="56"/>
      <c r="AG1060" s="56"/>
      <c r="AH1060" s="56"/>
      <c r="AI1060" s="56"/>
      <c r="AJ1060" s="56"/>
      <c r="AK1060" s="56"/>
      <c r="AL1060" s="56"/>
      <c r="AM1060" s="56"/>
      <c r="AN1060" s="56"/>
    </row>
    <row r="1061" spans="1:40">
      <c r="A1061" s="56"/>
      <c r="B1061" s="119"/>
      <c r="C1061" s="56"/>
      <c r="D1061" s="56"/>
      <c r="E1061" s="56"/>
      <c r="F1061" s="56"/>
      <c r="G1061" s="56"/>
      <c r="H1061" s="56"/>
      <c r="I1061" s="56"/>
      <c r="J1061" s="120"/>
      <c r="K1061" s="56"/>
      <c r="L1061" s="56"/>
      <c r="M1061" s="56"/>
      <c r="N1061" s="56"/>
      <c r="O1061" s="56"/>
      <c r="P1061" s="56"/>
      <c r="Q1061" s="56"/>
      <c r="R1061" s="56"/>
      <c r="S1061" s="56"/>
      <c r="T1061" s="56"/>
      <c r="U1061" s="56"/>
      <c r="V1061" s="56"/>
      <c r="W1061" s="56"/>
      <c r="X1061" s="56"/>
      <c r="Y1061" s="56"/>
      <c r="Z1061" s="56"/>
      <c r="AA1061" s="56"/>
      <c r="AB1061" s="56"/>
      <c r="AC1061" s="56"/>
      <c r="AD1061" s="56"/>
      <c r="AE1061" s="56"/>
      <c r="AF1061" s="56"/>
      <c r="AG1061" s="56"/>
      <c r="AH1061" s="56"/>
      <c r="AI1061" s="56"/>
      <c r="AJ1061" s="56"/>
      <c r="AK1061" s="56"/>
      <c r="AL1061" s="56"/>
      <c r="AM1061" s="56"/>
      <c r="AN1061" s="56"/>
    </row>
  </sheetData>
  <autoFilter ref="T403:W455"/>
  <mergeCells count="79">
    <mergeCell ref="A157:I157"/>
    <mergeCell ref="A13:I13"/>
    <mergeCell ref="A32:I32"/>
    <mergeCell ref="A34:I34"/>
    <mergeCell ref="A57:I57"/>
    <mergeCell ref="A76:I76"/>
    <mergeCell ref="A95:I95"/>
    <mergeCell ref="A97:I97"/>
    <mergeCell ref="A99:I99"/>
    <mergeCell ref="A103:I103"/>
    <mergeCell ref="A127:I127"/>
    <mergeCell ref="A129:I129"/>
    <mergeCell ref="A287:I287"/>
    <mergeCell ref="A181:I181"/>
    <mergeCell ref="A205:I205"/>
    <mergeCell ref="A207:I207"/>
    <mergeCell ref="A213:I213"/>
    <mergeCell ref="A228:I228"/>
    <mergeCell ref="A230:I230"/>
    <mergeCell ref="A249:I249"/>
    <mergeCell ref="A264:I264"/>
    <mergeCell ref="A279:I279"/>
    <mergeCell ref="A281:I281"/>
    <mergeCell ref="A282:I282"/>
    <mergeCell ref="A583:I583"/>
    <mergeCell ref="A341:I341"/>
    <mergeCell ref="A343:I343"/>
    <mergeCell ref="A401:I401"/>
    <mergeCell ref="A455:I455"/>
    <mergeCell ref="A509:I509"/>
    <mergeCell ref="A511:I511"/>
    <mergeCell ref="A517:I517"/>
    <mergeCell ref="A532:I532"/>
    <mergeCell ref="A534:I534"/>
    <mergeCell ref="A553:I553"/>
    <mergeCell ref="A568:I568"/>
    <mergeCell ref="A707:I707"/>
    <mergeCell ref="A585:I585"/>
    <mergeCell ref="A591:I591"/>
    <mergeCell ref="A607:I607"/>
    <mergeCell ref="A609:I609"/>
    <mergeCell ref="A629:I629"/>
    <mergeCell ref="A645:I645"/>
    <mergeCell ref="A661:I661"/>
    <mergeCell ref="A663:I663"/>
    <mergeCell ref="A669:I669"/>
    <mergeCell ref="A685:I685"/>
    <mergeCell ref="A687:I687"/>
    <mergeCell ref="A841:I841"/>
    <mergeCell ref="A723:I723"/>
    <mergeCell ref="A739:I739"/>
    <mergeCell ref="A741:I741"/>
    <mergeCell ref="A747:I747"/>
    <mergeCell ref="A763:I763"/>
    <mergeCell ref="A765:I765"/>
    <mergeCell ref="A785:I785"/>
    <mergeCell ref="A801:I801"/>
    <mergeCell ref="A817:I817"/>
    <mergeCell ref="A819:I819"/>
    <mergeCell ref="A825:I825"/>
    <mergeCell ref="A975:I975"/>
    <mergeCell ref="A843:I843"/>
    <mergeCell ref="A863:I863"/>
    <mergeCell ref="A879:I879"/>
    <mergeCell ref="A895:I895"/>
    <mergeCell ref="A897:I897"/>
    <mergeCell ref="A903:I903"/>
    <mergeCell ref="A919:I919"/>
    <mergeCell ref="A921:I921"/>
    <mergeCell ref="A941:I941"/>
    <mergeCell ref="A957:I957"/>
    <mergeCell ref="A973:I973"/>
    <mergeCell ref="A1053:I1053"/>
    <mergeCell ref="A981:I981"/>
    <mergeCell ref="A997:I997"/>
    <mergeCell ref="A999:I999"/>
    <mergeCell ref="A1019:I1019"/>
    <mergeCell ref="A1035:I1035"/>
    <mergeCell ref="A1051:I1051"/>
  </mergeCells>
  <printOptions horizontalCentered="1"/>
  <pageMargins left="0.25" right="0.25" top="0.75" bottom="0.75" header="0.3" footer="0.3"/>
  <pageSetup scale="45" pageOrder="overThenDown" orientation="landscape" r:id="rId1"/>
  <headerFooter>
    <oddHeader>&amp;RWP-Schedule 16
&amp;P of &amp;N</oddHeader>
    <oddFooter>&amp;C&amp;A</oddFooter>
  </headerFooter>
  <rowBreaks count="1" manualBreakCount="1">
    <brk id="35" max="16383" man="1"/>
  </rowBreaks>
  <colBreaks count="47" manualBreakCount="47">
    <brk id="10" max="1048575" man="1"/>
    <brk id="10" min="209" max="229" man="1"/>
    <brk id="10" min="232" max="248" man="1"/>
    <brk id="10" min="250" max="263" man="1"/>
    <brk id="10" min="265" max="280" man="1"/>
    <brk id="19" max="56" man="1"/>
    <brk id="19" min="283" max="342" man="1"/>
    <brk id="19" min="345" max="400" man="1"/>
    <brk id="19" min="402" max="454" man="1"/>
    <brk id="19" min="456" max="510" man="1"/>
    <brk id="19" min="513" max="533" man="1"/>
    <brk id="19" min="536" max="552" man="1"/>
    <brk id="19" min="554" max="567" man="1"/>
    <brk id="19" min="569" max="584" man="1"/>
    <brk id="19" min="587" max="662" man="1"/>
    <brk id="19" min="665" max="740" man="1"/>
    <brk id="19" min="743" max="818" man="1"/>
    <brk id="19" min="821" max="896" man="1"/>
    <brk id="19" min="899" max="974" man="1"/>
    <brk id="19" min="977" max="1052" man="1"/>
    <brk id="19" min="58" max="75" man="1"/>
    <brk id="19" min="77" max="96" man="1"/>
    <brk id="19" min="209" max="229" man="1"/>
    <brk id="19" min="232" max="248" man="1"/>
    <brk id="19" min="250" max="263" man="1"/>
    <brk id="19" min="265" max="280" man="1"/>
    <brk id="31" min="9" max="56" man="1"/>
    <brk id="31" min="58" max="75" man="1"/>
    <brk id="31" min="77" max="96" man="1"/>
    <brk id="31" min="209" max="229" man="1"/>
    <brk id="31" min="283" max="342" man="1"/>
    <brk id="31" min="345" max="400" man="1"/>
    <brk id="31" min="402" max="454" man="1"/>
    <brk id="31" min="456" max="510" man="1"/>
    <brk id="31" min="513" max="533" man="1"/>
    <brk id="31" min="536" max="552" man="1"/>
    <brk id="31" min="554" max="567" man="1"/>
    <brk id="31" min="569" max="584" man="1"/>
    <brk id="31" min="587" max="662" man="1"/>
    <brk id="31" min="665" max="740" man="1"/>
    <brk id="31" min="743" max="818" man="1"/>
    <brk id="31" min="821" max="896" man="1"/>
    <brk id="31" min="899" max="974" man="1"/>
    <brk id="31" min="977" max="1052" man="1"/>
    <brk id="31" min="232" max="248" man="1"/>
    <brk id="31" min="250" max="263" man="1"/>
    <brk id="31" min="265" max="280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6"/>
  <sheetViews>
    <sheetView view="pageBreakPreview" zoomScale="60" zoomScaleNormal="80" workbookViewId="0">
      <selection activeCell="C29" sqref="C29"/>
    </sheetView>
  </sheetViews>
  <sheetFormatPr defaultRowHeight="15"/>
  <cols>
    <col min="1" max="1" width="10.28515625" style="20" customWidth="1"/>
    <col min="2" max="2" width="9.7109375" style="20" bestFit="1" customWidth="1"/>
    <col min="3" max="3" width="1.42578125" style="20" customWidth="1"/>
    <col min="4" max="4" width="12.85546875" style="20" bestFit="1" customWidth="1"/>
    <col min="5" max="5" width="11.85546875" style="20" customWidth="1"/>
    <col min="6" max="6" width="12.85546875" style="20" bestFit="1" customWidth="1"/>
    <col min="7" max="15" width="11.85546875" style="20" customWidth="1"/>
    <col min="16" max="16" width="1.42578125" style="20" customWidth="1"/>
    <col min="17" max="17" width="12.85546875" style="20" bestFit="1" customWidth="1"/>
    <col min="18" max="18" width="11.85546875" style="20" customWidth="1"/>
    <col min="19" max="19" width="12.85546875" style="20" bestFit="1" customWidth="1"/>
    <col min="20" max="20" width="11.85546875" style="20" customWidth="1"/>
    <col min="21" max="21" width="14.5703125" style="20" bestFit="1" customWidth="1"/>
    <col min="22" max="28" width="11.85546875" style="20" customWidth="1"/>
    <col min="29" max="29" width="2.28515625" style="20" customWidth="1"/>
    <col min="30" max="30" width="13.85546875" style="20" bestFit="1" customWidth="1"/>
    <col min="31" max="16384" width="9.140625" style="20"/>
  </cols>
  <sheetData>
    <row r="1" spans="1:30" ht="21">
      <c r="A1" s="47"/>
      <c r="D1" s="47" t="s">
        <v>453</v>
      </c>
      <c r="Q1" s="47" t="s">
        <v>453</v>
      </c>
    </row>
    <row r="3" spans="1:30">
      <c r="D3" s="273" t="s">
        <v>454</v>
      </c>
      <c r="E3" s="273"/>
      <c r="F3" s="273"/>
      <c r="G3" s="273"/>
      <c r="H3" s="273"/>
      <c r="I3" s="273"/>
      <c r="J3" s="273"/>
      <c r="K3" s="273"/>
      <c r="L3" s="273"/>
      <c r="M3" s="273"/>
      <c r="N3" s="273"/>
      <c r="O3" s="273"/>
      <c r="Q3" s="273" t="s">
        <v>455</v>
      </c>
      <c r="R3" s="273"/>
      <c r="S3" s="273"/>
      <c r="T3" s="273"/>
      <c r="U3" s="273"/>
      <c r="V3" s="273"/>
      <c r="W3" s="273"/>
      <c r="X3" s="273"/>
      <c r="Y3" s="273"/>
      <c r="Z3" s="273"/>
      <c r="AA3" s="273"/>
      <c r="AB3" s="273"/>
    </row>
    <row r="4" spans="1:30" s="66" customFormat="1" ht="60.75" thickBot="1">
      <c r="B4" s="254" t="s">
        <v>32</v>
      </c>
      <c r="C4" s="254"/>
      <c r="D4" s="34" t="s">
        <v>456</v>
      </c>
      <c r="E4" s="34" t="str">
        <f>'Inc CWIP &amp; Additions Forecast'!A10</f>
        <v>Devers Colorado River (DCR)</v>
      </c>
      <c r="F4" s="34" t="str">
        <f>'Inc CWIP &amp; Additions Forecast'!A100</f>
        <v>Tehachapi Segments 1 - 3A</v>
      </c>
      <c r="G4" s="34" t="str">
        <f>'Inc CWIP &amp; Additions Forecast'!A210</f>
        <v>Tehachapi Segments 3B &amp; 3C</v>
      </c>
      <c r="H4" s="34" t="str">
        <f>'Inc CWIP &amp; Additions Forecast'!A284</f>
        <v>Tehachapi Segments 4-11</v>
      </c>
      <c r="I4" s="34" t="str">
        <f>'Inc CWIP &amp; Additions Forecast'!A514</f>
        <v>Red Bluff Substation</v>
      </c>
      <c r="J4" s="34" t="str">
        <f>'Inc CWIP &amp; Additions Forecast'!A588</f>
        <v>Ivanpah</v>
      </c>
      <c r="K4" s="34" t="str">
        <f>'Inc CWIP &amp; Additions Forecast'!A666</f>
        <v>Lugo-Pisgah</v>
      </c>
      <c r="L4" s="34" t="str">
        <f>'Inc CWIP &amp; Additions Forecast'!A744</f>
        <v>South of Kramer</v>
      </c>
      <c r="M4" s="34" t="str">
        <f>'Inc CWIP &amp; Additions Forecast'!A822</f>
        <v>West of Devers</v>
      </c>
      <c r="N4" s="34" t="str">
        <f>'Inc CWIP &amp; Additions Forecast'!A900</f>
        <v>Colorado River Substation</v>
      </c>
      <c r="O4" s="34" t="str">
        <f>'Inc CWIP &amp; Additions Forecast'!A978</f>
        <v>Whirlwind Substation Expansion Project</v>
      </c>
      <c r="P4" s="254"/>
      <c r="Q4" s="34" t="s">
        <v>457</v>
      </c>
      <c r="R4" s="34" t="str">
        <f t="shared" ref="R4:AB4" si="0">E4</f>
        <v>Devers Colorado River (DCR)</v>
      </c>
      <c r="S4" s="34" t="str">
        <f t="shared" si="0"/>
        <v>Tehachapi Segments 1 - 3A</v>
      </c>
      <c r="T4" s="34" t="str">
        <f t="shared" si="0"/>
        <v>Tehachapi Segments 3B &amp; 3C</v>
      </c>
      <c r="U4" s="34" t="str">
        <f t="shared" si="0"/>
        <v>Tehachapi Segments 4-11</v>
      </c>
      <c r="V4" s="34" t="str">
        <f t="shared" si="0"/>
        <v>Red Bluff Substation</v>
      </c>
      <c r="W4" s="34" t="str">
        <f t="shared" si="0"/>
        <v>Ivanpah</v>
      </c>
      <c r="X4" s="34" t="str">
        <f t="shared" si="0"/>
        <v>Lugo-Pisgah</v>
      </c>
      <c r="Y4" s="34" t="str">
        <f t="shared" si="0"/>
        <v>South of Kramer</v>
      </c>
      <c r="Z4" s="34" t="str">
        <f t="shared" si="0"/>
        <v>West of Devers</v>
      </c>
      <c r="AA4" s="34" t="str">
        <f t="shared" si="0"/>
        <v>Colorado River Substation</v>
      </c>
      <c r="AB4" s="34" t="str">
        <f t="shared" si="0"/>
        <v>Whirlwind Substation Expansion Project</v>
      </c>
      <c r="AD4" s="34" t="s">
        <v>37</v>
      </c>
    </row>
    <row r="5" spans="1:30" ht="15.75" thickBot="1">
      <c r="A5" s="255" t="s">
        <v>458</v>
      </c>
      <c r="B5" s="24">
        <v>40878</v>
      </c>
      <c r="C5" s="24"/>
      <c r="D5" s="256">
        <f>SUM(E5:O5)</f>
        <v>1277500.4112933502</v>
      </c>
      <c r="E5" s="256">
        <f>'Inc CWIP &amp; Additions Forecast'!$N$32</f>
        <v>151361.04607106274</v>
      </c>
      <c r="F5" s="256">
        <f>'Inc CWIP &amp; Additions Forecast'!N127</f>
        <v>0</v>
      </c>
      <c r="G5" s="256">
        <f>'Inc CWIP &amp; Additions Forecast'!$N$228</f>
        <v>249024.95414443786</v>
      </c>
      <c r="H5" s="256">
        <f>'Inc CWIP &amp; Additions Forecast'!$N$341</f>
        <v>810843.79909470573</v>
      </c>
      <c r="I5" s="256">
        <f>'Inc CWIP &amp; Additions Forecast'!$N$532</f>
        <v>14678.203401025499</v>
      </c>
      <c r="J5" s="256">
        <f>'Inc CWIP &amp; Additions Forecast'!$N$607</f>
        <v>30843.632021137841</v>
      </c>
      <c r="K5" s="256">
        <f>'Inc CWIP &amp; Additions Forecast'!$N$685</f>
        <v>-73.287943056206728</v>
      </c>
      <c r="L5" s="256">
        <f>'Inc CWIP &amp; Additions Forecast'!$N$763</f>
        <v>2144.4204</v>
      </c>
      <c r="M5" s="256">
        <f>'Inc CWIP &amp; Additions Forecast'!$N$841</f>
        <v>4824.4580572965706</v>
      </c>
      <c r="N5" s="256">
        <f>'Inc CWIP &amp; Additions Forecast'!$N$919</f>
        <v>10959.973885451249</v>
      </c>
      <c r="O5" s="256">
        <f>'Inc CWIP &amp; Additions Forecast'!$N$997</f>
        <v>2893.212161289352</v>
      </c>
      <c r="P5" s="257"/>
      <c r="Q5" s="256">
        <f>SUM(R5:AB5)</f>
        <v>0</v>
      </c>
      <c r="R5" s="256">
        <v>0</v>
      </c>
      <c r="S5" s="256">
        <v>0</v>
      </c>
      <c r="T5" s="256">
        <v>0</v>
      </c>
      <c r="U5" s="256">
        <v>0</v>
      </c>
      <c r="V5" s="256">
        <v>0</v>
      </c>
      <c r="W5" s="256">
        <v>0</v>
      </c>
      <c r="X5" s="256">
        <v>0</v>
      </c>
      <c r="Y5" s="256">
        <v>0</v>
      </c>
      <c r="Z5" s="256">
        <v>0</v>
      </c>
      <c r="AA5" s="256">
        <v>0</v>
      </c>
      <c r="AB5" s="256">
        <v>0</v>
      </c>
      <c r="AD5" s="256">
        <f t="shared" ref="AD5:AD26" si="1">Q5+D5</f>
        <v>1277500.4112933502</v>
      </c>
    </row>
    <row r="6" spans="1:30">
      <c r="A6" s="274" t="s">
        <v>459</v>
      </c>
      <c r="B6" s="24">
        <v>40909</v>
      </c>
      <c r="C6" s="24"/>
      <c r="D6" s="258">
        <f t="shared" ref="D6:D26" si="2">SUM(E6:O6)</f>
        <v>1317355.6667490462</v>
      </c>
      <c r="E6" s="258">
        <f>SUMPRODUCT(('Inc CWIP &amp; Additions Forecast'!$T$15:$AN$15=$B6)*('Inc CWIP &amp; Additions Forecast'!$T$15:$AN$2130)*(RIGHT('Inc CWIP &amp; Additions Forecast'!$A$15:$A$2130,LEN('Inc CWIP &amp; Plant Summary'!E$4))='Inc CWIP &amp; Plant Summary'!E$4)*(MID('Inc CWIP &amp; Additions Forecast'!$A$15:$A$2130,7,LEN($D$3))=$D$3))</f>
        <v>164639.97002547272</v>
      </c>
      <c r="F6" s="258">
        <f>SUMPRODUCT(('Inc CWIP &amp; Additions Forecast'!$T$15:$AN$15=$B6)*('Inc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6" s="258">
        <f>SUMPRODUCT(('Inc CWIP &amp; Additions Forecast'!$T$15:$AN$15=$B6)*('Inc CWIP &amp; Additions Forecast'!$T$15:$AN$2130)*(RIGHT('Inc CWIP &amp; Additions Forecast'!$A$15:$A$2130,LEN('Inc CWIP &amp; Plant Summary'!G$4))='Inc CWIP &amp; Plant Summary'!G$4)*(MID('Inc CWIP &amp; Additions Forecast'!$A$15:$A$2130,7,LEN($D$3))=$D$3))</f>
        <v>250046.84591227185</v>
      </c>
      <c r="H6" s="258">
        <f>SUMPRODUCT(('Inc CWIP &amp; Additions Forecast'!$T$15:$AN$15=$B6)*('Inc CWIP &amp; Additions Forecast'!$T$15:$AN$2130)*(RIGHT('Inc CWIP &amp; Additions Forecast'!$A$15:$A$2130,LEN('Inc CWIP &amp; Plant Summary'!H$4))='Inc CWIP &amp; Plant Summary'!H$4)*(MID('Inc CWIP &amp; Additions Forecast'!$A$15:$A$2130,7,LEN($D$3))=$D$3))</f>
        <v>828564.04313504568</v>
      </c>
      <c r="I6" s="258">
        <f>SUMPRODUCT(('Inc CWIP &amp; Additions Forecast'!$T$15:$AN$15=$B6)*('Inc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16138.685694305499</v>
      </c>
      <c r="J6" s="258">
        <f>SUMPRODUCT(('Inc CWIP &amp; Additions Forecast'!$T$15:$AN$15=$B6)*('Inc CWIP &amp; Additions Forecast'!$T$15:$AN$2130)*(RIGHT('Inc CWIP &amp; Additions Forecast'!$A$15:$A$2130,LEN('Inc CWIP &amp; Plant Summary'!J$4))='Inc CWIP &amp; Plant Summary'!J$4)*(MID('Inc CWIP &amp; Additions Forecast'!$A$15:$A$2130,7,LEN($D$3))=$D$3))</f>
        <v>35978.19125451384</v>
      </c>
      <c r="K6" s="258">
        <f>SUMPRODUCT(('Inc CWIP &amp; Additions Forecast'!$T$15:$AN$15=$B6)*('Inc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-70.36076668620673</v>
      </c>
      <c r="L6" s="258">
        <f>SUMPRODUCT(('Inc CWIP &amp; Additions Forecast'!$T$15:$AN$15=$B6)*('Inc CWIP &amp; Additions Forecast'!$T$15:$AN$2130)*(RIGHT('Inc CWIP &amp; Additions Forecast'!$A$15:$A$2130,LEN('Inc CWIP &amp; Plant Summary'!L$4))='Inc CWIP &amp; Plant Summary'!L$4)*(MID('Inc CWIP &amp; Additions Forecast'!$A$15:$A$2130,7,LEN($D$3))=$D$3))</f>
        <v>2351.1452157980002</v>
      </c>
      <c r="M6" s="258">
        <f>SUMPRODUCT(('Inc CWIP &amp; Additions Forecast'!$T$15:$AN$15=$B6)*('Inc CWIP &amp; Additions Forecast'!$T$15:$AN$2130)*(RIGHT('Inc CWIP &amp; Additions Forecast'!$A$15:$A$2130,LEN('Inc CWIP &amp; Plant Summary'!M$4))='Inc CWIP &amp; Plant Summary'!M$4)*(MID('Inc CWIP &amp; Additions Forecast'!$A$15:$A$2130,7,LEN($D$3))=$D$3))</f>
        <v>5143.4775672965707</v>
      </c>
      <c r="N6" s="258">
        <f>SUMPRODUCT(('Inc CWIP &amp; Additions Forecast'!$T$15:$AN$15=$B6)*('Inc CWIP &amp; Additions Forecast'!$T$15:$AN$2130)*(RIGHT('Inc CWIP &amp; Additions Forecast'!$A$15:$A$2130,LEN('Inc CWIP &amp; Plant Summary'!N$4))='Inc CWIP &amp; Plant Summary'!N$4)*(MID('Inc CWIP &amp; Additions Forecast'!$A$15:$A$2130,7,LEN($D$3))=$D$3))</f>
        <v>11369.053440813248</v>
      </c>
      <c r="O6" s="258">
        <f>SUMPRODUCT(('Inc CWIP &amp; Additions Forecast'!$T$15:$AN$15=$B6)*('Inc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3194.6152702153513</v>
      </c>
      <c r="P6" s="73"/>
      <c r="Q6" s="258">
        <f t="shared" ref="Q6:Q26" si="3">SUM(R6:AB6)</f>
        <v>-201.55374884999998</v>
      </c>
      <c r="R6" s="258">
        <f>SUMPRODUCT(('Inc CWIP &amp; Additions Forecast'!$T$15:$AN$15=$B6)*('Inc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6" s="258">
        <f>SUMPRODUCT(('Inc CWIP &amp; Additions Forecast'!$T$15:$AN$15=$B6)*('Inc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6" s="258">
        <f>SUMPRODUCT(('Inc CWIP &amp; Additions Forecast'!$T$15:$AN$15=$B6)*('Inc CWIP &amp; Additions Forecast'!$T$15:$AN$2130)*(RIGHT('Inc CWIP &amp; Additions Forecast'!$A$15:$A$2130,LEN('Inc CWIP &amp; Plant Summary'!T$4))='Inc CWIP &amp; Plant Summary'!T$4)*(MID('Inc CWIP &amp; Additions Forecast'!$A$15:$A$2130,7,LEN($Q$3))=$Q$3))</f>
        <v>4.9745596179999989</v>
      </c>
      <c r="U6" s="258">
        <f>SUMPRODUCT(('Inc CWIP &amp; Additions Forecast'!$T$15:$AN$15=$B6)*('Inc CWIP &amp; Additions Forecast'!$T$15:$AN$2130)*(RIGHT('Inc CWIP &amp; Additions Forecast'!$A$15:$A$2130,LEN('Inc CWIP &amp; Plant Summary'!U$4))='Inc CWIP &amp; Plant Summary'!U$4)*(MID('Inc CWIP &amp; Additions Forecast'!$A$15:$A$2130,7,LEN($Q$3))=$Q$3))</f>
        <v>-206.52830846799998</v>
      </c>
      <c r="V6" s="258">
        <f>SUMPRODUCT(('Inc CWIP &amp; Additions Forecast'!$T$15:$AN$15=$B6)*('Inc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6" s="258">
        <f>SUMPRODUCT(('Inc CWIP &amp; Additions Forecast'!$T$15:$AN$15=$B6)*('Inc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6" s="258">
        <f>SUMPRODUCT(('Inc CWIP &amp; Additions Forecast'!$T$15:$AN$15=$B6)*('Inc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6" s="258">
        <f>SUMPRODUCT(('Inc CWIP &amp; Additions Forecast'!$T$15:$AN$15=$B6)*('Inc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6" s="258">
        <f>SUMPRODUCT(('Inc CWIP &amp; Additions Forecast'!$T$15:$AN$15=$B6)*('Inc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6" s="258">
        <f>SUMPRODUCT(('Inc CWIP &amp; Additions Forecast'!$T$15:$AN$15=$B6)*('Inc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6" s="258">
        <f>SUMPRODUCT(('Inc CWIP &amp; Additions Forecast'!$T$15:$AN$15=$B6)*('Inc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6" s="258">
        <f t="shared" si="1"/>
        <v>1317154.1130001962</v>
      </c>
    </row>
    <row r="7" spans="1:30">
      <c r="A7" s="275"/>
      <c r="B7" s="24">
        <v>40940</v>
      </c>
      <c r="C7" s="24"/>
      <c r="D7" s="258">
        <f t="shared" si="2"/>
        <v>1234485.8466490288</v>
      </c>
      <c r="E7" s="258">
        <f>SUMPRODUCT(('Inc CWIP &amp; Additions Forecast'!$T$15:$AN$15=$B7)*('Inc CWIP &amp; Additions Forecast'!$T$15:$AN$2130)*(RIGHT('Inc CWIP &amp; Additions Forecast'!$A$15:$A$2130,LEN('Inc CWIP &amp; Plant Summary'!E$4))='Inc CWIP &amp; Plant Summary'!E$4)*(MID('Inc CWIP &amp; Additions Forecast'!$A$15:$A$2130,7,LEN($D$3))=$D$3))</f>
        <v>181443.59333643771</v>
      </c>
      <c r="F7" s="258">
        <f>SUMPRODUCT(('Inc CWIP &amp; Additions Forecast'!$T$15:$AN$15=$B7)*('Inc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7" s="258">
        <f>SUMPRODUCT(('Inc CWIP &amp; Additions Forecast'!$T$15:$AN$15=$B7)*('Inc CWIP &amp; Additions Forecast'!$T$15:$AN$2130)*(RIGHT('Inc CWIP &amp; Additions Forecast'!$A$15:$A$2130,LEN('Inc CWIP &amp; Plant Summary'!G$4))='Inc CWIP &amp; Plant Summary'!G$4)*(MID('Inc CWIP &amp; Additions Forecast'!$A$15:$A$2130,7,LEN($D$3))=$D$3))</f>
        <v>253730.90538079789</v>
      </c>
      <c r="H7" s="258">
        <f>SUMPRODUCT(('Inc CWIP &amp; Additions Forecast'!$T$15:$AN$15=$B7)*('Inc CWIP &amp; Additions Forecast'!$T$15:$AN$2130)*(RIGHT('Inc CWIP &amp; Additions Forecast'!$A$15:$A$2130,LEN('Inc CWIP &amp; Plant Summary'!H$4))='Inc CWIP &amp; Plant Summary'!H$4)*(MID('Inc CWIP &amp; Additions Forecast'!$A$15:$A$2130,7,LEN($D$3))=$D$3))</f>
        <v>712968.82608788973</v>
      </c>
      <c r="I7" s="258">
        <f>SUMPRODUCT(('Inc CWIP &amp; Additions Forecast'!$T$15:$AN$15=$B7)*('Inc CWIP &amp; Additions Forecast'!$T$15:$AN$2130)*(RIGHT('Inc CWIP &amp; Additions Forecast'!$A$15:$A$2130,LEN('Inc CWIP &amp; Plant Summary'!I$4))='Inc CWIP &amp; Plant Summary'!I$4)*(MID('Inc CWIP &amp; Additions Forecast'!$A$15:$A$2130,7,LEN($D$3))=$D$3))</f>
        <v>21720.1833720055</v>
      </c>
      <c r="J7" s="258">
        <f>SUMPRODUCT(('Inc CWIP &amp; Additions Forecast'!$T$15:$AN$15=$B7)*('Inc CWIP &amp; Additions Forecast'!$T$15:$AN$2130)*(RIGHT('Inc CWIP &amp; Additions Forecast'!$A$15:$A$2130,LEN('Inc CWIP &amp; Plant Summary'!J$4))='Inc CWIP &amp; Plant Summary'!J$4)*(MID('Inc CWIP &amp; Additions Forecast'!$A$15:$A$2130,7,LEN($D$3))=$D$3))</f>
        <v>39548.256026530842</v>
      </c>
      <c r="K7" s="258">
        <f>SUMPRODUCT(('Inc CWIP &amp; Additions Forecast'!$T$15:$AN$15=$B7)*('Inc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7" s="258">
        <f>SUMPRODUCT(('Inc CWIP &amp; Additions Forecast'!$T$15:$AN$15=$B7)*('Inc CWIP &amp; Additions Forecast'!$T$15:$AN$2130)*(RIGHT('Inc CWIP &amp; Additions Forecast'!$A$15:$A$2130,LEN('Inc CWIP &amp; Plant Summary'!L$4))='Inc CWIP &amp; Plant Summary'!L$4)*(MID('Inc CWIP &amp; Additions Forecast'!$A$15:$A$2130,7,LEN($D$3))=$D$3))</f>
        <v>2731.1529270299998</v>
      </c>
      <c r="M7" s="258">
        <f>SUMPRODUCT(('Inc CWIP &amp; Additions Forecast'!$T$15:$AN$15=$B7)*('Inc CWIP &amp; Additions Forecast'!$T$15:$AN$2130)*(RIGHT('Inc CWIP &amp; Additions Forecast'!$A$15:$A$2130,LEN('Inc CWIP &amp; Plant Summary'!M$4))='Inc CWIP &amp; Plant Summary'!M$4)*(MID('Inc CWIP &amp; Additions Forecast'!$A$15:$A$2130,7,LEN($D$3))=$D$3))</f>
        <v>5574.5875672965703</v>
      </c>
      <c r="N7" s="258">
        <f>SUMPRODUCT(('Inc CWIP &amp; Additions Forecast'!$T$15:$AN$15=$B7)*('Inc CWIP &amp; Additions Forecast'!$T$15:$AN$2130)*(RIGHT('Inc CWIP &amp; Additions Forecast'!$A$15:$A$2130,LEN('Inc CWIP &amp; Plant Summary'!N$4))='Inc CWIP &amp; Plant Summary'!N$4)*(MID('Inc CWIP &amp; Additions Forecast'!$A$15:$A$2130,7,LEN($D$3))=$D$3))</f>
        <v>13613.820019718249</v>
      </c>
      <c r="O7" s="258">
        <f>SUMPRODUCT(('Inc CWIP &amp; Additions Forecast'!$T$15:$AN$15=$B7)*('Inc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3224.8802376773519</v>
      </c>
      <c r="P7" s="73"/>
      <c r="Q7" s="258">
        <f t="shared" si="3"/>
        <v>151809.75319835488</v>
      </c>
      <c r="R7" s="258">
        <f>SUMPRODUCT(('Inc CWIP &amp; Additions Forecast'!$T$15:$AN$15=$B7)*('Inc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7" s="258">
        <f>SUMPRODUCT(('Inc CWIP &amp; Additions Forecast'!$T$15:$AN$15=$B7)*('Inc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7" s="258">
        <f>SUMPRODUCT(('Inc CWIP &amp; Additions Forecast'!$T$15:$AN$15=$B7)*('Inc CWIP &amp; Additions Forecast'!$T$15:$AN$2130)*(RIGHT('Inc CWIP &amp; Additions Forecast'!$A$15:$A$2130,LEN('Inc CWIP &amp; Plant Summary'!T$4))='Inc CWIP &amp; Plant Summary'!T$4)*(MID('Inc CWIP &amp; Additions Forecast'!$A$15:$A$2130,7,LEN($Q$3))=$Q$3))</f>
        <v>5.4038077919999985</v>
      </c>
      <c r="U7" s="258">
        <f>SUMPRODUCT(('Inc CWIP &amp; Additions Forecast'!$T$15:$AN$15=$B7)*('Inc CWIP &amp; Additions Forecast'!$T$15:$AN$2130)*(RIGHT('Inc CWIP &amp; Additions Forecast'!$A$15:$A$2130,LEN('Inc CWIP &amp; Plant Summary'!U$4))='Inc CWIP &amp; Plant Summary'!U$4)*(MID('Inc CWIP &amp; Additions Forecast'!$A$15:$A$2130,7,LEN($Q$3))=$Q$3))</f>
        <v>151804.34939056289</v>
      </c>
      <c r="V7" s="258">
        <f>SUMPRODUCT(('Inc CWIP &amp; Additions Forecast'!$T$15:$AN$15=$B7)*('Inc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7" s="258">
        <f>SUMPRODUCT(('Inc CWIP &amp; Additions Forecast'!$T$15:$AN$15=$B7)*('Inc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7" s="258">
        <f>SUMPRODUCT(('Inc CWIP &amp; Additions Forecast'!$T$15:$AN$15=$B7)*('Inc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7" s="258">
        <f>SUMPRODUCT(('Inc CWIP &amp; Additions Forecast'!$T$15:$AN$15=$B7)*('Inc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7" s="258">
        <f>SUMPRODUCT(('Inc CWIP &amp; Additions Forecast'!$T$15:$AN$15=$B7)*('Inc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7" s="258">
        <f>SUMPRODUCT(('Inc CWIP &amp; Additions Forecast'!$T$15:$AN$15=$B7)*('Inc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7" s="258">
        <f>SUMPRODUCT(('Inc CWIP &amp; Additions Forecast'!$T$15:$AN$15=$B7)*('Inc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7" s="258">
        <f t="shared" si="1"/>
        <v>1386295.5998473838</v>
      </c>
    </row>
    <row r="8" spans="1:30">
      <c r="A8" s="275"/>
      <c r="B8" s="24">
        <v>40969</v>
      </c>
      <c r="C8" s="24"/>
      <c r="D8" s="258">
        <f t="shared" si="2"/>
        <v>1314765.0014490292</v>
      </c>
      <c r="E8" s="258">
        <f>SUMPRODUCT(('Inc CWIP &amp; Additions Forecast'!$T$15:$AN$15=$B8)*('Inc CWIP &amp; Additions Forecast'!$T$15:$AN$2130)*(RIGHT('Inc CWIP &amp; Additions Forecast'!$A$15:$A$2130,LEN('Inc CWIP &amp; Plant Summary'!E$4))='Inc CWIP &amp; Plant Summary'!E$4)*(MID('Inc CWIP &amp; Additions Forecast'!$A$15:$A$2130,7,LEN($D$3))=$D$3))</f>
        <v>216423.52999643775</v>
      </c>
      <c r="F8" s="258">
        <f>SUMPRODUCT(('Inc CWIP &amp; Additions Forecast'!$T$15:$AN$15=$B8)*('Inc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8" s="258">
        <f>SUMPRODUCT(('Inc CWIP &amp; Additions Forecast'!$T$15:$AN$15=$B8)*('Inc CWIP &amp; Additions Forecast'!$T$15:$AN$2130)*(RIGHT('Inc CWIP &amp; Additions Forecast'!$A$15:$A$2130,LEN('Inc CWIP &amp; Plant Summary'!G$4))='Inc CWIP &amp; Plant Summary'!G$4)*(MID('Inc CWIP &amp; Additions Forecast'!$A$15:$A$2130,7,LEN($D$3))=$D$3))</f>
        <v>258095.08103079785</v>
      </c>
      <c r="H8" s="258">
        <f>SUMPRODUCT(('Inc CWIP &amp; Additions Forecast'!$T$15:$AN$15=$B8)*('Inc CWIP &amp; Additions Forecast'!$T$15:$AN$2130)*(RIGHT('Inc CWIP &amp; Additions Forecast'!$A$15:$A$2130,LEN('Inc CWIP &amp; Plant Summary'!H$4))='Inc CWIP &amp; Plant Summary'!H$4)*(MID('Inc CWIP &amp; Additions Forecast'!$A$15:$A$2130,7,LEN($D$3))=$D$3))</f>
        <v>736063.46301789011</v>
      </c>
      <c r="I8" s="258">
        <f>SUMPRODUCT(('Inc CWIP &amp; Additions Forecast'!$T$15:$AN$15=$B8)*('Inc CWIP &amp; Additions Forecast'!$T$15:$AN$2130)*(RIGHT('Inc CWIP &amp; Additions Forecast'!$A$15:$A$2130,LEN('Inc CWIP &amp; Plant Summary'!I$4))='Inc CWIP &amp; Plant Summary'!I$4)*(MID('Inc CWIP &amp; Additions Forecast'!$A$15:$A$2130,7,LEN($D$3))=$D$3))</f>
        <v>29565.785912005493</v>
      </c>
      <c r="J8" s="258">
        <f>SUMPRODUCT(('Inc CWIP &amp; Additions Forecast'!$T$15:$AN$15=$B8)*('Inc CWIP &amp; Additions Forecast'!$T$15:$AN$2130)*(RIGHT('Inc CWIP &amp; Additions Forecast'!$A$15:$A$2130,LEN('Inc CWIP &amp; Plant Summary'!J$4))='Inc CWIP &amp; Plant Summary'!J$4)*(MID('Inc CWIP &amp; Additions Forecast'!$A$15:$A$2130,7,LEN($D$3))=$D$3))</f>
        <v>44039.134366530845</v>
      </c>
      <c r="K8" s="258">
        <f>SUMPRODUCT(('Inc CWIP &amp; Additions Forecast'!$T$15:$AN$15=$B8)*('Inc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8" s="258">
        <f>SUMPRODUCT(('Inc CWIP &amp; Additions Forecast'!$T$15:$AN$15=$B8)*('Inc CWIP &amp; Additions Forecast'!$T$15:$AN$2130)*(RIGHT('Inc CWIP &amp; Additions Forecast'!$A$15:$A$2130,LEN('Inc CWIP &amp; Plant Summary'!L$4))='Inc CWIP &amp; Plant Summary'!L$4)*(MID('Inc CWIP &amp; Additions Forecast'!$A$15:$A$2130,7,LEN($D$3))=$D$3))</f>
        <v>3181.8209370300001</v>
      </c>
      <c r="M8" s="258">
        <f>SUMPRODUCT(('Inc CWIP &amp; Additions Forecast'!$T$15:$AN$15=$B8)*('Inc CWIP &amp; Additions Forecast'!$T$15:$AN$2130)*(RIGHT('Inc CWIP &amp; Additions Forecast'!$A$15:$A$2130,LEN('Inc CWIP &amp; Plant Summary'!M$4))='Inc CWIP &amp; Plant Summary'!M$4)*(MID('Inc CWIP &amp; Additions Forecast'!$A$15:$A$2130,7,LEN($D$3))=$D$3))</f>
        <v>6250.0601172965708</v>
      </c>
      <c r="N8" s="258">
        <f>SUMPRODUCT(('Inc CWIP &amp; Additions Forecast'!$T$15:$AN$15=$B8)*('Inc CWIP &amp; Additions Forecast'!$T$15:$AN$2130)*(RIGHT('Inc CWIP &amp; Additions Forecast'!$A$15:$A$2130,LEN('Inc CWIP &amp; Plant Summary'!N$4))='Inc CWIP &amp; Plant Summary'!N$4)*(MID('Inc CWIP &amp; Additions Forecast'!$A$15:$A$2130,7,LEN($D$3))=$D$3))</f>
        <v>16626.697239718247</v>
      </c>
      <c r="O8" s="258">
        <f>SUMPRODUCT(('Inc CWIP &amp; Additions Forecast'!$T$15:$AN$15=$B8)*('Inc CWIP &amp; Additions Forecast'!$T$15:$AN$2130)*(RIGHT('Inc CWIP &amp; Additions Forecast'!$A$15:$A$2130,LEN('Inc CWIP &amp; Plant Summary'!O$4))='Inc CWIP &amp; Plant Summary'!O$4)*(MID('Inc CWIP &amp; Additions Forecast'!$A$15:$A$2130,7,LEN($D$3))=$D$3))</f>
        <v>4589.7871376773519</v>
      </c>
      <c r="P8" s="73"/>
      <c r="Q8" s="258">
        <f t="shared" si="3"/>
        <v>153125.8569683549</v>
      </c>
      <c r="R8" s="258">
        <f>SUMPRODUCT(('Inc CWIP &amp; Additions Forecast'!$T$15:$AN$15=$B8)*('Inc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8" s="258">
        <f>SUMPRODUCT(('Inc CWIP &amp; Additions Forecast'!$T$15:$AN$15=$B8)*('Inc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8" s="258">
        <f>SUMPRODUCT(('Inc CWIP &amp; Additions Forecast'!$T$15:$AN$15=$B8)*('Inc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11.507897791999998</v>
      </c>
      <c r="U8" s="258">
        <f>SUMPRODUCT(('Inc CWIP &amp; Additions Forecast'!$T$15:$AN$15=$B8)*('Inc CWIP &amp; Additions Forecast'!$T$15:$AN$2130)*(RIGHT('Inc CWIP &amp; Additions Forecast'!$A$15:$A$2130,LEN('Inc CWIP &amp; Plant Summary'!U$4))='Inc CWIP &amp; Plant Summary'!U$4)*(MID('Inc CWIP &amp; Additions Forecast'!$A$15:$A$2130,7,LEN($Q$3))=$Q$3))</f>
        <v>153114.34907056289</v>
      </c>
      <c r="V8" s="258">
        <f>SUMPRODUCT(('Inc CWIP &amp; Additions Forecast'!$T$15:$AN$15=$B8)*('Inc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8" s="258">
        <f>SUMPRODUCT(('Inc CWIP &amp; Additions Forecast'!$T$15:$AN$15=$B8)*('Inc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8" s="258">
        <f>SUMPRODUCT(('Inc CWIP &amp; Additions Forecast'!$T$15:$AN$15=$B8)*('Inc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8" s="258">
        <f>SUMPRODUCT(('Inc CWIP &amp; Additions Forecast'!$T$15:$AN$15=$B8)*('Inc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8" s="258">
        <f>SUMPRODUCT(('Inc CWIP &amp; Additions Forecast'!$T$15:$AN$15=$B8)*('Inc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8" s="258">
        <f>SUMPRODUCT(('Inc CWIP &amp; Additions Forecast'!$T$15:$AN$15=$B8)*('Inc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8" s="258">
        <f>SUMPRODUCT(('Inc CWIP &amp; Additions Forecast'!$T$15:$AN$15=$B8)*('Inc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8" s="258">
        <f t="shared" si="1"/>
        <v>1467890.8584173841</v>
      </c>
    </row>
    <row r="9" spans="1:30">
      <c r="A9" s="275"/>
      <c r="B9" s="24">
        <v>41000</v>
      </c>
      <c r="C9" s="24"/>
      <c r="D9" s="258">
        <f t="shared" si="2"/>
        <v>1264090.4019900647</v>
      </c>
      <c r="E9" s="258">
        <f>SUMPRODUCT(('Inc CWIP &amp; Additions Forecast'!$T$15:$AN$15=$B9)*('Inc CWIP &amp; Additions Forecast'!$T$15:$AN$2130)*(RIGHT('Inc CWIP &amp; Additions Forecast'!$A$15:$A$2130,LEN('Inc CWIP &amp; Plant Summary'!E$4))='Inc CWIP &amp; Plant Summary'!E$4)*(MID('Inc CWIP &amp; Additions Forecast'!$A$15:$A$2130,7,LEN($D$3))=$D$3))</f>
        <v>241137.09848053206</v>
      </c>
      <c r="F9" s="258">
        <f>SUMPRODUCT(('Inc CWIP &amp; Additions Forecast'!$T$15:$AN$15=$B9)*('Inc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9" s="258">
        <f>SUMPRODUCT(('Inc CWIP &amp; Additions Forecast'!$T$15:$AN$15=$B9)*('Inc CWIP &amp; Additions Forecast'!$T$15:$AN$2130)*(RIGHT('Inc CWIP &amp; Additions Forecast'!$A$15:$A$2130,LEN('Inc CWIP &amp; Plant Summary'!G$4))='Inc CWIP &amp; Plant Summary'!G$4)*(MID('Inc CWIP &amp; Additions Forecast'!$A$15:$A$2130,7,LEN($D$3))=$D$3))</f>
        <v>264824.34733352961</v>
      </c>
      <c r="H9" s="258">
        <f>SUMPRODUCT(('Inc CWIP &amp; Additions Forecast'!$T$15:$AN$15=$B9)*('Inc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634815.89806453546</v>
      </c>
      <c r="I9" s="258">
        <f>SUMPRODUCT(('Inc CWIP &amp; Additions Forecast'!$T$15:$AN$15=$B9)*('Inc CWIP &amp; Additions Forecast'!$T$15:$AN$2130)*(RIGHT('Inc CWIP &amp; Additions Forecast'!$A$15:$A$2130,LEN('Inc CWIP &amp; Plant Summary'!I$4))='Inc CWIP &amp; Plant Summary'!I$4)*(MID('Inc CWIP &amp; Additions Forecast'!$A$15:$A$2130,7,LEN($D$3))=$D$3))</f>
        <v>34947.431920815681</v>
      </c>
      <c r="J9" s="258">
        <f>SUMPRODUCT(('Inc CWIP &amp; Additions Forecast'!$T$15:$AN$15=$B9)*('Inc CWIP &amp; Additions Forecast'!$T$15:$AN$2130)*(RIGHT('Inc CWIP &amp; Additions Forecast'!$A$15:$A$2130,LEN('Inc CWIP &amp; Plant Summary'!J$4))='Inc CWIP &amp; Plant Summary'!J$4)*(MID('Inc CWIP &amp; Additions Forecast'!$A$15:$A$2130,7,LEN($D$3))=$D$3))</f>
        <v>51123.071646646793</v>
      </c>
      <c r="K9" s="258">
        <f>SUMPRODUCT(('Inc CWIP &amp; Additions Forecast'!$T$15:$AN$15=$B9)*('Inc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9" s="258">
        <f>SUMPRODUCT(('Inc CWIP &amp; Additions Forecast'!$T$15:$AN$15=$B9)*('Inc CWIP &amp; Additions Forecast'!$T$15:$AN$2130)*(RIGHT('Inc CWIP &amp; Additions Forecast'!$A$15:$A$2130,LEN('Inc CWIP &amp; Plant Summary'!L$4))='Inc CWIP &amp; Plant Summary'!L$4)*(MID('Inc CWIP &amp; Additions Forecast'!$A$15:$A$2130,7,LEN($D$3))=$D$3))</f>
        <v>3653.9481648006458</v>
      </c>
      <c r="M9" s="258">
        <f>SUMPRODUCT(('Inc CWIP &amp; Additions Forecast'!$T$15:$AN$15=$B9)*('Inc CWIP &amp; Additions Forecast'!$T$15:$AN$2130)*(RIGHT('Inc CWIP &amp; Additions Forecast'!$A$15:$A$2130,LEN('Inc CWIP &amp; Plant Summary'!M$4))='Inc CWIP &amp; Plant Summary'!M$4)*(MID('Inc CWIP &amp; Additions Forecast'!$A$15:$A$2130,7,LEN($D$3))=$D$3))</f>
        <v>7116.6066906924598</v>
      </c>
      <c r="N9" s="258">
        <f>SUMPRODUCT(('Inc CWIP &amp; Additions Forecast'!$T$15:$AN$15=$B9)*('Inc CWIP &amp; Additions Forecast'!$T$15:$AN$2130)*(RIGHT('Inc CWIP &amp; Additions Forecast'!$A$15:$A$2130,LEN('Inc CWIP &amp; Plant Summary'!N$4))='Inc CWIP &amp; Plant Summary'!N$4)*(MID('Inc CWIP &amp; Additions Forecast'!$A$15:$A$2130,7,LEN($D$3))=$D$3))</f>
        <v>21873.979089957891</v>
      </c>
      <c r="O9" s="258">
        <f>SUMPRODUCT(('Inc CWIP &amp; Additions Forecast'!$T$15:$AN$15=$B9)*('Inc CWIP &amp; Additions Forecast'!$T$15:$AN$2130)*(RIGHT('Inc CWIP &amp; Additions Forecast'!$A$15:$A$2130,LEN('Inc CWIP &amp; Plant Summary'!O$4))='Inc CWIP &amp; Plant Summary'!O$4)*(MID('Inc CWIP &amp; Additions Forecast'!$A$15:$A$2130,7,LEN($D$3))=$D$3))</f>
        <v>4668.3789049092684</v>
      </c>
      <c r="P9" s="73"/>
      <c r="Q9" s="258">
        <f t="shared" si="3"/>
        <v>270851.76409967622</v>
      </c>
      <c r="R9" s="258">
        <f>SUMPRODUCT(('Inc CWIP &amp; Additions Forecast'!$T$15:$AN$15=$B9)*('Inc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9" s="258">
        <f>SUMPRODUCT(('Inc CWIP &amp; Additions Forecast'!$T$15:$AN$15=$B9)*('Inc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9" s="258">
        <f>SUMPRODUCT(('Inc CWIP &amp; Additions Forecast'!$T$15:$AN$15=$B9)*('Inc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11.507897791999998</v>
      </c>
      <c r="U9" s="258">
        <f>SUMPRODUCT(('Inc CWIP &amp; Additions Forecast'!$T$15:$AN$15=$B9)*('Inc CWIP &amp; Additions Forecast'!$T$15:$AN$2130)*(RIGHT('Inc CWIP &amp; Additions Forecast'!$A$15:$A$2130,LEN('Inc CWIP &amp; Plant Summary'!U$4))='Inc CWIP &amp; Plant Summary'!U$4)*(MID('Inc CWIP &amp; Additions Forecast'!$A$15:$A$2130,7,LEN($Q$3))=$Q$3))</f>
        <v>270840.25620188424</v>
      </c>
      <c r="V9" s="258">
        <f>SUMPRODUCT(('Inc CWIP &amp; Additions Forecast'!$T$15:$AN$15=$B9)*('Inc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9" s="258">
        <f>SUMPRODUCT(('Inc CWIP &amp; Additions Forecast'!$T$15:$AN$15=$B9)*('Inc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9" s="258">
        <f>SUMPRODUCT(('Inc CWIP &amp; Additions Forecast'!$T$15:$AN$15=$B9)*('Inc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9" s="258">
        <f>SUMPRODUCT(('Inc CWIP &amp; Additions Forecast'!$T$15:$AN$15=$B9)*('Inc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9" s="258">
        <f>SUMPRODUCT(('Inc CWIP &amp; Additions Forecast'!$T$15:$AN$15=$B9)*('Inc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9" s="258">
        <f>SUMPRODUCT(('Inc CWIP &amp; Additions Forecast'!$T$15:$AN$15=$B9)*('Inc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9" s="258">
        <f>SUMPRODUCT(('Inc CWIP &amp; Additions Forecast'!$T$15:$AN$15=$B9)*('Inc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9" s="258">
        <f t="shared" si="1"/>
        <v>1534942.1660897408</v>
      </c>
    </row>
    <row r="10" spans="1:30">
      <c r="A10" s="275"/>
      <c r="B10" s="24">
        <v>41030</v>
      </c>
      <c r="C10" s="24"/>
      <c r="D10" s="258">
        <f t="shared" si="2"/>
        <v>1178428.1408166208</v>
      </c>
      <c r="E10" s="258">
        <f>SUMPRODUCT(('Inc CWIP &amp; Additions Forecast'!$T$15:$AN$15=$B10)*('Inc CWIP &amp; Additions Forecast'!$T$15:$AN$2130)*(RIGHT('Inc CWIP &amp; Additions Forecast'!$A$15:$A$2130,LEN('Inc CWIP &amp; Plant Summary'!E$4))='Inc CWIP &amp; Plant Summary'!E$4)*(MID('Inc CWIP &amp; Additions Forecast'!$A$15:$A$2130,7,LEN($D$3))=$D$3))</f>
        <v>283528.70980024838</v>
      </c>
      <c r="F10" s="258">
        <f>SUMPRODUCT(('Inc CWIP &amp; Additions Forecast'!$T$15:$AN$15=$B10)*('Inc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0" s="258">
        <f>SUMPRODUCT(('Inc CWIP &amp; Additions Forecast'!$T$15:$AN$15=$B10)*('Inc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175409.57710137547</v>
      </c>
      <c r="H10" s="258">
        <f>SUMPRODUCT(('Inc CWIP &amp; Additions Forecast'!$T$15:$AN$15=$B10)*('Inc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563398.52141625364</v>
      </c>
      <c r="I10" s="258">
        <f>SUMPRODUCT(('Inc CWIP &amp; Additions Forecast'!$T$15:$AN$15=$B10)*('Inc CWIP &amp; Additions Forecast'!$T$15:$AN$2130)*(RIGHT('Inc CWIP &amp; Additions Forecast'!$A$15:$A$2130,LEN('Inc CWIP &amp; Plant Summary'!I$4))='Inc CWIP &amp; Plant Summary'!I$4)*(MID('Inc CWIP &amp; Additions Forecast'!$A$15:$A$2130,7,LEN($D$3))=$D$3))</f>
        <v>58237.685689053636</v>
      </c>
      <c r="J10" s="258">
        <f>SUMPRODUCT(('Inc CWIP &amp; Additions Forecast'!$T$15:$AN$15=$B10)*('Inc CWIP &amp; Additions Forecast'!$T$15:$AN$2130)*(RIGHT('Inc CWIP &amp; Additions Forecast'!$A$15:$A$2130,LEN('Inc CWIP &amp; Plant Summary'!J$4))='Inc CWIP &amp; Plant Summary'!J$4)*(MID('Inc CWIP &amp; Additions Forecast'!$A$15:$A$2130,7,LEN($D$3))=$D$3))</f>
        <v>54440.797472591963</v>
      </c>
      <c r="K10" s="258">
        <f>SUMPRODUCT(('Inc CWIP &amp; Additions Forecast'!$T$15:$AN$15=$B10)*('Inc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0" s="258">
        <f>SUMPRODUCT(('Inc CWIP &amp; Additions Forecast'!$T$15:$AN$15=$B10)*('Inc CWIP &amp; Additions Forecast'!$T$15:$AN$2130)*(RIGHT('Inc CWIP &amp; Additions Forecast'!$A$15:$A$2130,LEN('Inc CWIP &amp; Plant Summary'!L$4))='Inc CWIP &amp; Plant Summary'!L$4)*(MID('Inc CWIP &amp; Additions Forecast'!$A$15:$A$2130,7,LEN($D$3))=$D$3))</f>
        <v>4329.5437116909325</v>
      </c>
      <c r="M10" s="258">
        <f>SUMPRODUCT(('Inc CWIP &amp; Additions Forecast'!$T$15:$AN$15=$B10)*('Inc CWIP &amp; Additions Forecast'!$T$15:$AN$2130)*(RIGHT('Inc CWIP &amp; Additions Forecast'!$A$15:$A$2130,LEN('Inc CWIP &amp; Plant Summary'!M$4))='Inc CWIP &amp; Plant Summary'!M$4)*(MID('Inc CWIP &amp; Additions Forecast'!$A$15:$A$2130,7,LEN($D$3))=$D$3))</f>
        <v>7764.671247870102</v>
      </c>
      <c r="N10" s="258">
        <f>SUMPRODUCT(('Inc CWIP &amp; Additions Forecast'!$T$15:$AN$15=$B10)*('Inc CWIP &amp; Additions Forecast'!$T$15:$AN$2130)*(RIGHT('Inc CWIP &amp; Additions Forecast'!$A$15:$A$2130,LEN('Inc CWIP &amp; Plant Summary'!N$4))='Inc CWIP &amp; Plant Summary'!N$4)*(MID('Inc CWIP &amp; Additions Forecast'!$A$15:$A$2130,7,LEN($D$3))=$D$3))</f>
        <v>26573.467780007679</v>
      </c>
      <c r="O10" s="258">
        <f>SUMPRODUCT(('Inc CWIP &amp; Additions Forecast'!$T$15:$AN$15=$B10)*('Inc CWIP &amp; Additions Forecast'!$T$15:$AN$2130)*(RIGHT('Inc CWIP &amp; Additions Forecast'!$A$15:$A$2130,LEN('Inc CWIP &amp; Plant Summary'!O$4))='Inc CWIP &amp; Plant Summary'!O$4)*(MID('Inc CWIP &amp; Additions Forecast'!$A$15:$A$2130,7,LEN($D$3))=$D$3))</f>
        <v>4815.524903884243</v>
      </c>
      <c r="P10" s="73"/>
      <c r="Q10" s="258">
        <f t="shared" si="3"/>
        <v>470686.55099282466</v>
      </c>
      <c r="R10" s="258">
        <f>SUMPRODUCT(('Inc CWIP &amp; Additions Forecast'!$T$15:$AN$15=$B10)*('Inc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0" s="258">
        <f>SUMPRODUCT(('Inc CWIP &amp; Additions Forecast'!$T$15:$AN$15=$B10)*('Inc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0" s="258">
        <f>SUMPRODUCT(('Inc CWIP &amp; Additions Forecast'!$T$15:$AN$15=$B10)*('Inc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101552.11760221688</v>
      </c>
      <c r="U10" s="258">
        <f>SUMPRODUCT(('Inc CWIP &amp; Additions Forecast'!$T$15:$AN$15=$B10)*('Inc CWIP &amp; Additions Forecast'!$T$15:$AN$2130)*(RIGHT('Inc CWIP &amp; Additions Forecast'!$A$15:$A$2130,LEN('Inc CWIP &amp; Plant Summary'!U$4))='Inc CWIP &amp; Plant Summary'!U$4)*(MID('Inc CWIP &amp; Additions Forecast'!$A$15:$A$2130,7,LEN($Q$3))=$Q$3))</f>
        <v>369134.43339060777</v>
      </c>
      <c r="V10" s="258">
        <f>SUMPRODUCT(('Inc CWIP &amp; Additions Forecast'!$T$15:$AN$15=$B10)*('Inc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0" s="258">
        <f>SUMPRODUCT(('Inc CWIP &amp; Additions Forecast'!$T$15:$AN$15=$B10)*('Inc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0" s="258">
        <f>SUMPRODUCT(('Inc CWIP &amp; Additions Forecast'!$T$15:$AN$15=$B10)*('Inc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0" s="258">
        <f>SUMPRODUCT(('Inc CWIP &amp; Additions Forecast'!$T$15:$AN$15=$B10)*('Inc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0" s="258">
        <f>SUMPRODUCT(('Inc CWIP &amp; Additions Forecast'!$T$15:$AN$15=$B10)*('Inc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0" s="258">
        <f>SUMPRODUCT(('Inc CWIP &amp; Additions Forecast'!$T$15:$AN$15=$B10)*('Inc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0" s="258">
        <f>SUMPRODUCT(('Inc CWIP &amp; Additions Forecast'!$T$15:$AN$15=$B10)*('Inc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10" s="258">
        <f t="shared" si="1"/>
        <v>1649114.6918094454</v>
      </c>
    </row>
    <row r="11" spans="1:30">
      <c r="A11" s="275"/>
      <c r="B11" s="24">
        <v>41061</v>
      </c>
      <c r="C11" s="24"/>
      <c r="D11" s="258">
        <f t="shared" si="2"/>
        <v>1258613.1559808336</v>
      </c>
      <c r="E11" s="258">
        <f>SUMPRODUCT(('Inc CWIP &amp; Additions Forecast'!$T$15:$AN$15=$B11)*('Inc CWIP &amp; Additions Forecast'!$T$15:$AN$2130)*(RIGHT('Inc CWIP &amp; Additions Forecast'!$A$15:$A$2130,LEN('Inc CWIP &amp; Plant Summary'!E$4))='Inc CWIP &amp; Plant Summary'!E$4)*(MID('Inc CWIP &amp; Additions Forecast'!$A$15:$A$2130,7,LEN($D$3))=$D$3))</f>
        <v>311223.05466876505</v>
      </c>
      <c r="F11" s="258">
        <f>SUMPRODUCT(('Inc CWIP &amp; Additions Forecast'!$T$15:$AN$15=$B11)*('Inc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1" s="258">
        <f>SUMPRODUCT(('Inc CWIP &amp; Additions Forecast'!$T$15:$AN$15=$B11)*('Inc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188086.13443675643</v>
      </c>
      <c r="H11" s="258">
        <f>SUMPRODUCT(('Inc CWIP &amp; Additions Forecast'!$T$15:$AN$15=$B11)*('Inc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576739.86243243748</v>
      </c>
      <c r="I11" s="258">
        <f>SUMPRODUCT(('Inc CWIP &amp; Additions Forecast'!$T$15:$AN$15=$B11)*('Inc CWIP &amp; Additions Forecast'!$T$15:$AN$2130)*(RIGHT('Inc CWIP &amp; Additions Forecast'!$A$15:$A$2130,LEN('Inc CWIP &amp; Plant Summary'!I$4))='Inc CWIP &amp; Plant Summary'!I$4)*(MID('Inc CWIP &amp; Additions Forecast'!$A$15:$A$2130,7,LEN($D$3))=$D$3))</f>
        <v>67747.161385364612</v>
      </c>
      <c r="J11" s="258">
        <f>SUMPRODUCT(('Inc CWIP &amp; Additions Forecast'!$T$15:$AN$15=$B11)*('Inc CWIP &amp; Additions Forecast'!$T$15:$AN$2130)*(RIGHT('Inc CWIP &amp; Additions Forecast'!$A$15:$A$2130,LEN('Inc CWIP &amp; Plant Summary'!J$4))='Inc CWIP &amp; Plant Summary'!J$4)*(MID('Inc CWIP &amp; Additions Forecast'!$A$15:$A$2130,7,LEN($D$3))=$D$3))</f>
        <v>63628.345913670892</v>
      </c>
      <c r="K11" s="258">
        <f>SUMPRODUCT(('Inc CWIP &amp; Additions Forecast'!$T$15:$AN$15=$B11)*('Inc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1" s="258">
        <f>SUMPRODUCT(('Inc CWIP &amp; Additions Forecast'!$T$15:$AN$15=$B11)*('Inc CWIP &amp; Additions Forecast'!$T$15:$AN$2130)*(RIGHT('Inc CWIP &amp; Additions Forecast'!$A$15:$A$2130,LEN('Inc CWIP &amp; Plant Summary'!L$4))='Inc CWIP &amp; Plant Summary'!L$4)*(MID('Inc CWIP &amp; Additions Forecast'!$A$15:$A$2130,7,LEN($D$3))=$D$3))</f>
        <v>4989.9772408784202</v>
      </c>
      <c r="M11" s="258">
        <f>SUMPRODUCT(('Inc CWIP &amp; Additions Forecast'!$T$15:$AN$15=$B11)*('Inc CWIP &amp; Additions Forecast'!$T$15:$AN$2130)*(RIGHT('Inc CWIP &amp; Additions Forecast'!$A$15:$A$2130,LEN('Inc CWIP &amp; Plant Summary'!M$4))='Inc CWIP &amp; Plant Summary'!M$4)*(MID('Inc CWIP &amp; Additions Forecast'!$A$15:$A$2130,7,LEN($D$3))=$D$3))</f>
        <v>8489.0653232094101</v>
      </c>
      <c r="N11" s="258">
        <f>SUMPRODUCT(('Inc CWIP &amp; Additions Forecast'!$T$15:$AN$15=$B11)*('Inc CWIP &amp; Additions Forecast'!$T$15:$AN$2130)*(RIGHT('Inc CWIP &amp; Additions Forecast'!$A$15:$A$2130,LEN('Inc CWIP &amp; Plant Summary'!N$4))='Inc CWIP &amp; Plant Summary'!N$4)*(MID('Inc CWIP &amp; Additions Forecast'!$A$15:$A$2130,7,LEN($D$3))=$D$3))</f>
        <v>32435.815634671013</v>
      </c>
      <c r="O11" s="258">
        <f>SUMPRODUCT(('Inc CWIP &amp; Additions Forecast'!$T$15:$AN$15=$B11)*('Inc CWIP &amp; Additions Forecast'!$T$15:$AN$2130)*(RIGHT('Inc CWIP &amp; Additions Forecast'!$A$15:$A$2130,LEN('Inc CWIP &amp; Plant Summary'!O$4))='Inc CWIP &amp; Plant Summary'!O$4)*(MID('Inc CWIP &amp; Additions Forecast'!$A$15:$A$2130,7,LEN($D$3))=$D$3))</f>
        <v>5344.0972514358555</v>
      </c>
      <c r="P11" s="73"/>
      <c r="Q11" s="258">
        <f t="shared" si="3"/>
        <v>486859.92033501569</v>
      </c>
      <c r="R11" s="258">
        <f>SUMPRODUCT(('Inc CWIP &amp; Additions Forecast'!$T$15:$AN$15=$B11)*('Inc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1" s="258">
        <f>SUMPRODUCT(('Inc CWIP &amp; Additions Forecast'!$T$15:$AN$15=$B11)*('Inc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1" s="258">
        <f>SUMPRODUCT(('Inc CWIP &amp; Additions Forecast'!$T$15:$AN$15=$B11)*('Inc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101552.11760221688</v>
      </c>
      <c r="U11" s="258">
        <f>SUMPRODUCT(('Inc CWIP &amp; Additions Forecast'!$T$15:$AN$15=$B11)*('Inc CWIP &amp; Additions Forecast'!$T$15:$AN$2130)*(RIGHT('Inc CWIP &amp; Additions Forecast'!$A$15:$A$2130,LEN('Inc CWIP &amp; Plant Summary'!U$4))='Inc CWIP &amp; Plant Summary'!U$4)*(MID('Inc CWIP &amp; Additions Forecast'!$A$15:$A$2130,7,LEN($Q$3))=$Q$3))</f>
        <v>385307.80273279879</v>
      </c>
      <c r="V11" s="258">
        <f>SUMPRODUCT(('Inc CWIP &amp; Additions Forecast'!$T$15:$AN$15=$B11)*('Inc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1" s="258">
        <f>SUMPRODUCT(('Inc CWIP &amp; Additions Forecast'!$T$15:$AN$15=$B11)*('Inc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1" s="258">
        <f>SUMPRODUCT(('Inc CWIP &amp; Additions Forecast'!$T$15:$AN$15=$B11)*('Inc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1" s="258">
        <f>SUMPRODUCT(('Inc CWIP &amp; Additions Forecast'!$T$15:$AN$15=$B11)*('Inc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1" s="258">
        <f>SUMPRODUCT(('Inc CWIP &amp; Additions Forecast'!$T$15:$AN$15=$B11)*('Inc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1" s="258">
        <f>SUMPRODUCT(('Inc CWIP &amp; Additions Forecast'!$T$15:$AN$15=$B11)*('Inc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1" s="258">
        <f>SUMPRODUCT(('Inc CWIP &amp; Additions Forecast'!$T$15:$AN$15=$B11)*('Inc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11" s="258">
        <f t="shared" si="1"/>
        <v>1745473.0763158493</v>
      </c>
    </row>
    <row r="12" spans="1:30">
      <c r="A12" s="275"/>
      <c r="B12" s="24">
        <v>41091</v>
      </c>
      <c r="C12" s="24"/>
      <c r="D12" s="258">
        <f t="shared" si="2"/>
        <v>1230172.8588832649</v>
      </c>
      <c r="E12" s="258">
        <f>SUMPRODUCT(('Inc CWIP &amp; Additions Forecast'!$T$15:$AN$15=$B12)*('Inc CWIP &amp; Additions Forecast'!$T$15:$AN$2130)*(RIGHT('Inc CWIP &amp; Additions Forecast'!$A$15:$A$2130,LEN('Inc CWIP &amp; Plant Summary'!E$4))='Inc CWIP &amp; Plant Summary'!E$4)*(MID('Inc CWIP &amp; Additions Forecast'!$A$15:$A$2130,7,LEN($D$3))=$D$3))</f>
        <v>332957.71497803432</v>
      </c>
      <c r="F12" s="258">
        <f>SUMPRODUCT(('Inc CWIP &amp; Additions Forecast'!$T$15:$AN$15=$B12)*('Inc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2" s="258">
        <f>SUMPRODUCT(('Inc CWIP &amp; Additions Forecast'!$T$15:$AN$15=$B12)*('Inc CWIP &amp; Additions Forecast'!$T$15:$AN$2130)*(RIGHT('Inc CWIP &amp; Additions Forecast'!$A$15:$A$2130,LEN('Inc CWIP &amp; Plant Summary'!G$4))='Inc CWIP &amp; Plant Summary'!G$4)*(MID('Inc CWIP &amp; Additions Forecast'!$A$15:$A$2130,7,LEN($D$3))=$D$3))</f>
        <v>97789.343288779419</v>
      </c>
      <c r="H12" s="258">
        <f>SUMPRODUCT(('Inc CWIP &amp; Additions Forecast'!$T$15:$AN$15=$B12)*('Inc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589031.97094959999</v>
      </c>
      <c r="I12" s="258">
        <f>SUMPRODUCT(('Inc CWIP &amp; Additions Forecast'!$T$15:$AN$15=$B12)*('Inc CWIP &amp; Additions Forecast'!$T$15:$AN$2130)*(RIGHT('Inc CWIP &amp; Additions Forecast'!$A$15:$A$2130,LEN('Inc CWIP &amp; Plant Summary'!I$4))='Inc CWIP &amp; Plant Summary'!I$4)*(MID('Inc CWIP &amp; Additions Forecast'!$A$15:$A$2130,7,LEN($D$3))=$D$3))</f>
        <v>78058.24107275343</v>
      </c>
      <c r="J12" s="258">
        <f>SUMPRODUCT(('Inc CWIP &amp; Additions Forecast'!$T$15:$AN$15=$B12)*('Inc CWIP &amp; Additions Forecast'!$T$15:$AN$2130)*(RIGHT('Inc CWIP &amp; Additions Forecast'!$A$15:$A$2130,LEN('Inc CWIP &amp; Plant Summary'!J$4))='Inc CWIP &amp; Plant Summary'!J$4)*(MID('Inc CWIP &amp; Additions Forecast'!$A$15:$A$2130,7,LEN($D$3))=$D$3))</f>
        <v>76111.195899283717</v>
      </c>
      <c r="K12" s="258">
        <f>SUMPRODUCT(('Inc CWIP &amp; Additions Forecast'!$T$15:$AN$15=$B12)*('Inc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2" s="258">
        <f>SUMPRODUCT(('Inc CWIP &amp; Additions Forecast'!$T$15:$AN$15=$B12)*('Inc CWIP &amp; Additions Forecast'!$T$15:$AN$2130)*(RIGHT('Inc CWIP &amp; Additions Forecast'!$A$15:$A$2130,LEN('Inc CWIP &amp; Plant Summary'!L$4))='Inc CWIP &amp; Plant Summary'!L$4)*(MID('Inc CWIP &amp; Additions Forecast'!$A$15:$A$2130,7,LEN($D$3))=$D$3))</f>
        <v>5669.8558255182616</v>
      </c>
      <c r="M12" s="258">
        <f>SUMPRODUCT(('Inc CWIP &amp; Additions Forecast'!$T$15:$AN$15=$B12)*('Inc CWIP &amp; Additions Forecast'!$T$15:$AN$2130)*(RIGHT('Inc CWIP &amp; Additions Forecast'!$A$15:$A$2130,LEN('Inc CWIP &amp; Plant Summary'!M$4))='Inc CWIP &amp; Plant Summary'!M$4)*(MID('Inc CWIP &amp; Additions Forecast'!$A$15:$A$2130,7,LEN($D$3))=$D$3))</f>
        <v>9325.4379308978441</v>
      </c>
      <c r="N12" s="258">
        <f>SUMPRODUCT(('Inc CWIP &amp; Additions Forecast'!$T$15:$AN$15=$B12)*('Inc CWIP &amp; Additions Forecast'!$T$15:$AN$2130)*(RIGHT('Inc CWIP &amp; Additions Forecast'!$A$15:$A$2130,LEN('Inc CWIP &amp; Plant Summary'!N$4))='Inc CWIP &amp; Plant Summary'!N$4)*(MID('Inc CWIP &amp; Additions Forecast'!$A$15:$A$2130,7,LEN($D$3))=$D$3))</f>
        <v>35233.511696459347</v>
      </c>
      <c r="O12" s="258">
        <f>SUMPRODUCT(('Inc CWIP &amp; Additions Forecast'!$T$15:$AN$15=$B12)*('Inc CWIP &amp; Additions Forecast'!$T$15:$AN$2130)*(RIGHT('Inc CWIP &amp; Additions Forecast'!$A$15:$A$2130,LEN('Inc CWIP &amp; Plant Summary'!O$4))='Inc CWIP &amp; Plant Summary'!O$4)*(MID('Inc CWIP &amp; Additions Forecast'!$A$15:$A$2130,7,LEN($D$3))=$D$3))</f>
        <v>6065.9455482942185</v>
      </c>
      <c r="P12" s="73"/>
      <c r="Q12" s="258">
        <f t="shared" si="3"/>
        <v>589227.69688085478</v>
      </c>
      <c r="R12" s="258">
        <f>SUMPRODUCT(('Inc CWIP &amp; Additions Forecast'!$T$15:$AN$15=$B12)*('Inc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2" s="258">
        <f>SUMPRODUCT(('Inc CWIP &amp; Additions Forecast'!$T$15:$AN$15=$B12)*('Inc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2" s="258">
        <f>SUMPRODUCT(('Inc CWIP &amp; Additions Forecast'!$T$15:$AN$15=$B12)*('Inc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199884.1406423914</v>
      </c>
      <c r="U12" s="258">
        <f>SUMPRODUCT(('Inc CWIP &amp; Additions Forecast'!$T$15:$AN$15=$B12)*('Inc CWIP &amp; Additions Forecast'!$T$15:$AN$2130)*(RIGHT('Inc CWIP &amp; Additions Forecast'!$A$15:$A$2130,LEN('Inc CWIP &amp; Plant Summary'!U$4))='Inc CWIP &amp; Plant Summary'!U$4)*(MID('Inc CWIP &amp; Additions Forecast'!$A$15:$A$2130,7,LEN($Q$3))=$Q$3))</f>
        <v>389343.55623846338</v>
      </c>
      <c r="V12" s="258">
        <f>SUMPRODUCT(('Inc CWIP &amp; Additions Forecast'!$T$15:$AN$15=$B12)*('Inc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2" s="258">
        <f>SUMPRODUCT(('Inc CWIP &amp; Additions Forecast'!$T$15:$AN$15=$B12)*('Inc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2" s="258">
        <f>SUMPRODUCT(('Inc CWIP &amp; Additions Forecast'!$T$15:$AN$15=$B12)*('Inc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2" s="258">
        <f>SUMPRODUCT(('Inc CWIP &amp; Additions Forecast'!$T$15:$AN$15=$B12)*('Inc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2" s="258">
        <f>SUMPRODUCT(('Inc CWIP &amp; Additions Forecast'!$T$15:$AN$15=$B12)*('Inc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2" s="258">
        <f>SUMPRODUCT(('Inc CWIP &amp; Additions Forecast'!$T$15:$AN$15=$B12)*('Inc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2" s="258">
        <f>SUMPRODUCT(('Inc CWIP &amp; Additions Forecast'!$T$15:$AN$15=$B12)*('Inc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12" s="258">
        <f t="shared" si="1"/>
        <v>1819400.5557641196</v>
      </c>
    </row>
    <row r="13" spans="1:30">
      <c r="A13" s="275"/>
      <c r="B13" s="24">
        <v>41122</v>
      </c>
      <c r="C13" s="24"/>
      <c r="D13" s="258">
        <f t="shared" si="2"/>
        <v>1327266.3122291402</v>
      </c>
      <c r="E13" s="258">
        <f>SUMPRODUCT(('Inc CWIP &amp; Additions Forecast'!$T$15:$AN$15=$B13)*('Inc CWIP &amp; Additions Forecast'!$T$15:$AN$2130)*(RIGHT('Inc CWIP &amp; Additions Forecast'!$A$15:$A$2130,LEN('Inc CWIP &amp; Plant Summary'!E$4))='Inc CWIP &amp; Plant Summary'!E$4)*(MID('Inc CWIP &amp; Additions Forecast'!$A$15:$A$2130,7,LEN($D$3))=$D$3))</f>
        <v>384263.38405958482</v>
      </c>
      <c r="F13" s="258">
        <f>SUMPRODUCT(('Inc CWIP &amp; Additions Forecast'!$T$15:$AN$15=$B13)*('Inc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3" s="258">
        <f>SUMPRODUCT(('Inc CWIP &amp; Additions Forecast'!$T$15:$AN$15=$B13)*('Inc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106167.15626721161</v>
      </c>
      <c r="H13" s="258">
        <f>SUMPRODUCT(('Inc CWIP &amp; Additions Forecast'!$T$15:$AN$15=$B13)*('Inc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596987.97505339631</v>
      </c>
      <c r="I13" s="258">
        <f>SUMPRODUCT(('Inc CWIP &amp; Additions Forecast'!$T$15:$AN$15=$B13)*('Inc CWIP &amp; Additions Forecast'!$T$15:$AN$2130)*(RIGHT('Inc CWIP &amp; Additions Forecast'!$A$15:$A$2130,LEN('Inc CWIP &amp; Plant Summary'!I$4))='Inc CWIP &amp; Plant Summary'!I$4)*(MID('Inc CWIP &amp; Additions Forecast'!$A$15:$A$2130,7,LEN($D$3))=$D$3))</f>
        <v>89754.425910000034</v>
      </c>
      <c r="J13" s="258">
        <f>SUMPRODUCT(('Inc CWIP &amp; Additions Forecast'!$T$15:$AN$15=$B13)*('Inc CWIP &amp; Additions Forecast'!$T$15:$AN$2130)*(RIGHT('Inc CWIP &amp; Additions Forecast'!$A$15:$A$2130,LEN('Inc CWIP &amp; Plant Summary'!J$4))='Inc CWIP &amp; Plant Summary'!J$4)*(MID('Inc CWIP &amp; Additions Forecast'!$A$15:$A$2130,7,LEN($D$3))=$D$3))</f>
        <v>88912.257116351859</v>
      </c>
      <c r="K13" s="258">
        <f>SUMPRODUCT(('Inc CWIP &amp; Additions Forecast'!$T$15:$AN$15=$B13)*('Inc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3" s="258">
        <f>SUMPRODUCT(('Inc CWIP &amp; Additions Forecast'!$T$15:$AN$15=$B13)*('Inc CWIP &amp; Additions Forecast'!$T$15:$AN$2130)*(RIGHT('Inc CWIP &amp; Additions Forecast'!$A$15:$A$2130,LEN('Inc CWIP &amp; Plant Summary'!L$4))='Inc CWIP &amp; Plant Summary'!L$4)*(MID('Inc CWIP &amp; Additions Forecast'!$A$15:$A$2130,7,LEN($D$3))=$D$3))</f>
        <v>6363.8617074472095</v>
      </c>
      <c r="M13" s="258">
        <f>SUMPRODUCT(('Inc CWIP &amp; Additions Forecast'!$T$15:$AN$15=$B13)*('Inc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10159.373766672918</v>
      </c>
      <c r="N13" s="258">
        <f>SUMPRODUCT(('Inc CWIP &amp; Additions Forecast'!$T$15:$AN$15=$B13)*('Inc CWIP &amp; Additions Forecast'!$T$15:$AN$2130)*(RIGHT('Inc CWIP &amp; Additions Forecast'!$A$15:$A$2130,LEN('Inc CWIP &amp; Plant Summary'!N$4))='Inc CWIP &amp; Plant Summary'!N$4)*(MID('Inc CWIP &amp; Additions Forecast'!$A$15:$A$2130,7,LEN($D$3))=$D$3))</f>
        <v>37972.47749740861</v>
      </c>
      <c r="O13" s="258">
        <f>SUMPRODUCT(('Inc CWIP &amp; Additions Forecast'!$T$15:$AN$15=$B13)*('Inc CWIP &amp; Additions Forecast'!$T$15:$AN$2130)*(RIGHT('Inc CWIP &amp; Additions Forecast'!$A$15:$A$2130,LEN('Inc CWIP &amp; Plant Summary'!O$4))='Inc CWIP &amp; Plant Summary'!O$4)*(MID('Inc CWIP &amp; Additions Forecast'!$A$15:$A$2130,7,LEN($D$3))=$D$3))</f>
        <v>6755.7591574221806</v>
      </c>
      <c r="P13" s="73"/>
      <c r="Q13" s="258">
        <f t="shared" si="3"/>
        <v>592276.85558132012</v>
      </c>
      <c r="R13" s="258">
        <f>SUMPRODUCT(('Inc CWIP &amp; Additions Forecast'!$T$15:$AN$15=$B13)*('Inc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3" s="258">
        <f>SUMPRODUCT(('Inc CWIP &amp; Additions Forecast'!$T$15:$AN$15=$B13)*('Inc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3" s="258">
        <f>SUMPRODUCT(('Inc CWIP &amp; Additions Forecast'!$T$15:$AN$15=$B13)*('Inc CWIP &amp; Additions Forecast'!$T$15:$AN$2130)*(RIGHT('Inc CWIP &amp; Additions Forecast'!$A$15:$A$2130,LEN('Inc CWIP &amp; Plant Summary'!T$4))='Inc CWIP &amp; Plant Summary'!T$4)*(MID('Inc CWIP &amp; Additions Forecast'!$A$15:$A$2130,7,LEN($Q$3))=$Q$3))</f>
        <v>200038.97496642167</v>
      </c>
      <c r="U13" s="258">
        <f>SUMPRODUCT(('Inc CWIP &amp; Additions Forecast'!$T$15:$AN$15=$B13)*('Inc CWIP &amp; Additions Forecast'!$T$15:$AN$2130)*(RIGHT('Inc CWIP &amp; Additions Forecast'!$A$15:$A$2130,LEN('Inc CWIP &amp; Plant Summary'!U$4))='Inc CWIP &amp; Plant Summary'!U$4)*(MID('Inc CWIP &amp; Additions Forecast'!$A$15:$A$2130,7,LEN($Q$3))=$Q$3))</f>
        <v>392237.8806148984</v>
      </c>
      <c r="V13" s="258">
        <f>SUMPRODUCT(('Inc CWIP &amp; Additions Forecast'!$T$15:$AN$15=$B13)*('Inc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3" s="258">
        <f>SUMPRODUCT(('Inc CWIP &amp; Additions Forecast'!$T$15:$AN$15=$B13)*('Inc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3" s="258">
        <f>SUMPRODUCT(('Inc CWIP &amp; Additions Forecast'!$T$15:$AN$15=$B13)*('Inc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3" s="258">
        <f>SUMPRODUCT(('Inc CWIP &amp; Additions Forecast'!$T$15:$AN$15=$B13)*('Inc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3" s="258">
        <f>SUMPRODUCT(('Inc CWIP &amp; Additions Forecast'!$T$15:$AN$15=$B13)*('Inc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3" s="258">
        <f>SUMPRODUCT(('Inc CWIP &amp; Additions Forecast'!$T$15:$AN$15=$B13)*('Inc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3" s="258">
        <f>SUMPRODUCT(('Inc CWIP &amp; Additions Forecast'!$T$15:$AN$15=$B13)*('Inc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13" s="258">
        <f t="shared" si="1"/>
        <v>1919543.1678104603</v>
      </c>
    </row>
    <row r="14" spans="1:30">
      <c r="A14" s="275"/>
      <c r="B14" s="24">
        <v>41153</v>
      </c>
      <c r="C14" s="24"/>
      <c r="D14" s="258">
        <f t="shared" si="2"/>
        <v>1424666.7474907939</v>
      </c>
      <c r="E14" s="258">
        <f>SUMPRODUCT(('Inc CWIP &amp; Additions Forecast'!$T$15:$AN$15=$B14)*('Inc CWIP &amp; Additions Forecast'!$T$15:$AN$2130)*(RIGHT('Inc CWIP &amp; Additions Forecast'!$A$15:$A$2130,LEN('Inc CWIP &amp; Plant Summary'!E$4))='Inc CWIP &amp; Plant Summary'!E$4)*(MID('Inc CWIP &amp; Additions Forecast'!$A$15:$A$2130,7,LEN($D$3))=$D$3))</f>
        <v>435110.79781944474</v>
      </c>
      <c r="F14" s="258">
        <f>SUMPRODUCT(('Inc CWIP &amp; Additions Forecast'!$T$15:$AN$15=$B14)*('Inc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4" s="258">
        <f>SUMPRODUCT(('Inc CWIP &amp; Additions Forecast'!$T$15:$AN$15=$B14)*('Inc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111891.06408320217</v>
      </c>
      <c r="H14" s="258">
        <f>SUMPRODUCT(('Inc CWIP &amp; Additions Forecast'!$T$15:$AN$15=$B14)*('Inc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622017.00424172706</v>
      </c>
      <c r="I14" s="258">
        <f>SUMPRODUCT(('Inc CWIP &amp; Additions Forecast'!$T$15:$AN$15=$B14)*('Inc CWIP &amp; Additions Forecast'!$T$15:$AN$2130)*(RIGHT('Inc CWIP &amp; Additions Forecast'!$A$15:$A$2130,LEN('Inc CWIP &amp; Plant Summary'!I$4))='Inc CWIP &amp; Plant Summary'!I$4)*(MID('Inc CWIP &amp; Additions Forecast'!$A$15:$A$2130,7,LEN($D$3))=$D$3))</f>
        <v>93314.227192894599</v>
      </c>
      <c r="J14" s="258">
        <f>SUMPRODUCT(('Inc CWIP &amp; Additions Forecast'!$T$15:$AN$15=$B14)*('Inc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104171.44670526608</v>
      </c>
      <c r="K14" s="258">
        <f>SUMPRODUCT(('Inc CWIP &amp; Additions Forecast'!$T$15:$AN$15=$B14)*('Inc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4" s="258">
        <f>SUMPRODUCT(('Inc CWIP &amp; Additions Forecast'!$T$15:$AN$15=$B14)*('Inc CWIP &amp; Additions Forecast'!$T$15:$AN$2130)*(RIGHT('Inc CWIP &amp; Additions Forecast'!$A$15:$A$2130,LEN('Inc CWIP &amp; Plant Summary'!L$4))='Inc CWIP &amp; Plant Summary'!L$4)*(MID('Inc CWIP &amp; Additions Forecast'!$A$15:$A$2130,7,LEN($D$3))=$D$3))</f>
        <v>7024.4554100733494</v>
      </c>
      <c r="M14" s="258">
        <f>SUMPRODUCT(('Inc CWIP &amp; Additions Forecast'!$T$15:$AN$15=$B14)*('Inc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10940.046381416996</v>
      </c>
      <c r="N14" s="258">
        <f>SUMPRODUCT(('Inc CWIP &amp; Additions Forecast'!$T$15:$AN$15=$B14)*('Inc CWIP &amp; Additions Forecast'!$T$15:$AN$2130)*(RIGHT('Inc CWIP &amp; Additions Forecast'!$A$15:$A$2130,LEN('Inc CWIP &amp; Plant Summary'!N$4))='Inc CWIP &amp; Plant Summary'!N$4)*(MID('Inc CWIP &amp; Additions Forecast'!$A$15:$A$2130,7,LEN($D$3))=$D$3))</f>
        <v>39399.088924335789</v>
      </c>
      <c r="O14" s="258">
        <f>SUMPRODUCT(('Inc CWIP &amp; Additions Forecast'!$T$15:$AN$15=$B14)*('Inc CWIP &amp; Additions Forecast'!$T$15:$AN$2130)*(RIGHT('Inc CWIP &amp; Additions Forecast'!$A$15:$A$2130,LEN('Inc CWIP &amp; Plant Summary'!O$4))='Inc CWIP &amp; Plant Summary'!O$4)*(MID('Inc CWIP &amp; Additions Forecast'!$A$15:$A$2130,7,LEN($D$3))=$D$3))</f>
        <v>868.97503878839984</v>
      </c>
      <c r="P14" s="73"/>
      <c r="Q14" s="258">
        <f t="shared" si="3"/>
        <v>607241.22004298877</v>
      </c>
      <c r="R14" s="258">
        <f>SUMPRODUCT(('Inc CWIP &amp; Additions Forecast'!$T$15:$AN$15=$B14)*('Inc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4" s="258">
        <f>SUMPRODUCT(('Inc CWIP &amp; Additions Forecast'!$T$15:$AN$15=$B14)*('Inc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4" s="258">
        <f>SUMPRODUCT(('Inc CWIP &amp; Additions Forecast'!$T$15:$AN$15=$B14)*('Inc CWIP &amp; Additions Forecast'!$T$15:$AN$2130)*(RIGHT('Inc CWIP &amp; Additions Forecast'!$A$15:$A$2130,LEN('Inc CWIP &amp; Plant Summary'!T$4))='Inc CWIP &amp; Plant Summary'!T$4)*(MID('Inc CWIP &amp; Additions Forecast'!$A$15:$A$2130,7,LEN($Q$3))=$Q$3))</f>
        <v>200076.34876877381</v>
      </c>
      <c r="U14" s="258">
        <f>SUMPRODUCT(('Inc CWIP &amp; Additions Forecast'!$T$15:$AN$15=$B14)*('Inc CWIP &amp; Additions Forecast'!$T$15:$AN$2130)*(RIGHT('Inc CWIP &amp; Additions Forecast'!$A$15:$A$2130,LEN('Inc CWIP &amp; Plant Summary'!U$4))='Inc CWIP &amp; Plant Summary'!U$4)*(MID('Inc CWIP &amp; Additions Forecast'!$A$15:$A$2130,7,LEN($Q$3))=$Q$3))</f>
        <v>400414.2559544387</v>
      </c>
      <c r="V14" s="258">
        <f>SUMPRODUCT(('Inc CWIP &amp; Additions Forecast'!$T$15:$AN$15=$B14)*('Inc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4" s="258">
        <f>SUMPRODUCT(('Inc CWIP &amp; Additions Forecast'!$T$15:$AN$15=$B14)*('Inc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4" s="258">
        <f>SUMPRODUCT(('Inc CWIP &amp; Additions Forecast'!$T$15:$AN$15=$B14)*('Inc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4" s="258">
        <f>SUMPRODUCT(('Inc CWIP &amp; Additions Forecast'!$T$15:$AN$15=$B14)*('Inc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4" s="258">
        <f>SUMPRODUCT(('Inc CWIP &amp; Additions Forecast'!$T$15:$AN$15=$B14)*('Inc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4" s="258">
        <f>SUMPRODUCT(('Inc CWIP &amp; Additions Forecast'!$T$15:$AN$15=$B14)*('Inc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4" s="258">
        <f>SUMPRODUCT(('Inc CWIP &amp; Additions Forecast'!$T$15:$AN$15=$B14)*('Inc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4" s="258">
        <f t="shared" si="1"/>
        <v>2031907.9675337826</v>
      </c>
    </row>
    <row r="15" spans="1:30">
      <c r="A15" s="275"/>
      <c r="B15" s="24">
        <v>41183</v>
      </c>
      <c r="C15" s="24"/>
      <c r="D15" s="258">
        <f t="shared" si="2"/>
        <v>1531609.7734555702</v>
      </c>
      <c r="E15" s="258">
        <f>SUMPRODUCT(('Inc CWIP &amp; Additions Forecast'!$T$15:$AN$15=$B15)*('Inc CWIP &amp; Additions Forecast'!$T$15:$AN$2130)*(RIGHT('Inc CWIP &amp; Additions Forecast'!$A$15:$A$2130,LEN('Inc CWIP &amp; Plant Summary'!E$4))='Inc CWIP &amp; Plant Summary'!E$4)*(MID('Inc CWIP &amp; Additions Forecast'!$A$15:$A$2130,7,LEN($D$3))=$D$3))</f>
        <v>483837.46214871819</v>
      </c>
      <c r="F15" s="258">
        <f>SUMPRODUCT(('Inc CWIP &amp; Additions Forecast'!$T$15:$AN$15=$B15)*('Inc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5" s="258">
        <f>SUMPRODUCT(('Inc CWIP &amp; Additions Forecast'!$T$15:$AN$15=$B15)*('Inc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116628.95488908024</v>
      </c>
      <c r="H15" s="258">
        <f>SUMPRODUCT(('Inc CWIP &amp; Additions Forecast'!$T$15:$AN$15=$B15)*('Inc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643004.24062884052</v>
      </c>
      <c r="I15" s="258">
        <f>SUMPRODUCT(('Inc CWIP &amp; Additions Forecast'!$T$15:$AN$15=$B15)*('Inc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106087.21534528166</v>
      </c>
      <c r="J15" s="258">
        <f>SUMPRODUCT(('Inc CWIP &amp; Additions Forecast'!$T$15:$AN$15=$B15)*('Inc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120848.70513771272</v>
      </c>
      <c r="K15" s="258">
        <f>SUMPRODUCT(('Inc CWIP &amp; Additions Forecast'!$T$15:$AN$15=$B15)*('Inc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5" s="258">
        <f>SUMPRODUCT(('Inc CWIP &amp; Additions Forecast'!$T$15:$AN$15=$B15)*('Inc CWIP &amp; Additions Forecast'!$T$15:$AN$2130)*(RIGHT('Inc CWIP &amp; Additions Forecast'!$A$15:$A$2130,LEN('Inc CWIP &amp; Plant Summary'!L$4))='Inc CWIP &amp; Plant Summary'!L$4)*(MID('Inc CWIP &amp; Additions Forecast'!$A$15:$A$2130,7,LEN($D$3))=$D$3))</f>
        <v>7718.6214654409496</v>
      </c>
      <c r="M15" s="258">
        <f>SUMPRODUCT(('Inc CWIP &amp; Additions Forecast'!$T$15:$AN$15=$B15)*('Inc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11766.715468627306</v>
      </c>
      <c r="N15" s="258">
        <f>SUMPRODUCT(('Inc CWIP &amp; Additions Forecast'!$T$15:$AN$15=$B15)*('Inc CWIP &amp; Additions Forecast'!$T$15:$AN$2130)*(RIGHT('Inc CWIP &amp; Additions Forecast'!$A$15:$A$2130,LEN('Inc CWIP &amp; Plant Summary'!N$4))='Inc CWIP &amp; Plant Summary'!N$4)*(MID('Inc CWIP &amp; Additions Forecast'!$A$15:$A$2130,7,LEN($D$3))=$D$3))</f>
        <v>40626.017464410143</v>
      </c>
      <c r="O15" s="258">
        <f>SUMPRODUCT(('Inc CWIP &amp; Additions Forecast'!$T$15:$AN$15=$B15)*('Inc CWIP &amp; Additions Forecast'!$T$15:$AN$2130)*(RIGHT('Inc CWIP &amp; Additions Forecast'!$A$15:$A$2130,LEN('Inc CWIP &amp; Plant Summary'!O$4))='Inc CWIP &amp; Plant Summary'!O$4)*(MID('Inc CWIP &amp; Additions Forecast'!$A$15:$A$2130,7,LEN($D$3))=$D$3))</f>
        <v>1162.1992138140013</v>
      </c>
      <c r="P15" s="73"/>
      <c r="Q15" s="258">
        <f t="shared" si="3"/>
        <v>610862.06838873017</v>
      </c>
      <c r="R15" s="258">
        <f>SUMPRODUCT(('Inc CWIP &amp; Additions Forecast'!$T$15:$AN$15=$B15)*('Inc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5" s="258">
        <f>SUMPRODUCT(('Inc CWIP &amp; Additions Forecast'!$T$15:$AN$15=$B15)*('Inc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5" s="258">
        <f>SUMPRODUCT(('Inc CWIP &amp; Additions Forecast'!$T$15:$AN$15=$B15)*('Inc CWIP &amp; Additions Forecast'!$T$15:$AN$2130)*(RIGHT('Inc CWIP &amp; Additions Forecast'!$A$15:$A$2130,LEN('Inc CWIP &amp; Plant Summary'!T$4))='Inc CWIP &amp; Plant Summary'!T$4)*(MID('Inc CWIP &amp; Additions Forecast'!$A$15:$A$2130,7,LEN($Q$3))=$Q$3))</f>
        <v>200113.72257112595</v>
      </c>
      <c r="U15" s="258">
        <f>SUMPRODUCT(('Inc CWIP &amp; Additions Forecast'!$T$15:$AN$15=$B15)*('Inc CWIP &amp; Additions Forecast'!$T$15:$AN$2130)*(RIGHT('Inc CWIP &amp; Additions Forecast'!$A$15:$A$2130,LEN('Inc CWIP &amp; Plant Summary'!U$4))='Inc CWIP &amp; Plant Summary'!U$4)*(MID('Inc CWIP &amp; Additions Forecast'!$A$15:$A$2130,7,LEN($Q$3))=$Q$3))</f>
        <v>403997.73049782799</v>
      </c>
      <c r="V15" s="258">
        <f>SUMPRODUCT(('Inc CWIP &amp; Additions Forecast'!$T$15:$AN$15=$B15)*('Inc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5" s="258">
        <f>SUMPRODUCT(('Inc CWIP &amp; Additions Forecast'!$T$15:$AN$15=$B15)*('Inc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5" s="258">
        <f>SUMPRODUCT(('Inc CWIP &amp; Additions Forecast'!$T$15:$AN$15=$B15)*('Inc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5" s="258">
        <f>SUMPRODUCT(('Inc CWIP &amp; Additions Forecast'!$T$15:$AN$15=$B15)*('Inc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5" s="258">
        <f>SUMPRODUCT(('Inc CWIP &amp; Additions Forecast'!$T$15:$AN$15=$B15)*('Inc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5" s="258">
        <f>SUMPRODUCT(('Inc CWIP &amp; Additions Forecast'!$T$15:$AN$15=$B15)*('Inc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5" s="258">
        <f>SUMPRODUCT(('Inc CWIP &amp; Additions Forecast'!$T$15:$AN$15=$B15)*('Inc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5" s="258">
        <f t="shared" si="1"/>
        <v>2142471.8418443003</v>
      </c>
    </row>
    <row r="16" spans="1:30">
      <c r="A16" s="275"/>
      <c r="B16" s="24">
        <v>41214</v>
      </c>
      <c r="C16" s="24"/>
      <c r="D16" s="258">
        <f t="shared" si="2"/>
        <v>1519586.6949469985</v>
      </c>
      <c r="E16" s="258">
        <f>SUMPRODUCT(('Inc CWIP &amp; Additions Forecast'!$T$15:$AN$15=$B16)*('Inc CWIP &amp; Additions Forecast'!$T$15:$AN$2130)*(RIGHT('Inc CWIP &amp; Additions Forecast'!$A$15:$A$2130,LEN('Inc CWIP &amp; Plant Summary'!E$4))='Inc CWIP &amp; Plant Summary'!E$4)*(MID('Inc CWIP &amp; Additions Forecast'!$A$15:$A$2130,7,LEN($D$3))=$D$3))</f>
        <v>525112.80192305811</v>
      </c>
      <c r="F16" s="258">
        <f>SUMPRODUCT(('Inc CWIP &amp; Additions Forecast'!$T$15:$AN$15=$B16)*('Inc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6" s="258">
        <f>SUMPRODUCT(('Inc CWIP &amp; Additions Forecast'!$T$15:$AN$15=$B16)*('Inc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118959.24456824647</v>
      </c>
      <c r="H16" s="258">
        <f>SUMPRODUCT(('Inc CWIP &amp; Additions Forecast'!$T$15:$AN$15=$B16)*('Inc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551017.97865603131</v>
      </c>
      <c r="I16" s="258">
        <f>SUMPRODUCT(('Inc CWIP &amp; Additions Forecast'!$T$15:$AN$15=$B16)*('Inc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115245.78307219382</v>
      </c>
      <c r="J16" s="258">
        <f>SUMPRODUCT(('Inc CWIP &amp; Additions Forecast'!$T$15:$AN$15=$B16)*('Inc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143229.205809095</v>
      </c>
      <c r="K16" s="258">
        <f>SUMPRODUCT(('Inc CWIP &amp; Additions Forecast'!$T$15:$AN$15=$B16)*('Inc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6" s="258">
        <f>SUMPRODUCT(('Inc CWIP &amp; Additions Forecast'!$T$15:$AN$15=$B16)*('Inc CWIP &amp; Additions Forecast'!$T$15:$AN$2130)*(RIGHT('Inc CWIP &amp; Additions Forecast'!$A$15:$A$2130,LEN('Inc CWIP &amp; Plant Summary'!L$4))='Inc CWIP &amp; Plant Summary'!L$4)*(MID('Inc CWIP &amp; Additions Forecast'!$A$15:$A$2130,7,LEN($D$3))=$D$3))</f>
        <v>8408.7618283837619</v>
      </c>
      <c r="M16" s="258">
        <f>SUMPRODUCT(('Inc CWIP &amp; Additions Forecast'!$T$15:$AN$15=$B16)*('Inc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12581.392619288483</v>
      </c>
      <c r="N16" s="258">
        <f>SUMPRODUCT(('Inc CWIP &amp; Additions Forecast'!$T$15:$AN$15=$B16)*('Inc CWIP &amp; Additions Forecast'!$T$15:$AN$2130)*(RIGHT('Inc CWIP &amp; Additions Forecast'!$A$15:$A$2130,LEN('Inc CWIP &amp; Plant Summary'!N$4))='Inc CWIP &amp; Plant Summary'!N$4)*(MID('Inc CWIP &amp; Additions Forecast'!$A$15:$A$2130,7,LEN($D$3))=$D$3))</f>
        <v>42617.507218316721</v>
      </c>
      <c r="O16" s="258">
        <f>SUMPRODUCT(('Inc CWIP &amp; Additions Forecast'!$T$15:$AN$15=$B16)*('Inc CWIP &amp; Additions Forecast'!$T$15:$AN$2130)*(RIGHT('Inc CWIP &amp; Additions Forecast'!$A$15:$A$2130,LEN('Inc CWIP &amp; Plant Summary'!O$4))='Inc CWIP &amp; Plant Summary'!O$4)*(MID('Inc CWIP &amp; Additions Forecast'!$A$15:$A$2130,7,LEN($D$3))=$D$3))</f>
        <v>2484.3775587400746</v>
      </c>
      <c r="P16" s="73"/>
      <c r="Q16" s="258">
        <f t="shared" si="3"/>
        <v>737007.15144717856</v>
      </c>
      <c r="R16" s="258">
        <f>SUMPRODUCT(('Inc CWIP &amp; Additions Forecast'!$T$15:$AN$15=$B16)*('Inc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6" s="258">
        <f>SUMPRODUCT(('Inc CWIP &amp; Additions Forecast'!$T$15:$AN$15=$B16)*('Inc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6" s="258">
        <f>SUMPRODUCT(('Inc CWIP &amp; Additions Forecast'!$T$15:$AN$15=$B16)*('Inc CWIP &amp; Additions Forecast'!$T$15:$AN$2130)*(RIGHT('Inc CWIP &amp; Additions Forecast'!$A$15:$A$2130,LEN('Inc CWIP &amp; Plant Summary'!T$4))='Inc CWIP &amp; Plant Summary'!T$4)*(MID('Inc CWIP &amp; Additions Forecast'!$A$15:$A$2130,7,LEN($Q$3))=$Q$3))</f>
        <v>200124.40080036942</v>
      </c>
      <c r="U16" s="258">
        <f>SUMPRODUCT(('Inc CWIP &amp; Additions Forecast'!$T$15:$AN$15=$B16)*('Inc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530132.13532703288</v>
      </c>
      <c r="V16" s="258">
        <f>SUMPRODUCT(('Inc CWIP &amp; Additions Forecast'!$T$15:$AN$15=$B16)*('Inc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6" s="258">
        <f>SUMPRODUCT(('Inc CWIP &amp; Additions Forecast'!$T$15:$AN$15=$B16)*('Inc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6" s="258">
        <f>SUMPRODUCT(('Inc CWIP &amp; Additions Forecast'!$T$15:$AN$15=$B16)*('Inc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6" s="258">
        <f>SUMPRODUCT(('Inc CWIP &amp; Additions Forecast'!$T$15:$AN$15=$B16)*('Inc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6" s="258">
        <f>SUMPRODUCT(('Inc CWIP &amp; Additions Forecast'!$T$15:$AN$15=$B16)*('Inc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6" s="258">
        <f>SUMPRODUCT(('Inc CWIP &amp; Additions Forecast'!$T$15:$AN$15=$B16)*('Inc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6" s="258">
        <f>SUMPRODUCT(('Inc CWIP &amp; Additions Forecast'!$T$15:$AN$15=$B16)*('Inc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6" s="258">
        <f t="shared" si="1"/>
        <v>2256593.8463941771</v>
      </c>
    </row>
    <row r="17" spans="1:30">
      <c r="A17" s="275"/>
      <c r="B17" s="24">
        <v>41244</v>
      </c>
      <c r="C17" s="24"/>
      <c r="D17" s="258">
        <f t="shared" si="2"/>
        <v>1502242.0930057105</v>
      </c>
      <c r="E17" s="258">
        <f>SUMPRODUCT(('Inc CWIP &amp; Additions Forecast'!$T$15:$AN$15=$B17)*('Inc CWIP &amp; Additions Forecast'!$T$15:$AN$2130)*(RIGHT('Inc CWIP &amp; Additions Forecast'!$A$15:$A$2130,LEN('Inc CWIP &amp; Plant Summary'!E$4))='Inc CWIP &amp; Plant Summary'!E$4)*(MID('Inc CWIP &amp; Additions Forecast'!$A$15:$A$2130,7,LEN($D$3))=$D$3))</f>
        <v>570679.74640874483</v>
      </c>
      <c r="F17" s="258">
        <f>SUMPRODUCT(('Inc CWIP &amp; Additions Forecast'!$T$15:$AN$15=$B17)*('Inc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7" s="258">
        <f>SUMPRODUCT(('Inc CWIP &amp; Additions Forecast'!$T$15:$AN$15=$B17)*('Inc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17" s="258">
        <f>SUMPRODUCT(('Inc CWIP &amp; Additions Forecast'!$T$15:$AN$15=$B17)*('Inc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576543.46286873845</v>
      </c>
      <c r="I17" s="258">
        <f>SUMPRODUCT(('Inc CWIP &amp; Additions Forecast'!$T$15:$AN$15=$B17)*('Inc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120989.61326048392</v>
      </c>
      <c r="J17" s="258">
        <f>SUMPRODUCT(('Inc CWIP &amp; Additions Forecast'!$T$15:$AN$15=$B17)*('Inc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158533.24396083178</v>
      </c>
      <c r="K17" s="258">
        <f>SUMPRODUCT(('Inc CWIP &amp; Additions Forecast'!$T$15:$AN$15=$B17)*('Inc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7" s="258">
        <f>SUMPRODUCT(('Inc CWIP &amp; Additions Forecast'!$T$15:$AN$15=$B17)*('Inc CWIP &amp; Additions Forecast'!$T$15:$AN$2130)*(RIGHT('Inc CWIP &amp; Additions Forecast'!$A$15:$A$2130,LEN('Inc CWIP &amp; Plant Summary'!L$4))='Inc CWIP &amp; Plant Summary'!L$4)*(MID('Inc CWIP &amp; Additions Forecast'!$A$15:$A$2130,7,LEN($D$3))=$D$3))</f>
        <v>9101.1857199720616</v>
      </c>
      <c r="M17" s="258">
        <f>SUMPRODUCT(('Inc CWIP &amp; Additions Forecast'!$T$15:$AN$15=$B17)*('Inc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13580.412739800493</v>
      </c>
      <c r="N17" s="258">
        <f>SUMPRODUCT(('Inc CWIP &amp; Additions Forecast'!$T$15:$AN$15=$B17)*('Inc CWIP &amp; Additions Forecast'!$T$15:$AN$2130)*(RIGHT('Inc CWIP &amp; Additions Forecast'!$A$15:$A$2130,LEN('Inc CWIP &amp; Plant Summary'!N$4))='Inc CWIP &amp; Plant Summary'!N$4)*(MID('Inc CWIP &amp; Additions Forecast'!$A$15:$A$2130,7,LEN($D$3))=$D$3))</f>
        <v>49680.088039945731</v>
      </c>
      <c r="O17" s="258">
        <f>SUMPRODUCT(('Inc CWIP &amp; Additions Forecast'!$T$15:$AN$15=$B17)*('Inc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3204.6983135487017</v>
      </c>
      <c r="P17" s="73"/>
      <c r="Q17" s="258">
        <f t="shared" si="3"/>
        <v>871978.07785975724</v>
      </c>
      <c r="R17" s="258">
        <f>SUMPRODUCT(('Inc CWIP &amp; Additions Forecast'!$T$15:$AN$15=$B17)*('Inc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7" s="258">
        <f>SUMPRODUCT(('Inc CWIP &amp; Additions Forecast'!$T$15:$AN$15=$B17)*('Inc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7" s="258">
        <f>SUMPRODUCT(('Inc CWIP &amp; Additions Forecast'!$T$15:$AN$15=$B17)*('Inc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320908.30957418098</v>
      </c>
      <c r="U17" s="258">
        <f>SUMPRODUCT(('Inc CWIP &amp; Additions Forecast'!$T$15:$AN$15=$B17)*('Inc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544319.15296580002</v>
      </c>
      <c r="V17" s="258">
        <f>SUMPRODUCT(('Inc CWIP &amp; Additions Forecast'!$T$15:$AN$15=$B17)*('Inc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7" s="258">
        <f>SUMPRODUCT(('Inc CWIP &amp; Additions Forecast'!$T$15:$AN$15=$B17)*('Inc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7" s="258">
        <f>SUMPRODUCT(('Inc CWIP &amp; Additions Forecast'!$T$15:$AN$15=$B17)*('Inc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7" s="258">
        <f>SUMPRODUCT(('Inc CWIP &amp; Additions Forecast'!$T$15:$AN$15=$B17)*('Inc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7" s="258">
        <f>SUMPRODUCT(('Inc CWIP &amp; Additions Forecast'!$T$15:$AN$15=$B17)*('Inc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7" s="258">
        <f>SUMPRODUCT(('Inc CWIP &amp; Additions Forecast'!$T$15:$AN$15=$B17)*('Inc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7" s="258">
        <f>SUMPRODUCT(('Inc CWIP &amp; Additions Forecast'!$T$15:$AN$15=$B17)*('Inc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7" s="258">
        <f t="shared" si="1"/>
        <v>2374220.1708654677</v>
      </c>
    </row>
    <row r="18" spans="1:30">
      <c r="A18" s="275"/>
      <c r="B18" s="24">
        <v>41275</v>
      </c>
      <c r="C18" s="24"/>
      <c r="D18" s="258">
        <f t="shared" si="2"/>
        <v>1601630.7154964518</v>
      </c>
      <c r="E18" s="258">
        <f>SUMPRODUCT(('Inc CWIP &amp; Additions Forecast'!$T$15:$AN$15=$B18)*('Inc CWIP &amp; Additions Forecast'!$T$15:$AN$2130)*(RIGHT('Inc CWIP &amp; Additions Forecast'!$A$15:$A$2130,LEN('Inc CWIP &amp; Plant Summary'!E$4))='Inc CWIP &amp; Plant Summary'!E$4)*(MID('Inc CWIP &amp; Additions Forecast'!$A$15:$A$2130,7,LEN($D$3))=$D$3))</f>
        <v>618573.87667931244</v>
      </c>
      <c r="F18" s="258">
        <f>SUMPRODUCT(('Inc CWIP &amp; Additions Forecast'!$T$15:$AN$15=$B18)*('Inc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8" s="258">
        <f>SUMPRODUCT(('Inc CWIP &amp; Additions Forecast'!$T$15:$AN$15=$B18)*('Inc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18" s="258">
        <f>SUMPRODUCT(('Inc CWIP &amp; Additions Forecast'!$T$15:$AN$15=$B18)*('Inc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601684.91781451704</v>
      </c>
      <c r="I18" s="258">
        <f>SUMPRODUCT(('Inc CWIP &amp; Additions Forecast'!$T$15:$AN$15=$B18)*('Inc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129015.34900341518</v>
      </c>
      <c r="J18" s="258">
        <f>SUMPRODUCT(('Inc CWIP &amp; Additions Forecast'!$T$15:$AN$15=$B18)*('Inc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170429.85916097829</v>
      </c>
      <c r="K18" s="258">
        <f>SUMPRODUCT(('Inc CWIP &amp; Additions Forecast'!$T$15:$AN$15=$B18)*('Inc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8" s="258">
        <f>SUMPRODUCT(('Inc CWIP &amp; Additions Forecast'!$T$15:$AN$15=$B18)*('Inc CWIP &amp; Additions Forecast'!$T$15:$AN$2130)*(RIGHT('Inc CWIP &amp; Additions Forecast'!$A$15:$A$2130,LEN('Inc CWIP &amp; Plant Summary'!L$4))='Inc CWIP &amp; Plant Summary'!L$4)*(MID('Inc CWIP &amp; Additions Forecast'!$A$15:$A$2130,7,LEN($D$3))=$D$3))</f>
        <v>9852.0374518960834</v>
      </c>
      <c r="M18" s="258">
        <f>SUMPRODUCT(('Inc CWIP &amp; Additions Forecast'!$T$15:$AN$15=$B18)*('Inc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14575.067476330318</v>
      </c>
      <c r="N18" s="258">
        <f>SUMPRODUCT(('Inc CWIP &amp; Additions Forecast'!$T$15:$AN$15=$B18)*('Inc CWIP &amp; Additions Forecast'!$T$15:$AN$2130)*(RIGHT('Inc CWIP &amp; Additions Forecast'!$A$15:$A$2130,LEN('Inc CWIP &amp; Plant Summary'!N$4))='Inc CWIP &amp; Plant Summary'!N$4)*(MID('Inc CWIP &amp; Additions Forecast'!$A$15:$A$2130,7,LEN($D$3))=$D$3))</f>
        <v>54033.60210250719</v>
      </c>
      <c r="O18" s="258">
        <f>SUMPRODUCT(('Inc CWIP &amp; Additions Forecast'!$T$15:$AN$15=$B18)*('Inc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3536.3641138507842</v>
      </c>
      <c r="P18" s="73"/>
      <c r="Q18" s="258">
        <f t="shared" si="3"/>
        <v>879290.40220196277</v>
      </c>
      <c r="R18" s="258">
        <f>SUMPRODUCT(('Inc CWIP &amp; Additions Forecast'!$T$15:$AN$15=$B18)*('Inc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8" s="258">
        <f>SUMPRODUCT(('Inc CWIP &amp; Additions Forecast'!$T$15:$AN$15=$B18)*('Inc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8" s="258">
        <f>SUMPRODUCT(('Inc CWIP &amp; Additions Forecast'!$T$15:$AN$15=$B18)*('Inc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321105.85681518511</v>
      </c>
      <c r="U18" s="258">
        <f>SUMPRODUCT(('Inc CWIP &amp; Additions Forecast'!$T$15:$AN$15=$B18)*('Inc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551433.93006700138</v>
      </c>
      <c r="V18" s="258">
        <f>SUMPRODUCT(('Inc CWIP &amp; Additions Forecast'!$T$15:$AN$15=$B18)*('Inc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8" s="258">
        <f>SUMPRODUCT(('Inc CWIP &amp; Additions Forecast'!$T$15:$AN$15=$B18)*('Inc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8" s="258">
        <f>SUMPRODUCT(('Inc CWIP &amp; Additions Forecast'!$T$15:$AN$15=$B18)*('Inc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8" s="258">
        <f>SUMPRODUCT(('Inc CWIP &amp; Additions Forecast'!$T$15:$AN$15=$B18)*('Inc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8" s="258">
        <f>SUMPRODUCT(('Inc CWIP &amp; Additions Forecast'!$T$15:$AN$15=$B18)*('Inc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8" s="258">
        <f>SUMPRODUCT(('Inc CWIP &amp; Additions Forecast'!$T$15:$AN$15=$B18)*('Inc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8" s="258">
        <f>SUMPRODUCT(('Inc CWIP &amp; Additions Forecast'!$T$15:$AN$15=$B18)*('Inc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8" s="258">
        <f t="shared" si="1"/>
        <v>2480921.1176984147</v>
      </c>
    </row>
    <row r="19" spans="1:30">
      <c r="A19" s="275"/>
      <c r="B19" s="24">
        <v>41306</v>
      </c>
      <c r="C19" s="24"/>
      <c r="D19" s="258">
        <f t="shared" si="2"/>
        <v>1689030.5481738932</v>
      </c>
      <c r="E19" s="258">
        <f>SUMPRODUCT(('Inc CWIP &amp; Additions Forecast'!$T$15:$AN$15=$B19)*('Inc CWIP &amp; Additions Forecast'!$T$15:$AN$2130)*(RIGHT('Inc CWIP &amp; Additions Forecast'!$A$15:$A$2130,LEN('Inc CWIP &amp; Plant Summary'!E$4))='Inc CWIP &amp; Plant Summary'!E$4)*(MID('Inc CWIP &amp; Additions Forecast'!$A$15:$A$2130,7,LEN($D$3))=$D$3))</f>
        <v>654304.71664251108</v>
      </c>
      <c r="F19" s="258">
        <f>SUMPRODUCT(('Inc CWIP &amp; Additions Forecast'!$T$15:$AN$15=$B19)*('Inc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9" s="258">
        <f>SUMPRODUCT(('Inc CWIP &amp; Additions Forecast'!$T$15:$AN$15=$B19)*('Inc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19" s="258">
        <f>SUMPRODUCT(('Inc CWIP &amp; Additions Forecast'!$T$15:$AN$15=$B19)*('Inc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625589.7370651426</v>
      </c>
      <c r="I19" s="258">
        <f>SUMPRODUCT(('Inc CWIP &amp; Additions Forecast'!$T$15:$AN$15=$B19)*('Inc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137070.08681697166</v>
      </c>
      <c r="J19" s="258">
        <f>SUMPRODUCT(('Inc CWIP &amp; Additions Forecast'!$T$15:$AN$15=$B19)*('Inc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183620.67574543296</v>
      </c>
      <c r="K19" s="258">
        <f>SUMPRODUCT(('Inc CWIP &amp; Additions Forecast'!$T$15:$AN$15=$B19)*('Inc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9" s="258">
        <f>SUMPRODUCT(('Inc CWIP &amp; Additions Forecast'!$T$15:$AN$15=$B19)*('Inc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10601.654443312324</v>
      </c>
      <c r="M19" s="258">
        <f>SUMPRODUCT(('Inc CWIP &amp; Additions Forecast'!$T$15:$AN$15=$B19)*('Inc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15613.823288957432</v>
      </c>
      <c r="N19" s="258">
        <f>SUMPRODUCT(('Inc CWIP &amp; Additions Forecast'!$T$15:$AN$15=$B19)*('Inc CWIP &amp; Additions Forecast'!$T$15:$AN$2130)*(RIGHT('Inc CWIP &amp; Additions Forecast'!$A$15:$A$2130,LEN('Inc CWIP &amp; Plant Summary'!N$4))='Inc CWIP &amp; Plant Summary'!N$4)*(MID('Inc CWIP &amp; Additions Forecast'!$A$15:$A$2130,7,LEN($D$3))=$D$3))</f>
        <v>58387.116165068648</v>
      </c>
      <c r="O19" s="258">
        <f>SUMPRODUCT(('Inc CWIP &amp; Additions Forecast'!$T$15:$AN$15=$B19)*('Inc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3913.0963128519938</v>
      </c>
      <c r="P19" s="73"/>
      <c r="Q19" s="258">
        <f t="shared" si="3"/>
        <v>884196.23699391319</v>
      </c>
      <c r="R19" s="258">
        <f>SUMPRODUCT(('Inc CWIP &amp; Additions Forecast'!$T$15:$AN$15=$B19)*('Inc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9" s="258">
        <f>SUMPRODUCT(('Inc CWIP &amp; Additions Forecast'!$T$15:$AN$15=$B19)*('Inc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9" s="258">
        <f>SUMPRODUCT(('Inc CWIP &amp; Additions Forecast'!$T$15:$AN$15=$B19)*('Inc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321303.40405618923</v>
      </c>
      <c r="U19" s="258">
        <f>SUMPRODUCT(('Inc CWIP &amp; Additions Forecast'!$T$15:$AN$15=$B19)*('Inc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556142.21761794772</v>
      </c>
      <c r="V19" s="258">
        <f>SUMPRODUCT(('Inc CWIP &amp; Additions Forecast'!$T$15:$AN$15=$B19)*('Inc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9" s="258">
        <f>SUMPRODUCT(('Inc CWIP &amp; Additions Forecast'!$T$15:$AN$15=$B19)*('Inc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9" s="258">
        <f>SUMPRODUCT(('Inc CWIP &amp; Additions Forecast'!$T$15:$AN$15=$B19)*('Inc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9" s="258">
        <f>SUMPRODUCT(('Inc CWIP &amp; Additions Forecast'!$T$15:$AN$15=$B19)*('Inc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9" s="258">
        <f>SUMPRODUCT(('Inc CWIP &amp; Additions Forecast'!$T$15:$AN$15=$B19)*('Inc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9" s="258">
        <f>SUMPRODUCT(('Inc CWIP &amp; Additions Forecast'!$T$15:$AN$15=$B19)*('Inc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9" s="258">
        <f>SUMPRODUCT(('Inc CWIP &amp; Additions Forecast'!$T$15:$AN$15=$B19)*('Inc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9" s="258">
        <f t="shared" si="1"/>
        <v>2573226.7851678063</v>
      </c>
    </row>
    <row r="20" spans="1:30">
      <c r="A20" s="275"/>
      <c r="B20" s="24">
        <v>41334</v>
      </c>
      <c r="C20" s="24"/>
      <c r="D20" s="258">
        <f t="shared" si="2"/>
        <v>1776244.5020114225</v>
      </c>
      <c r="E20" s="258">
        <f>SUMPRODUCT(('Inc CWIP &amp; Additions Forecast'!$T$15:$AN$15=$B20)*('Inc CWIP &amp; Additions Forecast'!$T$15:$AN$2130)*(RIGHT('Inc CWIP &amp; Additions Forecast'!$A$15:$A$2130,LEN('Inc CWIP &amp; Plant Summary'!E$4))='Inc CWIP &amp; Plant Summary'!E$4)*(MID('Inc CWIP &amp; Additions Forecast'!$A$15:$A$2130,7,LEN($D$3))=$D$3))</f>
        <v>687405.90136017709</v>
      </c>
      <c r="F20" s="258">
        <f>SUMPRODUCT(('Inc CWIP &amp; Additions Forecast'!$T$15:$AN$15=$B20)*('Inc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0" s="258">
        <f>SUMPRODUCT(('Inc CWIP &amp; Additions Forecast'!$T$15:$AN$15=$B20)*('Inc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0" s="258">
        <f>SUMPRODUCT(('Inc CWIP &amp; Additions Forecast'!$T$15:$AN$15=$B20)*('Inc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647415.01884203521</v>
      </c>
      <c r="I20" s="258">
        <f>SUMPRODUCT(('Inc CWIP &amp; Additions Forecast'!$T$15:$AN$15=$B20)*('Inc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147989.35572915137</v>
      </c>
      <c r="J20" s="258">
        <f>SUMPRODUCT(('Inc CWIP &amp; Additions Forecast'!$T$15:$AN$15=$B20)*('Inc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197948.72374431684</v>
      </c>
      <c r="K20" s="258">
        <f>SUMPRODUCT(('Inc CWIP &amp; Additions Forecast'!$T$15:$AN$15=$B20)*('Inc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0" s="258">
        <f>SUMPRODUCT(('Inc CWIP &amp; Additions Forecast'!$T$15:$AN$15=$B20)*('Inc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11370.096028860664</v>
      </c>
      <c r="M20" s="258">
        <f>SUMPRODUCT(('Inc CWIP &amp; Additions Forecast'!$T$15:$AN$15=$B20)*('Inc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16835.817526080667</v>
      </c>
      <c r="N20" s="258">
        <f>SUMPRODUCT(('Inc CWIP &amp; Additions Forecast'!$T$15:$AN$15=$B20)*('Inc CWIP &amp; Additions Forecast'!$T$15:$AN$2130)*(RIGHT('Inc CWIP &amp; Additions Forecast'!$A$15:$A$2130,LEN('Inc CWIP &amp; Plant Summary'!N$4))='Inc CWIP &amp; Plant Summary'!N$4)*(MID('Inc CWIP &amp; Additions Forecast'!$A$15:$A$2130,7,LEN($D$3))=$D$3))</f>
        <v>62740.630227630107</v>
      </c>
      <c r="O20" s="258">
        <f>SUMPRODUCT(('Inc CWIP &amp; Additions Forecast'!$T$15:$AN$15=$B20)*('Inc CWIP &amp; Additions Forecast'!$T$15:$AN$2130)*(RIGHT('Inc CWIP &amp; Additions Forecast'!$A$15:$A$2130,LEN('Inc CWIP &amp; Plant Summary'!O$4))='Inc CWIP &amp; Plant Summary'!O$4)*(MID('Inc CWIP &amp; Additions Forecast'!$A$15:$A$2130,7,LEN($D$3))=$D$3))</f>
        <v>4609.3168595260368</v>
      </c>
      <c r="P20" s="73"/>
      <c r="Q20" s="258">
        <f t="shared" si="3"/>
        <v>887879.11554706807</v>
      </c>
      <c r="R20" s="258">
        <f>SUMPRODUCT(('Inc CWIP &amp; Additions Forecast'!$T$15:$AN$15=$B20)*('Inc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0" s="258">
        <f>SUMPRODUCT(('Inc CWIP &amp; Additions Forecast'!$T$15:$AN$15=$B20)*('Inc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0" s="258">
        <f>SUMPRODUCT(('Inc CWIP &amp; Additions Forecast'!$T$15:$AN$15=$B20)*('Inc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0" s="258">
        <f>SUMPRODUCT(('Inc CWIP &amp; Additions Forecast'!$T$15:$AN$15=$B20)*('Inc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559793.06148337212</v>
      </c>
      <c r="V20" s="258">
        <f>SUMPRODUCT(('Inc CWIP &amp; Additions Forecast'!$T$15:$AN$15=$B20)*('Inc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0" s="258">
        <f>SUMPRODUCT(('Inc CWIP &amp; Additions Forecast'!$T$15:$AN$15=$B20)*('Inc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20" s="258">
        <f>SUMPRODUCT(('Inc CWIP &amp; Additions Forecast'!$T$15:$AN$15=$B20)*('Inc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0" s="258">
        <f>SUMPRODUCT(('Inc CWIP &amp; Additions Forecast'!$T$15:$AN$15=$B20)*('Inc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0" s="258">
        <f>SUMPRODUCT(('Inc CWIP &amp; Additions Forecast'!$T$15:$AN$15=$B20)*('Inc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0" s="258">
        <f>SUMPRODUCT(('Inc CWIP &amp; Additions Forecast'!$T$15:$AN$15=$B20)*('Inc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0" s="258">
        <f>SUMPRODUCT(('Inc CWIP &amp; Additions Forecast'!$T$15:$AN$15=$B20)*('Inc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0" s="258">
        <f t="shared" si="1"/>
        <v>2664123.6175584905</v>
      </c>
    </row>
    <row r="21" spans="1:30">
      <c r="A21" s="275"/>
      <c r="B21" s="24">
        <v>41365</v>
      </c>
      <c r="C21" s="24"/>
      <c r="D21" s="258">
        <f t="shared" si="2"/>
        <v>1835544.4703137481</v>
      </c>
      <c r="E21" s="258">
        <f>SUMPRODUCT(('Inc CWIP &amp; Additions Forecast'!$T$15:$AN$15=$B21)*('Inc CWIP &amp; Additions Forecast'!$T$15:$AN$2130)*(RIGHT('Inc CWIP &amp; Additions Forecast'!$A$15:$A$2130,LEN('Inc CWIP &amp; Plant Summary'!E$4))='Inc CWIP &amp; Plant Summary'!E$4)*(MID('Inc CWIP &amp; Additions Forecast'!$A$15:$A$2130,7,LEN($D$3))=$D$3))</f>
        <v>716565.5252001934</v>
      </c>
      <c r="F21" s="258">
        <f>SUMPRODUCT(('Inc CWIP &amp; Additions Forecast'!$T$15:$AN$15=$B21)*('Inc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1" s="258">
        <f>SUMPRODUCT(('Inc CWIP &amp; Additions Forecast'!$T$15:$AN$15=$B21)*('Inc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1" s="258">
        <f>SUMPRODUCT(('Inc CWIP &amp; Additions Forecast'!$T$15:$AN$15=$B21)*('Inc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644725.25560519507</v>
      </c>
      <c r="I21" s="258">
        <f>SUMPRODUCT(('Inc CWIP &amp; Additions Forecast'!$T$15:$AN$15=$B21)*('Inc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161526.11490640661</v>
      </c>
      <c r="J21" s="258">
        <f>SUMPRODUCT(('Inc CWIP &amp; Additions Forecast'!$T$15:$AN$15=$B21)*('Inc CWIP &amp; Additions Forecast'!$T$15:$AN$2130)*(RIGHT('Inc CWIP &amp; Additions Forecast'!$A$15:$A$2130,LEN('Inc CWIP &amp; Plant Summary'!J$4))='Inc CWIP &amp; Plant Summary'!J$4)*(MID('Inc CWIP &amp; Additions Forecast'!$A$15:$A$2130,7,LEN($D$3))=$D$3))</f>
        <v>210724.15721120068</v>
      </c>
      <c r="K21" s="258">
        <f>SUMPRODUCT(('Inc CWIP &amp; Additions Forecast'!$T$15:$AN$15=$B21)*('Inc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1" s="258">
        <f>SUMPRODUCT(('Inc CWIP &amp; Additions Forecast'!$T$15:$AN$15=$B21)*('Inc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12063.313704479271</v>
      </c>
      <c r="M21" s="258">
        <f>SUMPRODUCT(('Inc CWIP &amp; Additions Forecast'!$T$15:$AN$15=$B21)*('Inc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17670.578380000083</v>
      </c>
      <c r="N21" s="258">
        <f>SUMPRODUCT(('Inc CWIP &amp; Additions Forecast'!$T$15:$AN$15=$B21)*('Inc CWIP &amp; Additions Forecast'!$T$15:$AN$2130)*(RIGHT('Inc CWIP &amp; Additions Forecast'!$A$15:$A$2130,LEN('Inc CWIP &amp; Plant Summary'!N$4))='Inc CWIP &amp; Plant Summary'!N$4)*(MID('Inc CWIP &amp; Additions Forecast'!$A$15:$A$2130,7,LEN($D$3))=$D$3))</f>
        <v>67094.144290191573</v>
      </c>
      <c r="O21" s="258">
        <f>SUMPRODUCT(('Inc CWIP &amp; Additions Forecast'!$T$15:$AN$15=$B21)*('Inc CWIP &amp; Additions Forecast'!$T$15:$AN$2130)*(RIGHT('Inc CWIP &amp; Additions Forecast'!$A$15:$A$2130,LEN('Inc CWIP &amp; Plant Summary'!O$4))='Inc CWIP &amp; Plant Summary'!O$4)*(MID('Inc CWIP &amp; Additions Forecast'!$A$15:$A$2130,7,LEN($D$3))=$D$3))</f>
        <v>5245.7393224366651</v>
      </c>
      <c r="P21" s="73"/>
      <c r="Q21" s="258">
        <f t="shared" si="3"/>
        <v>913297.9286023475</v>
      </c>
      <c r="R21" s="258">
        <f>SUMPRODUCT(('Inc CWIP &amp; Additions Forecast'!$T$15:$AN$15=$B21)*('Inc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1" s="258">
        <f>SUMPRODUCT(('Inc CWIP &amp; Additions Forecast'!$T$15:$AN$15=$B21)*('Inc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1" s="258">
        <f>SUMPRODUCT(('Inc CWIP &amp; Additions Forecast'!$T$15:$AN$15=$B21)*('Inc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1" s="258">
        <f>SUMPRODUCT(('Inc CWIP &amp; Additions Forecast'!$T$15:$AN$15=$B21)*('Inc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585211.87453865167</v>
      </c>
      <c r="V21" s="258">
        <f>SUMPRODUCT(('Inc CWIP &amp; Additions Forecast'!$T$15:$AN$15=$B21)*('Inc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1" s="258">
        <f>SUMPRODUCT(('Inc CWIP &amp; Additions Forecast'!$T$15:$AN$15=$B21)*('Inc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21" s="258">
        <f>SUMPRODUCT(('Inc CWIP &amp; Additions Forecast'!$T$15:$AN$15=$B21)*('Inc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1" s="258">
        <f>SUMPRODUCT(('Inc CWIP &amp; Additions Forecast'!$T$15:$AN$15=$B21)*('Inc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1" s="258">
        <f>SUMPRODUCT(('Inc CWIP &amp; Additions Forecast'!$T$15:$AN$15=$B21)*('Inc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1" s="258">
        <f>SUMPRODUCT(('Inc CWIP &amp; Additions Forecast'!$T$15:$AN$15=$B21)*('Inc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1" s="258">
        <f>SUMPRODUCT(('Inc CWIP &amp; Additions Forecast'!$T$15:$AN$15=$B21)*('Inc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1" s="258">
        <f t="shared" si="1"/>
        <v>2748842.3989160955</v>
      </c>
    </row>
    <row r="22" spans="1:30">
      <c r="A22" s="275"/>
      <c r="B22" s="24">
        <v>41395</v>
      </c>
      <c r="C22" s="24"/>
      <c r="D22" s="258">
        <f t="shared" si="2"/>
        <v>1891106.4639696681</v>
      </c>
      <c r="E22" s="258">
        <f>SUMPRODUCT(('Inc CWIP &amp; Additions Forecast'!$T$15:$AN$15=$B22)*('Inc CWIP &amp; Additions Forecast'!$T$15:$AN$2130)*(RIGHT('Inc CWIP &amp; Additions Forecast'!$A$15:$A$2130,LEN('Inc CWIP &amp; Plant Summary'!E$4))='Inc CWIP &amp; Plant Summary'!E$4)*(MID('Inc CWIP &amp; Additions Forecast'!$A$15:$A$2130,7,LEN($D$3))=$D$3))</f>
        <v>745117.80665238912</v>
      </c>
      <c r="F22" s="258">
        <f>SUMPRODUCT(('Inc CWIP &amp; Additions Forecast'!$T$15:$AN$15=$B22)*('Inc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2" s="258">
        <f>SUMPRODUCT(('Inc CWIP &amp; Additions Forecast'!$T$15:$AN$15=$B22)*('Inc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2" s="258">
        <f>SUMPRODUCT(('Inc CWIP &amp; Additions Forecast'!$T$15:$AN$15=$B22)*('Inc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641914.24864927691</v>
      </c>
      <c r="I22" s="258">
        <f>SUMPRODUCT(('Inc CWIP &amp; Additions Forecast'!$T$15:$AN$15=$B22)*('Inc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173136.43610230659</v>
      </c>
      <c r="J22" s="258">
        <f>SUMPRODUCT(('Inc CWIP &amp; Additions Forecast'!$T$15:$AN$15=$B22)*('Inc CWIP &amp; Additions Forecast'!$T$15:$AN$2130)*(RIGHT('Inc CWIP &amp; Additions Forecast'!$A$15:$A$2130,LEN('Inc CWIP &amp; Plant Summary'!J$4))='Inc CWIP &amp; Plant Summary'!J$4)*(MID('Inc CWIP &amp; Additions Forecast'!$A$15:$A$2130,7,LEN($D$3))=$D$3))</f>
        <v>222430.69993081345</v>
      </c>
      <c r="K22" s="258">
        <f>SUMPRODUCT(('Inc CWIP &amp; Additions Forecast'!$T$15:$AN$15=$B22)*('Inc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2" s="258">
        <f>SUMPRODUCT(('Inc CWIP &amp; Additions Forecast'!$T$15:$AN$15=$B22)*('Inc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12752.26008840049</v>
      </c>
      <c r="M22" s="258">
        <f>SUMPRODUCT(('Inc CWIP &amp; Additions Forecast'!$T$15:$AN$15=$B22)*('Inc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18498.540618924766</v>
      </c>
      <c r="N22" s="258">
        <f>SUMPRODUCT(('Inc CWIP &amp; Additions Forecast'!$T$15:$AN$15=$B22)*('Inc CWIP &amp; Additions Forecast'!$T$15:$AN$2130)*(RIGHT('Inc CWIP &amp; Additions Forecast'!$A$15:$A$2130,LEN('Inc CWIP &amp; Plant Summary'!N$4))='Inc CWIP &amp; Plant Summary'!N$4)*(MID('Inc CWIP &amp; Additions Forecast'!$A$15:$A$2130,7,LEN($D$3))=$D$3))</f>
        <v>71447.658352753031</v>
      </c>
      <c r="O22" s="258">
        <f>SUMPRODUCT(('Inc CWIP &amp; Additions Forecast'!$T$15:$AN$15=$B22)*('Inc CWIP &amp; Additions Forecast'!$T$15:$AN$2130)*(RIGHT('Inc CWIP &amp; Additions Forecast'!$A$15:$A$2130,LEN('Inc CWIP &amp; Plant Summary'!O$4))='Inc CWIP &amp; Plant Summary'!O$4)*(MID('Inc CWIP &amp; Additions Forecast'!$A$15:$A$2130,7,LEN($D$3))=$D$3))</f>
        <v>5879.1718811591236</v>
      </c>
      <c r="P22" s="73"/>
      <c r="Q22" s="258">
        <f t="shared" si="3"/>
        <v>937200.996891552</v>
      </c>
      <c r="R22" s="258">
        <f>SUMPRODUCT(('Inc CWIP &amp; Additions Forecast'!$T$15:$AN$15=$B22)*('Inc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2" s="258">
        <f>SUMPRODUCT(('Inc CWIP &amp; Additions Forecast'!$T$15:$AN$15=$B22)*('Inc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2" s="258">
        <f>SUMPRODUCT(('Inc CWIP &amp; Additions Forecast'!$T$15:$AN$15=$B22)*('Inc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2" s="258">
        <f>SUMPRODUCT(('Inc CWIP &amp; Additions Forecast'!$T$15:$AN$15=$B22)*('Inc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609114.94282785617</v>
      </c>
      <c r="V22" s="258">
        <f>SUMPRODUCT(('Inc CWIP &amp; Additions Forecast'!$T$15:$AN$15=$B22)*('Inc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2" s="258">
        <f>SUMPRODUCT(('Inc CWIP &amp; Additions Forecast'!$T$15:$AN$15=$B22)*('Inc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22" s="258">
        <f>SUMPRODUCT(('Inc CWIP &amp; Additions Forecast'!$T$15:$AN$15=$B22)*('Inc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2" s="258">
        <f>SUMPRODUCT(('Inc CWIP &amp; Additions Forecast'!$T$15:$AN$15=$B22)*('Inc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2" s="258">
        <f>SUMPRODUCT(('Inc CWIP &amp; Additions Forecast'!$T$15:$AN$15=$B22)*('Inc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2" s="258">
        <f>SUMPRODUCT(('Inc CWIP &amp; Additions Forecast'!$T$15:$AN$15=$B22)*('Inc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2" s="258">
        <f>SUMPRODUCT(('Inc CWIP &amp; Additions Forecast'!$T$15:$AN$15=$B22)*('Inc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2" s="258">
        <f t="shared" si="1"/>
        <v>2828307.46086122</v>
      </c>
    </row>
    <row r="23" spans="1:30">
      <c r="A23" s="275"/>
      <c r="B23" s="24">
        <v>41426</v>
      </c>
      <c r="C23" s="24"/>
      <c r="D23" s="258">
        <f t="shared" si="2"/>
        <v>1959994.1055346641</v>
      </c>
      <c r="E23" s="258">
        <f>SUMPRODUCT(('Inc CWIP &amp; Additions Forecast'!$T$15:$AN$15=$B23)*('Inc CWIP &amp; Additions Forecast'!$T$15:$AN$2130)*(RIGHT('Inc CWIP &amp; Additions Forecast'!$A$15:$A$2130,LEN('Inc CWIP &amp; Plant Summary'!E$4))='Inc CWIP &amp; Plant Summary'!E$4)*(MID('Inc CWIP &amp; Additions Forecast'!$A$15:$A$2130,7,LEN($D$3))=$D$3))</f>
        <v>769303.39598592266</v>
      </c>
      <c r="F23" s="258">
        <f>SUMPRODUCT(('Inc CWIP &amp; Additions Forecast'!$T$15:$AN$15=$B23)*('Inc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3" s="258">
        <f>SUMPRODUCT(('Inc CWIP &amp; Additions Forecast'!$T$15:$AN$15=$B23)*('Inc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3" s="258">
        <f>SUMPRODUCT(('Inc CWIP &amp; Additions Forecast'!$T$15:$AN$15=$B23)*('Inc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654693.41212108184</v>
      </c>
      <c r="I23" s="258">
        <f>SUMPRODUCT(('Inc CWIP &amp; Additions Forecast'!$T$15:$AN$15=$B23)*('Inc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178472.06962130664</v>
      </c>
      <c r="J23" s="258">
        <f>SUMPRODUCT(('Inc CWIP &amp; Additions Forecast'!$T$15:$AN$15=$B23)*('Inc CWIP &amp; Additions Forecast'!$T$15:$AN$2130)*(RIGHT('Inc CWIP &amp; Additions Forecast'!$A$15:$A$2130,LEN('Inc CWIP &amp; Plant Summary'!J$4))='Inc CWIP &amp; Plant Summary'!J$4)*(MID('Inc CWIP &amp; Additions Forecast'!$A$15:$A$2130,7,LEN($D$3))=$D$3))</f>
        <v>240007.06526556</v>
      </c>
      <c r="K23" s="258">
        <f>SUMPRODUCT(('Inc CWIP &amp; Additions Forecast'!$T$15:$AN$15=$B23)*('Inc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3" s="258">
        <f>SUMPRODUCT(('Inc CWIP &amp; Additions Forecast'!$T$15:$AN$15=$B23)*('Inc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13441.206472321712</v>
      </c>
      <c r="M23" s="258">
        <f>SUMPRODUCT(('Inc CWIP &amp; Additions Forecast'!$T$15:$AN$15=$B23)*('Inc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19325.435034925104</v>
      </c>
      <c r="N23" s="258">
        <f>SUMPRODUCT(('Inc CWIP &amp; Additions Forecast'!$T$15:$AN$15=$B23)*('Inc CWIP &amp; Additions Forecast'!$T$15:$AN$2130)*(RIGHT('Inc CWIP &amp; Additions Forecast'!$A$15:$A$2130,LEN('Inc CWIP &amp; Plant Summary'!N$4))='Inc CWIP &amp; Plant Summary'!N$4)*(MID('Inc CWIP &amp; Additions Forecast'!$A$15:$A$2130,7,LEN($D$3))=$D$3))</f>
        <v>75801.17241531449</v>
      </c>
      <c r="O23" s="258">
        <f>SUMPRODUCT(('Inc CWIP &amp; Additions Forecast'!$T$15:$AN$15=$B23)*('Inc CWIP &amp; Additions Forecast'!$T$15:$AN$2130)*(RIGHT('Inc CWIP &amp; Additions Forecast'!$A$15:$A$2130,LEN('Inc CWIP &amp; Plant Summary'!O$4))='Inc CWIP &amp; Plant Summary'!O$4)*(MID('Inc CWIP &amp; Additions Forecast'!$A$15:$A$2130,7,LEN($D$3))=$D$3))</f>
        <v>9020.7069245870898</v>
      </c>
      <c r="P23" s="73"/>
      <c r="Q23" s="258">
        <f t="shared" si="3"/>
        <v>938819.51783885912</v>
      </c>
      <c r="R23" s="258">
        <f>SUMPRODUCT(('Inc CWIP &amp; Additions Forecast'!$T$15:$AN$15=$B23)*('Inc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3" s="258">
        <f>SUMPRODUCT(('Inc CWIP &amp; Additions Forecast'!$T$15:$AN$15=$B23)*('Inc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3" s="258">
        <f>SUMPRODUCT(('Inc CWIP &amp; Additions Forecast'!$T$15:$AN$15=$B23)*('Inc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3" s="258">
        <f>SUMPRODUCT(('Inc CWIP &amp; Additions Forecast'!$T$15:$AN$15=$B23)*('Inc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610733.46377516317</v>
      </c>
      <c r="V23" s="258">
        <f>SUMPRODUCT(('Inc CWIP &amp; Additions Forecast'!$T$15:$AN$15=$B23)*('Inc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3" s="258">
        <f>SUMPRODUCT(('Inc CWIP &amp; Additions Forecast'!$T$15:$AN$15=$B23)*('Inc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23" s="258">
        <f>SUMPRODUCT(('Inc CWIP &amp; Additions Forecast'!$T$15:$AN$15=$B23)*('Inc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3" s="258">
        <f>SUMPRODUCT(('Inc CWIP &amp; Additions Forecast'!$T$15:$AN$15=$B23)*('Inc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3" s="258">
        <f>SUMPRODUCT(('Inc CWIP &amp; Additions Forecast'!$T$15:$AN$15=$B23)*('Inc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3" s="258">
        <f>SUMPRODUCT(('Inc CWIP &amp; Additions Forecast'!$T$15:$AN$15=$B23)*('Inc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3" s="258">
        <f>SUMPRODUCT(('Inc CWIP &amp; Additions Forecast'!$T$15:$AN$15=$B23)*('Inc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3" s="258">
        <f t="shared" si="1"/>
        <v>2898813.6233735234</v>
      </c>
    </row>
    <row r="24" spans="1:30">
      <c r="A24" s="275"/>
      <c r="B24" s="24">
        <v>41456</v>
      </c>
      <c r="C24" s="24"/>
      <c r="D24" s="258">
        <f t="shared" si="2"/>
        <v>1767069.9232605551</v>
      </c>
      <c r="E24" s="258">
        <f>SUMPRODUCT(('Inc CWIP &amp; Additions Forecast'!$T$15:$AN$15=$B24)*('Inc CWIP &amp; Additions Forecast'!$T$15:$AN$2130)*(RIGHT('Inc CWIP &amp; Additions Forecast'!$A$15:$A$2130,LEN('Inc CWIP &amp; Plant Summary'!E$4))='Inc CWIP &amp; Plant Summary'!E$4)*(MID('Inc CWIP &amp; Additions Forecast'!$A$15:$A$2130,7,LEN($D$3))=$D$3))</f>
        <v>791817.25707300496</v>
      </c>
      <c r="F24" s="258">
        <f>SUMPRODUCT(('Inc CWIP &amp; Additions Forecast'!$T$15:$AN$15=$B24)*('Inc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4" s="258">
        <f>SUMPRODUCT(('Inc CWIP &amp; Additions Forecast'!$T$15:$AN$15=$B24)*('Inc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4" s="258">
        <f>SUMPRODUCT(('Inc CWIP &amp; Additions Forecast'!$T$15:$AN$15=$B24)*('Inc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665973.54584225372</v>
      </c>
      <c r="I24" s="258">
        <f>SUMPRODUCT(('Inc CWIP &amp; Additions Forecast'!$T$15:$AN$15=$B24)*('Inc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183276.38648783954</v>
      </c>
      <c r="J24" s="258">
        <f>SUMPRODUCT(('Inc CWIP &amp; Additions Forecast'!$T$15:$AN$15=$B24)*('Inc CWIP &amp; Additions Forecast'!$T$15:$AN$2130)*(RIGHT('Inc CWIP &amp; Additions Forecast'!$A$15:$A$2130,LEN('Inc CWIP &amp; Plant Summary'!J$4))='Inc CWIP &amp; Plant Summary'!J$4)*(MID('Inc CWIP &amp; Additions Forecast'!$A$15:$A$2130,7,LEN($D$3))=$D$3))</f>
        <v>0</v>
      </c>
      <c r="K24" s="258">
        <f>SUMPRODUCT(('Inc CWIP &amp; Additions Forecast'!$T$15:$AN$15=$B24)*('Inc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4" s="258">
        <f>SUMPRODUCT(('Inc CWIP &amp; Additions Forecast'!$T$15:$AN$15=$B24)*('Inc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14191.119363090407</v>
      </c>
      <c r="M24" s="258">
        <f>SUMPRODUCT(('Inc CWIP &amp; Additions Forecast'!$T$15:$AN$15=$B24)*('Inc CWIP &amp; Additions Forecast'!$T$15:$AN$2130)*(RIGHT('Inc CWIP &amp; Additions Forecast'!$A$15:$A$2130,LEN('Inc CWIP &amp; Plant Summary'!M$4))='Inc CWIP &amp; Plant Summary'!M$4)*(MID('Inc CWIP &amp; Additions Forecast'!$A$15:$A$2130,7,LEN($D$3))=$D$3))</f>
        <v>20139.533088129239</v>
      </c>
      <c r="N24" s="258">
        <f>SUMPRODUCT(('Inc CWIP &amp; Additions Forecast'!$T$15:$AN$15=$B24)*('Inc CWIP &amp; Additions Forecast'!$T$15:$AN$2130)*(RIGHT('Inc CWIP &amp; Additions Forecast'!$A$15:$A$2130,LEN('Inc CWIP &amp; Plant Summary'!N$4))='Inc CWIP &amp; Plant Summary'!N$4)*(MID('Inc CWIP &amp; Additions Forecast'!$A$15:$A$2130,7,LEN($D$3))=$D$3))</f>
        <v>79753.1850583216</v>
      </c>
      <c r="O24" s="258">
        <f>SUMPRODUCT(('Inc CWIP &amp; Additions Forecast'!$T$15:$AN$15=$B24)*('Inc CWIP &amp; Additions Forecast'!$T$15:$AN$2130)*(RIGHT('Inc CWIP &amp; Additions Forecast'!$A$15:$A$2130,LEN('Inc CWIP &amp; Plant Summary'!O$4))='Inc CWIP &amp; Plant Summary'!O$4)*(MID('Inc CWIP &amp; Additions Forecast'!$A$15:$A$2130,7,LEN($D$3))=$D$3))</f>
        <v>11989.254654270891</v>
      </c>
      <c r="P24" s="73"/>
      <c r="Q24" s="258">
        <f t="shared" si="3"/>
        <v>1192258.407322899</v>
      </c>
      <c r="R24" s="258">
        <f>SUMPRODUCT(('Inc CWIP &amp; Additions Forecast'!$T$15:$AN$15=$B24)*('Inc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4" s="258">
        <f>SUMPRODUCT(('Inc CWIP &amp; Additions Forecast'!$T$15:$AN$15=$B24)*('Inc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4" s="258">
        <f>SUMPRODUCT(('Inc CWIP &amp; Additions Forecast'!$T$15:$AN$15=$B24)*('Inc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4" s="258">
        <f>SUMPRODUCT(('Inc CWIP &amp; Additions Forecast'!$T$15:$AN$15=$B24)*('Inc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611700.590997744</v>
      </c>
      <c r="V24" s="258">
        <f>SUMPRODUCT(('Inc CWIP &amp; Additions Forecast'!$T$15:$AN$15=$B24)*('Inc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4" s="258">
        <f>SUMPRODUCT(('Inc CWIP &amp; Additions Forecast'!$T$15:$AN$15=$B24)*('Inc CWIP &amp; Additions Forecast'!$T$15:$AN$2130)*(RIGHT('Inc CWIP &amp; Additions Forecast'!$A$15:$A$2130,LEN('Inc CWIP &amp; Plant Summary'!W$4))='Inc CWIP &amp; Plant Summary'!W$4)*(MID('Inc CWIP &amp; Additions Forecast'!$A$15:$A$2130,7,LEN($Q$3))=$Q$3))</f>
        <v>252471.76226145891</v>
      </c>
      <c r="X24" s="258">
        <f>SUMPRODUCT(('Inc CWIP &amp; Additions Forecast'!$T$15:$AN$15=$B24)*('Inc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4" s="258">
        <f>SUMPRODUCT(('Inc CWIP &amp; Additions Forecast'!$T$15:$AN$15=$B24)*('Inc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4" s="258">
        <f>SUMPRODUCT(('Inc CWIP &amp; Additions Forecast'!$T$15:$AN$15=$B24)*('Inc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4" s="258">
        <f>SUMPRODUCT(('Inc CWIP &amp; Additions Forecast'!$T$15:$AN$15=$B24)*('Inc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4" s="258">
        <f>SUMPRODUCT(('Inc CWIP &amp; Additions Forecast'!$T$15:$AN$15=$B24)*('Inc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4" s="258">
        <f t="shared" si="1"/>
        <v>2959328.3305834541</v>
      </c>
    </row>
    <row r="25" spans="1:30">
      <c r="A25" s="275"/>
      <c r="B25" s="24">
        <v>41487</v>
      </c>
      <c r="C25" s="24"/>
      <c r="D25" s="258">
        <f t="shared" si="2"/>
        <v>1827685.9431724043</v>
      </c>
      <c r="E25" s="258">
        <f>SUMPRODUCT(('Inc CWIP &amp; Additions Forecast'!$T$15:$AN$15=$B25)*('Inc CWIP &amp; Additions Forecast'!$T$15:$AN$2130)*(RIGHT('Inc CWIP &amp; Additions Forecast'!$A$15:$A$2130,LEN('Inc CWIP &amp; Plant Summary'!E$4))='Inc CWIP &amp; Plant Summary'!E$4)*(MID('Inc CWIP &amp; Additions Forecast'!$A$15:$A$2130,7,LEN($D$3))=$D$3))</f>
        <v>807589.80279975466</v>
      </c>
      <c r="F25" s="258">
        <f>SUMPRODUCT(('Inc CWIP &amp; Additions Forecast'!$T$15:$AN$15=$B25)*('Inc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5" s="258">
        <f>SUMPRODUCT(('Inc CWIP &amp; Additions Forecast'!$T$15:$AN$15=$B25)*('Inc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5" s="258">
        <f>SUMPRODUCT(('Inc CWIP &amp; Additions Forecast'!$T$15:$AN$15=$B25)*('Inc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680297.7804327819</v>
      </c>
      <c r="I25" s="258">
        <f>SUMPRODUCT(('Inc CWIP &amp; Additions Forecast'!$T$15:$AN$15=$B25)*('Inc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189233.82397391595</v>
      </c>
      <c r="J25" s="258">
        <f>SUMPRODUCT(('Inc CWIP &amp; Additions Forecast'!$T$15:$AN$15=$B25)*('Inc CWIP &amp; Additions Forecast'!$T$15:$AN$2130)*(RIGHT('Inc CWIP &amp; Additions Forecast'!$A$15:$A$2130,LEN('Inc CWIP &amp; Plant Summary'!J$4))='Inc CWIP &amp; Plant Summary'!J$4)*(MID('Inc CWIP &amp; Additions Forecast'!$A$15:$A$2130,7,LEN($D$3))=$D$3))</f>
        <v>0</v>
      </c>
      <c r="K25" s="258">
        <f>SUMPRODUCT(('Inc CWIP &amp; Additions Forecast'!$T$15:$AN$15=$B25)*('Inc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5" s="258">
        <f>SUMPRODUCT(('Inc CWIP &amp; Additions Forecast'!$T$15:$AN$15=$B25)*('Inc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15218.666214189241</v>
      </c>
      <c r="M25" s="258">
        <f>SUMPRODUCT(('Inc CWIP &amp; Additions Forecast'!$T$15:$AN$15=$B25)*('Inc CWIP &amp; Additions Forecast'!$T$15:$AN$2130)*(RIGHT('Inc CWIP &amp; Additions Forecast'!$A$15:$A$2130,LEN('Inc CWIP &amp; Plant Summary'!M$4))='Inc CWIP &amp; Plant Summary'!M$4)*(MID('Inc CWIP &amp; Additions Forecast'!$A$15:$A$2130,7,LEN($D$3))=$D$3))</f>
        <v>20947.313046654599</v>
      </c>
      <c r="N25" s="258">
        <f>SUMPRODUCT(('Inc CWIP &amp; Additions Forecast'!$T$15:$AN$15=$B25)*('Inc CWIP &amp; Additions Forecast'!$T$15:$AN$2130)*(RIGHT('Inc CWIP &amp; Additions Forecast'!$A$15:$A$2130,LEN('Inc CWIP &amp; Plant Summary'!N$4))='Inc CWIP &amp; Plant Summary'!N$4)*(MID('Inc CWIP &amp; Additions Forecast'!$A$15:$A$2130,7,LEN($D$3))=$D$3))</f>
        <v>82668.341641788065</v>
      </c>
      <c r="O25" s="258">
        <f>SUMPRODUCT(('Inc CWIP &amp; Additions Forecast'!$T$15:$AN$15=$B25)*('Inc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31800.573369675061</v>
      </c>
      <c r="P25" s="73"/>
      <c r="Q25" s="258">
        <f t="shared" si="3"/>
        <v>1198812.8112148314</v>
      </c>
      <c r="R25" s="258">
        <f>SUMPRODUCT(('Inc CWIP &amp; Additions Forecast'!$T$15:$AN$15=$B25)*('Inc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5" s="258">
        <f>SUMPRODUCT(('Inc CWIP &amp; Additions Forecast'!$T$15:$AN$15=$B25)*('Inc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5" s="258">
        <f>SUMPRODUCT(('Inc CWIP &amp; Additions Forecast'!$T$15:$AN$15=$B25)*('Inc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5" s="258">
        <f>SUMPRODUCT(('Inc CWIP &amp; Additions Forecast'!$T$15:$AN$15=$B25)*('Inc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612679.89140166237</v>
      </c>
      <c r="V25" s="258">
        <f>SUMPRODUCT(('Inc CWIP &amp; Additions Forecast'!$T$15:$AN$15=$B25)*('Inc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5" s="258">
        <f>SUMPRODUCT(('Inc CWIP &amp; Additions Forecast'!$T$15:$AN$15=$B25)*('Inc CWIP &amp; Additions Forecast'!$T$15:$AN$2130)*(RIGHT('Inc CWIP &amp; Additions Forecast'!$A$15:$A$2130,LEN('Inc CWIP &amp; Plant Summary'!W$4))='Inc CWIP &amp; Plant Summary'!W$4)*(MID('Inc CWIP &amp; Additions Forecast'!$A$15:$A$2130,7,LEN($Q$3))=$Q$3))</f>
        <v>258046.86574947299</v>
      </c>
      <c r="X25" s="258">
        <f>SUMPRODUCT(('Inc CWIP &amp; Additions Forecast'!$T$15:$AN$15=$B25)*('Inc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5" s="258">
        <f>SUMPRODUCT(('Inc CWIP &amp; Additions Forecast'!$T$15:$AN$15=$B25)*('Inc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5" s="258">
        <f>SUMPRODUCT(('Inc CWIP &amp; Additions Forecast'!$T$15:$AN$15=$B25)*('Inc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5" s="258">
        <f>SUMPRODUCT(('Inc CWIP &amp; Additions Forecast'!$T$15:$AN$15=$B25)*('Inc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5" s="258">
        <f>SUMPRODUCT(('Inc CWIP &amp; Additions Forecast'!$T$15:$AN$15=$B25)*('Inc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5" s="258">
        <f t="shared" si="1"/>
        <v>3026498.7543872357</v>
      </c>
    </row>
    <row r="26" spans="1:30" ht="15.75" thickBot="1">
      <c r="A26" s="276"/>
      <c r="B26" s="24">
        <v>41518</v>
      </c>
      <c r="C26" s="24"/>
      <c r="D26" s="259">
        <f t="shared" si="2"/>
        <v>1037156.9527222675</v>
      </c>
      <c r="E26" s="259">
        <f>SUMPRODUCT(('Inc CWIP &amp; Additions Forecast'!$T$15:$AN$15=$B26)*('Inc CWIP &amp; Additions Forecast'!$T$15:$AN$2130)*(RIGHT('Inc CWIP &amp; Additions Forecast'!$A$15:$A$2130,LEN('Inc CWIP &amp; Plant Summary'!E$4))='Inc CWIP &amp; Plant Summary'!E$4)*(MID('Inc CWIP &amp; Additions Forecast'!$A$15:$A$2130,7,LEN($D$3))=$D$3))</f>
        <v>0</v>
      </c>
      <c r="F26" s="259">
        <f>SUMPRODUCT(('Inc CWIP &amp; Additions Forecast'!$T$15:$AN$15=$B26)*('Inc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6" s="259">
        <f>SUMPRODUCT(('Inc CWIP &amp; Additions Forecast'!$T$15:$AN$15=$B26)*('Inc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6" s="259">
        <f>SUMPRODUCT(('Inc CWIP &amp; Additions Forecast'!$T$15:$AN$15=$B26)*('Inc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689448.70966835681</v>
      </c>
      <c r="I26" s="259">
        <f>SUMPRODUCT(('Inc CWIP &amp; Additions Forecast'!$T$15:$AN$15=$B26)*('Inc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193828.37770519021</v>
      </c>
      <c r="J26" s="259">
        <f>SUMPRODUCT(('Inc CWIP &amp; Additions Forecast'!$T$15:$AN$15=$B26)*('Inc CWIP &amp; Additions Forecast'!$T$15:$AN$2130)*(RIGHT('Inc CWIP &amp; Additions Forecast'!$A$15:$A$2130,LEN('Inc CWIP &amp; Plant Summary'!J$4))='Inc CWIP &amp; Plant Summary'!J$4)*(MID('Inc CWIP &amp; Additions Forecast'!$A$15:$A$2130,7,LEN($D$3))=$D$3))</f>
        <v>0</v>
      </c>
      <c r="K26" s="259">
        <f>SUMPRODUCT(('Inc CWIP &amp; Additions Forecast'!$T$15:$AN$15=$B26)*('Inc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6" s="259">
        <f>SUMPRODUCT(('Inc CWIP &amp; Additions Forecast'!$T$15:$AN$15=$B26)*('Inc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15970.71475080663</v>
      </c>
      <c r="M26" s="259">
        <f>SUMPRODUCT(('Inc CWIP &amp; Additions Forecast'!$T$15:$AN$15=$B26)*('Inc CWIP &amp; Additions Forecast'!$T$15:$AN$2130)*(RIGHT('Inc CWIP &amp; Additions Forecast'!$A$15:$A$2130,LEN('Inc CWIP &amp; Plant Summary'!M$4))='Inc CWIP &amp; Plant Summary'!M$4)*(MID('Inc CWIP &amp; Additions Forecast'!$A$15:$A$2130,7,LEN($D$3))=$D$3))</f>
        <v>21765.771234423428</v>
      </c>
      <c r="N26" s="259">
        <f>SUMPRODUCT(('Inc CWIP &amp; Additions Forecast'!$T$15:$AN$15=$B26)*('Inc CWIP &amp; Additions Forecast'!$T$15:$AN$2130)*(RIGHT('Inc CWIP &amp; Additions Forecast'!$A$15:$A$2130,LEN('Inc CWIP &amp; Plant Summary'!N$4))='Inc CWIP &amp; Plant Summary'!N$4)*(MID('Inc CWIP &amp; Additions Forecast'!$A$15:$A$2130,7,LEN($D$3))=$D$3))</f>
        <v>82668.341641788065</v>
      </c>
      <c r="O26" s="259">
        <f>SUMPRODUCT(('Inc CWIP &amp; Additions Forecast'!$T$15:$AN$15=$B26)*('Inc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33545.396028057556</v>
      </c>
      <c r="P26" s="73"/>
      <c r="Q26" s="259">
        <f t="shared" si="3"/>
        <v>2034479.6802018962</v>
      </c>
      <c r="R26" s="259">
        <f>SUMPRODUCT(('Inc CWIP &amp; Additions Forecast'!$T$15:$AN$15=$B26)*('Inc CWIP &amp; Additions Forecast'!$T$15:$AN$2130)*(RIGHT('Inc CWIP &amp; Additions Forecast'!$A$15:$A$2130,LEN('Inc CWIP &amp; Plant Summary'!R$4))='Inc CWIP &amp; Plant Summary'!R$4)*(MID('Inc CWIP &amp; Additions Forecast'!$A$15:$A$2130,7,LEN($Q$3))=$Q$3))</f>
        <v>820830.34506806533</v>
      </c>
      <c r="S26" s="259">
        <f>SUMPRODUCT(('Inc CWIP &amp; Additions Forecast'!$T$15:$AN$15=$B26)*('Inc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6" s="259">
        <f>SUMPRODUCT(('Inc CWIP &amp; Additions Forecast'!$T$15:$AN$15=$B26)*('Inc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6" s="259">
        <f>SUMPRODUCT(('Inc CWIP &amp; Additions Forecast'!$T$15:$AN$15=$B26)*('Inc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613660.34505433904</v>
      </c>
      <c r="V26" s="259">
        <f>SUMPRODUCT(('Inc CWIP &amp; Additions Forecast'!$T$15:$AN$15=$B26)*('Inc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6" s="259">
        <f>SUMPRODUCT(('Inc CWIP &amp; Additions Forecast'!$T$15:$AN$15=$B26)*('Inc CWIP &amp; Additions Forecast'!$T$15:$AN$2130)*(RIGHT('Inc CWIP &amp; Additions Forecast'!$A$15:$A$2130,LEN('Inc CWIP &amp; Plant Summary'!W$4))='Inc CWIP &amp; Plant Summary'!W$4)*(MID('Inc CWIP &amp; Additions Forecast'!$A$15:$A$2130,7,LEN($Q$3))=$Q$3))</f>
        <v>271902.93601579568</v>
      </c>
      <c r="X26" s="259">
        <f>SUMPRODUCT(('Inc CWIP &amp; Additions Forecast'!$T$15:$AN$15=$B26)*('Inc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6" s="259">
        <f>SUMPRODUCT(('Inc CWIP &amp; Additions Forecast'!$T$15:$AN$15=$B26)*('Inc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6" s="259">
        <f>SUMPRODUCT(('Inc CWIP &amp; Additions Forecast'!$T$15:$AN$15=$B26)*('Inc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6" s="259">
        <f>SUMPRODUCT(('Inc CWIP &amp; Additions Forecast'!$T$15:$AN$15=$B26)*('Inc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6" s="259">
        <f>SUMPRODUCT(('Inc CWIP &amp; Additions Forecast'!$T$15:$AN$15=$B26)*('Inc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6" s="259">
        <f t="shared" si="1"/>
        <v>3071636.6329241637</v>
      </c>
    </row>
  </sheetData>
  <mergeCells count="3">
    <mergeCell ref="D3:O3"/>
    <mergeCell ref="Q3:AB3"/>
    <mergeCell ref="A6:A26"/>
  </mergeCells>
  <printOptions horizontalCentered="1"/>
  <pageMargins left="0.7" right="0.7" top="0.75" bottom="0.75" header="0.3" footer="0.3"/>
  <pageSetup scale="65" orientation="landscape" r:id="rId1"/>
  <headerFooter>
    <oddHeader>&amp;RWP-Schedule 16
&amp;P of &amp;N</oddHeader>
    <oddFooter>&amp;C&amp;A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showGridLines="0" view="pageBreakPreview" zoomScale="60" zoomScaleNormal="100" workbookViewId="0">
      <selection activeCell="C29" sqref="C29"/>
    </sheetView>
  </sheetViews>
  <sheetFormatPr defaultRowHeight="15"/>
  <cols>
    <col min="1" max="1" width="15.85546875" style="2" customWidth="1"/>
    <col min="2" max="4" width="16" style="2" customWidth="1"/>
    <col min="5" max="5" width="11.140625" style="2" bestFit="1" customWidth="1"/>
    <col min="6" max="16384" width="9.140625" style="2"/>
  </cols>
  <sheetData>
    <row r="1" spans="1:5">
      <c r="A1" s="1" t="s">
        <v>0</v>
      </c>
    </row>
    <row r="2" spans="1:5">
      <c r="A2" s="1" t="s">
        <v>1</v>
      </c>
    </row>
    <row r="3" spans="1:5">
      <c r="A3" s="1"/>
    </row>
    <row r="5" spans="1:5">
      <c r="A5" s="1" t="s">
        <v>2</v>
      </c>
    </row>
    <row r="6" spans="1:5">
      <c r="B6" s="3" t="s">
        <v>3</v>
      </c>
      <c r="C6" s="3" t="s">
        <v>4</v>
      </c>
      <c r="D6" s="3" t="s">
        <v>5</v>
      </c>
    </row>
    <row r="7" spans="1:5">
      <c r="A7" s="4" t="s">
        <v>6</v>
      </c>
      <c r="B7" s="5">
        <v>348763722.50999957</v>
      </c>
      <c r="C7" s="5">
        <v>148988922.13824102</v>
      </c>
      <c r="D7" s="5">
        <v>164750630.08999991</v>
      </c>
    </row>
    <row r="8" spans="1:5" ht="15.75" thickBot="1">
      <c r="A8" s="4" t="s">
        <v>7</v>
      </c>
      <c r="B8" s="6">
        <v>33294384.529999968</v>
      </c>
      <c r="C8" s="6">
        <v>10104864.394677013</v>
      </c>
      <c r="D8" s="6">
        <v>20145315.039999984</v>
      </c>
    </row>
    <row r="9" spans="1:5" ht="15.75" thickBot="1">
      <c r="A9" s="4" t="s">
        <v>8</v>
      </c>
      <c r="B9" s="7">
        <v>9.5464012972408183E-2</v>
      </c>
      <c r="C9" s="8">
        <v>6.7822924346691377E-2</v>
      </c>
      <c r="D9" s="7">
        <v>0.12227762060148122</v>
      </c>
    </row>
    <row r="10" spans="1:5">
      <c r="A10" s="4"/>
    </row>
    <row r="12" spans="1:5">
      <c r="A12" s="1" t="s">
        <v>9</v>
      </c>
    </row>
    <row r="13" spans="1:5">
      <c r="B13" s="3" t="s">
        <v>3</v>
      </c>
      <c r="C13" s="3" t="s">
        <v>4</v>
      </c>
      <c r="D13" s="3" t="s">
        <v>5</v>
      </c>
    </row>
    <row r="14" spans="1:5">
      <c r="A14" s="4" t="s">
        <v>6</v>
      </c>
      <c r="B14" s="5">
        <v>129222128.97000031</v>
      </c>
      <c r="C14" s="5">
        <v>53398836.496190973</v>
      </c>
      <c r="D14" s="5">
        <v>66219281.42999997</v>
      </c>
      <c r="E14" s="9"/>
    </row>
    <row r="15" spans="1:5" ht="15.75" thickBot="1">
      <c r="A15" s="4" t="s">
        <v>10</v>
      </c>
      <c r="B15" s="6">
        <v>2533723.7500000023</v>
      </c>
      <c r="C15" s="6">
        <v>1821841.5826429999</v>
      </c>
      <c r="D15" s="6">
        <v>860722.05999999959</v>
      </c>
    </row>
    <row r="16" spans="1:5" ht="15.75" thickBot="1">
      <c r="A16" s="4" t="s">
        <v>8</v>
      </c>
      <c r="B16" s="7">
        <v>1.9607506625960492E-2</v>
      </c>
      <c r="C16" s="8">
        <v>3.4117626940672295E-2</v>
      </c>
      <c r="D16" s="7">
        <v>1.2998057988742508E-2</v>
      </c>
    </row>
    <row r="19" spans="1:5">
      <c r="A19" s="1" t="s">
        <v>11</v>
      </c>
    </row>
    <row r="20" spans="1:5">
      <c r="B20" s="3" t="s">
        <v>3</v>
      </c>
      <c r="C20" s="3" t="s">
        <v>4</v>
      </c>
      <c r="D20" s="3" t="s">
        <v>5</v>
      </c>
    </row>
    <row r="21" spans="1:5">
      <c r="A21" s="4" t="s">
        <v>12</v>
      </c>
      <c r="B21" s="5">
        <v>106709159.37000015</v>
      </c>
      <c r="C21" s="5">
        <v>28158085.97000001</v>
      </c>
      <c r="D21" s="5">
        <v>77602974.549999967</v>
      </c>
      <c r="E21" s="9"/>
    </row>
    <row r="22" spans="1:5" ht="15.75" thickBot="1">
      <c r="A22" s="4" t="s">
        <v>13</v>
      </c>
      <c r="B22" s="6">
        <v>11668207.089999987</v>
      </c>
      <c r="C22" s="6">
        <v>2198762.3000000021</v>
      </c>
      <c r="D22" s="6">
        <v>9448259.1399999838</v>
      </c>
    </row>
    <row r="23" spans="1:5" ht="15.75" thickBot="1">
      <c r="A23" s="4" t="s">
        <v>8</v>
      </c>
      <c r="B23" s="7">
        <v>0.10934588144905157</v>
      </c>
      <c r="C23" s="8">
        <v>7.8086355100364144E-2</v>
      </c>
      <c r="D23" s="7">
        <v>0.12175124980437993</v>
      </c>
    </row>
  </sheetData>
  <pageMargins left="0.7" right="0.7" top="0.75" bottom="0.75" header="0.3" footer="0.3"/>
  <pageSetup orientation="portrait" r:id="rId1"/>
  <headerFooter>
    <oddHeader>&amp;RWP-Schedule 16
&amp;P of &amp;N</oddHeader>
    <oddFooter>&amp;C&amp;A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"/>
  <sheetViews>
    <sheetView view="pageBreakPreview" zoomScale="60" zoomScaleNormal="100" workbookViewId="0">
      <selection activeCell="L47" sqref="L47"/>
    </sheetView>
  </sheetViews>
  <sheetFormatPr defaultRowHeight="15"/>
  <cols>
    <col min="1" max="1" width="13.28515625" customWidth="1"/>
    <col min="2" max="4" width="15.85546875" customWidth="1"/>
  </cols>
  <sheetData>
    <row r="1" spans="1:4" ht="18.75">
      <c r="A1" s="12" t="s">
        <v>14</v>
      </c>
    </row>
    <row r="3" spans="1:4" ht="30">
      <c r="A3" s="10" t="s">
        <v>15</v>
      </c>
      <c r="B3" s="11" t="s">
        <v>16</v>
      </c>
      <c r="C3" s="11" t="s">
        <v>17</v>
      </c>
      <c r="D3" s="15" t="s">
        <v>18</v>
      </c>
    </row>
    <row r="4" spans="1:4">
      <c r="A4" s="17">
        <v>350.1</v>
      </c>
      <c r="B4" s="13">
        <v>77231553.889406294</v>
      </c>
      <c r="C4" s="14">
        <v>0</v>
      </c>
      <c r="D4" s="13">
        <f>B4*C4</f>
        <v>0</v>
      </c>
    </row>
    <row r="5" spans="1:4">
      <c r="A5" s="17">
        <v>350.2</v>
      </c>
      <c r="B5" s="13">
        <v>79466895.878598362</v>
      </c>
      <c r="C5" s="14">
        <v>1.66E-2</v>
      </c>
      <c r="D5" s="13">
        <f t="shared" ref="D5:D13" si="0">B5*C5</f>
        <v>1319150.4715847329</v>
      </c>
    </row>
    <row r="6" spans="1:4">
      <c r="A6" s="17">
        <v>352</v>
      </c>
      <c r="B6" s="13">
        <v>170948030.48405102</v>
      </c>
      <c r="C6" s="14">
        <v>2.5700000000000001E-2</v>
      </c>
      <c r="D6" s="13">
        <f t="shared" si="0"/>
        <v>4393364.3834401108</v>
      </c>
    </row>
    <row r="7" spans="1:4">
      <c r="A7" s="17">
        <v>353</v>
      </c>
      <c r="B7" s="13">
        <v>1756511618.7249308</v>
      </c>
      <c r="C7" s="14">
        <v>2.6200000000000001E-2</v>
      </c>
      <c r="D7" s="13">
        <f t="shared" si="0"/>
        <v>46020604.410593189</v>
      </c>
    </row>
    <row r="8" spans="1:4">
      <c r="A8" s="17">
        <v>354</v>
      </c>
      <c r="B8" s="13">
        <v>550516805.90442479</v>
      </c>
      <c r="C8" s="14">
        <v>2.53E-2</v>
      </c>
      <c r="D8" s="13">
        <f t="shared" si="0"/>
        <v>13928075.189381948</v>
      </c>
    </row>
    <row r="9" spans="1:4">
      <c r="A9" s="17">
        <v>355</v>
      </c>
      <c r="B9" s="13">
        <v>132075054.15716058</v>
      </c>
      <c r="C9" s="14">
        <v>3.8199999999999998E-2</v>
      </c>
      <c r="D9" s="13">
        <f t="shared" si="0"/>
        <v>5045267.0688035339</v>
      </c>
    </row>
    <row r="10" spans="1:4">
      <c r="A10" s="17">
        <v>356</v>
      </c>
      <c r="B10" s="13">
        <v>421892563.40616506</v>
      </c>
      <c r="C10" s="14">
        <v>3.5000000000000003E-2</v>
      </c>
      <c r="D10" s="13">
        <f t="shared" si="0"/>
        <v>14766239.719215779</v>
      </c>
    </row>
    <row r="11" spans="1:4">
      <c r="A11" s="17">
        <v>357</v>
      </c>
      <c r="B11" s="13">
        <v>558943.05572319392</v>
      </c>
      <c r="C11" s="14">
        <v>1.6500000000000001E-2</v>
      </c>
      <c r="D11" s="13">
        <f t="shared" si="0"/>
        <v>9222.5604194327007</v>
      </c>
    </row>
    <row r="12" spans="1:4">
      <c r="A12" s="17">
        <v>358</v>
      </c>
      <c r="B12" s="13">
        <v>3408604.1449359828</v>
      </c>
      <c r="C12" s="14">
        <v>3.8699999999999998E-2</v>
      </c>
      <c r="D12" s="13">
        <f t="shared" si="0"/>
        <v>131912.98040902254</v>
      </c>
    </row>
    <row r="13" spans="1:4">
      <c r="A13" s="17">
        <v>359</v>
      </c>
      <c r="B13" s="13">
        <v>110352407.08098005</v>
      </c>
      <c r="C13" s="14">
        <v>1.5599999999999999E-2</v>
      </c>
      <c r="D13" s="13">
        <f t="shared" si="0"/>
        <v>1721497.5504632886</v>
      </c>
    </row>
    <row r="14" spans="1:4" ht="15.75" thickBot="1">
      <c r="A14" s="17" t="s">
        <v>19</v>
      </c>
      <c r="B14" s="16">
        <f>SUM(B4:B13)</f>
        <v>3302962476.7263761</v>
      </c>
      <c r="C14" s="18">
        <f>D14/B14</f>
        <v>2.6441515745244136E-2</v>
      </c>
      <c r="D14" s="16">
        <f>SUM(D4:D13)</f>
        <v>87335334.334311038</v>
      </c>
    </row>
    <row r="15" spans="1:4" ht="15.75" thickTop="1">
      <c r="B15" s="13"/>
    </row>
    <row r="16" spans="1:4">
      <c r="B16" s="13"/>
    </row>
  </sheetData>
  <pageMargins left="0.7" right="0.7" top="0.75" bottom="0.75" header="0.3" footer="0.3"/>
  <pageSetup orientation="portrait" r:id="rId1"/>
  <headerFooter>
    <oddHeader>&amp;RWP-Schedule 16
&amp;P of &amp;N</oddHeader>
    <oddFooter>&amp;C&amp;A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71"/>
  <sheetViews>
    <sheetView view="pageBreakPreview" zoomScale="60" zoomScaleNormal="88" workbookViewId="0">
      <selection activeCell="E30" sqref="E30"/>
    </sheetView>
  </sheetViews>
  <sheetFormatPr defaultColWidth="2.42578125" defaultRowHeight="15"/>
  <cols>
    <col min="1" max="1" width="1.85546875" style="277" customWidth="1"/>
    <col min="2" max="2" width="33.7109375" style="277" customWidth="1"/>
    <col min="3" max="4" width="11.7109375" style="277" customWidth="1"/>
    <col min="5" max="5" width="13.42578125" style="277" customWidth="1"/>
    <col min="6" max="6" width="10.7109375" style="277" customWidth="1"/>
    <col min="7" max="7" width="13.5703125" style="277" customWidth="1"/>
    <col min="8" max="8" width="10.7109375" style="277" customWidth="1"/>
    <col min="9" max="27" width="11.42578125" style="329" customWidth="1"/>
    <col min="28" max="56" width="10.7109375" style="277" customWidth="1"/>
    <col min="57" max="16384" width="2.42578125" style="277"/>
  </cols>
  <sheetData>
    <row r="1" spans="1:27" ht="12" customHeight="1">
      <c r="D1" s="291" t="s">
        <v>478</v>
      </c>
      <c r="I1" s="277"/>
      <c r="J1" s="277"/>
      <c r="K1" s="277"/>
      <c r="L1" s="277"/>
      <c r="M1" s="277"/>
      <c r="N1" s="277"/>
      <c r="O1" s="277"/>
      <c r="P1" s="277"/>
      <c r="Q1" s="277"/>
      <c r="R1" s="277"/>
      <c r="S1" s="277"/>
      <c r="T1" s="277"/>
      <c r="U1" s="277"/>
      <c r="V1" s="277"/>
      <c r="W1" s="277"/>
      <c r="X1" s="277"/>
      <c r="Y1" s="277"/>
      <c r="Z1" s="277"/>
      <c r="AA1" s="277"/>
    </row>
    <row r="2" spans="1:27" ht="12" customHeight="1">
      <c r="D2" s="291" t="s">
        <v>530</v>
      </c>
      <c r="I2" s="277"/>
      <c r="J2" s="277"/>
      <c r="K2" s="277"/>
      <c r="L2" s="277"/>
      <c r="M2" s="277"/>
      <c r="N2" s="277"/>
      <c r="O2" s="277"/>
      <c r="P2" s="277"/>
      <c r="Q2" s="277"/>
      <c r="R2" s="277"/>
      <c r="S2" s="277"/>
      <c r="T2" s="277"/>
      <c r="U2" s="277"/>
      <c r="V2" s="277"/>
      <c r="W2" s="277"/>
      <c r="X2" s="277"/>
      <c r="Y2" s="277"/>
      <c r="Z2" s="277"/>
      <c r="AA2" s="277"/>
    </row>
    <row r="3" spans="1:27" ht="12" customHeight="1">
      <c r="D3" s="291" t="s">
        <v>531</v>
      </c>
      <c r="I3" s="277"/>
      <c r="J3" s="277"/>
      <c r="K3" s="277"/>
      <c r="L3" s="277"/>
      <c r="M3" s="277"/>
      <c r="N3" s="277"/>
      <c r="O3" s="277"/>
      <c r="P3" s="277"/>
      <c r="Q3" s="277"/>
      <c r="R3" s="277"/>
      <c r="S3" s="277"/>
      <c r="T3" s="277"/>
      <c r="U3" s="277"/>
      <c r="V3" s="277"/>
      <c r="W3" s="277"/>
      <c r="X3" s="277"/>
      <c r="Y3" s="277"/>
      <c r="Z3" s="277"/>
      <c r="AA3" s="277"/>
    </row>
    <row r="4" spans="1:27" ht="12" customHeight="1">
      <c r="D4" s="291" t="s">
        <v>480</v>
      </c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7"/>
      <c r="T4" s="277"/>
      <c r="U4" s="277"/>
      <c r="V4" s="277"/>
      <c r="W4" s="277"/>
      <c r="X4" s="277"/>
      <c r="Y4" s="277"/>
      <c r="Z4" s="277"/>
      <c r="AA4" s="277"/>
    </row>
    <row r="5" spans="1:27" ht="13.5" customHeight="1">
      <c r="D5" s="305"/>
      <c r="I5" s="277"/>
      <c r="J5" s="277"/>
      <c r="K5" s="277"/>
      <c r="L5" s="277"/>
      <c r="M5" s="277"/>
      <c r="N5" s="277"/>
      <c r="O5" s="277"/>
      <c r="P5" s="277"/>
      <c r="Q5" s="277"/>
      <c r="R5" s="277"/>
      <c r="S5" s="277"/>
      <c r="T5" s="277"/>
      <c r="U5" s="277"/>
      <c r="V5" s="277"/>
      <c r="W5" s="277"/>
      <c r="X5" s="277"/>
      <c r="Y5" s="277"/>
      <c r="Z5" s="277"/>
      <c r="AA5" s="277"/>
    </row>
    <row r="6" spans="1:27" ht="13.5" customHeight="1">
      <c r="D6" s="305"/>
      <c r="I6" s="277"/>
      <c r="J6" s="277"/>
      <c r="K6" s="277"/>
      <c r="L6" s="277"/>
      <c r="M6" s="277"/>
      <c r="N6" s="277"/>
      <c r="O6" s="277"/>
      <c r="P6" s="277"/>
      <c r="Q6" s="277"/>
      <c r="R6" s="277"/>
      <c r="S6" s="277"/>
      <c r="T6" s="277"/>
      <c r="U6" s="277"/>
      <c r="V6" s="277"/>
      <c r="W6" s="277"/>
      <c r="X6" s="277"/>
      <c r="Y6" s="277"/>
      <c r="Z6" s="277"/>
      <c r="AA6" s="277"/>
    </row>
    <row r="7" spans="1:27" ht="13.5" customHeight="1">
      <c r="D7" s="305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</row>
    <row r="8" spans="1:27" ht="12.75" customHeight="1">
      <c r="D8" s="291" t="s">
        <v>481</v>
      </c>
      <c r="E8" s="291" t="s">
        <v>482</v>
      </c>
      <c r="F8" s="306" t="s">
        <v>483</v>
      </c>
      <c r="G8" s="306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</row>
    <row r="9" spans="1:27" ht="12" customHeight="1">
      <c r="A9" s="289" t="s">
        <v>484</v>
      </c>
      <c r="C9" s="291" t="s">
        <v>485</v>
      </c>
      <c r="D9" s="291" t="s">
        <v>486</v>
      </c>
      <c r="E9" s="291" t="s">
        <v>487</v>
      </c>
      <c r="F9" s="291" t="s">
        <v>488</v>
      </c>
      <c r="G9" s="291" t="s">
        <v>485</v>
      </c>
      <c r="H9" s="291"/>
      <c r="I9" s="277"/>
      <c r="J9" s="277"/>
      <c r="K9" s="277"/>
      <c r="L9" s="277"/>
      <c r="M9" s="277"/>
      <c r="N9" s="277"/>
      <c r="O9" s="277"/>
      <c r="P9" s="277"/>
      <c r="Q9" s="277"/>
      <c r="R9" s="277"/>
      <c r="S9" s="277"/>
      <c r="T9" s="277"/>
      <c r="U9" s="277"/>
      <c r="V9" s="277"/>
      <c r="W9" s="277"/>
      <c r="X9" s="277"/>
      <c r="Y9" s="277"/>
      <c r="Z9" s="277"/>
      <c r="AA9" s="277"/>
    </row>
    <row r="10" spans="1:27" ht="12" customHeight="1">
      <c r="H10" s="303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</row>
    <row r="11" spans="1:27" ht="12" customHeight="1">
      <c r="B11" s="289" t="s">
        <v>489</v>
      </c>
      <c r="C11" s="291" t="s">
        <v>490</v>
      </c>
      <c r="D11" s="291" t="s">
        <v>490</v>
      </c>
      <c r="E11" s="307">
        <f>+E24</f>
        <v>2068703.0571115622</v>
      </c>
      <c r="F11" s="308" t="s">
        <v>490</v>
      </c>
      <c r="G11" s="308" t="s">
        <v>490</v>
      </c>
      <c r="I11" s="277"/>
      <c r="J11" s="277"/>
      <c r="K11" s="277"/>
      <c r="L11" s="277"/>
      <c r="M11" s="277"/>
      <c r="N11" s="277"/>
      <c r="O11" s="277"/>
      <c r="P11" s="277"/>
      <c r="Q11" s="277"/>
      <c r="R11" s="277"/>
      <c r="S11" s="277"/>
      <c r="T11" s="277"/>
      <c r="U11" s="277"/>
      <c r="V11" s="277"/>
      <c r="W11" s="277"/>
      <c r="X11" s="277"/>
      <c r="Y11" s="277"/>
      <c r="Z11" s="277"/>
      <c r="AA11" s="277"/>
    </row>
    <row r="12" spans="1:27" ht="12" customHeight="1">
      <c r="B12" s="289" t="s">
        <v>532</v>
      </c>
      <c r="E12" s="309"/>
      <c r="F12" s="309"/>
      <c r="G12" s="310"/>
      <c r="H12" s="294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</row>
    <row r="13" spans="1:27" ht="12" customHeight="1">
      <c r="B13" s="289" t="s">
        <v>492</v>
      </c>
      <c r="C13" s="311">
        <f>+G25</f>
        <v>3.9766666666666657E-3</v>
      </c>
      <c r="D13" s="312" t="s">
        <v>490</v>
      </c>
      <c r="E13" s="307">
        <f>+E25</f>
        <v>349213.08168256719</v>
      </c>
      <c r="F13" s="313">
        <f>ROUND(+E13*C13,0)</f>
        <v>1389</v>
      </c>
      <c r="G13" s="314">
        <f>ROUND(+F13/E11,8)</f>
        <v>6.7144000000000004E-4</v>
      </c>
      <c r="H13" s="294"/>
      <c r="I13" s="277"/>
      <c r="J13" s="277"/>
      <c r="K13" s="277"/>
      <c r="L13" s="277"/>
      <c r="M13" s="277"/>
      <c r="N13" s="277"/>
      <c r="O13" s="277"/>
      <c r="P13" s="277"/>
      <c r="Q13" s="277"/>
      <c r="R13" s="277"/>
      <c r="S13" s="277"/>
      <c r="T13" s="277"/>
      <c r="U13" s="277"/>
      <c r="V13" s="277"/>
      <c r="W13" s="277"/>
      <c r="X13" s="277"/>
      <c r="Y13" s="277"/>
      <c r="Z13" s="277"/>
      <c r="AA13" s="277"/>
    </row>
    <row r="14" spans="1:27" ht="12" customHeight="1">
      <c r="E14" s="315"/>
      <c r="F14" s="315"/>
      <c r="G14" s="316"/>
      <c r="H14" s="294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</row>
    <row r="15" spans="1:27" ht="12" customHeight="1">
      <c r="B15" s="289" t="s">
        <v>493</v>
      </c>
      <c r="C15" s="317">
        <f>+G29</f>
        <v>5.615380463499671E-2</v>
      </c>
      <c r="D15" s="295">
        <f>F29</f>
        <v>0.42969499999999999</v>
      </c>
      <c r="E15" s="309">
        <f>ROUND((E11-E13)*D15,0)</f>
        <v>738856</v>
      </c>
      <c r="F15" s="309">
        <f>ROUND(+E15*C15,0)</f>
        <v>41490</v>
      </c>
      <c r="G15" s="318">
        <f>ROUND(+F15/E11,8)</f>
        <v>2.0056040000000001E-2</v>
      </c>
      <c r="H15" s="294"/>
      <c r="I15" s="277"/>
      <c r="J15" s="277"/>
      <c r="K15" s="277"/>
      <c r="L15" s="277"/>
      <c r="M15" s="277"/>
      <c r="N15" s="277"/>
      <c r="O15" s="277"/>
      <c r="P15" s="277"/>
      <c r="Q15" s="277"/>
      <c r="R15" s="277"/>
      <c r="S15" s="277"/>
      <c r="T15" s="277"/>
      <c r="U15" s="277"/>
      <c r="V15" s="277"/>
      <c r="W15" s="277"/>
      <c r="X15" s="277"/>
      <c r="Y15" s="277"/>
      <c r="Z15" s="277"/>
      <c r="AA15" s="277"/>
    </row>
    <row r="16" spans="1:27" ht="12" customHeight="1">
      <c r="B16" s="289" t="s">
        <v>494</v>
      </c>
      <c r="C16" s="295">
        <f>+G30</f>
        <v>4.4794334860487638E-2</v>
      </c>
      <c r="D16" s="295">
        <f>F30</f>
        <v>9.2312000000000005E-2</v>
      </c>
      <c r="E16" s="309">
        <f>ROUND((E11-E13)*D16,0)</f>
        <v>158730</v>
      </c>
      <c r="F16" s="309">
        <f>ROUND(+E16*C16,0)</f>
        <v>7110</v>
      </c>
      <c r="G16" s="318">
        <f>ROUND(+F16/E11,8)</f>
        <v>3.4369399999999999E-3</v>
      </c>
      <c r="H16" s="294"/>
      <c r="I16" s="277"/>
      <c r="J16" s="277"/>
      <c r="K16" s="277"/>
      <c r="L16" s="277"/>
      <c r="M16" s="277"/>
      <c r="N16" s="277"/>
      <c r="O16" s="277"/>
      <c r="P16" s="277"/>
      <c r="Q16" s="277"/>
      <c r="R16" s="277"/>
      <c r="S16" s="277"/>
      <c r="T16" s="277"/>
      <c r="U16" s="277"/>
      <c r="V16" s="277"/>
      <c r="W16" s="277"/>
      <c r="X16" s="277"/>
      <c r="Y16" s="277"/>
      <c r="Z16" s="277"/>
      <c r="AA16" s="277"/>
    </row>
    <row r="17" spans="1:27" ht="12" customHeight="1">
      <c r="B17" s="289" t="s">
        <v>495</v>
      </c>
      <c r="C17" s="311">
        <f>+G31</f>
        <v>0.115</v>
      </c>
      <c r="D17" s="295">
        <f>F31</f>
        <v>0.47799399999999997</v>
      </c>
      <c r="E17" s="319">
        <f>ROUND((E11-E13)*D17,0)</f>
        <v>821906</v>
      </c>
      <c r="F17" s="319">
        <f>ROUND(+E17*C17,0)</f>
        <v>94519</v>
      </c>
      <c r="G17" s="314">
        <f>ROUND(+F17/E11,8)</f>
        <v>4.5689979999999998E-2</v>
      </c>
      <c r="H17" s="294"/>
      <c r="I17" s="277"/>
      <c r="J17" s="277"/>
      <c r="K17" s="277"/>
      <c r="L17" s="277"/>
      <c r="M17" s="277"/>
      <c r="N17" s="277"/>
      <c r="O17" s="277"/>
      <c r="P17" s="277"/>
      <c r="Q17" s="277"/>
      <c r="R17" s="277"/>
      <c r="S17" s="277"/>
      <c r="T17" s="277"/>
      <c r="U17" s="277"/>
      <c r="V17" s="277"/>
      <c r="W17" s="277"/>
      <c r="X17" s="277"/>
      <c r="Y17" s="277"/>
      <c r="Z17" s="277"/>
      <c r="AA17" s="277"/>
    </row>
    <row r="18" spans="1:27" ht="12" customHeight="1">
      <c r="B18" s="289" t="s">
        <v>496</v>
      </c>
      <c r="E18" s="313">
        <f>SUM(E15:E17)</f>
        <v>1719492</v>
      </c>
      <c r="F18" s="313">
        <f>SUM(F15:F17)</f>
        <v>143119</v>
      </c>
      <c r="G18" s="314">
        <f>SUM(G15:G17)</f>
        <v>6.9182960000000002E-2</v>
      </c>
      <c r="I18" s="277"/>
      <c r="J18" s="277"/>
      <c r="K18" s="277"/>
      <c r="L18" s="277"/>
      <c r="M18" s="277"/>
      <c r="N18" s="277"/>
      <c r="O18" s="277"/>
      <c r="P18" s="277"/>
      <c r="Q18" s="277"/>
      <c r="R18" s="277"/>
      <c r="S18" s="277"/>
      <c r="T18" s="277"/>
      <c r="U18" s="277"/>
      <c r="V18" s="277"/>
      <c r="W18" s="277"/>
      <c r="X18" s="277"/>
      <c r="Y18" s="277"/>
      <c r="Z18" s="277"/>
      <c r="AA18" s="277"/>
    </row>
    <row r="19" spans="1:27" ht="12" customHeight="1">
      <c r="B19" s="289" t="s">
        <v>497</v>
      </c>
      <c r="E19" s="313">
        <f>E13+E18</f>
        <v>2068705.0816825673</v>
      </c>
      <c r="F19" s="313">
        <f>F13+F18</f>
        <v>144508</v>
      </c>
      <c r="G19" s="314">
        <f>G13+G18</f>
        <v>6.9854399999999997E-2</v>
      </c>
      <c r="I19" s="277"/>
      <c r="J19" s="277"/>
      <c r="K19" s="277"/>
      <c r="L19" s="277"/>
      <c r="M19" s="277"/>
      <c r="N19" s="277"/>
      <c r="O19" s="277"/>
      <c r="P19" s="277"/>
      <c r="Q19" s="277"/>
      <c r="R19" s="277"/>
      <c r="S19" s="277"/>
      <c r="T19" s="277"/>
      <c r="U19" s="277"/>
      <c r="V19" s="277"/>
      <c r="W19" s="277"/>
      <c r="X19" s="277"/>
      <c r="Y19" s="277"/>
      <c r="Z19" s="277"/>
      <c r="AA19" s="277"/>
    </row>
    <row r="20" spans="1:27" ht="12" customHeight="1">
      <c r="I20" s="277"/>
      <c r="J20" s="277"/>
      <c r="K20" s="277"/>
      <c r="L20" s="277"/>
      <c r="M20" s="277"/>
      <c r="N20" s="277"/>
      <c r="O20" s="277"/>
      <c r="P20" s="277"/>
      <c r="Q20" s="277"/>
      <c r="R20" s="277"/>
      <c r="S20" s="277"/>
      <c r="T20" s="277"/>
      <c r="U20" s="277"/>
      <c r="V20" s="277"/>
      <c r="W20" s="277"/>
      <c r="X20" s="277"/>
      <c r="Y20" s="277"/>
      <c r="Z20" s="277"/>
      <c r="AA20" s="277"/>
    </row>
    <row r="21" spans="1:27" ht="12" customHeight="1">
      <c r="A21" s="289" t="s">
        <v>498</v>
      </c>
      <c r="I21" s="277"/>
      <c r="J21" s="277"/>
      <c r="K21" s="277"/>
      <c r="L21" s="277"/>
      <c r="M21" s="277"/>
      <c r="N21" s="277"/>
      <c r="O21" s="277"/>
      <c r="P21" s="277"/>
      <c r="Q21" s="277"/>
      <c r="R21" s="277"/>
      <c r="S21" s="277"/>
      <c r="T21" s="277"/>
      <c r="U21" s="277"/>
      <c r="V21" s="277"/>
      <c r="W21" s="277"/>
      <c r="X21" s="277"/>
      <c r="Y21" s="277"/>
      <c r="Z21" s="277"/>
      <c r="AA21" s="277"/>
    </row>
    <row r="22" spans="1:27" ht="12" customHeight="1">
      <c r="E22" s="291" t="s">
        <v>488</v>
      </c>
      <c r="F22" s="291" t="s">
        <v>486</v>
      </c>
      <c r="G22" s="291" t="s">
        <v>485</v>
      </c>
      <c r="I22" s="277"/>
      <c r="J22" s="277"/>
      <c r="K22" s="277"/>
      <c r="L22" s="277"/>
      <c r="M22" s="277"/>
      <c r="N22" s="277"/>
      <c r="O22" s="277"/>
      <c r="P22" s="277"/>
      <c r="Q22" s="277"/>
      <c r="R22" s="277"/>
      <c r="S22" s="277"/>
      <c r="T22" s="277"/>
      <c r="U22" s="277"/>
      <c r="V22" s="277"/>
      <c r="W22" s="277"/>
      <c r="X22" s="277"/>
      <c r="Y22" s="277"/>
      <c r="Z22" s="277"/>
      <c r="AA22" s="277"/>
    </row>
    <row r="23" spans="1:27" ht="12" customHeight="1">
      <c r="B23" s="289" t="s">
        <v>533</v>
      </c>
      <c r="I23" s="277"/>
      <c r="J23" s="277"/>
      <c r="K23" s="277"/>
      <c r="L23" s="277"/>
      <c r="M23" s="277"/>
      <c r="N23" s="277"/>
      <c r="O23" s="277"/>
      <c r="P23" s="277"/>
      <c r="Q23" s="277"/>
      <c r="R23" s="277"/>
      <c r="S23" s="277"/>
      <c r="T23" s="277"/>
      <c r="U23" s="277"/>
      <c r="V23" s="277"/>
      <c r="W23" s="277"/>
      <c r="X23" s="277"/>
      <c r="Y23" s="277"/>
      <c r="Z23" s="277"/>
      <c r="AA23" s="277"/>
    </row>
    <row r="24" spans="1:27" ht="12" customHeight="1">
      <c r="B24" s="289" t="s">
        <v>534</v>
      </c>
      <c r="E24" s="292">
        <v>2068703.0571115622</v>
      </c>
      <c r="F24" s="299" t="s">
        <v>490</v>
      </c>
      <c r="G24" s="299" t="s">
        <v>490</v>
      </c>
      <c r="I24" s="277"/>
      <c r="J24" s="277"/>
      <c r="K24" s="277"/>
      <c r="L24" s="277"/>
      <c r="M24" s="277"/>
      <c r="N24" s="277"/>
      <c r="O24" s="277"/>
      <c r="P24" s="277"/>
      <c r="Q24" s="277"/>
      <c r="R24" s="277"/>
      <c r="S24" s="277"/>
      <c r="T24" s="277"/>
      <c r="U24" s="277"/>
      <c r="V24" s="277"/>
      <c r="W24" s="277"/>
      <c r="X24" s="277"/>
      <c r="Y24" s="277"/>
      <c r="Z24" s="277"/>
      <c r="AA24" s="277"/>
    </row>
    <row r="25" spans="1:27" ht="12" customHeight="1">
      <c r="B25" s="289" t="s">
        <v>535</v>
      </c>
      <c r="E25" s="292">
        <v>349213.08168256719</v>
      </c>
      <c r="F25" s="320" t="s">
        <v>490</v>
      </c>
      <c r="G25" s="321">
        <v>3.9766666666666657E-3</v>
      </c>
      <c r="I25" s="277"/>
      <c r="J25" s="277"/>
      <c r="K25" s="277"/>
      <c r="L25" s="277"/>
      <c r="M25" s="277"/>
      <c r="N25" s="277"/>
      <c r="O25" s="277"/>
      <c r="P25" s="277"/>
      <c r="Q25" s="277"/>
      <c r="R25" s="277"/>
      <c r="S25" s="277"/>
      <c r="T25" s="277"/>
      <c r="U25" s="277"/>
      <c r="V25" s="277"/>
      <c r="W25" s="277"/>
      <c r="X25" s="277"/>
      <c r="Y25" s="277"/>
      <c r="Z25" s="277"/>
      <c r="AA25" s="277"/>
    </row>
    <row r="26" spans="1:27" ht="12" customHeight="1">
      <c r="B26" s="289"/>
      <c r="E26" s="292"/>
      <c r="F26" s="320"/>
      <c r="G26" s="321"/>
      <c r="I26" s="277"/>
      <c r="J26" s="277"/>
      <c r="K26" s="277"/>
      <c r="L26" s="277"/>
      <c r="M26" s="277"/>
      <c r="N26" s="277"/>
      <c r="O26" s="277"/>
      <c r="P26" s="277"/>
      <c r="Q26" s="277"/>
      <c r="R26" s="277"/>
      <c r="S26" s="277"/>
      <c r="T26" s="277"/>
      <c r="U26" s="277"/>
      <c r="V26" s="277"/>
      <c r="W26" s="277"/>
      <c r="X26" s="277"/>
      <c r="Y26" s="277"/>
      <c r="Z26" s="277"/>
      <c r="AA26" s="277"/>
    </row>
    <row r="27" spans="1:27" ht="12" customHeight="1">
      <c r="I27" s="277"/>
      <c r="J27" s="277"/>
      <c r="K27" s="277"/>
      <c r="L27" s="277"/>
      <c r="M27" s="277"/>
      <c r="N27" s="277"/>
      <c r="O27" s="277"/>
      <c r="P27" s="277"/>
      <c r="Q27" s="277"/>
      <c r="R27" s="277"/>
      <c r="S27" s="277"/>
      <c r="T27" s="277"/>
      <c r="U27" s="277"/>
      <c r="V27" s="277"/>
      <c r="W27" s="277"/>
      <c r="X27" s="277"/>
      <c r="Y27" s="277"/>
      <c r="Z27" s="277"/>
      <c r="AA27" s="277"/>
    </row>
    <row r="28" spans="1:27" ht="12" customHeight="1">
      <c r="B28" s="289" t="s">
        <v>501</v>
      </c>
      <c r="E28" s="294"/>
      <c r="F28" s="300"/>
      <c r="G28" s="300"/>
      <c r="I28" s="277"/>
      <c r="J28" s="277"/>
      <c r="K28" s="277"/>
      <c r="L28" s="277"/>
      <c r="M28" s="277"/>
      <c r="N28" s="277"/>
      <c r="O28" s="277"/>
      <c r="P28" s="277"/>
      <c r="Q28" s="277"/>
      <c r="R28" s="277"/>
      <c r="S28" s="277"/>
      <c r="T28" s="277"/>
      <c r="U28" s="277"/>
      <c r="V28" s="277"/>
      <c r="W28" s="277"/>
      <c r="X28" s="277"/>
      <c r="Y28" s="277"/>
      <c r="Z28" s="277"/>
      <c r="AA28" s="277"/>
    </row>
    <row r="29" spans="1:27" ht="12" customHeight="1">
      <c r="B29" s="289" t="s">
        <v>502</v>
      </c>
      <c r="E29" s="292">
        <v>8697781.3342047706</v>
      </c>
      <c r="F29" s="298">
        <f>ROUND(+E29/E32,6)</f>
        <v>0.42969499999999999</v>
      </c>
      <c r="G29" s="311">
        <v>5.615380463499671E-2</v>
      </c>
      <c r="I29" s="277"/>
      <c r="J29" s="277"/>
      <c r="K29" s="277"/>
      <c r="L29" s="277"/>
      <c r="M29" s="277"/>
      <c r="N29" s="277"/>
      <c r="O29" s="277"/>
      <c r="P29" s="277"/>
      <c r="Q29" s="277"/>
      <c r="R29" s="277"/>
      <c r="S29" s="277"/>
      <c r="T29" s="277"/>
      <c r="U29" s="277"/>
      <c r="V29" s="277"/>
      <c r="W29" s="277"/>
      <c r="X29" s="277"/>
      <c r="Y29" s="277"/>
      <c r="Z29" s="277"/>
      <c r="AA29" s="277"/>
    </row>
    <row r="30" spans="1:27" ht="12" customHeight="1">
      <c r="B30" s="289" t="s">
        <v>503</v>
      </c>
      <c r="E30" s="292">
        <v>1868547.496813725</v>
      </c>
      <c r="F30" s="298">
        <f>ROUND(+E30/E32,6)</f>
        <v>9.2312000000000005E-2</v>
      </c>
      <c r="G30" s="311">
        <v>4.4794334860487638E-2</v>
      </c>
      <c r="I30" s="277"/>
      <c r="J30" s="277"/>
      <c r="K30" s="277"/>
      <c r="L30" s="277"/>
      <c r="M30" s="277"/>
      <c r="N30" s="277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277"/>
      <c r="Z30" s="277"/>
      <c r="AA30" s="277"/>
    </row>
    <row r="31" spans="1:27" ht="12" customHeight="1">
      <c r="B31" s="289" t="s">
        <v>504</v>
      </c>
      <c r="E31" s="322">
        <v>9675433.6558823492</v>
      </c>
      <c r="F31" s="323">
        <f>ROUND(+E31/E32,6)</f>
        <v>0.47799399999999997</v>
      </c>
      <c r="G31" s="311">
        <v>0.115</v>
      </c>
      <c r="I31" s="277"/>
      <c r="J31" s="277"/>
      <c r="K31" s="277"/>
      <c r="L31" s="277"/>
      <c r="M31" s="277"/>
      <c r="N31" s="277"/>
      <c r="O31" s="277"/>
      <c r="P31" s="277"/>
      <c r="Q31" s="277"/>
      <c r="R31" s="277"/>
      <c r="S31" s="277"/>
      <c r="T31" s="277"/>
      <c r="U31" s="277"/>
      <c r="V31" s="277"/>
      <c r="W31" s="277"/>
      <c r="X31" s="277"/>
      <c r="Y31" s="277"/>
      <c r="Z31" s="277"/>
      <c r="AA31" s="277"/>
    </row>
    <row r="32" spans="1:27" ht="12" customHeight="1">
      <c r="B32" s="289" t="s">
        <v>505</v>
      </c>
      <c r="E32" s="322">
        <f>SUM(E29:E31)</f>
        <v>20241762.486900844</v>
      </c>
      <c r="F32" s="324">
        <f>SUM(F29:F31)</f>
        <v>1.0000009999999999</v>
      </c>
      <c r="I32" s="277"/>
      <c r="J32" s="277"/>
      <c r="K32" s="277"/>
      <c r="L32" s="277"/>
      <c r="M32" s="277"/>
      <c r="N32" s="277"/>
      <c r="O32" s="277"/>
      <c r="P32" s="277"/>
      <c r="Q32" s="277"/>
      <c r="R32" s="277"/>
      <c r="S32" s="277"/>
      <c r="T32" s="277"/>
      <c r="U32" s="277"/>
      <c r="V32" s="277"/>
      <c r="W32" s="277"/>
      <c r="X32" s="277"/>
      <c r="Y32" s="277"/>
      <c r="Z32" s="277"/>
      <c r="AA32" s="277"/>
    </row>
    <row r="33" spans="1:7" s="277" customFormat="1" ht="12" customHeight="1">
      <c r="B33" s="289" t="s">
        <v>506</v>
      </c>
      <c r="G33" s="300">
        <v>0.59329999999999994</v>
      </c>
    </row>
    <row r="34" spans="1:7" s="277" customFormat="1" ht="12" customHeight="1">
      <c r="B34" s="289"/>
      <c r="G34" s="300"/>
    </row>
    <row r="35" spans="1:7" s="277" customFormat="1" ht="12" customHeight="1"/>
    <row r="36" spans="1:7" s="277" customFormat="1" ht="12" customHeight="1">
      <c r="A36" s="289" t="s">
        <v>507</v>
      </c>
      <c r="E36" s="301"/>
    </row>
    <row r="37" spans="1:7" s="277" customFormat="1" ht="12" customHeight="1">
      <c r="B37" s="289" t="s">
        <v>536</v>
      </c>
      <c r="C37" s="325" t="s">
        <v>537</v>
      </c>
      <c r="D37" s="325"/>
      <c r="E37" s="325"/>
      <c r="F37" s="325"/>
      <c r="G37" s="326">
        <f>(G13+G15)/G19</f>
        <v>0.29672404315261458</v>
      </c>
    </row>
    <row r="38" spans="1:7" s="277" customFormat="1" ht="12" customHeight="1">
      <c r="B38" s="289" t="s">
        <v>538</v>
      </c>
      <c r="C38" s="325" t="s">
        <v>537</v>
      </c>
      <c r="D38" s="325"/>
      <c r="E38" s="325"/>
      <c r="F38" s="325"/>
      <c r="G38" s="326">
        <f>1-G37</f>
        <v>0.70327595684738542</v>
      </c>
    </row>
    <row r="39" spans="1:7" s="277" customFormat="1" ht="12" customHeight="1">
      <c r="B39" s="289"/>
      <c r="C39" s="325"/>
      <c r="D39" s="325"/>
      <c r="E39" s="325"/>
      <c r="F39" s="325"/>
      <c r="G39" s="326"/>
    </row>
    <row r="40" spans="1:7" s="277" customFormat="1" ht="12" customHeight="1">
      <c r="B40" s="289"/>
      <c r="C40" s="325"/>
      <c r="D40" s="325"/>
      <c r="E40" s="325"/>
      <c r="F40" s="325"/>
      <c r="G40" s="326"/>
    </row>
    <row r="41" spans="1:7" s="277" customFormat="1" ht="12" customHeight="1"/>
    <row r="42" spans="1:7" s="277" customFormat="1" ht="12" customHeight="1">
      <c r="A42" s="289" t="s">
        <v>510</v>
      </c>
      <c r="D42" s="291" t="s">
        <v>511</v>
      </c>
      <c r="G42" s="291" t="s">
        <v>485</v>
      </c>
    </row>
    <row r="43" spans="1:7" s="277" customFormat="1" ht="12" customHeight="1"/>
    <row r="44" spans="1:7" s="277" customFormat="1" ht="12" customHeight="1">
      <c r="A44" s="289" t="s">
        <v>512</v>
      </c>
      <c r="D44" s="289" t="s">
        <v>513</v>
      </c>
      <c r="G44" s="327">
        <f>G19</f>
        <v>6.9854399999999997E-2</v>
      </c>
    </row>
    <row r="45" spans="1:7" s="277" customFormat="1" ht="12" customHeight="1">
      <c r="A45" s="289" t="s">
        <v>514</v>
      </c>
      <c r="D45" s="302" t="s">
        <v>515</v>
      </c>
      <c r="G45" s="296">
        <f>ROUND((((G47+1)^0.5)-1)*2,8)</f>
        <v>6.1550130000000002E-2</v>
      </c>
    </row>
    <row r="46" spans="1:7" s="277" customFormat="1" ht="12" customHeight="1">
      <c r="A46" s="289" t="s">
        <v>516</v>
      </c>
      <c r="D46" s="302" t="s">
        <v>517</v>
      </c>
      <c r="G46" s="296">
        <f>ROUND((((G44/2)+1)^2)-1,8)</f>
        <v>7.1074310000000002E-2</v>
      </c>
    </row>
    <row r="47" spans="1:7" s="277" customFormat="1" ht="12" customHeight="1">
      <c r="A47" s="289" t="s">
        <v>518</v>
      </c>
      <c r="D47" s="302" t="s">
        <v>519</v>
      </c>
      <c r="G47" s="296">
        <f>ROUND((G46*G37*G33)+(G46*G38),8)</f>
        <v>6.2497230000000001E-2</v>
      </c>
    </row>
    <row r="48" spans="1:7" s="277" customFormat="1" ht="12" customHeight="1">
      <c r="A48" s="289"/>
      <c r="D48" s="302" t="s">
        <v>520</v>
      </c>
      <c r="G48" s="296"/>
    </row>
    <row r="49" spans="1:7" s="277" customFormat="1" ht="12" customHeight="1">
      <c r="A49" s="289" t="s">
        <v>521</v>
      </c>
      <c r="D49" s="302" t="s">
        <v>522</v>
      </c>
      <c r="G49" s="296">
        <f>ROUND(((G46+1)^(1/12))-1,8)</f>
        <v>5.7382500000000003E-3</v>
      </c>
    </row>
    <row r="50" spans="1:7" s="277" customFormat="1" ht="12" customHeight="1">
      <c r="A50" s="289" t="s">
        <v>523</v>
      </c>
      <c r="D50" s="302" t="s">
        <v>524</v>
      </c>
      <c r="G50" s="296">
        <f>ROUND(((G47+1)^(1/12))-1,8)</f>
        <v>5.0646199999999997E-3</v>
      </c>
    </row>
    <row r="51" spans="1:7" s="277" customFormat="1" ht="12" customHeight="1">
      <c r="A51" s="289" t="s">
        <v>539</v>
      </c>
      <c r="D51" s="302" t="s">
        <v>526</v>
      </c>
      <c r="G51" s="296">
        <f>ROUND(G49*12,8)</f>
        <v>6.8859000000000004E-2</v>
      </c>
    </row>
    <row r="52" spans="1:7" s="277" customFormat="1" ht="12" customHeight="1"/>
    <row r="53" spans="1:7" s="277" customFormat="1" ht="12" customHeight="1">
      <c r="A53" s="289" t="s">
        <v>540</v>
      </c>
    </row>
    <row r="54" spans="1:7" s="277" customFormat="1" ht="12.75">
      <c r="A54" s="289"/>
      <c r="D54" s="289"/>
    </row>
    <row r="55" spans="1:7" s="277" customFormat="1">
      <c r="A55" s="328"/>
      <c r="B55" s="329"/>
      <c r="C55" s="329"/>
      <c r="D55" s="329"/>
      <c r="E55" s="329"/>
    </row>
    <row r="56" spans="1:7" s="277" customFormat="1">
      <c r="A56" s="329"/>
      <c r="B56" s="329"/>
      <c r="C56" s="329"/>
      <c r="D56" s="329"/>
      <c r="E56" s="329"/>
    </row>
    <row r="57" spans="1:7" s="277" customFormat="1">
      <c r="A57" s="328"/>
      <c r="B57" s="329"/>
      <c r="C57" s="329"/>
      <c r="D57" s="329"/>
      <c r="E57" s="329"/>
    </row>
    <row r="58" spans="1:7" s="277" customFormat="1">
      <c r="A58" s="328"/>
      <c r="B58" s="329"/>
      <c r="C58" s="329"/>
      <c r="D58" s="329"/>
      <c r="E58" s="329"/>
    </row>
    <row r="59" spans="1:7" s="277" customFormat="1" ht="12.75">
      <c r="A59" s="289"/>
      <c r="D59" s="302"/>
    </row>
    <row r="60" spans="1:7" s="277" customFormat="1" ht="12.75">
      <c r="A60" s="289"/>
      <c r="D60" s="297"/>
    </row>
    <row r="61" spans="1:7" s="277" customFormat="1" ht="12.75">
      <c r="A61" s="304"/>
      <c r="D61" s="278"/>
    </row>
    <row r="62" spans="1:7" s="277" customFormat="1" ht="12.75">
      <c r="A62" s="289"/>
    </row>
    <row r="63" spans="1:7" s="277" customFormat="1" ht="12.75">
      <c r="A63" s="289"/>
    </row>
    <row r="64" spans="1:7" s="277" customFormat="1" ht="12.75">
      <c r="A64" s="289"/>
    </row>
    <row r="65" spans="1:27" ht="12.75">
      <c r="A65" s="289"/>
      <c r="I65" s="277"/>
      <c r="J65" s="277"/>
      <c r="K65" s="277"/>
      <c r="L65" s="277"/>
      <c r="M65" s="277"/>
      <c r="N65" s="277"/>
      <c r="O65" s="277"/>
      <c r="P65" s="277"/>
      <c r="Q65" s="277"/>
      <c r="R65" s="277"/>
      <c r="S65" s="277"/>
      <c r="T65" s="277"/>
      <c r="U65" s="277"/>
      <c r="V65" s="277"/>
      <c r="W65" s="277"/>
      <c r="X65" s="277"/>
      <c r="Y65" s="277"/>
      <c r="Z65" s="277"/>
      <c r="AA65" s="277"/>
    </row>
    <row r="69" spans="1:27" ht="12.75">
      <c r="A69" s="310"/>
      <c r="B69" s="310"/>
      <c r="C69" s="310"/>
      <c r="D69" s="308"/>
      <c r="E69" s="310"/>
      <c r="F69" s="310"/>
      <c r="G69" s="310"/>
      <c r="I69" s="277"/>
      <c r="J69" s="277"/>
      <c r="K69" s="277"/>
      <c r="L69" s="277"/>
      <c r="M69" s="277"/>
      <c r="N69" s="277"/>
      <c r="O69" s="277"/>
      <c r="P69" s="277"/>
      <c r="Q69" s="277"/>
      <c r="R69" s="277"/>
      <c r="S69" s="277"/>
      <c r="T69" s="277"/>
      <c r="U69" s="277"/>
      <c r="V69" s="277"/>
      <c r="W69" s="277"/>
      <c r="X69" s="277"/>
      <c r="Y69" s="277"/>
      <c r="Z69" s="277"/>
      <c r="AA69" s="277"/>
    </row>
    <row r="70" spans="1:27" ht="12.75">
      <c r="A70" s="310"/>
      <c r="B70" s="310"/>
      <c r="C70" s="310"/>
      <c r="D70" s="308"/>
      <c r="E70" s="310"/>
      <c r="F70" s="310"/>
      <c r="G70" s="310"/>
      <c r="I70" s="277"/>
      <c r="J70" s="277"/>
      <c r="K70" s="277"/>
      <c r="L70" s="277"/>
      <c r="M70" s="277"/>
      <c r="N70" s="277"/>
      <c r="O70" s="277"/>
      <c r="P70" s="277"/>
      <c r="Q70" s="277"/>
      <c r="R70" s="277"/>
      <c r="S70" s="277"/>
      <c r="T70" s="277"/>
      <c r="U70" s="277"/>
      <c r="V70" s="277"/>
      <c r="W70" s="277"/>
      <c r="X70" s="277"/>
      <c r="Y70" s="277"/>
      <c r="Z70" s="277"/>
      <c r="AA70" s="277"/>
    </row>
    <row r="71" spans="1:27" ht="12.75">
      <c r="A71" s="310"/>
      <c r="B71" s="310"/>
      <c r="C71" s="310"/>
      <c r="D71" s="308"/>
      <c r="E71" s="310"/>
      <c r="F71" s="310"/>
      <c r="G71" s="310"/>
      <c r="I71" s="277"/>
      <c r="J71" s="277"/>
      <c r="K71" s="277"/>
      <c r="L71" s="277"/>
      <c r="M71" s="277"/>
      <c r="N71" s="277"/>
      <c r="O71" s="277"/>
      <c r="P71" s="277"/>
      <c r="Q71" s="277"/>
      <c r="R71" s="277"/>
      <c r="S71" s="277"/>
      <c r="T71" s="277"/>
      <c r="U71" s="277"/>
      <c r="V71" s="277"/>
      <c r="W71" s="277"/>
      <c r="X71" s="277"/>
      <c r="Y71" s="277"/>
      <c r="Z71" s="277"/>
      <c r="AA71" s="277"/>
    </row>
    <row r="72" spans="1:27" ht="12.75">
      <c r="A72" s="310"/>
      <c r="B72" s="310"/>
      <c r="C72" s="310"/>
      <c r="D72" s="308"/>
      <c r="E72" s="310"/>
      <c r="F72" s="310"/>
      <c r="G72" s="310"/>
      <c r="I72" s="277"/>
      <c r="J72" s="277"/>
      <c r="K72" s="277"/>
      <c r="L72" s="277"/>
      <c r="M72" s="277"/>
      <c r="N72" s="277"/>
      <c r="O72" s="277"/>
      <c r="P72" s="277"/>
      <c r="Q72" s="277"/>
      <c r="R72" s="277"/>
      <c r="S72" s="277"/>
      <c r="T72" s="277"/>
      <c r="U72" s="277"/>
      <c r="V72" s="277"/>
      <c r="W72" s="277"/>
      <c r="X72" s="277"/>
      <c r="Y72" s="277"/>
      <c r="Z72" s="277"/>
      <c r="AA72" s="277"/>
    </row>
    <row r="73" spans="1:27" ht="12.75">
      <c r="A73" s="310"/>
      <c r="B73" s="310"/>
      <c r="C73" s="310"/>
      <c r="D73" s="310"/>
      <c r="E73" s="310"/>
      <c r="F73" s="310"/>
      <c r="G73" s="310"/>
      <c r="I73" s="277"/>
      <c r="J73" s="277"/>
      <c r="K73" s="277"/>
      <c r="L73" s="277"/>
      <c r="M73" s="277"/>
      <c r="N73" s="277"/>
      <c r="O73" s="277"/>
      <c r="P73" s="277"/>
      <c r="Q73" s="277"/>
      <c r="R73" s="277"/>
      <c r="S73" s="277"/>
      <c r="T73" s="277"/>
      <c r="U73" s="277"/>
      <c r="V73" s="277"/>
      <c r="W73" s="277"/>
      <c r="X73" s="277"/>
      <c r="Y73" s="277"/>
      <c r="Z73" s="277"/>
      <c r="AA73" s="277"/>
    </row>
    <row r="74" spans="1:27" ht="12.75">
      <c r="A74" s="310"/>
      <c r="B74" s="310"/>
      <c r="C74" s="310"/>
      <c r="D74" s="308"/>
      <c r="E74" s="308"/>
      <c r="F74" s="330"/>
      <c r="G74" s="331"/>
      <c r="I74" s="277"/>
      <c r="J74" s="277"/>
      <c r="K74" s="277"/>
      <c r="L74" s="277"/>
      <c r="M74" s="277"/>
      <c r="N74" s="277"/>
      <c r="O74" s="277"/>
      <c r="P74" s="277"/>
      <c r="Q74" s="277"/>
      <c r="R74" s="277"/>
      <c r="S74" s="277"/>
      <c r="T74" s="277"/>
      <c r="U74" s="277"/>
      <c r="V74" s="277"/>
      <c r="W74" s="277"/>
      <c r="X74" s="277"/>
      <c r="Y74" s="277"/>
      <c r="Z74" s="277"/>
      <c r="AA74" s="277"/>
    </row>
    <row r="75" spans="1:27" ht="12.75">
      <c r="A75" s="330"/>
      <c r="B75" s="310"/>
      <c r="C75" s="308"/>
      <c r="D75" s="308"/>
      <c r="E75" s="308"/>
      <c r="F75" s="308"/>
      <c r="G75" s="308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  <c r="U75" s="277"/>
      <c r="V75" s="277"/>
      <c r="W75" s="277"/>
      <c r="X75" s="277"/>
      <c r="Y75" s="277"/>
      <c r="Z75" s="277"/>
      <c r="AA75" s="277"/>
    </row>
    <row r="76" spans="1:27" ht="12.75">
      <c r="A76" s="310"/>
      <c r="B76" s="310"/>
      <c r="C76" s="310"/>
      <c r="D76" s="310"/>
      <c r="E76" s="310"/>
      <c r="F76" s="310"/>
      <c r="G76" s="310"/>
      <c r="I76" s="277"/>
      <c r="J76" s="277"/>
      <c r="K76" s="277"/>
      <c r="L76" s="277"/>
      <c r="M76" s="277"/>
      <c r="N76" s="277"/>
      <c r="O76" s="277"/>
      <c r="P76" s="277"/>
      <c r="Q76" s="277"/>
      <c r="R76" s="277"/>
      <c r="S76" s="277"/>
      <c r="T76" s="277"/>
      <c r="U76" s="277"/>
      <c r="V76" s="277"/>
      <c r="W76" s="277"/>
      <c r="X76" s="277"/>
      <c r="Y76" s="277"/>
      <c r="Z76" s="277"/>
      <c r="AA76" s="277"/>
    </row>
    <row r="77" spans="1:27" ht="12.75">
      <c r="A77" s="310"/>
      <c r="B77" s="330"/>
      <c r="C77" s="308"/>
      <c r="D77" s="308"/>
      <c r="E77" s="332"/>
      <c r="F77" s="308"/>
      <c r="G77" s="308"/>
      <c r="I77" s="277"/>
      <c r="J77" s="277"/>
      <c r="K77" s="277"/>
      <c r="L77" s="277"/>
      <c r="M77" s="277"/>
      <c r="N77" s="277"/>
      <c r="O77" s="277"/>
      <c r="P77" s="277"/>
      <c r="Q77" s="277"/>
      <c r="R77" s="277"/>
      <c r="S77" s="277"/>
      <c r="T77" s="277"/>
      <c r="U77" s="277"/>
      <c r="V77" s="277"/>
      <c r="W77" s="277"/>
      <c r="X77" s="277"/>
      <c r="Y77" s="277"/>
      <c r="Z77" s="277"/>
      <c r="AA77" s="277"/>
    </row>
    <row r="78" spans="1:27" ht="12.75">
      <c r="A78" s="310"/>
      <c r="B78" s="330"/>
      <c r="C78" s="310"/>
      <c r="D78" s="310"/>
      <c r="E78" s="309"/>
      <c r="F78" s="309"/>
      <c r="G78" s="310"/>
      <c r="I78" s="277"/>
      <c r="J78" s="277"/>
      <c r="K78" s="277"/>
      <c r="L78" s="277"/>
      <c r="M78" s="277"/>
      <c r="N78" s="277"/>
      <c r="O78" s="277"/>
      <c r="P78" s="277"/>
      <c r="Q78" s="277"/>
      <c r="R78" s="277"/>
      <c r="S78" s="277"/>
      <c r="T78" s="277"/>
      <c r="U78" s="277"/>
      <c r="V78" s="277"/>
      <c r="W78" s="277"/>
      <c r="X78" s="277"/>
      <c r="Y78" s="277"/>
      <c r="Z78" s="277"/>
      <c r="AA78" s="277"/>
    </row>
    <row r="79" spans="1:27" ht="12.75">
      <c r="A79" s="310"/>
      <c r="B79" s="330"/>
      <c r="C79" s="333"/>
      <c r="D79" s="308"/>
      <c r="E79" s="313"/>
      <c r="F79" s="313"/>
      <c r="G79" s="314"/>
      <c r="I79" s="277"/>
      <c r="J79" s="277"/>
      <c r="K79" s="277"/>
      <c r="L79" s="277"/>
      <c r="M79" s="277"/>
      <c r="N79" s="277"/>
      <c r="O79" s="277"/>
      <c r="P79" s="277"/>
      <c r="Q79" s="277"/>
      <c r="R79" s="277"/>
      <c r="S79" s="277"/>
      <c r="T79" s="277"/>
      <c r="U79" s="277"/>
      <c r="V79" s="277"/>
      <c r="W79" s="277"/>
      <c r="X79" s="277"/>
      <c r="Y79" s="277"/>
      <c r="Z79" s="277"/>
      <c r="AA79" s="277"/>
    </row>
    <row r="80" spans="1:27" ht="12.75">
      <c r="A80" s="310"/>
      <c r="B80" s="310"/>
      <c r="C80" s="310"/>
      <c r="D80" s="310"/>
      <c r="E80" s="315"/>
      <c r="F80" s="315"/>
      <c r="G80" s="316"/>
      <c r="I80" s="277"/>
      <c r="J80" s="277"/>
      <c r="K80" s="277"/>
      <c r="L80" s="277"/>
      <c r="M80" s="277"/>
      <c r="N80" s="277"/>
      <c r="O80" s="277"/>
      <c r="P80" s="277"/>
      <c r="Q80" s="277"/>
      <c r="R80" s="277"/>
      <c r="S80" s="277"/>
      <c r="T80" s="277"/>
      <c r="U80" s="277"/>
      <c r="V80" s="277"/>
      <c r="W80" s="277"/>
      <c r="X80" s="277"/>
      <c r="Y80" s="277"/>
      <c r="Z80" s="277"/>
      <c r="AA80" s="277"/>
    </row>
    <row r="81" spans="1:7" s="277" customFormat="1" ht="12.75">
      <c r="A81" s="310"/>
      <c r="B81" s="330"/>
      <c r="C81" s="333"/>
      <c r="D81" s="333"/>
      <c r="E81" s="309"/>
      <c r="F81" s="309"/>
      <c r="G81" s="318"/>
    </row>
    <row r="82" spans="1:7" s="277" customFormat="1" ht="12.75">
      <c r="A82" s="310"/>
      <c r="B82" s="330"/>
      <c r="C82" s="333"/>
      <c r="D82" s="333"/>
      <c r="E82" s="309"/>
      <c r="F82" s="309"/>
      <c r="G82" s="318"/>
    </row>
    <row r="83" spans="1:7" s="277" customFormat="1" ht="12.75">
      <c r="A83" s="310"/>
      <c r="B83" s="330"/>
      <c r="C83" s="333"/>
      <c r="D83" s="333"/>
      <c r="E83" s="319"/>
      <c r="F83" s="319"/>
      <c r="G83" s="314"/>
    </row>
    <row r="84" spans="1:7" s="277" customFormat="1" ht="12.75">
      <c r="A84" s="310"/>
      <c r="B84" s="334"/>
      <c r="C84" s="310"/>
      <c r="D84" s="310"/>
      <c r="E84" s="313"/>
      <c r="F84" s="313"/>
      <c r="G84" s="314"/>
    </row>
    <row r="85" spans="1:7" s="277" customFormat="1" ht="12.75">
      <c r="A85" s="310"/>
      <c r="B85" s="334"/>
      <c r="C85" s="310"/>
      <c r="D85" s="310"/>
      <c r="E85" s="332"/>
      <c r="F85" s="332"/>
      <c r="G85" s="335"/>
    </row>
    <row r="86" spans="1:7" s="277" customFormat="1" ht="12.75">
      <c r="A86" s="310"/>
      <c r="B86" s="310"/>
      <c r="C86" s="310"/>
      <c r="D86" s="310"/>
      <c r="E86" s="310"/>
      <c r="F86" s="310"/>
      <c r="G86" s="310"/>
    </row>
    <row r="87" spans="1:7" s="277" customFormat="1" ht="12.75">
      <c r="A87" s="330"/>
      <c r="B87" s="310"/>
      <c r="C87" s="310"/>
      <c r="D87" s="310"/>
      <c r="E87" s="310"/>
      <c r="F87" s="310"/>
      <c r="G87" s="310"/>
    </row>
    <row r="88" spans="1:7" s="277" customFormat="1" ht="12.75">
      <c r="A88" s="310"/>
      <c r="B88" s="310"/>
      <c r="C88" s="310"/>
      <c r="D88" s="310"/>
      <c r="E88" s="308"/>
      <c r="F88" s="308"/>
      <c r="G88" s="308"/>
    </row>
    <row r="89" spans="1:7" s="277" customFormat="1" ht="12.75">
      <c r="A89" s="310"/>
      <c r="B89" s="330"/>
      <c r="C89" s="310"/>
      <c r="D89" s="310"/>
      <c r="E89" s="310"/>
      <c r="F89" s="310"/>
      <c r="G89" s="310"/>
    </row>
    <row r="90" spans="1:7" s="277" customFormat="1" ht="12.75">
      <c r="A90" s="310"/>
      <c r="B90" s="330"/>
      <c r="C90" s="310"/>
      <c r="D90" s="310"/>
      <c r="E90" s="336"/>
      <c r="F90" s="337"/>
      <c r="G90" s="337"/>
    </row>
    <row r="91" spans="1:7" s="277" customFormat="1" ht="12.75">
      <c r="A91" s="310"/>
      <c r="B91" s="330"/>
      <c r="C91" s="310"/>
      <c r="D91" s="310"/>
      <c r="E91" s="309"/>
      <c r="F91" s="337"/>
      <c r="G91" s="338"/>
    </row>
    <row r="92" spans="1:7" s="277" customFormat="1" ht="12.75">
      <c r="A92" s="310"/>
      <c r="B92" s="310"/>
      <c r="C92" s="310"/>
      <c r="D92" s="310"/>
      <c r="E92" s="310"/>
      <c r="F92" s="310"/>
      <c r="G92" s="310"/>
    </row>
    <row r="93" spans="1:7" s="277" customFormat="1" ht="12.75">
      <c r="A93" s="310"/>
      <c r="B93" s="330"/>
      <c r="C93" s="310"/>
      <c r="D93" s="310"/>
      <c r="E93" s="309"/>
      <c r="F93" s="338"/>
      <c r="G93" s="338"/>
    </row>
    <row r="94" spans="1:7" s="277" customFormat="1" ht="12.75">
      <c r="A94" s="310"/>
      <c r="B94" s="330"/>
      <c r="C94" s="310"/>
      <c r="D94" s="310"/>
      <c r="E94" s="336"/>
      <c r="F94" s="339"/>
      <c r="G94" s="338"/>
    </row>
    <row r="95" spans="1:7" s="277" customFormat="1" ht="12.75">
      <c r="A95" s="310"/>
      <c r="B95" s="330"/>
      <c r="C95" s="310"/>
      <c r="D95" s="310"/>
      <c r="E95" s="309"/>
      <c r="F95" s="339"/>
      <c r="G95" s="338"/>
    </row>
    <row r="96" spans="1:7" s="277" customFormat="1" ht="12.75">
      <c r="A96" s="310"/>
      <c r="B96" s="330"/>
      <c r="C96" s="310"/>
      <c r="D96" s="310"/>
      <c r="E96" s="319"/>
      <c r="F96" s="340"/>
      <c r="G96" s="338"/>
    </row>
    <row r="97" spans="1:7" s="277" customFormat="1" ht="12.75">
      <c r="A97" s="310"/>
      <c r="B97" s="330"/>
      <c r="C97" s="310"/>
      <c r="D97" s="310"/>
      <c r="E97" s="332"/>
      <c r="F97" s="341"/>
      <c r="G97" s="310"/>
    </row>
    <row r="98" spans="1:7" s="277" customFormat="1" ht="12.75">
      <c r="A98" s="310"/>
      <c r="B98" s="330"/>
      <c r="C98" s="310"/>
      <c r="D98" s="310"/>
      <c r="E98" s="310"/>
      <c r="F98" s="310"/>
      <c r="G98" s="338"/>
    </row>
    <row r="99" spans="1:7" s="277" customFormat="1" ht="12.75">
      <c r="A99" s="310"/>
      <c r="B99" s="310"/>
      <c r="C99" s="310"/>
      <c r="D99" s="310"/>
      <c r="E99" s="310"/>
      <c r="F99" s="310"/>
      <c r="G99" s="310"/>
    </row>
    <row r="100" spans="1:7" s="277" customFormat="1" ht="12.75">
      <c r="A100" s="330"/>
      <c r="B100" s="310"/>
      <c r="C100" s="310"/>
      <c r="D100" s="310"/>
      <c r="E100" s="342"/>
      <c r="F100" s="310"/>
      <c r="G100" s="310"/>
    </row>
    <row r="101" spans="1:7" s="277" customFormat="1" ht="12.75">
      <c r="A101" s="310"/>
      <c r="B101" s="330"/>
      <c r="C101" s="310"/>
      <c r="D101" s="310"/>
      <c r="E101" s="310"/>
      <c r="F101" s="310"/>
      <c r="G101" s="333"/>
    </row>
    <row r="102" spans="1:7" s="277" customFormat="1" ht="12.75">
      <c r="A102" s="310"/>
      <c r="B102" s="330"/>
      <c r="C102" s="310"/>
      <c r="D102" s="310"/>
      <c r="E102" s="310"/>
      <c r="F102" s="310"/>
      <c r="G102" s="333"/>
    </row>
    <row r="103" spans="1:7" s="277" customFormat="1" ht="12.75">
      <c r="A103" s="310"/>
      <c r="B103" s="310"/>
      <c r="C103" s="310"/>
      <c r="D103" s="310"/>
      <c r="E103" s="310"/>
      <c r="F103" s="310"/>
      <c r="G103" s="310"/>
    </row>
    <row r="104" spans="1:7" s="277" customFormat="1" ht="12.75">
      <c r="A104" s="330"/>
      <c r="B104" s="310"/>
      <c r="C104" s="310"/>
      <c r="D104" s="308"/>
      <c r="E104" s="310"/>
      <c r="F104" s="310"/>
      <c r="G104" s="308"/>
    </row>
    <row r="105" spans="1:7" s="277" customFormat="1" ht="12.75">
      <c r="A105" s="310"/>
      <c r="B105" s="310"/>
      <c r="C105" s="310"/>
      <c r="D105" s="310"/>
      <c r="E105" s="310"/>
      <c r="F105" s="310"/>
      <c r="G105" s="310"/>
    </row>
    <row r="106" spans="1:7" s="277" customFormat="1" ht="12.75">
      <c r="A106" s="330"/>
      <c r="B106" s="310"/>
      <c r="C106" s="310"/>
      <c r="D106" s="330"/>
      <c r="E106" s="310"/>
      <c r="F106" s="310"/>
      <c r="G106" s="318"/>
    </row>
    <row r="107" spans="1:7" s="277" customFormat="1" ht="12.75">
      <c r="A107" s="330"/>
      <c r="B107" s="310"/>
      <c r="C107" s="310"/>
      <c r="D107" s="343"/>
      <c r="E107" s="310"/>
      <c r="F107" s="310"/>
      <c r="G107" s="318"/>
    </row>
    <row r="108" spans="1:7" s="277" customFormat="1" ht="12.75">
      <c r="A108" s="330"/>
      <c r="B108" s="310"/>
      <c r="C108" s="310"/>
      <c r="D108" s="343"/>
      <c r="E108" s="310"/>
      <c r="F108" s="310"/>
      <c r="G108" s="318"/>
    </row>
    <row r="109" spans="1:7" s="277" customFormat="1" ht="12.75">
      <c r="A109" s="330"/>
      <c r="B109" s="310"/>
      <c r="C109" s="310"/>
      <c r="D109" s="343"/>
      <c r="E109" s="310"/>
      <c r="F109" s="310"/>
      <c r="G109" s="318"/>
    </row>
    <row r="110" spans="1:7" s="277" customFormat="1" ht="12.75">
      <c r="A110" s="330"/>
      <c r="B110" s="310"/>
      <c r="C110" s="310"/>
      <c r="D110" s="343"/>
      <c r="E110" s="310"/>
      <c r="F110" s="310"/>
      <c r="G110" s="318"/>
    </row>
    <row r="111" spans="1:7" s="277" customFormat="1" ht="12.75">
      <c r="A111" s="330"/>
      <c r="B111" s="310"/>
      <c r="C111" s="310"/>
      <c r="D111" s="343"/>
      <c r="E111" s="310"/>
      <c r="F111" s="310"/>
      <c r="G111" s="318"/>
    </row>
    <row r="112" spans="1:7" s="277" customFormat="1" ht="12.75">
      <c r="A112" s="330"/>
      <c r="B112" s="310"/>
      <c r="C112" s="310"/>
      <c r="D112" s="343"/>
      <c r="E112" s="310"/>
      <c r="F112" s="310"/>
      <c r="G112" s="318"/>
    </row>
    <row r="113" spans="1:7" s="277" customFormat="1" ht="12.75">
      <c r="A113" s="330"/>
      <c r="B113" s="310"/>
      <c r="C113" s="310"/>
      <c r="D113" s="343"/>
      <c r="E113" s="310"/>
      <c r="F113" s="310"/>
      <c r="G113" s="318"/>
    </row>
    <row r="114" spans="1:7" s="277" customFormat="1" ht="12.75">
      <c r="A114" s="310"/>
      <c r="B114" s="310"/>
      <c r="C114" s="310"/>
      <c r="D114" s="310"/>
      <c r="E114" s="310"/>
      <c r="F114" s="310"/>
      <c r="G114" s="310"/>
    </row>
    <row r="115" spans="1:7" s="277" customFormat="1" ht="12.75">
      <c r="A115" s="330"/>
      <c r="B115" s="310"/>
      <c r="C115" s="310"/>
      <c r="D115" s="310"/>
      <c r="E115" s="310"/>
      <c r="F115" s="310"/>
      <c r="G115" s="310"/>
    </row>
    <row r="116" spans="1:7" s="277" customFormat="1">
      <c r="A116" s="329"/>
      <c r="B116" s="329"/>
      <c r="C116" s="329"/>
      <c r="D116" s="329"/>
      <c r="E116" s="329"/>
      <c r="F116" s="329"/>
      <c r="G116" s="329"/>
    </row>
    <row r="117" spans="1:7" s="277" customFormat="1">
      <c r="A117" s="329"/>
      <c r="B117" s="329"/>
      <c r="C117" s="329"/>
      <c r="D117" s="329"/>
      <c r="E117" s="329"/>
      <c r="F117" s="329"/>
      <c r="G117" s="329"/>
    </row>
    <row r="118" spans="1:7" s="277" customFormat="1">
      <c r="A118" s="329"/>
      <c r="B118" s="329"/>
      <c r="C118" s="329"/>
      <c r="D118" s="329"/>
      <c r="E118" s="329"/>
      <c r="F118" s="329"/>
      <c r="G118" s="329"/>
    </row>
    <row r="119" spans="1:7" s="277" customFormat="1">
      <c r="A119" s="329"/>
      <c r="B119" s="329"/>
      <c r="C119" s="329"/>
      <c r="D119" s="329"/>
      <c r="E119" s="329"/>
      <c r="F119" s="329"/>
      <c r="G119" s="329"/>
    </row>
    <row r="120" spans="1:7" s="277" customFormat="1">
      <c r="A120" s="329"/>
      <c r="B120" s="329"/>
      <c r="C120" s="329"/>
      <c r="D120" s="329"/>
      <c r="E120" s="329"/>
      <c r="F120" s="329"/>
      <c r="G120" s="329"/>
    </row>
    <row r="121" spans="1:7" s="277" customFormat="1">
      <c r="A121" s="329"/>
      <c r="B121" s="329"/>
      <c r="C121" s="329"/>
      <c r="D121" s="329"/>
      <c r="E121" s="329"/>
      <c r="F121" s="329"/>
      <c r="G121" s="329"/>
    </row>
    <row r="122" spans="1:7" s="277" customFormat="1">
      <c r="A122" s="329"/>
      <c r="B122" s="329"/>
      <c r="C122" s="329"/>
      <c r="D122" s="329"/>
      <c r="E122" s="329"/>
      <c r="F122" s="329"/>
      <c r="G122" s="329"/>
    </row>
    <row r="123" spans="1:7" s="277" customFormat="1">
      <c r="A123" s="329"/>
      <c r="B123" s="329"/>
      <c r="C123" s="329"/>
      <c r="D123" s="329"/>
      <c r="E123" s="329"/>
      <c r="F123" s="329"/>
      <c r="G123" s="329"/>
    </row>
    <row r="124" spans="1:7" s="277" customFormat="1">
      <c r="A124" s="329"/>
      <c r="B124" s="329"/>
      <c r="C124" s="329"/>
      <c r="D124" s="329"/>
      <c r="E124" s="329"/>
      <c r="F124" s="329"/>
      <c r="G124" s="329"/>
    </row>
    <row r="125" spans="1:7" s="277" customFormat="1">
      <c r="A125" s="329"/>
      <c r="B125" s="329"/>
      <c r="C125" s="329"/>
      <c r="D125" s="329"/>
      <c r="E125" s="329"/>
      <c r="F125" s="329"/>
      <c r="G125" s="329"/>
    </row>
    <row r="126" spans="1:7" s="277" customFormat="1">
      <c r="A126" s="329"/>
      <c r="B126" s="329"/>
      <c r="C126" s="329"/>
      <c r="D126" s="329"/>
      <c r="E126" s="329"/>
      <c r="F126" s="329"/>
      <c r="G126" s="329"/>
    </row>
    <row r="127" spans="1:7" s="277" customFormat="1">
      <c r="A127" s="329"/>
      <c r="B127" s="329"/>
      <c r="C127" s="329"/>
      <c r="D127" s="329"/>
      <c r="E127" s="329"/>
      <c r="F127" s="329"/>
      <c r="G127" s="329"/>
    </row>
    <row r="128" spans="1:7" s="277" customFormat="1">
      <c r="A128" s="329"/>
      <c r="B128" s="329"/>
      <c r="C128" s="329"/>
      <c r="D128" s="329"/>
      <c r="E128" s="329"/>
      <c r="F128" s="329"/>
      <c r="G128" s="329"/>
    </row>
    <row r="129" spans="1:7" s="277" customFormat="1">
      <c r="A129" s="329"/>
      <c r="B129" s="329"/>
      <c r="C129" s="329"/>
      <c r="D129" s="329"/>
      <c r="E129" s="329"/>
      <c r="F129" s="329"/>
      <c r="G129" s="329"/>
    </row>
    <row r="130" spans="1:7" s="277" customFormat="1">
      <c r="A130" s="329"/>
      <c r="B130" s="329"/>
      <c r="C130" s="329"/>
      <c r="D130" s="329"/>
      <c r="E130" s="329"/>
      <c r="F130" s="329"/>
      <c r="G130" s="329"/>
    </row>
    <row r="131" spans="1:7" s="277" customFormat="1">
      <c r="A131" s="329"/>
      <c r="B131" s="329"/>
      <c r="C131" s="329"/>
      <c r="D131" s="329"/>
      <c r="E131" s="329"/>
      <c r="F131" s="329"/>
      <c r="G131" s="329"/>
    </row>
    <row r="132" spans="1:7" s="277" customFormat="1">
      <c r="A132" s="329"/>
      <c r="B132" s="329"/>
      <c r="C132" s="329"/>
      <c r="D132" s="329"/>
      <c r="E132" s="329"/>
      <c r="F132" s="329"/>
      <c r="G132" s="329"/>
    </row>
    <row r="133" spans="1:7" s="277" customFormat="1">
      <c r="A133" s="329"/>
      <c r="B133" s="329"/>
      <c r="C133" s="329"/>
      <c r="D133" s="329"/>
      <c r="E133" s="329"/>
      <c r="F133" s="329"/>
      <c r="G133" s="329"/>
    </row>
    <row r="134" spans="1:7" s="277" customFormat="1">
      <c r="A134" s="329"/>
      <c r="B134" s="329"/>
      <c r="C134" s="329"/>
      <c r="D134" s="329"/>
      <c r="E134" s="329"/>
      <c r="F134" s="329"/>
      <c r="G134" s="329"/>
    </row>
    <row r="135" spans="1:7" s="277" customFormat="1">
      <c r="A135" s="329"/>
      <c r="B135" s="329"/>
      <c r="C135" s="329"/>
      <c r="D135" s="329"/>
      <c r="E135" s="329"/>
      <c r="F135" s="329"/>
      <c r="G135" s="329"/>
    </row>
    <row r="136" spans="1:7" s="277" customFormat="1">
      <c r="A136" s="329"/>
      <c r="B136" s="329"/>
      <c r="C136" s="329"/>
      <c r="D136" s="329"/>
      <c r="E136" s="329"/>
      <c r="F136" s="329"/>
      <c r="G136" s="329"/>
    </row>
    <row r="137" spans="1:7" s="277" customFormat="1">
      <c r="A137" s="329"/>
      <c r="B137" s="329"/>
      <c r="C137" s="329"/>
      <c r="D137" s="329"/>
      <c r="E137" s="329"/>
      <c r="F137" s="329"/>
      <c r="G137" s="329"/>
    </row>
    <row r="138" spans="1:7" s="277" customFormat="1">
      <c r="A138" s="329"/>
      <c r="B138" s="329"/>
      <c r="C138" s="329"/>
      <c r="D138" s="329"/>
      <c r="E138" s="329"/>
      <c r="F138" s="329"/>
      <c r="G138" s="329"/>
    </row>
    <row r="139" spans="1:7" s="277" customFormat="1">
      <c r="A139" s="329"/>
      <c r="B139" s="329"/>
      <c r="C139" s="329"/>
      <c r="D139" s="329"/>
      <c r="E139" s="329"/>
      <c r="F139" s="329"/>
      <c r="G139" s="329"/>
    </row>
    <row r="140" spans="1:7" s="277" customFormat="1">
      <c r="A140" s="329"/>
      <c r="B140" s="329"/>
      <c r="C140" s="329"/>
      <c r="D140" s="329"/>
      <c r="E140" s="329"/>
      <c r="F140" s="329"/>
      <c r="G140" s="329"/>
    </row>
    <row r="141" spans="1:7" s="277" customFormat="1">
      <c r="A141" s="329"/>
      <c r="B141" s="329"/>
      <c r="C141" s="329"/>
      <c r="D141" s="329"/>
      <c r="E141" s="329"/>
      <c r="F141" s="329"/>
      <c r="G141" s="329"/>
    </row>
    <row r="142" spans="1:7" s="277" customFormat="1">
      <c r="A142" s="329"/>
      <c r="B142" s="329"/>
      <c r="C142" s="329"/>
      <c r="D142" s="329"/>
      <c r="E142" s="329"/>
      <c r="F142" s="329"/>
      <c r="G142" s="329"/>
    </row>
    <row r="143" spans="1:7" s="277" customFormat="1">
      <c r="A143" s="329"/>
      <c r="B143" s="329"/>
      <c r="C143" s="329"/>
      <c r="D143" s="329"/>
      <c r="E143" s="329"/>
      <c r="F143" s="329"/>
      <c r="G143" s="329"/>
    </row>
    <row r="144" spans="1:7" s="277" customFormat="1">
      <c r="A144" s="329"/>
      <c r="B144" s="329"/>
      <c r="C144" s="329"/>
      <c r="D144" s="329"/>
      <c r="E144" s="329"/>
      <c r="F144" s="329"/>
      <c r="G144" s="329"/>
    </row>
    <row r="145" spans="1:7" s="277" customFormat="1">
      <c r="A145" s="329"/>
      <c r="B145" s="329"/>
      <c r="C145" s="329"/>
      <c r="D145" s="329"/>
      <c r="E145" s="329"/>
      <c r="F145" s="329"/>
      <c r="G145" s="329"/>
    </row>
    <row r="146" spans="1:7" s="277" customFormat="1">
      <c r="A146" s="329"/>
      <c r="B146" s="329"/>
      <c r="C146" s="329"/>
      <c r="D146" s="329"/>
      <c r="E146" s="329"/>
      <c r="F146" s="329"/>
      <c r="G146" s="329"/>
    </row>
    <row r="147" spans="1:7" s="277" customFormat="1">
      <c r="A147" s="329"/>
      <c r="B147" s="329"/>
      <c r="C147" s="329"/>
      <c r="D147" s="329"/>
      <c r="E147" s="329"/>
      <c r="F147" s="329"/>
      <c r="G147" s="329"/>
    </row>
    <row r="148" spans="1:7" s="277" customFormat="1">
      <c r="A148" s="329"/>
      <c r="B148" s="329"/>
      <c r="C148" s="329"/>
      <c r="D148" s="329"/>
      <c r="E148" s="329"/>
      <c r="F148" s="329"/>
      <c r="G148" s="329"/>
    </row>
    <row r="149" spans="1:7" s="277" customFormat="1">
      <c r="A149" s="329"/>
      <c r="B149" s="329"/>
      <c r="C149" s="329"/>
      <c r="D149" s="329"/>
      <c r="E149" s="329"/>
      <c r="F149" s="329"/>
      <c r="G149" s="329"/>
    </row>
    <row r="150" spans="1:7" s="277" customFormat="1">
      <c r="A150" s="329"/>
      <c r="B150" s="329"/>
      <c r="C150" s="329"/>
      <c r="D150" s="329"/>
      <c r="E150" s="329"/>
      <c r="F150" s="329"/>
      <c r="G150" s="329"/>
    </row>
    <row r="151" spans="1:7" s="277" customFormat="1">
      <c r="A151" s="329"/>
      <c r="B151" s="329"/>
      <c r="C151" s="329"/>
      <c r="D151" s="329"/>
      <c r="E151" s="329"/>
      <c r="F151" s="329"/>
      <c r="G151" s="329"/>
    </row>
    <row r="152" spans="1:7" s="277" customFormat="1">
      <c r="A152" s="329"/>
      <c r="B152" s="329"/>
      <c r="C152" s="329"/>
      <c r="D152" s="329"/>
      <c r="E152" s="329"/>
      <c r="F152" s="329"/>
      <c r="G152" s="329"/>
    </row>
    <row r="153" spans="1:7" s="277" customFormat="1">
      <c r="A153" s="329"/>
      <c r="B153" s="329"/>
      <c r="C153" s="329"/>
      <c r="D153" s="329"/>
      <c r="E153" s="329"/>
      <c r="F153" s="329"/>
      <c r="G153" s="329"/>
    </row>
    <row r="154" spans="1:7" s="277" customFormat="1">
      <c r="A154" s="329"/>
      <c r="B154" s="329"/>
      <c r="C154" s="329"/>
      <c r="D154" s="329"/>
      <c r="E154" s="329"/>
      <c r="F154" s="329"/>
      <c r="G154" s="329"/>
    </row>
    <row r="155" spans="1:7" s="277" customFormat="1">
      <c r="A155" s="329"/>
      <c r="B155" s="329"/>
      <c r="C155" s="329"/>
      <c r="D155" s="329"/>
      <c r="E155" s="329"/>
      <c r="F155" s="329"/>
      <c r="G155" s="329"/>
    </row>
    <row r="156" spans="1:7" s="277" customFormat="1">
      <c r="A156" s="329"/>
      <c r="B156" s="329"/>
      <c r="C156" s="329"/>
      <c r="D156" s="329"/>
      <c r="E156" s="329"/>
      <c r="F156" s="329"/>
      <c r="G156" s="329"/>
    </row>
    <row r="157" spans="1:7" s="277" customFormat="1">
      <c r="A157" s="329"/>
      <c r="B157" s="329"/>
      <c r="C157" s="329"/>
      <c r="D157" s="329"/>
      <c r="E157" s="329"/>
      <c r="F157" s="329"/>
      <c r="G157" s="329"/>
    </row>
    <row r="158" spans="1:7" s="277" customFormat="1">
      <c r="A158" s="329"/>
      <c r="B158" s="329"/>
      <c r="C158" s="329"/>
      <c r="D158" s="329"/>
      <c r="E158" s="329"/>
      <c r="F158" s="329"/>
      <c r="G158" s="329"/>
    </row>
    <row r="159" spans="1:7" s="277" customFormat="1">
      <c r="A159" s="329"/>
      <c r="B159" s="329"/>
      <c r="C159" s="329"/>
      <c r="D159" s="329"/>
      <c r="E159" s="329"/>
      <c r="F159" s="329"/>
      <c r="G159" s="329"/>
    </row>
    <row r="160" spans="1:7" s="277" customFormat="1">
      <c r="G160" s="329"/>
    </row>
    <row r="161" spans="7:27">
      <c r="G161" s="329"/>
      <c r="I161" s="277"/>
      <c r="J161" s="277"/>
      <c r="K161" s="277"/>
      <c r="L161" s="277"/>
      <c r="M161" s="277"/>
      <c r="N161" s="277"/>
      <c r="O161" s="277"/>
      <c r="P161" s="277"/>
      <c r="Q161" s="277"/>
      <c r="R161" s="277"/>
      <c r="S161" s="277"/>
      <c r="T161" s="277"/>
      <c r="U161" s="277"/>
      <c r="V161" s="277"/>
      <c r="W161" s="277"/>
      <c r="X161" s="277"/>
      <c r="Y161" s="277"/>
      <c r="Z161" s="277"/>
      <c r="AA161" s="277"/>
    </row>
    <row r="162" spans="7:27">
      <c r="G162" s="329"/>
      <c r="I162" s="277"/>
      <c r="J162" s="277"/>
      <c r="K162" s="277"/>
      <c r="L162" s="277"/>
      <c r="M162" s="277"/>
      <c r="N162" s="277"/>
      <c r="O162" s="277"/>
      <c r="P162" s="277"/>
      <c r="Q162" s="277"/>
      <c r="R162" s="277"/>
      <c r="S162" s="277"/>
      <c r="T162" s="277"/>
      <c r="U162" s="277"/>
      <c r="V162" s="277"/>
      <c r="W162" s="277"/>
      <c r="X162" s="277"/>
      <c r="Y162" s="277"/>
      <c r="Z162" s="277"/>
      <c r="AA162" s="277"/>
    </row>
    <row r="163" spans="7:27">
      <c r="G163" s="329"/>
      <c r="I163" s="277"/>
      <c r="J163" s="277"/>
      <c r="K163" s="277"/>
      <c r="L163" s="277"/>
      <c r="M163" s="277"/>
      <c r="N163" s="277"/>
      <c r="O163" s="277"/>
      <c r="P163" s="277"/>
      <c r="Q163" s="277"/>
      <c r="R163" s="277"/>
      <c r="S163" s="277"/>
      <c r="T163" s="277"/>
      <c r="U163" s="277"/>
      <c r="V163" s="277"/>
      <c r="W163" s="277"/>
      <c r="X163" s="277"/>
      <c r="Y163" s="277"/>
      <c r="Z163" s="277"/>
      <c r="AA163" s="277"/>
    </row>
    <row r="164" spans="7:27">
      <c r="G164" s="329"/>
      <c r="I164" s="277"/>
      <c r="J164" s="277"/>
      <c r="K164" s="277"/>
      <c r="L164" s="277"/>
      <c r="M164" s="277"/>
      <c r="N164" s="277"/>
      <c r="O164" s="277"/>
      <c r="P164" s="277"/>
      <c r="Q164" s="277"/>
      <c r="R164" s="277"/>
      <c r="S164" s="277"/>
      <c r="T164" s="277"/>
      <c r="U164" s="277"/>
      <c r="V164" s="277"/>
      <c r="W164" s="277"/>
      <c r="X164" s="277"/>
      <c r="Y164" s="277"/>
      <c r="Z164" s="277"/>
      <c r="AA164" s="277"/>
    </row>
    <row r="165" spans="7:27">
      <c r="G165" s="329"/>
      <c r="I165" s="277"/>
      <c r="J165" s="277"/>
      <c r="K165" s="277"/>
      <c r="L165" s="277"/>
      <c r="M165" s="277"/>
      <c r="N165" s="277"/>
      <c r="O165" s="277"/>
      <c r="P165" s="277"/>
      <c r="Q165" s="277"/>
      <c r="R165" s="277"/>
      <c r="S165" s="277"/>
      <c r="T165" s="277"/>
      <c r="U165" s="277"/>
      <c r="V165" s="277"/>
      <c r="W165" s="277"/>
      <c r="X165" s="277"/>
      <c r="Y165" s="277"/>
      <c r="Z165" s="277"/>
      <c r="AA165" s="277"/>
    </row>
    <row r="166" spans="7:27" ht="12.75">
      <c r="I166" s="277"/>
      <c r="J166" s="277"/>
      <c r="K166" s="277"/>
      <c r="L166" s="277"/>
      <c r="M166" s="277"/>
      <c r="N166" s="277"/>
      <c r="O166" s="277"/>
      <c r="P166" s="277"/>
      <c r="Q166" s="277"/>
      <c r="R166" s="277"/>
      <c r="S166" s="277"/>
      <c r="T166" s="277"/>
      <c r="U166" s="277"/>
      <c r="V166" s="277"/>
      <c r="W166" s="277"/>
      <c r="X166" s="277"/>
      <c r="Y166" s="277"/>
      <c r="Z166" s="277"/>
      <c r="AA166" s="277"/>
    </row>
    <row r="178" spans="1:27" ht="12.75">
      <c r="B178" s="289"/>
      <c r="I178" s="277"/>
      <c r="J178" s="277"/>
      <c r="K178" s="277"/>
      <c r="L178" s="277"/>
      <c r="M178" s="277"/>
      <c r="N178" s="277"/>
      <c r="O178" s="277"/>
      <c r="P178" s="277"/>
      <c r="Q178" s="277"/>
      <c r="R178" s="277"/>
      <c r="S178" s="277"/>
      <c r="T178" s="277"/>
      <c r="U178" s="277"/>
      <c r="V178" s="277"/>
      <c r="W178" s="277"/>
      <c r="X178" s="277"/>
      <c r="Y178" s="277"/>
      <c r="Z178" s="277"/>
      <c r="AA178" s="277"/>
    </row>
    <row r="179" spans="1:27" ht="12.75">
      <c r="B179" s="289"/>
      <c r="I179" s="277"/>
      <c r="J179" s="277"/>
      <c r="K179" s="277"/>
      <c r="L179" s="277"/>
      <c r="M179" s="277"/>
      <c r="N179" s="277"/>
      <c r="O179" s="277"/>
      <c r="P179" s="277"/>
      <c r="Q179" s="277"/>
      <c r="R179" s="277"/>
      <c r="S179" s="277"/>
      <c r="T179" s="277"/>
      <c r="U179" s="277"/>
      <c r="V179" s="277"/>
      <c r="W179" s="277"/>
      <c r="X179" s="277"/>
      <c r="Y179" s="277"/>
      <c r="Z179" s="277"/>
      <c r="AA179" s="277"/>
    </row>
    <row r="180" spans="1:27" ht="12.75">
      <c r="B180" s="289"/>
      <c r="I180" s="277"/>
      <c r="J180" s="277"/>
      <c r="K180" s="277"/>
      <c r="L180" s="277"/>
      <c r="M180" s="277"/>
      <c r="N180" s="277"/>
      <c r="O180" s="277"/>
      <c r="P180" s="277"/>
      <c r="Q180" s="277"/>
      <c r="R180" s="277"/>
      <c r="S180" s="277"/>
      <c r="T180" s="277"/>
      <c r="U180" s="277"/>
      <c r="V180" s="277"/>
      <c r="W180" s="277"/>
      <c r="X180" s="277"/>
      <c r="Y180" s="277"/>
      <c r="Z180" s="277"/>
      <c r="AA180" s="277"/>
    </row>
    <row r="181" spans="1:27" ht="12.75">
      <c r="B181" s="289"/>
      <c r="I181" s="277"/>
      <c r="J181" s="277"/>
      <c r="K181" s="277"/>
      <c r="L181" s="277"/>
      <c r="M181" s="277"/>
      <c r="N181" s="277"/>
      <c r="O181" s="277"/>
      <c r="P181" s="277"/>
      <c r="Q181" s="277"/>
      <c r="R181" s="277"/>
      <c r="S181" s="277"/>
      <c r="T181" s="277"/>
      <c r="U181" s="277"/>
      <c r="V181" s="277"/>
      <c r="W181" s="277"/>
      <c r="X181" s="277"/>
      <c r="Y181" s="277"/>
      <c r="Z181" s="277"/>
      <c r="AA181" s="277"/>
    </row>
    <row r="185" spans="1:27" ht="12.75">
      <c r="F185" s="290"/>
      <c r="G185" s="290"/>
      <c r="I185" s="277"/>
      <c r="J185" s="277"/>
      <c r="K185" s="277"/>
      <c r="L185" s="277"/>
      <c r="M185" s="277"/>
      <c r="N185" s="277"/>
      <c r="O185" s="277"/>
      <c r="P185" s="277"/>
      <c r="Q185" s="277"/>
      <c r="R185" s="277"/>
      <c r="S185" s="277"/>
      <c r="T185" s="277"/>
      <c r="U185" s="277"/>
      <c r="V185" s="277"/>
      <c r="W185" s="277"/>
      <c r="X185" s="277"/>
      <c r="Y185" s="277"/>
      <c r="Z185" s="277"/>
      <c r="AA185" s="277"/>
    </row>
    <row r="186" spans="1:27" ht="12.75">
      <c r="C186" s="291"/>
      <c r="D186" s="291"/>
      <c r="E186" s="291"/>
      <c r="F186" s="289"/>
      <c r="G186" s="290"/>
      <c r="I186" s="277"/>
      <c r="J186" s="277"/>
      <c r="K186" s="277"/>
      <c r="L186" s="277"/>
      <c r="M186" s="277"/>
      <c r="N186" s="277"/>
      <c r="O186" s="277"/>
      <c r="P186" s="277"/>
      <c r="Q186" s="277"/>
      <c r="R186" s="277"/>
      <c r="S186" s="277"/>
      <c r="T186" s="277"/>
      <c r="U186" s="277"/>
      <c r="V186" s="277"/>
      <c r="W186" s="277"/>
      <c r="X186" s="277"/>
      <c r="Y186" s="277"/>
      <c r="Z186" s="277"/>
      <c r="AA186" s="277"/>
    </row>
    <row r="187" spans="1:27" ht="12.75">
      <c r="A187" s="289"/>
      <c r="D187" s="291"/>
      <c r="E187" s="291"/>
      <c r="F187" s="291"/>
      <c r="G187" s="291"/>
      <c r="I187" s="277"/>
      <c r="J187" s="277"/>
      <c r="K187" s="277"/>
      <c r="L187" s="277"/>
      <c r="M187" s="277"/>
      <c r="N187" s="277"/>
      <c r="O187" s="277"/>
      <c r="P187" s="277"/>
      <c r="Q187" s="277"/>
      <c r="R187" s="277"/>
      <c r="S187" s="277"/>
      <c r="T187" s="277"/>
      <c r="U187" s="277"/>
      <c r="V187" s="277"/>
      <c r="W187" s="277"/>
      <c r="X187" s="277"/>
      <c r="Y187" s="277"/>
      <c r="Z187" s="277"/>
      <c r="AA187" s="277"/>
    </row>
    <row r="188" spans="1:27" ht="12.75">
      <c r="B188" s="289"/>
      <c r="C188" s="291"/>
      <c r="I188" s="277"/>
      <c r="J188" s="277"/>
      <c r="K188" s="277"/>
      <c r="L188" s="277"/>
      <c r="M188" s="277"/>
      <c r="N188" s="277"/>
      <c r="O188" s="277"/>
      <c r="P188" s="277"/>
      <c r="Q188" s="277"/>
      <c r="R188" s="277"/>
      <c r="S188" s="277"/>
      <c r="T188" s="277"/>
      <c r="U188" s="277"/>
      <c r="V188" s="277"/>
      <c r="W188" s="277"/>
      <c r="X188" s="277"/>
      <c r="Y188" s="277"/>
      <c r="Z188" s="277"/>
      <c r="AA188" s="277"/>
    </row>
    <row r="189" spans="1:27" ht="12.75">
      <c r="D189" s="291"/>
      <c r="E189" s="292"/>
      <c r="F189" s="291"/>
      <c r="G189" s="291"/>
      <c r="I189" s="277"/>
      <c r="J189" s="277"/>
      <c r="K189" s="277"/>
      <c r="L189" s="277"/>
      <c r="M189" s="277"/>
      <c r="N189" s="277"/>
      <c r="O189" s="277"/>
      <c r="P189" s="277"/>
      <c r="Q189" s="277"/>
      <c r="R189" s="277"/>
      <c r="S189" s="277"/>
      <c r="T189" s="277"/>
      <c r="U189" s="277"/>
      <c r="V189" s="277"/>
      <c r="W189" s="277"/>
      <c r="X189" s="277"/>
      <c r="Y189" s="277"/>
      <c r="Z189" s="277"/>
      <c r="AA189" s="277"/>
    </row>
    <row r="190" spans="1:27" ht="12.75">
      <c r="B190" s="289"/>
      <c r="E190" s="293"/>
      <c r="F190" s="294"/>
      <c r="I190" s="277"/>
      <c r="J190" s="277"/>
      <c r="K190" s="277"/>
      <c r="L190" s="277"/>
      <c r="M190" s="277"/>
      <c r="N190" s="277"/>
      <c r="O190" s="277"/>
      <c r="P190" s="277"/>
      <c r="Q190" s="277"/>
      <c r="R190" s="277"/>
      <c r="S190" s="277"/>
      <c r="T190" s="277"/>
      <c r="U190" s="277"/>
      <c r="V190" s="277"/>
      <c r="W190" s="277"/>
      <c r="X190" s="277"/>
      <c r="Y190" s="277"/>
      <c r="Z190" s="277"/>
      <c r="AA190" s="277"/>
    </row>
    <row r="191" spans="1:27" ht="12.75">
      <c r="B191" s="289"/>
      <c r="C191" s="295"/>
      <c r="E191" s="294"/>
      <c r="F191" s="294"/>
      <c r="I191" s="277"/>
      <c r="J191" s="277"/>
      <c r="K191" s="277"/>
      <c r="L191" s="277"/>
      <c r="M191" s="277"/>
      <c r="N191" s="277"/>
      <c r="O191" s="277"/>
      <c r="P191" s="277"/>
      <c r="Q191" s="277"/>
      <c r="R191" s="277"/>
      <c r="S191" s="277"/>
      <c r="T191" s="277"/>
      <c r="U191" s="277"/>
      <c r="V191" s="277"/>
      <c r="W191" s="277"/>
      <c r="X191" s="277"/>
      <c r="Y191" s="277"/>
      <c r="Z191" s="277"/>
      <c r="AA191" s="277"/>
    </row>
    <row r="192" spans="1:27" ht="12.75">
      <c r="D192" s="291"/>
      <c r="E192" s="292"/>
      <c r="F192" s="292"/>
      <c r="G192" s="296"/>
      <c r="I192" s="277"/>
      <c r="J192" s="277"/>
      <c r="K192" s="277"/>
      <c r="L192" s="277"/>
      <c r="M192" s="277"/>
      <c r="N192" s="277"/>
      <c r="O192" s="277"/>
      <c r="P192" s="277"/>
      <c r="Q192" s="277"/>
      <c r="R192" s="277"/>
      <c r="S192" s="277"/>
      <c r="T192" s="277"/>
      <c r="U192" s="277"/>
      <c r="V192" s="277"/>
      <c r="W192" s="277"/>
      <c r="X192" s="277"/>
      <c r="Y192" s="277"/>
      <c r="Z192" s="277"/>
      <c r="AA192" s="277"/>
    </row>
    <row r="193" spans="1:27" ht="12.75">
      <c r="B193" s="289"/>
      <c r="C193" s="295"/>
      <c r="E193" s="293"/>
      <c r="F193" s="293"/>
      <c r="G193" s="297"/>
      <c r="I193" s="277"/>
      <c r="J193" s="277"/>
      <c r="K193" s="277"/>
      <c r="L193" s="277"/>
      <c r="M193" s="277"/>
      <c r="N193" s="277"/>
      <c r="O193" s="277"/>
      <c r="P193" s="277"/>
      <c r="Q193" s="277"/>
      <c r="R193" s="277"/>
      <c r="S193" s="277"/>
      <c r="T193" s="277"/>
      <c r="U193" s="277"/>
      <c r="V193" s="277"/>
      <c r="W193" s="277"/>
      <c r="X193" s="277"/>
      <c r="Y193" s="277"/>
      <c r="Z193" s="277"/>
      <c r="AA193" s="277"/>
    </row>
    <row r="194" spans="1:27" ht="12.75">
      <c r="B194" s="289"/>
      <c r="C194" s="295"/>
      <c r="D194" s="298"/>
      <c r="E194" s="294"/>
      <c r="F194" s="294"/>
      <c r="G194" s="296"/>
      <c r="I194" s="277"/>
      <c r="J194" s="277"/>
      <c r="K194" s="277"/>
      <c r="L194" s="277"/>
      <c r="M194" s="277"/>
      <c r="N194" s="277"/>
      <c r="O194" s="277"/>
      <c r="P194" s="277"/>
      <c r="Q194" s="277"/>
      <c r="R194" s="277"/>
      <c r="S194" s="277"/>
      <c r="T194" s="277"/>
      <c r="U194" s="277"/>
      <c r="V194" s="277"/>
      <c r="W194" s="277"/>
      <c r="X194" s="277"/>
      <c r="Y194" s="277"/>
      <c r="Z194" s="277"/>
      <c r="AA194" s="277"/>
    </row>
    <row r="195" spans="1:27" ht="12.75">
      <c r="B195" s="289"/>
      <c r="C195" s="295"/>
      <c r="D195" s="298"/>
      <c r="E195" s="294"/>
      <c r="F195" s="294"/>
      <c r="G195" s="296"/>
      <c r="I195" s="277"/>
      <c r="J195" s="277"/>
      <c r="K195" s="277"/>
      <c r="L195" s="277"/>
      <c r="M195" s="277"/>
      <c r="N195" s="277"/>
      <c r="O195" s="277"/>
      <c r="P195" s="277"/>
      <c r="Q195" s="277"/>
      <c r="R195" s="277"/>
      <c r="S195" s="277"/>
      <c r="T195" s="277"/>
      <c r="U195" s="277"/>
      <c r="V195" s="277"/>
      <c r="W195" s="277"/>
      <c r="X195" s="277"/>
      <c r="Y195" s="277"/>
      <c r="Z195" s="277"/>
      <c r="AA195" s="277"/>
    </row>
    <row r="196" spans="1:27" ht="12.75">
      <c r="D196" s="298"/>
      <c r="E196" s="294"/>
      <c r="F196" s="294"/>
      <c r="G196" s="296"/>
      <c r="I196" s="277"/>
      <c r="J196" s="277"/>
      <c r="K196" s="277"/>
      <c r="L196" s="277"/>
      <c r="M196" s="277"/>
      <c r="N196" s="277"/>
      <c r="O196" s="277"/>
      <c r="P196" s="277"/>
      <c r="Q196" s="277"/>
      <c r="R196" s="277"/>
      <c r="S196" s="277"/>
      <c r="T196" s="277"/>
      <c r="U196" s="277"/>
      <c r="V196" s="277"/>
      <c r="W196" s="277"/>
      <c r="X196" s="277"/>
      <c r="Y196" s="277"/>
      <c r="Z196" s="277"/>
      <c r="AA196" s="277"/>
    </row>
    <row r="197" spans="1:27" ht="12.75">
      <c r="B197" s="289"/>
      <c r="E197" s="293"/>
      <c r="F197" s="293"/>
      <c r="G197" s="297"/>
      <c r="I197" s="277"/>
      <c r="J197" s="277"/>
      <c r="K197" s="277"/>
      <c r="L197" s="277"/>
      <c r="M197" s="277"/>
      <c r="N197" s="277"/>
      <c r="O197" s="277"/>
      <c r="P197" s="277"/>
      <c r="Q197" s="277"/>
      <c r="R197" s="277"/>
      <c r="S197" s="277"/>
      <c r="T197" s="277"/>
      <c r="U197" s="277"/>
      <c r="V197" s="277"/>
      <c r="W197" s="277"/>
      <c r="X197" s="277"/>
      <c r="Y197" s="277"/>
      <c r="Z197" s="277"/>
      <c r="AA197" s="277"/>
    </row>
    <row r="198" spans="1:27" ht="12.75">
      <c r="E198" s="292"/>
      <c r="F198" s="292"/>
      <c r="G198" s="296"/>
      <c r="I198" s="277"/>
      <c r="J198" s="277"/>
      <c r="K198" s="277"/>
      <c r="L198" s="277"/>
      <c r="M198" s="277"/>
      <c r="N198" s="277"/>
      <c r="O198" s="277"/>
      <c r="P198" s="277"/>
      <c r="Q198" s="277"/>
      <c r="R198" s="277"/>
      <c r="S198" s="277"/>
      <c r="T198" s="277"/>
      <c r="U198" s="277"/>
      <c r="V198" s="277"/>
      <c r="W198" s="277"/>
      <c r="X198" s="277"/>
      <c r="Y198" s="277"/>
      <c r="Z198" s="277"/>
      <c r="AA198" s="277"/>
    </row>
    <row r="199" spans="1:27" ht="12.75">
      <c r="B199" s="289"/>
      <c r="E199" s="293"/>
      <c r="F199" s="293"/>
      <c r="G199" s="297"/>
      <c r="I199" s="277"/>
      <c r="J199" s="277"/>
      <c r="K199" s="277"/>
      <c r="L199" s="277"/>
      <c r="M199" s="277"/>
      <c r="N199" s="277"/>
      <c r="O199" s="277"/>
      <c r="P199" s="277"/>
      <c r="Q199" s="277"/>
      <c r="R199" s="277"/>
      <c r="S199" s="277"/>
      <c r="T199" s="277"/>
      <c r="U199" s="277"/>
      <c r="V199" s="277"/>
      <c r="W199" s="277"/>
      <c r="X199" s="277"/>
      <c r="Y199" s="277"/>
      <c r="Z199" s="277"/>
      <c r="AA199" s="277"/>
    </row>
    <row r="200" spans="1:27" ht="12.75">
      <c r="E200" s="292"/>
      <c r="F200" s="292"/>
      <c r="G200" s="296"/>
      <c r="I200" s="277"/>
      <c r="J200" s="277"/>
      <c r="K200" s="277"/>
      <c r="L200" s="277"/>
      <c r="M200" s="277"/>
      <c r="N200" s="277"/>
      <c r="O200" s="277"/>
      <c r="P200" s="277"/>
      <c r="Q200" s="277"/>
      <c r="R200" s="277"/>
      <c r="S200" s="277"/>
      <c r="T200" s="277"/>
      <c r="U200" s="277"/>
      <c r="V200" s="277"/>
      <c r="W200" s="277"/>
      <c r="X200" s="277"/>
      <c r="Y200" s="277"/>
      <c r="Z200" s="277"/>
      <c r="AA200" s="277"/>
    </row>
    <row r="201" spans="1:27" ht="12.75">
      <c r="E201" s="293"/>
      <c r="F201" s="293"/>
      <c r="G201" s="297"/>
      <c r="I201" s="277"/>
      <c r="J201" s="277"/>
      <c r="K201" s="277"/>
      <c r="L201" s="277"/>
      <c r="M201" s="277"/>
      <c r="N201" s="277"/>
      <c r="O201" s="277"/>
      <c r="P201" s="277"/>
      <c r="Q201" s="277"/>
      <c r="R201" s="277"/>
      <c r="S201" s="277"/>
      <c r="T201" s="277"/>
      <c r="U201" s="277"/>
      <c r="V201" s="277"/>
      <c r="W201" s="277"/>
      <c r="X201" s="277"/>
      <c r="Y201" s="277"/>
      <c r="Z201" s="277"/>
      <c r="AA201" s="277"/>
    </row>
    <row r="203" spans="1:27" ht="12.75">
      <c r="A203" s="289"/>
      <c r="I203" s="277"/>
      <c r="J203" s="277"/>
      <c r="K203" s="277"/>
      <c r="L203" s="277"/>
      <c r="M203" s="277"/>
      <c r="N203" s="277"/>
      <c r="O203" s="277"/>
      <c r="P203" s="277"/>
      <c r="Q203" s="277"/>
      <c r="R203" s="277"/>
      <c r="S203" s="277"/>
      <c r="T203" s="277"/>
      <c r="U203" s="277"/>
      <c r="V203" s="277"/>
      <c r="W203" s="277"/>
      <c r="X203" s="277"/>
      <c r="Y203" s="277"/>
      <c r="Z203" s="277"/>
      <c r="AA203" s="277"/>
    </row>
    <row r="204" spans="1:27" ht="12.75">
      <c r="B204" s="289"/>
      <c r="E204" s="291"/>
      <c r="F204" s="291"/>
      <c r="G204" s="291"/>
      <c r="I204" s="277"/>
      <c r="J204" s="277"/>
      <c r="K204" s="277"/>
      <c r="L204" s="277"/>
      <c r="M204" s="277"/>
      <c r="N204" s="277"/>
      <c r="O204" s="277"/>
      <c r="P204" s="277"/>
      <c r="Q204" s="277"/>
      <c r="R204" s="277"/>
      <c r="S204" s="277"/>
      <c r="T204" s="277"/>
      <c r="U204" s="277"/>
      <c r="V204" s="277"/>
      <c r="W204" s="277"/>
      <c r="X204" s="277"/>
      <c r="Y204" s="277"/>
      <c r="Z204" s="277"/>
      <c r="AA204" s="277"/>
    </row>
    <row r="205" spans="1:27" ht="12.75">
      <c r="B205" s="289"/>
      <c r="I205" s="277"/>
      <c r="J205" s="277"/>
      <c r="K205" s="277"/>
      <c r="L205" s="277"/>
      <c r="M205" s="277"/>
      <c r="N205" s="277"/>
      <c r="O205" s="277"/>
      <c r="P205" s="277"/>
      <c r="Q205" s="277"/>
      <c r="R205" s="277"/>
      <c r="S205" s="277"/>
      <c r="T205" s="277"/>
      <c r="U205" s="277"/>
      <c r="V205" s="277"/>
      <c r="W205" s="277"/>
      <c r="X205" s="277"/>
      <c r="Y205" s="277"/>
      <c r="Z205" s="277"/>
      <c r="AA205" s="277"/>
    </row>
    <row r="206" spans="1:27" ht="12.75">
      <c r="B206" s="289"/>
      <c r="E206" s="292"/>
      <c r="F206" s="299"/>
      <c r="G206" s="299"/>
      <c r="I206" s="277"/>
      <c r="J206" s="277"/>
      <c r="K206" s="277"/>
      <c r="L206" s="277"/>
      <c r="M206" s="277"/>
      <c r="N206" s="277"/>
      <c r="O206" s="277"/>
      <c r="P206" s="277"/>
      <c r="Q206" s="277"/>
      <c r="R206" s="277"/>
      <c r="S206" s="277"/>
      <c r="T206" s="277"/>
      <c r="U206" s="277"/>
      <c r="V206" s="277"/>
      <c r="W206" s="277"/>
      <c r="X206" s="277"/>
      <c r="Y206" s="277"/>
      <c r="Z206" s="277"/>
      <c r="AA206" s="277"/>
    </row>
    <row r="207" spans="1:27" ht="12.75">
      <c r="E207" s="294"/>
      <c r="F207" s="299"/>
      <c r="G207" s="300"/>
      <c r="I207" s="277"/>
      <c r="J207" s="277"/>
      <c r="K207" s="277"/>
      <c r="L207" s="277"/>
      <c r="M207" s="277"/>
      <c r="N207" s="277"/>
      <c r="O207" s="277"/>
      <c r="P207" s="277"/>
      <c r="Q207" s="277"/>
      <c r="R207" s="277"/>
      <c r="S207" s="277"/>
      <c r="T207" s="277"/>
      <c r="U207" s="277"/>
      <c r="V207" s="277"/>
      <c r="W207" s="277"/>
      <c r="X207" s="277"/>
      <c r="Y207" s="277"/>
      <c r="Z207" s="277"/>
      <c r="AA207" s="277"/>
    </row>
    <row r="208" spans="1:27" ht="12.75">
      <c r="B208" s="289"/>
      <c r="I208" s="277"/>
      <c r="J208" s="277"/>
      <c r="K208" s="277"/>
      <c r="L208" s="277"/>
      <c r="M208" s="277"/>
      <c r="N208" s="277"/>
      <c r="O208" s="277"/>
      <c r="P208" s="277"/>
      <c r="Q208" s="277"/>
      <c r="R208" s="277"/>
      <c r="S208" s="277"/>
      <c r="T208" s="277"/>
      <c r="U208" s="277"/>
      <c r="V208" s="277"/>
      <c r="W208" s="277"/>
      <c r="X208" s="277"/>
      <c r="Y208" s="277"/>
      <c r="Z208" s="277"/>
      <c r="AA208" s="277"/>
    </row>
    <row r="209" spans="1:27" ht="12.75">
      <c r="B209" s="289"/>
      <c r="E209" s="294"/>
      <c r="F209" s="300"/>
      <c r="G209" s="300"/>
      <c r="I209" s="277"/>
      <c r="J209" s="277"/>
      <c r="K209" s="277"/>
      <c r="L209" s="277"/>
      <c r="M209" s="277"/>
      <c r="N209" s="277"/>
      <c r="O209" s="277"/>
      <c r="P209" s="277"/>
      <c r="Q209" s="277"/>
      <c r="R209" s="277"/>
      <c r="S209" s="277"/>
      <c r="T209" s="277"/>
      <c r="U209" s="277"/>
      <c r="V209" s="277"/>
      <c r="W209" s="277"/>
      <c r="X209" s="277"/>
      <c r="Y209" s="277"/>
      <c r="Z209" s="277"/>
      <c r="AA209" s="277"/>
    </row>
    <row r="210" spans="1:27" ht="12.75">
      <c r="B210" s="289"/>
      <c r="E210" s="292"/>
      <c r="F210" s="298"/>
      <c r="G210" s="300"/>
      <c r="I210" s="277"/>
      <c r="J210" s="277"/>
      <c r="K210" s="277"/>
      <c r="L210" s="277"/>
      <c r="M210" s="277"/>
      <c r="N210" s="277"/>
      <c r="O210" s="277"/>
      <c r="P210" s="277"/>
      <c r="Q210" s="277"/>
      <c r="R210" s="277"/>
      <c r="S210" s="277"/>
      <c r="T210" s="277"/>
      <c r="U210" s="277"/>
      <c r="V210" s="277"/>
      <c r="W210" s="277"/>
      <c r="X210" s="277"/>
      <c r="Y210" s="277"/>
      <c r="Z210" s="277"/>
      <c r="AA210" s="277"/>
    </row>
    <row r="211" spans="1:27" ht="12.75">
      <c r="B211" s="289"/>
      <c r="E211" s="294"/>
      <c r="F211" s="298"/>
      <c r="G211" s="300"/>
      <c r="I211" s="277"/>
      <c r="J211" s="277"/>
      <c r="K211" s="277"/>
      <c r="L211" s="277"/>
      <c r="M211" s="277"/>
      <c r="N211" s="277"/>
      <c r="O211" s="277"/>
      <c r="P211" s="277"/>
      <c r="Q211" s="277"/>
      <c r="R211" s="277"/>
      <c r="S211" s="277"/>
      <c r="T211" s="277"/>
      <c r="U211" s="277"/>
      <c r="V211" s="277"/>
      <c r="W211" s="277"/>
      <c r="X211" s="277"/>
      <c r="Y211" s="277"/>
      <c r="Z211" s="277"/>
      <c r="AA211" s="277"/>
    </row>
    <row r="212" spans="1:27" ht="12.75">
      <c r="E212" s="294"/>
      <c r="F212" s="298"/>
      <c r="G212" s="300"/>
      <c r="I212" s="277"/>
      <c r="J212" s="277"/>
      <c r="K212" s="277"/>
      <c r="L212" s="277"/>
      <c r="M212" s="277"/>
      <c r="N212" s="277"/>
      <c r="O212" s="277"/>
      <c r="P212" s="277"/>
      <c r="Q212" s="277"/>
      <c r="R212" s="277"/>
      <c r="S212" s="277"/>
      <c r="T212" s="277"/>
      <c r="U212" s="277"/>
      <c r="V212" s="277"/>
      <c r="W212" s="277"/>
      <c r="X212" s="277"/>
      <c r="Y212" s="277"/>
      <c r="Z212" s="277"/>
      <c r="AA212" s="277"/>
    </row>
    <row r="213" spans="1:27" ht="12.75">
      <c r="B213" s="289"/>
      <c r="E213" s="293"/>
      <c r="F213" s="293"/>
      <c r="G213" s="294"/>
      <c r="I213" s="277"/>
      <c r="J213" s="277"/>
      <c r="K213" s="277"/>
      <c r="L213" s="277"/>
      <c r="M213" s="277"/>
      <c r="N213" s="277"/>
      <c r="O213" s="277"/>
      <c r="P213" s="277"/>
      <c r="Q213" s="277"/>
      <c r="R213" s="277"/>
      <c r="S213" s="277"/>
      <c r="T213" s="277"/>
      <c r="U213" s="277"/>
      <c r="V213" s="277"/>
      <c r="W213" s="277"/>
      <c r="X213" s="277"/>
      <c r="Y213" s="277"/>
      <c r="Z213" s="277"/>
      <c r="AA213" s="277"/>
    </row>
    <row r="214" spans="1:27" ht="12.75">
      <c r="E214" s="292"/>
      <c r="F214" s="300"/>
      <c r="I214" s="277"/>
      <c r="J214" s="277"/>
      <c r="K214" s="277"/>
      <c r="L214" s="277"/>
      <c r="M214" s="277"/>
      <c r="N214" s="277"/>
      <c r="O214" s="277"/>
      <c r="P214" s="277"/>
      <c r="Q214" s="277"/>
      <c r="R214" s="277"/>
      <c r="S214" s="277"/>
      <c r="T214" s="277"/>
      <c r="U214" s="277"/>
      <c r="V214" s="277"/>
      <c r="W214" s="277"/>
      <c r="X214" s="277"/>
      <c r="Y214" s="277"/>
      <c r="Z214" s="277"/>
      <c r="AA214" s="277"/>
    </row>
    <row r="215" spans="1:27" ht="12.75">
      <c r="B215" s="289"/>
      <c r="E215" s="293"/>
      <c r="F215" s="293"/>
      <c r="I215" s="277"/>
      <c r="J215" s="277"/>
      <c r="K215" s="277"/>
      <c r="L215" s="277"/>
      <c r="M215" s="277"/>
      <c r="N215" s="277"/>
      <c r="O215" s="277"/>
      <c r="P215" s="277"/>
      <c r="Q215" s="277"/>
      <c r="R215" s="277"/>
      <c r="S215" s="277"/>
      <c r="T215" s="277"/>
      <c r="U215" s="277"/>
      <c r="V215" s="277"/>
      <c r="W215" s="277"/>
      <c r="X215" s="277"/>
      <c r="Y215" s="277"/>
      <c r="Z215" s="277"/>
      <c r="AA215" s="277"/>
    </row>
    <row r="216" spans="1:27" ht="12.75">
      <c r="G216" s="300"/>
      <c r="I216" s="277"/>
      <c r="J216" s="277"/>
      <c r="K216" s="277"/>
      <c r="L216" s="277"/>
      <c r="M216" s="277"/>
      <c r="N216" s="277"/>
      <c r="O216" s="277"/>
      <c r="P216" s="277"/>
      <c r="Q216" s="277"/>
      <c r="R216" s="277"/>
      <c r="S216" s="277"/>
      <c r="T216" s="277"/>
      <c r="U216" s="277"/>
      <c r="V216" s="277"/>
      <c r="W216" s="277"/>
      <c r="X216" s="277"/>
      <c r="Y216" s="277"/>
      <c r="Z216" s="277"/>
      <c r="AA216" s="277"/>
    </row>
    <row r="219" spans="1:27" ht="12.75">
      <c r="A219" s="289"/>
      <c r="B219" s="289"/>
      <c r="E219" s="301"/>
      <c r="I219" s="277"/>
      <c r="J219" s="277"/>
      <c r="K219" s="277"/>
      <c r="L219" s="277"/>
      <c r="M219" s="277"/>
      <c r="N219" s="277"/>
      <c r="O219" s="277"/>
      <c r="P219" s="277"/>
      <c r="Q219" s="277"/>
      <c r="R219" s="277"/>
      <c r="S219" s="277"/>
      <c r="T219" s="277"/>
      <c r="U219" s="277"/>
      <c r="V219" s="277"/>
      <c r="W219" s="277"/>
      <c r="X219" s="277"/>
      <c r="Y219" s="277"/>
      <c r="Z219" s="277"/>
      <c r="AA219" s="277"/>
    </row>
    <row r="220" spans="1:27" ht="12.75">
      <c r="B220" s="289"/>
      <c r="I220" s="277"/>
      <c r="J220" s="277"/>
      <c r="K220" s="277"/>
      <c r="L220" s="277"/>
      <c r="M220" s="277"/>
      <c r="N220" s="277"/>
      <c r="O220" s="277"/>
      <c r="P220" s="277"/>
      <c r="Q220" s="277"/>
      <c r="R220" s="277"/>
      <c r="S220" s="277"/>
      <c r="T220" s="277"/>
      <c r="U220" s="277"/>
      <c r="V220" s="277"/>
      <c r="W220" s="277"/>
      <c r="X220" s="277"/>
      <c r="Y220" s="277"/>
      <c r="Z220" s="277"/>
      <c r="AA220" s="277"/>
    </row>
    <row r="224" spans="1:27" ht="12.75">
      <c r="A224" s="289"/>
      <c r="D224" s="291"/>
      <c r="I224" s="277"/>
      <c r="J224" s="277"/>
      <c r="K224" s="277"/>
      <c r="L224" s="277"/>
      <c r="M224" s="277"/>
      <c r="N224" s="277"/>
      <c r="O224" s="277"/>
      <c r="P224" s="277"/>
      <c r="Q224" s="277"/>
      <c r="R224" s="277"/>
      <c r="S224" s="277"/>
      <c r="T224" s="277"/>
      <c r="U224" s="277"/>
      <c r="V224" s="277"/>
      <c r="W224" s="277"/>
      <c r="X224" s="277"/>
      <c r="Y224" s="277"/>
      <c r="Z224" s="277"/>
      <c r="AA224" s="277"/>
    </row>
    <row r="226" spans="1:27" ht="12.75">
      <c r="A226" s="289"/>
      <c r="D226" s="289"/>
      <c r="I226" s="277"/>
      <c r="J226" s="277"/>
      <c r="K226" s="277"/>
      <c r="L226" s="277"/>
      <c r="M226" s="277"/>
      <c r="N226" s="277"/>
      <c r="O226" s="277"/>
      <c r="P226" s="277"/>
      <c r="Q226" s="277"/>
      <c r="R226" s="277"/>
      <c r="S226" s="277"/>
      <c r="T226" s="277"/>
      <c r="U226" s="277"/>
      <c r="V226" s="277"/>
      <c r="W226" s="277"/>
      <c r="X226" s="277"/>
      <c r="Y226" s="277"/>
      <c r="Z226" s="277"/>
      <c r="AA226" s="277"/>
    </row>
    <row r="227" spans="1:27" ht="12.75">
      <c r="A227" s="289"/>
      <c r="D227" s="302"/>
      <c r="I227" s="277"/>
      <c r="J227" s="277"/>
      <c r="K227" s="277"/>
      <c r="L227" s="277"/>
      <c r="M227" s="277"/>
      <c r="N227" s="277"/>
      <c r="O227" s="277"/>
      <c r="P227" s="277"/>
      <c r="Q227" s="277"/>
      <c r="R227" s="277"/>
      <c r="S227" s="277"/>
      <c r="T227" s="277"/>
      <c r="U227" s="277"/>
      <c r="V227" s="277"/>
      <c r="W227" s="277"/>
      <c r="X227" s="277"/>
      <c r="Y227" s="277"/>
      <c r="Z227" s="277"/>
      <c r="AA227" s="277"/>
    </row>
    <row r="228" spans="1:27" ht="12.75">
      <c r="A228" s="289"/>
      <c r="D228" s="302"/>
      <c r="I228" s="277"/>
      <c r="J228" s="277"/>
      <c r="K228" s="277"/>
      <c r="L228" s="277"/>
      <c r="M228" s="277"/>
      <c r="N228" s="277"/>
      <c r="O228" s="277"/>
      <c r="P228" s="277"/>
      <c r="Q228" s="277"/>
      <c r="R228" s="277"/>
      <c r="S228" s="277"/>
      <c r="T228" s="277"/>
      <c r="U228" s="277"/>
      <c r="V228" s="277"/>
      <c r="W228" s="277"/>
      <c r="X228" s="277"/>
      <c r="Y228" s="277"/>
      <c r="Z228" s="277"/>
      <c r="AA228" s="277"/>
    </row>
    <row r="229" spans="1:27" ht="12.75">
      <c r="A229" s="289"/>
      <c r="D229" s="302"/>
      <c r="I229" s="277"/>
      <c r="J229" s="277"/>
      <c r="K229" s="277"/>
      <c r="L229" s="277"/>
      <c r="M229" s="277"/>
      <c r="N229" s="277"/>
      <c r="O229" s="277"/>
      <c r="P229" s="277"/>
      <c r="Q229" s="277"/>
      <c r="R229" s="277"/>
      <c r="S229" s="277"/>
      <c r="T229" s="277"/>
      <c r="U229" s="277"/>
      <c r="V229" s="277"/>
      <c r="W229" s="277"/>
      <c r="X229" s="277"/>
      <c r="Y229" s="277"/>
      <c r="Z229" s="277"/>
      <c r="AA229" s="277"/>
    </row>
    <row r="230" spans="1:27" ht="12.75">
      <c r="A230" s="289"/>
      <c r="D230" s="302"/>
      <c r="I230" s="277"/>
      <c r="J230" s="277"/>
      <c r="K230" s="277"/>
      <c r="L230" s="277"/>
      <c r="M230" s="277"/>
      <c r="N230" s="277"/>
      <c r="O230" s="277"/>
      <c r="P230" s="277"/>
      <c r="Q230" s="277"/>
      <c r="R230" s="277"/>
      <c r="S230" s="277"/>
      <c r="T230" s="277"/>
      <c r="U230" s="277"/>
      <c r="V230" s="277"/>
      <c r="W230" s="277"/>
      <c r="X230" s="277"/>
      <c r="Y230" s="277"/>
      <c r="Z230" s="277"/>
      <c r="AA230" s="277"/>
    </row>
    <row r="231" spans="1:27" ht="12.75">
      <c r="A231" s="289"/>
      <c r="D231" s="302"/>
      <c r="I231" s="277"/>
      <c r="J231" s="277"/>
      <c r="K231" s="277"/>
      <c r="L231" s="277"/>
      <c r="M231" s="277"/>
      <c r="N231" s="277"/>
      <c r="O231" s="277"/>
      <c r="P231" s="277"/>
      <c r="Q231" s="277"/>
      <c r="R231" s="277"/>
      <c r="S231" s="277"/>
      <c r="T231" s="277"/>
      <c r="U231" s="277"/>
      <c r="V231" s="277"/>
      <c r="W231" s="277"/>
      <c r="X231" s="277"/>
      <c r="Y231" s="277"/>
      <c r="Z231" s="277"/>
      <c r="AA231" s="277"/>
    </row>
    <row r="232" spans="1:27" ht="12.75">
      <c r="A232" s="289"/>
      <c r="D232" s="302"/>
      <c r="I232" s="277"/>
      <c r="J232" s="277"/>
      <c r="K232" s="277"/>
      <c r="L232" s="277"/>
      <c r="M232" s="277"/>
      <c r="N232" s="277"/>
      <c r="O232" s="277"/>
      <c r="P232" s="277"/>
      <c r="Q232" s="277"/>
      <c r="R232" s="277"/>
      <c r="S232" s="277"/>
      <c r="T232" s="277"/>
      <c r="U232" s="277"/>
      <c r="V232" s="277"/>
      <c r="W232" s="277"/>
      <c r="X232" s="277"/>
      <c r="Y232" s="277"/>
      <c r="Z232" s="277"/>
      <c r="AA232" s="277"/>
    </row>
    <row r="234" spans="1:27" ht="12.75">
      <c r="A234" s="289"/>
      <c r="I234" s="277"/>
      <c r="J234" s="277"/>
      <c r="K234" s="277"/>
      <c r="L234" s="277"/>
      <c r="M234" s="277"/>
      <c r="N234" s="277"/>
      <c r="O234" s="277"/>
      <c r="P234" s="277"/>
      <c r="Q234" s="277"/>
      <c r="R234" s="277"/>
      <c r="S234" s="277"/>
      <c r="T234" s="277"/>
      <c r="U234" s="277"/>
      <c r="V234" s="277"/>
      <c r="W234" s="277"/>
      <c r="X234" s="277"/>
      <c r="Y234" s="277"/>
      <c r="Z234" s="277"/>
      <c r="AA234" s="277"/>
    </row>
    <row r="235" spans="1:27" ht="12.75">
      <c r="A235" s="289"/>
      <c r="I235" s="277"/>
      <c r="J235" s="277"/>
      <c r="K235" s="277"/>
      <c r="L235" s="277"/>
      <c r="M235" s="277"/>
      <c r="N235" s="277"/>
      <c r="O235" s="277"/>
      <c r="P235" s="277"/>
      <c r="Q235" s="277"/>
      <c r="R235" s="277"/>
      <c r="S235" s="277"/>
      <c r="T235" s="277"/>
      <c r="U235" s="277"/>
      <c r="V235" s="277"/>
      <c r="W235" s="277"/>
      <c r="X235" s="277"/>
      <c r="Y235" s="277"/>
      <c r="Z235" s="277"/>
      <c r="AA235" s="277"/>
    </row>
    <row r="236" spans="1:27" ht="12.75">
      <c r="A236" s="289"/>
      <c r="I236" s="277"/>
      <c r="J236" s="277"/>
      <c r="K236" s="277"/>
      <c r="L236" s="277"/>
      <c r="M236" s="277"/>
      <c r="N236" s="277"/>
      <c r="O236" s="277"/>
      <c r="P236" s="277"/>
      <c r="Q236" s="277"/>
      <c r="R236" s="277"/>
      <c r="S236" s="277"/>
      <c r="T236" s="277"/>
      <c r="U236" s="277"/>
      <c r="V236" s="277"/>
      <c r="W236" s="277"/>
      <c r="X236" s="277"/>
      <c r="Y236" s="277"/>
      <c r="Z236" s="277"/>
      <c r="AA236" s="277"/>
    </row>
    <row r="239" spans="1:27" ht="12.75">
      <c r="B239" s="289"/>
      <c r="I239" s="277"/>
      <c r="J239" s="277"/>
      <c r="K239" s="277"/>
      <c r="L239" s="277"/>
      <c r="M239" s="277"/>
      <c r="N239" s="277"/>
      <c r="O239" s="277"/>
      <c r="P239" s="277"/>
      <c r="Q239" s="277"/>
      <c r="R239" s="277"/>
      <c r="S239" s="277"/>
      <c r="T239" s="277"/>
      <c r="U239" s="277"/>
      <c r="V239" s="277"/>
      <c r="W239" s="277"/>
      <c r="X239" s="277"/>
      <c r="Y239" s="277"/>
      <c r="Z239" s="277"/>
      <c r="AA239" s="277"/>
    </row>
    <row r="243" spans="1:27" ht="12.75">
      <c r="A243" s="289"/>
      <c r="I243" s="277"/>
      <c r="J243" s="277"/>
      <c r="K243" s="277"/>
      <c r="L243" s="277"/>
      <c r="M243" s="277"/>
      <c r="N243" s="277"/>
      <c r="O243" s="277"/>
      <c r="P243" s="277"/>
      <c r="Q243" s="277"/>
      <c r="R243" s="277"/>
      <c r="S243" s="277"/>
      <c r="T243" s="277"/>
      <c r="U243" s="277"/>
      <c r="V243" s="277"/>
      <c r="W243" s="277"/>
      <c r="X243" s="277"/>
      <c r="Y243" s="277"/>
      <c r="Z243" s="277"/>
      <c r="AA243" s="277"/>
    </row>
    <row r="244" spans="1:27" ht="12.75">
      <c r="B244" s="289"/>
      <c r="I244" s="277"/>
      <c r="J244" s="277"/>
      <c r="K244" s="277"/>
      <c r="L244" s="277"/>
      <c r="M244" s="277"/>
      <c r="N244" s="277"/>
      <c r="O244" s="277"/>
      <c r="P244" s="277"/>
      <c r="Q244" s="277"/>
      <c r="R244" s="277"/>
      <c r="S244" s="277"/>
      <c r="T244" s="277"/>
      <c r="U244" s="277"/>
      <c r="V244" s="277"/>
      <c r="W244" s="277"/>
      <c r="X244" s="277"/>
      <c r="Y244" s="277"/>
      <c r="Z244" s="277"/>
      <c r="AA244" s="277"/>
    </row>
    <row r="246" spans="1:27" ht="12.75">
      <c r="B246" s="289"/>
      <c r="I246" s="277"/>
      <c r="J246" s="277"/>
      <c r="K246" s="277"/>
      <c r="L246" s="277"/>
      <c r="M246" s="277"/>
      <c r="N246" s="277"/>
      <c r="O246" s="277"/>
      <c r="P246" s="277"/>
      <c r="Q246" s="277"/>
      <c r="R246" s="277"/>
      <c r="S246" s="277"/>
      <c r="T246" s="277"/>
      <c r="U246" s="277"/>
      <c r="V246" s="277"/>
      <c r="W246" s="277"/>
      <c r="X246" s="277"/>
      <c r="Y246" s="277"/>
      <c r="Z246" s="277"/>
      <c r="AA246" s="277"/>
    </row>
    <row r="247" spans="1:27" ht="12.75">
      <c r="B247" s="289"/>
      <c r="I247" s="277"/>
      <c r="J247" s="277"/>
      <c r="K247" s="277"/>
      <c r="L247" s="277"/>
      <c r="M247" s="277"/>
      <c r="N247" s="277"/>
      <c r="O247" s="277"/>
      <c r="P247" s="277"/>
      <c r="Q247" s="277"/>
      <c r="R247" s="277"/>
      <c r="S247" s="277"/>
      <c r="T247" s="277"/>
      <c r="U247" s="277"/>
      <c r="V247" s="277"/>
      <c r="W247" s="277"/>
      <c r="X247" s="277"/>
      <c r="Y247" s="277"/>
      <c r="Z247" s="277"/>
      <c r="AA247" s="277"/>
    </row>
    <row r="249" spans="1:27" ht="12.75">
      <c r="B249" s="289"/>
      <c r="I249" s="277"/>
      <c r="J249" s="277"/>
      <c r="K249" s="277"/>
      <c r="L249" s="277"/>
      <c r="M249" s="277"/>
      <c r="N249" s="277"/>
      <c r="O249" s="277"/>
      <c r="P249" s="277"/>
      <c r="Q249" s="277"/>
      <c r="R249" s="277"/>
      <c r="S249" s="277"/>
      <c r="T249" s="277"/>
      <c r="U249" s="277"/>
      <c r="V249" s="277"/>
      <c r="W249" s="277"/>
      <c r="X249" s="277"/>
      <c r="Y249" s="277"/>
      <c r="Z249" s="277"/>
      <c r="AA249" s="277"/>
    </row>
    <row r="250" spans="1:27" ht="12.75">
      <c r="B250" s="289"/>
      <c r="I250" s="277"/>
      <c r="J250" s="277"/>
      <c r="K250" s="277"/>
      <c r="L250" s="277"/>
      <c r="M250" s="277"/>
      <c r="N250" s="277"/>
      <c r="O250" s="277"/>
      <c r="P250" s="277"/>
      <c r="Q250" s="277"/>
      <c r="R250" s="277"/>
      <c r="S250" s="277"/>
      <c r="T250" s="277"/>
      <c r="U250" s="277"/>
      <c r="V250" s="277"/>
      <c r="W250" s="277"/>
      <c r="X250" s="277"/>
      <c r="Y250" s="277"/>
      <c r="Z250" s="277"/>
      <c r="AA250" s="277"/>
    </row>
    <row r="251" spans="1:27" ht="12.75">
      <c r="B251" s="289"/>
      <c r="I251" s="277"/>
      <c r="J251" s="277"/>
      <c r="K251" s="277"/>
      <c r="L251" s="277"/>
      <c r="M251" s="277"/>
      <c r="N251" s="277"/>
      <c r="O251" s="277"/>
      <c r="P251" s="277"/>
      <c r="Q251" s="277"/>
      <c r="R251" s="277"/>
      <c r="S251" s="277"/>
      <c r="T251" s="277"/>
      <c r="U251" s="277"/>
      <c r="V251" s="277"/>
      <c r="W251" s="277"/>
      <c r="X251" s="277"/>
      <c r="Y251" s="277"/>
      <c r="Z251" s="277"/>
      <c r="AA251" s="277"/>
    </row>
    <row r="253" spans="1:27" ht="12.75">
      <c r="B253" s="289"/>
      <c r="I253" s="277"/>
      <c r="J253" s="277"/>
      <c r="K253" s="277"/>
      <c r="L253" s="277"/>
      <c r="M253" s="277"/>
      <c r="N253" s="277"/>
      <c r="O253" s="277"/>
      <c r="P253" s="277"/>
      <c r="Q253" s="277"/>
      <c r="R253" s="277"/>
      <c r="S253" s="277"/>
      <c r="T253" s="277"/>
      <c r="U253" s="277"/>
      <c r="V253" s="277"/>
      <c r="W253" s="277"/>
      <c r="X253" s="277"/>
      <c r="Y253" s="277"/>
      <c r="Z253" s="277"/>
      <c r="AA253" s="277"/>
    </row>
    <row r="255" spans="1:27" ht="12.75">
      <c r="B255" s="289"/>
      <c r="I255" s="277"/>
      <c r="J255" s="277"/>
      <c r="K255" s="277"/>
      <c r="L255" s="277"/>
      <c r="M255" s="277"/>
      <c r="N255" s="277"/>
      <c r="O255" s="277"/>
      <c r="P255" s="277"/>
      <c r="Q255" s="277"/>
      <c r="R255" s="277"/>
      <c r="S255" s="277"/>
      <c r="T255" s="277"/>
      <c r="U255" s="277"/>
      <c r="V255" s="277"/>
      <c r="W255" s="277"/>
      <c r="X255" s="277"/>
      <c r="Y255" s="277"/>
      <c r="Z255" s="277"/>
      <c r="AA255" s="277"/>
    </row>
    <row r="259" spans="1:27" ht="12.75">
      <c r="A259" s="289"/>
      <c r="I259" s="277"/>
      <c r="J259" s="277"/>
      <c r="K259" s="277"/>
      <c r="L259" s="277"/>
      <c r="M259" s="277"/>
      <c r="N259" s="277"/>
      <c r="O259" s="277"/>
      <c r="P259" s="277"/>
      <c r="Q259" s="277"/>
      <c r="R259" s="277"/>
      <c r="S259" s="277"/>
      <c r="T259" s="277"/>
      <c r="U259" s="277"/>
      <c r="V259" s="277"/>
      <c r="W259" s="277"/>
      <c r="X259" s="277"/>
      <c r="Y259" s="277"/>
      <c r="Z259" s="277"/>
      <c r="AA259" s="277"/>
    </row>
    <row r="260" spans="1:27" ht="12.75">
      <c r="B260" s="289"/>
      <c r="I260" s="277"/>
      <c r="J260" s="277"/>
      <c r="K260" s="277"/>
      <c r="L260" s="277"/>
      <c r="M260" s="277"/>
      <c r="N260" s="277"/>
      <c r="O260" s="277"/>
      <c r="P260" s="277"/>
      <c r="Q260" s="277"/>
      <c r="R260" s="277"/>
      <c r="S260" s="277"/>
      <c r="T260" s="277"/>
      <c r="U260" s="277"/>
      <c r="V260" s="277"/>
      <c r="W260" s="277"/>
      <c r="X260" s="277"/>
      <c r="Y260" s="277"/>
      <c r="Z260" s="277"/>
      <c r="AA260" s="277"/>
    </row>
    <row r="261" spans="1:27" ht="12.75">
      <c r="B261" s="289"/>
      <c r="I261" s="277"/>
      <c r="J261" s="277"/>
      <c r="K261" s="277"/>
      <c r="L261" s="277"/>
      <c r="M261" s="277"/>
      <c r="N261" s="277"/>
      <c r="O261" s="277"/>
      <c r="P261" s="277"/>
      <c r="Q261" s="277"/>
      <c r="R261" s="277"/>
      <c r="S261" s="277"/>
      <c r="T261" s="277"/>
      <c r="U261" s="277"/>
      <c r="V261" s="277"/>
      <c r="W261" s="277"/>
      <c r="X261" s="277"/>
      <c r="Y261" s="277"/>
      <c r="Z261" s="277"/>
      <c r="AA261" s="277"/>
    </row>
    <row r="262" spans="1:27" ht="12.75">
      <c r="B262" s="289"/>
      <c r="I262" s="277"/>
      <c r="J262" s="277"/>
      <c r="K262" s="277"/>
      <c r="L262" s="277"/>
      <c r="M262" s="277"/>
      <c r="N262" s="277"/>
      <c r="O262" s="277"/>
      <c r="P262" s="277"/>
      <c r="Q262" s="277"/>
      <c r="R262" s="277"/>
      <c r="S262" s="277"/>
      <c r="T262" s="277"/>
      <c r="U262" s="277"/>
      <c r="V262" s="277"/>
      <c r="W262" s="277"/>
      <c r="X262" s="277"/>
      <c r="Y262" s="277"/>
      <c r="Z262" s="277"/>
      <c r="AA262" s="277"/>
    </row>
    <row r="264" spans="1:27" ht="12.75">
      <c r="B264" s="289"/>
      <c r="I264" s="277"/>
      <c r="J264" s="277"/>
      <c r="K264" s="277"/>
      <c r="L264" s="277"/>
      <c r="M264" s="277"/>
      <c r="N264" s="277"/>
      <c r="O264" s="277"/>
      <c r="P264" s="277"/>
      <c r="Q264" s="277"/>
      <c r="R264" s="277"/>
      <c r="S264" s="277"/>
      <c r="T264" s="277"/>
      <c r="U264" s="277"/>
      <c r="V264" s="277"/>
      <c r="W264" s="277"/>
      <c r="X264" s="277"/>
      <c r="Y264" s="277"/>
      <c r="Z264" s="277"/>
      <c r="AA264" s="277"/>
    </row>
    <row r="265" spans="1:27" ht="12.75">
      <c r="B265" s="289"/>
      <c r="I265" s="277"/>
      <c r="J265" s="277"/>
      <c r="K265" s="277"/>
      <c r="L265" s="277"/>
      <c r="M265" s="277"/>
      <c r="N265" s="277"/>
      <c r="O265" s="277"/>
      <c r="P265" s="277"/>
      <c r="Q265" s="277"/>
      <c r="R265" s="277"/>
      <c r="S265" s="277"/>
      <c r="T265" s="277"/>
      <c r="U265" s="277"/>
      <c r="V265" s="277"/>
      <c r="W265" s="277"/>
      <c r="X265" s="277"/>
      <c r="Y265" s="277"/>
      <c r="Z265" s="277"/>
      <c r="AA265" s="277"/>
    </row>
    <row r="266" spans="1:27" ht="12.75">
      <c r="B266" s="289"/>
      <c r="I266" s="277"/>
      <c r="J266" s="277"/>
      <c r="K266" s="277"/>
      <c r="L266" s="277"/>
      <c r="M266" s="277"/>
      <c r="N266" s="277"/>
      <c r="O266" s="277"/>
      <c r="P266" s="277"/>
      <c r="Q266" s="277"/>
      <c r="R266" s="277"/>
      <c r="S266" s="277"/>
      <c r="T266" s="277"/>
      <c r="U266" s="277"/>
      <c r="V266" s="277"/>
      <c r="W266" s="277"/>
      <c r="X266" s="277"/>
      <c r="Y266" s="277"/>
      <c r="Z266" s="277"/>
      <c r="AA266" s="277"/>
    </row>
    <row r="267" spans="1:27" ht="12.75">
      <c r="B267" s="289"/>
      <c r="I267" s="277"/>
      <c r="J267" s="277"/>
      <c r="K267" s="277"/>
      <c r="L267" s="277"/>
      <c r="M267" s="277"/>
      <c r="N267" s="277"/>
      <c r="O267" s="277"/>
      <c r="P267" s="277"/>
      <c r="Q267" s="277"/>
      <c r="R267" s="277"/>
      <c r="S267" s="277"/>
      <c r="T267" s="277"/>
      <c r="U267" s="277"/>
      <c r="V267" s="277"/>
      <c r="W267" s="277"/>
      <c r="X267" s="277"/>
      <c r="Y267" s="277"/>
      <c r="Z267" s="277"/>
      <c r="AA267" s="277"/>
    </row>
    <row r="269" spans="1:27" ht="12.75">
      <c r="B269" s="289"/>
      <c r="I269" s="277"/>
      <c r="J269" s="277"/>
      <c r="K269" s="277"/>
      <c r="L269" s="277"/>
      <c r="M269" s="277"/>
      <c r="N269" s="277"/>
      <c r="O269" s="277"/>
      <c r="P269" s="277"/>
      <c r="Q269" s="277"/>
      <c r="R269" s="277"/>
      <c r="S269" s="277"/>
      <c r="T269" s="277"/>
      <c r="U269" s="277"/>
      <c r="V269" s="277"/>
      <c r="W269" s="277"/>
      <c r="X269" s="277"/>
      <c r="Y269" s="277"/>
      <c r="Z269" s="277"/>
      <c r="AA269" s="277"/>
    </row>
    <row r="271" spans="1:27" ht="12.75">
      <c r="B271" s="289"/>
      <c r="I271" s="277"/>
      <c r="J271" s="277"/>
      <c r="K271" s="277"/>
      <c r="L271" s="277"/>
      <c r="M271" s="277"/>
      <c r="N271" s="277"/>
      <c r="O271" s="277"/>
      <c r="P271" s="277"/>
      <c r="Q271" s="277"/>
      <c r="R271" s="277"/>
      <c r="S271" s="277"/>
      <c r="T271" s="277"/>
      <c r="U271" s="277"/>
      <c r="V271" s="277"/>
      <c r="W271" s="277"/>
      <c r="X271" s="277"/>
      <c r="Y271" s="277"/>
      <c r="Z271" s="277"/>
      <c r="AA271" s="277"/>
    </row>
  </sheetData>
  <pageMargins left="0.7" right="0.7" top="0.75" bottom="0.75" header="0.3" footer="0.3"/>
  <pageSetup scale="68" orientation="portrait" r:id="rId1"/>
  <headerFooter>
    <oddHeader>&amp;RWP-Schedule 16
&amp;P of &amp;N</oddHeader>
    <oddFooter>&amp;C&amp;A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8"/>
  <sheetViews>
    <sheetView view="pageBreakPreview" zoomScale="60" zoomScaleNormal="100" workbookViewId="0">
      <selection activeCell="F13" sqref="F13"/>
    </sheetView>
  </sheetViews>
  <sheetFormatPr defaultColWidth="9.7109375" defaultRowHeight="12.75"/>
  <cols>
    <col min="1" max="1" width="2.5703125" style="277" customWidth="1"/>
    <col min="2" max="2" width="31.85546875" style="277" customWidth="1"/>
    <col min="3" max="3" width="8.140625" style="277" customWidth="1"/>
    <col min="4" max="4" width="9" style="277" customWidth="1"/>
    <col min="5" max="5" width="13.85546875" style="277" customWidth="1"/>
    <col min="6" max="6" width="11.7109375" style="277" customWidth="1"/>
    <col min="7" max="7" width="14.28515625" style="277" customWidth="1"/>
    <col min="8" max="8" width="12.28515625" style="277" customWidth="1"/>
    <col min="9" max="9" width="10.42578125" style="277" customWidth="1"/>
    <col min="10" max="10" width="20.7109375" style="277" customWidth="1"/>
    <col min="11" max="11" width="13.5703125" style="277" customWidth="1"/>
    <col min="12" max="12" width="13.42578125" style="277" customWidth="1"/>
    <col min="13" max="13" width="12.42578125" style="277" customWidth="1"/>
    <col min="14" max="14" width="11.5703125" style="277" customWidth="1"/>
    <col min="15" max="15" width="25.5703125" style="277" customWidth="1"/>
    <col min="16" max="16" width="11.5703125" style="277" customWidth="1"/>
    <col min="17" max="17" width="12.140625" style="277" customWidth="1"/>
    <col min="18" max="18" width="9.5703125" style="277" customWidth="1"/>
    <col min="19" max="19" width="12" style="277" customWidth="1"/>
    <col min="20" max="20" width="10.7109375" style="277" customWidth="1"/>
    <col min="21" max="21" width="6.7109375" style="277" customWidth="1"/>
    <col min="22" max="22" width="10.7109375" style="277" customWidth="1"/>
    <col min="23" max="23" width="6.7109375" style="277" customWidth="1"/>
    <col min="24" max="24" width="10.7109375" style="277" customWidth="1"/>
    <col min="25" max="25" width="6.7109375" style="277" customWidth="1"/>
    <col min="26" max="26" width="9.7109375" style="277" customWidth="1"/>
    <col min="27" max="27" width="10.7109375" style="277" customWidth="1"/>
    <col min="28" max="28" width="6.7109375" style="277" customWidth="1"/>
    <col min="29" max="29" width="10.7109375" style="277" customWidth="1"/>
    <col min="30" max="30" width="6.7109375" style="277" customWidth="1"/>
    <col min="31" max="31" width="10.7109375" style="277" customWidth="1"/>
    <col min="32" max="32" width="6.7109375" style="277" customWidth="1"/>
    <col min="33" max="33" width="10.7109375" style="277" customWidth="1"/>
    <col min="34" max="34" width="6.7109375" style="277" customWidth="1"/>
    <col min="35" max="35" width="10.7109375" style="277" customWidth="1"/>
    <col min="36" max="36" width="6.7109375" style="277" customWidth="1"/>
    <col min="37" max="37" width="10.7109375" style="277" customWidth="1"/>
    <col min="38" max="38" width="6.7109375" style="277" customWidth="1"/>
    <col min="39" max="16384" width="9.7109375" style="277"/>
  </cols>
  <sheetData>
    <row r="1" spans="1:7">
      <c r="D1" s="291" t="s">
        <v>478</v>
      </c>
    </row>
    <row r="2" spans="1:7">
      <c r="D2" s="291" t="s">
        <v>479</v>
      </c>
    </row>
    <row r="3" spans="1:7">
      <c r="D3" s="291"/>
    </row>
    <row r="4" spans="1:7">
      <c r="D4" s="291" t="s">
        <v>480</v>
      </c>
    </row>
    <row r="5" spans="1:7">
      <c r="B5" s="304"/>
    </row>
    <row r="6" spans="1:7">
      <c r="D6" s="291" t="s">
        <v>481</v>
      </c>
      <c r="E6" s="291" t="s">
        <v>482</v>
      </c>
      <c r="F6" s="344" t="s">
        <v>483</v>
      </c>
      <c r="G6" s="345"/>
    </row>
    <row r="7" spans="1:7">
      <c r="A7" s="289" t="s">
        <v>484</v>
      </c>
      <c r="C7" s="291" t="s">
        <v>485</v>
      </c>
      <c r="D7" s="291" t="s">
        <v>486</v>
      </c>
      <c r="E7" s="291" t="s">
        <v>487</v>
      </c>
      <c r="F7" s="291" t="s">
        <v>488</v>
      </c>
      <c r="G7" s="291" t="s">
        <v>485</v>
      </c>
    </row>
    <row r="9" spans="1:7">
      <c r="B9" s="289" t="s">
        <v>489</v>
      </c>
      <c r="C9" s="291" t="s">
        <v>490</v>
      </c>
      <c r="D9" s="291" t="s">
        <v>490</v>
      </c>
      <c r="E9" s="313">
        <v>1974850.98</v>
      </c>
      <c r="F9" s="308" t="s">
        <v>490</v>
      </c>
      <c r="G9" s="308" t="s">
        <v>490</v>
      </c>
    </row>
    <row r="10" spans="1:7">
      <c r="B10" s="289" t="s">
        <v>491</v>
      </c>
      <c r="E10" s="309"/>
      <c r="F10" s="309"/>
      <c r="G10" s="310"/>
    </row>
    <row r="11" spans="1:7">
      <c r="B11" s="289" t="s">
        <v>492</v>
      </c>
      <c r="C11" s="300">
        <v>3.9274999999999996E-3</v>
      </c>
      <c r="D11" s="291" t="s">
        <v>490</v>
      </c>
      <c r="E11" s="313">
        <v>240110.08333333334</v>
      </c>
      <c r="F11" s="313">
        <f>ROUND(+E11*C11,0)</f>
        <v>943</v>
      </c>
      <c r="G11" s="314">
        <f>ROUND(+F11/E9,8)</f>
        <v>4.7750000000000001E-4</v>
      </c>
    </row>
    <row r="12" spans="1:7">
      <c r="E12" s="315"/>
      <c r="F12" s="315"/>
      <c r="G12" s="316"/>
    </row>
    <row r="13" spans="1:7">
      <c r="B13" s="289" t="s">
        <v>493</v>
      </c>
      <c r="C13" s="295">
        <v>5.5500000000000001E-2</v>
      </c>
      <c r="D13" s="295">
        <f>F26</f>
        <v>0.45031599999999999</v>
      </c>
      <c r="E13" s="309">
        <f>ROUND((E9-E11)*D13,0)</f>
        <v>781182</v>
      </c>
      <c r="F13" s="309">
        <f>ROUND(+E13*C13,0)</f>
        <v>43356</v>
      </c>
      <c r="G13" s="318">
        <f>ROUND(+F13/E9,8)</f>
        <v>2.1954060000000001E-2</v>
      </c>
    </row>
    <row r="14" spans="1:7">
      <c r="B14" s="289" t="s">
        <v>494</v>
      </c>
      <c r="C14" s="295">
        <v>5.4800000000000001E-2</v>
      </c>
      <c r="D14" s="295">
        <f>F27</f>
        <v>5.7729000000000003E-2</v>
      </c>
      <c r="E14" s="309">
        <f>ROUND((E9-E11)*D14,0)</f>
        <v>100145</v>
      </c>
      <c r="F14" s="309">
        <f>ROUND(+E14*C14,0)</f>
        <v>5488</v>
      </c>
      <c r="G14" s="318">
        <f>ROUND(+F14/E9,8)</f>
        <v>2.7789400000000001E-3</v>
      </c>
    </row>
    <row r="15" spans="1:7">
      <c r="B15" s="289" t="s">
        <v>495</v>
      </c>
      <c r="C15" s="295">
        <v>0.115</v>
      </c>
      <c r="D15" s="295">
        <f>F28</f>
        <v>0.49195499999999998</v>
      </c>
      <c r="E15" s="319">
        <f>ROUND((E9-E11)*D15,0)</f>
        <v>853414</v>
      </c>
      <c r="F15" s="319">
        <f>ROUND(+E15*C15,0)</f>
        <v>98143</v>
      </c>
      <c r="G15" s="314">
        <f>ROUND(+F15/E9,8)</f>
        <v>4.9696410000000003E-2</v>
      </c>
    </row>
    <row r="16" spans="1:7">
      <c r="B16" s="289" t="s">
        <v>496</v>
      </c>
      <c r="E16" s="313">
        <f>SUM(E13:E15)</f>
        <v>1734741</v>
      </c>
      <c r="F16" s="313">
        <f>SUM(F13:F15)</f>
        <v>146987</v>
      </c>
      <c r="G16" s="314">
        <f>SUM(G13:G15)</f>
        <v>7.4429410000000001E-2</v>
      </c>
    </row>
    <row r="17" spans="1:7">
      <c r="B17" s="289" t="s">
        <v>497</v>
      </c>
      <c r="E17" s="313">
        <f>E11+E16</f>
        <v>1974851.0833333333</v>
      </c>
      <c r="F17" s="313">
        <f>F11+F16</f>
        <v>147930</v>
      </c>
      <c r="G17" s="314">
        <f>G11+G16</f>
        <v>7.4906910000000007E-2</v>
      </c>
    </row>
    <row r="19" spans="1:7">
      <c r="A19" s="289" t="s">
        <v>498</v>
      </c>
    </row>
    <row r="20" spans="1:7">
      <c r="E20" s="291" t="s">
        <v>488</v>
      </c>
      <c r="F20" s="291" t="s">
        <v>486</v>
      </c>
      <c r="G20" s="291" t="s">
        <v>485</v>
      </c>
    </row>
    <row r="21" spans="1:7">
      <c r="B21" s="289"/>
    </row>
    <row r="22" spans="1:7">
      <c r="B22" s="289" t="s">
        <v>499</v>
      </c>
      <c r="E22" s="292">
        <f>+E9</f>
        <v>1974850.98</v>
      </c>
      <c r="F22" s="299" t="s">
        <v>490</v>
      </c>
      <c r="G22" s="299" t="s">
        <v>490</v>
      </c>
    </row>
    <row r="23" spans="1:7">
      <c r="B23" s="289" t="s">
        <v>500</v>
      </c>
      <c r="E23" s="294">
        <f>+E11</f>
        <v>240110.08333333334</v>
      </c>
      <c r="F23" s="299" t="s">
        <v>490</v>
      </c>
      <c r="G23" s="300">
        <f>+C11</f>
        <v>3.9274999999999996E-3</v>
      </c>
    </row>
    <row r="25" spans="1:7">
      <c r="B25" s="289" t="s">
        <v>501</v>
      </c>
      <c r="E25" s="294"/>
      <c r="F25" s="300"/>
      <c r="G25" s="300"/>
    </row>
    <row r="26" spans="1:7">
      <c r="B26" s="289" t="s">
        <v>502</v>
      </c>
      <c r="E26" s="292">
        <v>8151558</v>
      </c>
      <c r="F26" s="298">
        <f>ROUND(+E26/E29,6)</f>
        <v>0.45031599999999999</v>
      </c>
      <c r="G26" s="300">
        <v>5.5500000000000001E-2</v>
      </c>
    </row>
    <row r="27" spans="1:7">
      <c r="B27" s="289" t="s">
        <v>503</v>
      </c>
      <c r="E27" s="294">
        <v>1045005</v>
      </c>
      <c r="F27" s="298">
        <f>ROUND(+E27/E29,6)</f>
        <v>5.7729000000000003E-2</v>
      </c>
      <c r="G27" s="300">
        <v>5.4800000000000001E-2</v>
      </c>
    </row>
    <row r="28" spans="1:7">
      <c r="B28" s="289" t="s">
        <v>504</v>
      </c>
      <c r="E28" s="346">
        <v>8905305</v>
      </c>
      <c r="F28" s="323">
        <f>ROUND(+E28/E29,6)</f>
        <v>0.49195499999999998</v>
      </c>
      <c r="G28" s="300">
        <v>0.115</v>
      </c>
    </row>
    <row r="29" spans="1:7">
      <c r="B29" s="289" t="s">
        <v>505</v>
      </c>
      <c r="E29" s="322">
        <f>SUM(E26:E28)</f>
        <v>18101868</v>
      </c>
      <c r="F29" s="324">
        <f>SUM(F26:F28)</f>
        <v>1</v>
      </c>
    </row>
    <row r="30" spans="1:7">
      <c r="B30" s="289" t="s">
        <v>506</v>
      </c>
      <c r="G30" s="300">
        <v>0.59329999999999994</v>
      </c>
    </row>
    <row r="32" spans="1:7">
      <c r="A32" s="289" t="s">
        <v>507</v>
      </c>
      <c r="E32" s="301"/>
    </row>
    <row r="33" spans="1:10">
      <c r="B33" s="289" t="s">
        <v>508</v>
      </c>
      <c r="G33" s="295">
        <f>ROUND((G11+G13)/G17,4)</f>
        <v>0.29949999999999999</v>
      </c>
      <c r="H33" s="295"/>
      <c r="I33" s="295"/>
    </row>
    <row r="34" spans="1:10">
      <c r="B34" s="289" t="s">
        <v>509</v>
      </c>
      <c r="G34" s="295">
        <f>1-G33</f>
        <v>0.70050000000000001</v>
      </c>
      <c r="H34" s="295"/>
      <c r="I34" s="295"/>
    </row>
    <row r="36" spans="1:10">
      <c r="A36" s="289" t="s">
        <v>510</v>
      </c>
      <c r="D36" s="291" t="s">
        <v>511</v>
      </c>
      <c r="G36" s="291" t="s">
        <v>485</v>
      </c>
      <c r="H36" s="291"/>
    </row>
    <row r="38" spans="1:10">
      <c r="A38" s="289" t="s">
        <v>512</v>
      </c>
      <c r="D38" s="289" t="s">
        <v>513</v>
      </c>
      <c r="G38" s="296">
        <f>G17</f>
        <v>7.4906910000000007E-2</v>
      </c>
      <c r="H38" s="296"/>
      <c r="I38" s="296"/>
      <c r="J38" s="278"/>
    </row>
    <row r="39" spans="1:10">
      <c r="A39" s="289" t="s">
        <v>514</v>
      </c>
      <c r="D39" s="302" t="s">
        <v>515</v>
      </c>
      <c r="G39" s="296">
        <f>ROUND((((G41+1)^0.5)-1)*2,8)</f>
        <v>6.5928009999999995E-2</v>
      </c>
      <c r="H39" s="296"/>
      <c r="I39" s="296"/>
    </row>
    <row r="40" spans="1:10">
      <c r="A40" s="289" t="s">
        <v>516</v>
      </c>
      <c r="D40" s="302" t="s">
        <v>517</v>
      </c>
      <c r="G40" s="296">
        <f>ROUND((((G38/2)+1)^2)-1,8)</f>
        <v>7.6309669999999996E-2</v>
      </c>
      <c r="H40" s="296"/>
      <c r="I40" s="296"/>
    </row>
    <row r="41" spans="1:10">
      <c r="A41" s="289" t="s">
        <v>518</v>
      </c>
      <c r="D41" s="302" t="s">
        <v>519</v>
      </c>
      <c r="G41" s="296">
        <f>ROUND((G40*G33*G30)+(G40*G34),8)</f>
        <v>6.701464E-2</v>
      </c>
      <c r="H41" s="296"/>
      <c r="I41" s="296"/>
    </row>
    <row r="42" spans="1:10">
      <c r="A42" s="289"/>
      <c r="D42" s="302" t="s">
        <v>520</v>
      </c>
      <c r="G42" s="296"/>
      <c r="H42" s="296"/>
      <c r="I42" s="296"/>
    </row>
    <row r="43" spans="1:10">
      <c r="A43" s="289" t="s">
        <v>521</v>
      </c>
      <c r="D43" s="302" t="s">
        <v>522</v>
      </c>
      <c r="G43" s="296">
        <f>ROUND(((G40+1)^(1/12))-1,8)</f>
        <v>6.1469999999999997E-3</v>
      </c>
      <c r="H43" s="296"/>
      <c r="I43" s="296"/>
    </row>
    <row r="44" spans="1:10">
      <c r="A44" s="289" t="s">
        <v>523</v>
      </c>
      <c r="D44" s="302" t="s">
        <v>524</v>
      </c>
      <c r="G44" s="296">
        <f>ROUND(((G41+1)^(1/12))-1,8)</f>
        <v>5.4200300000000002E-3</v>
      </c>
      <c r="H44" s="296"/>
      <c r="I44" s="296"/>
    </row>
    <row r="45" spans="1:10">
      <c r="A45" s="289" t="s">
        <v>525</v>
      </c>
      <c r="D45" s="302" t="s">
        <v>526</v>
      </c>
      <c r="G45" s="296">
        <f>ROUND(G43*12,8)</f>
        <v>7.3763999999999996E-2</v>
      </c>
      <c r="H45" s="296"/>
      <c r="I45" s="296"/>
    </row>
    <row r="46" spans="1:10" ht="15">
      <c r="H46" s="329"/>
    </row>
    <row r="47" spans="1:10">
      <c r="A47" s="289" t="s">
        <v>527</v>
      </c>
    </row>
    <row r="48" spans="1:10">
      <c r="A48" s="289" t="s">
        <v>528</v>
      </c>
    </row>
    <row r="49" spans="1:8" ht="15">
      <c r="A49" s="289" t="s">
        <v>529</v>
      </c>
      <c r="B49" s="329"/>
      <c r="C49" s="329"/>
      <c r="D49" s="329"/>
      <c r="E49" s="329"/>
      <c r="F49" s="329"/>
      <c r="G49" s="329"/>
    </row>
    <row r="50" spans="1:8" ht="15">
      <c r="A50" s="279"/>
      <c r="B50" s="329"/>
      <c r="C50" s="329"/>
      <c r="D50" s="329"/>
      <c r="E50" s="329"/>
      <c r="F50" s="329"/>
      <c r="G50" s="329"/>
    </row>
    <row r="51" spans="1:8" ht="15">
      <c r="A51" s="280"/>
      <c r="B51" s="329"/>
      <c r="C51" s="329"/>
      <c r="D51" s="329"/>
      <c r="E51" s="329"/>
      <c r="F51" s="329"/>
      <c r="G51" s="329"/>
    </row>
    <row r="52" spans="1:8" ht="15">
      <c r="A52" s="280"/>
      <c r="B52" s="329"/>
      <c r="C52" s="329"/>
      <c r="D52" s="329"/>
      <c r="E52" s="329"/>
      <c r="F52" s="329"/>
      <c r="G52" s="329"/>
    </row>
    <row r="53" spans="1:8" ht="15">
      <c r="A53" s="329"/>
      <c r="B53" s="329"/>
      <c r="C53" s="329"/>
      <c r="D53" s="329"/>
      <c r="E53" s="329"/>
      <c r="F53" s="329"/>
      <c r="G53" s="329"/>
    </row>
    <row r="54" spans="1:8" ht="15">
      <c r="A54" s="329"/>
      <c r="B54" s="329"/>
      <c r="C54" s="329"/>
      <c r="D54" s="329"/>
      <c r="E54" s="329"/>
      <c r="F54" s="329"/>
      <c r="G54" s="329"/>
    </row>
    <row r="55" spans="1:8" ht="15">
      <c r="A55" s="329"/>
      <c r="B55" s="329"/>
      <c r="C55" s="329"/>
      <c r="D55" s="329"/>
      <c r="E55" s="329"/>
      <c r="F55" s="329"/>
      <c r="G55" s="329"/>
    </row>
    <row r="56" spans="1:8" ht="15">
      <c r="A56" s="329"/>
      <c r="B56" s="329"/>
      <c r="C56" s="329"/>
      <c r="D56" s="329"/>
      <c r="E56" s="329"/>
      <c r="F56" s="329"/>
      <c r="G56" s="329"/>
    </row>
    <row r="57" spans="1:8" ht="15">
      <c r="A57" s="329"/>
      <c r="B57" s="329"/>
      <c r="C57" s="329"/>
      <c r="D57" s="329"/>
      <c r="E57" s="329"/>
      <c r="F57" s="329"/>
      <c r="G57" s="329"/>
    </row>
    <row r="58" spans="1:8" ht="15">
      <c r="A58" s="329"/>
      <c r="B58" s="329"/>
      <c r="C58" s="329"/>
      <c r="D58" s="329"/>
      <c r="E58" s="329"/>
      <c r="F58" s="329"/>
      <c r="G58" s="329"/>
    </row>
    <row r="59" spans="1:8" ht="15">
      <c r="A59" s="329"/>
      <c r="B59" s="329"/>
      <c r="C59" s="329"/>
      <c r="D59" s="329"/>
      <c r="E59" s="329"/>
      <c r="F59" s="329"/>
      <c r="G59" s="329"/>
    </row>
    <row r="60" spans="1:8" ht="15">
      <c r="A60" s="329"/>
      <c r="B60" s="329"/>
      <c r="C60" s="329"/>
      <c r="D60" s="329"/>
      <c r="E60" s="329"/>
      <c r="F60" s="329"/>
      <c r="G60" s="329"/>
    </row>
    <row r="61" spans="1:8" ht="15">
      <c r="A61" s="329"/>
      <c r="B61" s="329"/>
      <c r="C61" s="329"/>
      <c r="D61" s="329"/>
      <c r="E61" s="329"/>
      <c r="F61" s="329"/>
      <c r="G61" s="329"/>
    </row>
    <row r="62" spans="1:8" ht="15">
      <c r="A62" s="329"/>
      <c r="B62" s="329"/>
      <c r="C62" s="329"/>
      <c r="D62" s="329"/>
      <c r="E62" s="329"/>
      <c r="F62" s="329"/>
      <c r="G62" s="329"/>
    </row>
    <row r="63" spans="1:8" ht="15">
      <c r="A63" s="329"/>
      <c r="B63" s="329"/>
      <c r="C63" s="329"/>
      <c r="D63" s="329"/>
      <c r="E63" s="329"/>
      <c r="F63" s="329"/>
      <c r="G63" s="329"/>
      <c r="H63" s="329"/>
    </row>
    <row r="64" spans="1:8" ht="15">
      <c r="A64" s="329"/>
      <c r="B64" s="329"/>
      <c r="C64" s="329"/>
      <c r="D64" s="329"/>
      <c r="E64" s="329"/>
      <c r="F64" s="329"/>
      <c r="G64" s="329"/>
      <c r="H64" s="329"/>
    </row>
    <row r="65" spans="1:8" ht="15">
      <c r="A65" s="329"/>
      <c r="B65" s="329"/>
      <c r="C65" s="329"/>
      <c r="D65" s="329"/>
      <c r="E65" s="329"/>
      <c r="F65" s="329"/>
      <c r="G65" s="329"/>
      <c r="H65" s="329"/>
    </row>
    <row r="66" spans="1:8" ht="15">
      <c r="A66" s="329"/>
      <c r="B66" s="329"/>
      <c r="C66" s="281"/>
      <c r="D66" s="329"/>
      <c r="E66" s="329"/>
      <c r="F66" s="329"/>
      <c r="G66" s="329"/>
      <c r="H66" s="329"/>
    </row>
    <row r="67" spans="1:8" ht="15">
      <c r="A67" s="329"/>
      <c r="B67" s="329"/>
      <c r="C67" s="282"/>
      <c r="D67" s="283"/>
      <c r="E67" s="283"/>
      <c r="F67" s="329"/>
      <c r="G67" s="329"/>
      <c r="H67" s="329"/>
    </row>
    <row r="68" spans="1:8" ht="15">
      <c r="A68" s="329"/>
      <c r="B68" s="329"/>
      <c r="C68" s="329"/>
      <c r="D68" s="329"/>
      <c r="E68" s="329"/>
      <c r="F68" s="329"/>
      <c r="G68" s="329"/>
      <c r="H68" s="329"/>
    </row>
    <row r="69" spans="1:8" ht="15">
      <c r="A69" s="329"/>
      <c r="B69" s="329"/>
      <c r="C69" s="329"/>
      <c r="D69" s="329"/>
      <c r="E69" s="329"/>
      <c r="F69" s="329"/>
      <c r="G69" s="329"/>
    </row>
    <row r="70" spans="1:8" ht="15">
      <c r="A70" s="329"/>
      <c r="B70" s="329"/>
      <c r="C70" s="329"/>
      <c r="D70" s="329"/>
      <c r="E70" s="329"/>
      <c r="F70" s="329"/>
      <c r="G70" s="329"/>
    </row>
    <row r="71" spans="1:8" ht="15">
      <c r="A71" s="329"/>
      <c r="B71" s="329"/>
      <c r="C71" s="329"/>
      <c r="D71" s="329"/>
      <c r="E71" s="329"/>
      <c r="F71" s="329"/>
      <c r="G71" s="329"/>
    </row>
    <row r="72" spans="1:8" ht="15">
      <c r="A72" s="329"/>
      <c r="B72" s="329"/>
      <c r="C72" s="329"/>
      <c r="D72" s="329"/>
      <c r="E72" s="329"/>
      <c r="F72" s="329"/>
      <c r="G72" s="329"/>
    </row>
    <row r="73" spans="1:8" ht="15">
      <c r="A73" s="329"/>
      <c r="B73" s="329"/>
      <c r="C73" s="329"/>
      <c r="D73" s="329"/>
      <c r="E73" s="329"/>
      <c r="F73" s="329"/>
      <c r="G73" s="329"/>
    </row>
    <row r="74" spans="1:8" ht="15">
      <c r="A74" s="329"/>
      <c r="B74" s="329"/>
      <c r="C74" s="329"/>
      <c r="D74" s="329"/>
      <c r="E74" s="329"/>
      <c r="F74" s="329"/>
      <c r="G74" s="329"/>
    </row>
    <row r="75" spans="1:8" ht="15">
      <c r="A75" s="329"/>
      <c r="B75" s="329"/>
      <c r="C75" s="329"/>
      <c r="D75" s="329"/>
      <c r="E75" s="329"/>
      <c r="F75" s="329"/>
      <c r="G75" s="329"/>
    </row>
    <row r="76" spans="1:8" ht="15">
      <c r="A76" s="329"/>
      <c r="B76" s="329"/>
      <c r="C76" s="329"/>
      <c r="D76" s="329"/>
      <c r="E76" s="329"/>
      <c r="F76" s="329"/>
      <c r="G76" s="329"/>
    </row>
    <row r="77" spans="1:8" ht="15">
      <c r="A77" s="329"/>
      <c r="B77" s="329"/>
      <c r="C77" s="329"/>
      <c r="D77" s="329"/>
      <c r="E77" s="329"/>
      <c r="F77" s="329"/>
      <c r="G77" s="329"/>
    </row>
    <row r="78" spans="1:8" ht="15">
      <c r="A78" s="329"/>
      <c r="B78" s="329"/>
      <c r="C78" s="329"/>
      <c r="D78" s="329"/>
      <c r="E78" s="329"/>
      <c r="F78" s="329"/>
      <c r="G78" s="329"/>
    </row>
    <row r="79" spans="1:8" ht="15">
      <c r="A79" s="329"/>
      <c r="B79" s="329"/>
      <c r="C79" s="329"/>
      <c r="D79" s="329"/>
      <c r="E79" s="347"/>
      <c r="F79" s="348"/>
      <c r="G79" s="329"/>
    </row>
    <row r="80" spans="1:8" ht="15">
      <c r="A80" s="329"/>
      <c r="B80" s="329"/>
      <c r="C80" s="329"/>
      <c r="D80" s="329"/>
      <c r="E80" s="349"/>
      <c r="F80" s="329"/>
      <c r="G80" s="329"/>
    </row>
    <row r="81" spans="1:7" ht="15">
      <c r="A81" s="329"/>
      <c r="B81" s="329"/>
      <c r="C81" s="329"/>
      <c r="D81" s="329"/>
      <c r="E81" s="284"/>
      <c r="F81" s="348"/>
      <c r="G81" s="329"/>
    </row>
    <row r="82" spans="1:7" ht="15">
      <c r="A82" s="329"/>
      <c r="B82" s="329"/>
      <c r="C82" s="329"/>
      <c r="D82" s="329"/>
      <c r="E82" s="329"/>
      <c r="F82" s="329"/>
      <c r="G82" s="329"/>
    </row>
    <row r="83" spans="1:7" ht="15">
      <c r="A83" s="329"/>
      <c r="B83" s="329"/>
      <c r="C83" s="329"/>
      <c r="D83" s="329"/>
      <c r="E83" s="329"/>
      <c r="F83" s="329"/>
      <c r="G83" s="329"/>
    </row>
    <row r="84" spans="1:7" ht="15">
      <c r="A84" s="329"/>
      <c r="B84" s="329"/>
      <c r="C84" s="329"/>
      <c r="D84" s="329"/>
      <c r="E84" s="329"/>
      <c r="F84" s="329"/>
      <c r="G84" s="329"/>
    </row>
    <row r="85" spans="1:7" ht="15">
      <c r="A85" s="329"/>
      <c r="B85" s="329"/>
      <c r="C85" s="329"/>
      <c r="D85" s="329"/>
      <c r="E85" s="329"/>
      <c r="F85" s="329"/>
      <c r="G85" s="329"/>
    </row>
    <row r="86" spans="1:7" ht="15">
      <c r="A86" s="329"/>
      <c r="B86" s="329"/>
      <c r="C86" s="329"/>
      <c r="D86" s="329"/>
      <c r="E86" s="329"/>
      <c r="F86" s="329"/>
      <c r="G86" s="329"/>
    </row>
    <row r="87" spans="1:7" ht="15">
      <c r="G87" s="329"/>
    </row>
    <row r="88" spans="1:7" ht="15">
      <c r="G88" s="329"/>
    </row>
    <row r="89" spans="1:7" ht="15">
      <c r="G89" s="329"/>
    </row>
    <row r="90" spans="1:7" ht="15">
      <c r="G90" s="329"/>
    </row>
    <row r="91" spans="1:7" ht="15">
      <c r="G91" s="329"/>
    </row>
    <row r="92" spans="1:7" ht="15">
      <c r="G92" s="329"/>
    </row>
    <row r="99" spans="2:19" ht="15">
      <c r="H99" s="289"/>
      <c r="I99" s="285"/>
      <c r="J99" s="350"/>
      <c r="K99" s="350"/>
      <c r="L99" s="350"/>
      <c r="R99" s="286"/>
    </row>
    <row r="100" spans="2:19" ht="15">
      <c r="H100" s="289"/>
      <c r="I100" s="285"/>
      <c r="J100" s="350"/>
      <c r="K100" s="350"/>
      <c r="L100" s="350"/>
      <c r="R100" s="286"/>
      <c r="S100" s="287"/>
    </row>
    <row r="101" spans="2:19" ht="15">
      <c r="H101" s="289"/>
      <c r="I101" s="285"/>
      <c r="J101" s="350"/>
      <c r="K101" s="350"/>
      <c r="L101" s="350"/>
      <c r="R101" s="286"/>
    </row>
    <row r="102" spans="2:19" ht="15">
      <c r="I102" s="285"/>
      <c r="J102" s="350"/>
      <c r="K102" s="350"/>
      <c r="L102" s="350"/>
    </row>
    <row r="103" spans="2:19" ht="15">
      <c r="H103" s="289"/>
      <c r="I103" s="285"/>
      <c r="J103" s="350"/>
      <c r="K103" s="350"/>
      <c r="L103" s="350"/>
      <c r="R103" s="286"/>
    </row>
    <row r="104" spans="2:19" ht="15">
      <c r="I104" s="285"/>
      <c r="J104" s="350"/>
      <c r="K104" s="350"/>
      <c r="L104" s="350"/>
      <c r="S104" s="288"/>
    </row>
    <row r="105" spans="2:19" ht="15">
      <c r="B105" s="289"/>
      <c r="H105" s="289"/>
      <c r="I105" s="285"/>
      <c r="J105" s="350"/>
      <c r="K105" s="350"/>
      <c r="L105" s="350"/>
      <c r="R105" s="286"/>
    </row>
    <row r="106" spans="2:19">
      <c r="B106" s="289"/>
      <c r="R106" s="286"/>
    </row>
    <row r="107" spans="2:19">
      <c r="B107" s="289"/>
    </row>
    <row r="108" spans="2:19">
      <c r="B108" s="289"/>
    </row>
    <row r="112" spans="2:19">
      <c r="F112" s="290"/>
      <c r="G112" s="290"/>
    </row>
    <row r="113" spans="1:7">
      <c r="C113" s="291"/>
      <c r="D113" s="291"/>
      <c r="E113" s="291"/>
      <c r="F113" s="289"/>
      <c r="G113" s="290"/>
    </row>
    <row r="114" spans="1:7">
      <c r="A114" s="289"/>
      <c r="D114" s="291"/>
      <c r="E114" s="291"/>
      <c r="F114" s="291"/>
      <c r="G114" s="291"/>
    </row>
    <row r="115" spans="1:7">
      <c r="B115" s="289"/>
      <c r="C115" s="291"/>
    </row>
    <row r="116" spans="1:7">
      <c r="D116" s="291"/>
      <c r="E116" s="292"/>
      <c r="F116" s="291"/>
      <c r="G116" s="291"/>
    </row>
    <row r="117" spans="1:7">
      <c r="B117" s="289"/>
      <c r="E117" s="293"/>
      <c r="F117" s="294"/>
    </row>
    <row r="118" spans="1:7">
      <c r="B118" s="289"/>
      <c r="C118" s="295"/>
      <c r="E118" s="294"/>
      <c r="F118" s="294"/>
    </row>
    <row r="119" spans="1:7">
      <c r="D119" s="291"/>
      <c r="E119" s="292"/>
      <c r="F119" s="292"/>
      <c r="G119" s="296"/>
    </row>
    <row r="120" spans="1:7">
      <c r="B120" s="289"/>
      <c r="C120" s="295"/>
      <c r="E120" s="293"/>
      <c r="F120" s="293"/>
      <c r="G120" s="297"/>
    </row>
    <row r="121" spans="1:7">
      <c r="B121" s="289"/>
      <c r="C121" s="295"/>
      <c r="D121" s="298"/>
      <c r="E121" s="294"/>
      <c r="F121" s="294"/>
      <c r="G121" s="296"/>
    </row>
    <row r="122" spans="1:7">
      <c r="B122" s="289"/>
      <c r="C122" s="295"/>
      <c r="D122" s="298"/>
      <c r="E122" s="294"/>
      <c r="F122" s="294"/>
      <c r="G122" s="296"/>
    </row>
    <row r="123" spans="1:7">
      <c r="D123" s="298"/>
      <c r="E123" s="294"/>
      <c r="F123" s="294"/>
      <c r="G123" s="296"/>
    </row>
    <row r="124" spans="1:7">
      <c r="B124" s="289"/>
      <c r="E124" s="293"/>
      <c r="F124" s="293"/>
      <c r="G124" s="297"/>
    </row>
    <row r="125" spans="1:7">
      <c r="E125" s="292"/>
      <c r="F125" s="292"/>
      <c r="G125" s="296"/>
    </row>
    <row r="126" spans="1:7">
      <c r="B126" s="289"/>
      <c r="E126" s="293"/>
      <c r="F126" s="293"/>
      <c r="G126" s="297"/>
    </row>
    <row r="127" spans="1:7">
      <c r="E127" s="292"/>
      <c r="F127" s="292"/>
      <c r="G127" s="296"/>
    </row>
    <row r="128" spans="1:7">
      <c r="E128" s="293"/>
      <c r="F128" s="293"/>
      <c r="G128" s="297"/>
    </row>
    <row r="130" spans="1:7">
      <c r="A130" s="289"/>
    </row>
    <row r="131" spans="1:7">
      <c r="B131" s="289"/>
      <c r="E131" s="291"/>
      <c r="F131" s="291"/>
      <c r="G131" s="291"/>
    </row>
    <row r="132" spans="1:7">
      <c r="B132" s="289"/>
    </row>
    <row r="133" spans="1:7">
      <c r="B133" s="289"/>
      <c r="E133" s="292"/>
      <c r="F133" s="299"/>
      <c r="G133" s="299"/>
    </row>
    <row r="134" spans="1:7">
      <c r="E134" s="294"/>
      <c r="F134" s="299"/>
      <c r="G134" s="300"/>
    </row>
    <row r="135" spans="1:7">
      <c r="B135" s="289"/>
    </row>
    <row r="136" spans="1:7">
      <c r="B136" s="289"/>
      <c r="E136" s="294"/>
      <c r="F136" s="300"/>
      <c r="G136" s="300"/>
    </row>
    <row r="137" spans="1:7">
      <c r="B137" s="289"/>
      <c r="E137" s="292"/>
      <c r="F137" s="298"/>
      <c r="G137" s="300"/>
    </row>
    <row r="138" spans="1:7">
      <c r="B138" s="289"/>
      <c r="E138" s="294"/>
      <c r="F138" s="298"/>
      <c r="G138" s="300"/>
    </row>
    <row r="139" spans="1:7">
      <c r="E139" s="294"/>
      <c r="F139" s="298"/>
      <c r="G139" s="300"/>
    </row>
    <row r="140" spans="1:7">
      <c r="B140" s="289"/>
      <c r="E140" s="293"/>
      <c r="F140" s="293"/>
      <c r="G140" s="294"/>
    </row>
    <row r="141" spans="1:7">
      <c r="E141" s="292"/>
      <c r="F141" s="300"/>
    </row>
    <row r="142" spans="1:7">
      <c r="B142" s="289"/>
      <c r="E142" s="293"/>
      <c r="F142" s="293"/>
    </row>
    <row r="143" spans="1:7">
      <c r="G143" s="300"/>
    </row>
    <row r="146" spans="1:8">
      <c r="A146" s="289"/>
      <c r="B146" s="289"/>
      <c r="E146" s="301"/>
      <c r="H146" s="295"/>
    </row>
    <row r="147" spans="1:8">
      <c r="B147" s="289"/>
      <c r="H147" s="295"/>
    </row>
    <row r="150" spans="1:8">
      <c r="H150" s="291"/>
    </row>
    <row r="151" spans="1:8">
      <c r="A151" s="289"/>
      <c r="D151" s="291"/>
    </row>
    <row r="152" spans="1:8">
      <c r="H152" s="296"/>
    </row>
    <row r="153" spans="1:8">
      <c r="A153" s="289"/>
      <c r="D153" s="289"/>
      <c r="H153" s="296"/>
    </row>
    <row r="154" spans="1:8">
      <c r="A154" s="289"/>
      <c r="D154" s="302"/>
      <c r="H154" s="296"/>
    </row>
    <row r="155" spans="1:8">
      <c r="A155" s="289"/>
      <c r="D155" s="302"/>
      <c r="H155" s="296"/>
    </row>
    <row r="156" spans="1:8">
      <c r="A156" s="289"/>
      <c r="D156" s="302"/>
      <c r="H156" s="296"/>
    </row>
    <row r="157" spans="1:8">
      <c r="A157" s="289"/>
      <c r="D157" s="302"/>
      <c r="H157" s="296"/>
    </row>
    <row r="158" spans="1:8">
      <c r="A158" s="289"/>
      <c r="D158" s="302"/>
      <c r="H158" s="296"/>
    </row>
    <row r="159" spans="1:8">
      <c r="A159" s="289"/>
      <c r="D159" s="302"/>
    </row>
    <row r="161" spans="1:2">
      <c r="A161" s="289"/>
    </row>
    <row r="162" spans="1:2">
      <c r="A162" s="289"/>
    </row>
    <row r="163" spans="1:2">
      <c r="A163" s="289"/>
    </row>
    <row r="166" spans="1:2">
      <c r="B166" s="289"/>
    </row>
    <row r="170" spans="1:2">
      <c r="A170" s="289"/>
    </row>
    <row r="171" spans="1:2">
      <c r="B171" s="289"/>
    </row>
    <row r="173" spans="1:2">
      <c r="B173" s="289"/>
    </row>
    <row r="174" spans="1:2">
      <c r="B174" s="289"/>
    </row>
    <row r="176" spans="1:2">
      <c r="B176" s="289"/>
    </row>
    <row r="177" spans="1:2">
      <c r="B177" s="289"/>
    </row>
    <row r="178" spans="1:2">
      <c r="B178" s="289"/>
    </row>
    <row r="180" spans="1:2">
      <c r="B180" s="289"/>
    </row>
    <row r="182" spans="1:2">
      <c r="B182" s="289"/>
    </row>
    <row r="186" spans="1:2">
      <c r="A186" s="289"/>
    </row>
    <row r="187" spans="1:2">
      <c r="B187" s="289"/>
    </row>
    <row r="188" spans="1:2">
      <c r="B188" s="289"/>
    </row>
    <row r="189" spans="1:2">
      <c r="B189" s="289"/>
    </row>
    <row r="191" spans="1:2">
      <c r="B191" s="289"/>
    </row>
    <row r="192" spans="1:2">
      <c r="B192" s="289"/>
    </row>
    <row r="193" spans="2:2">
      <c r="B193" s="289"/>
    </row>
    <row r="194" spans="2:2">
      <c r="B194" s="289"/>
    </row>
    <row r="196" spans="2:2">
      <c r="B196" s="289"/>
    </row>
    <row r="198" spans="2:2">
      <c r="B198" s="289"/>
    </row>
  </sheetData>
  <pageMargins left="0.7" right="0.7" top="0.75" bottom="0.75" header="0.3" footer="0.3"/>
  <pageSetup scale="77" orientation="portrait" verticalDpi="1200" r:id="rId1"/>
  <headerFooter>
    <oddHeader>&amp;RWP-Schedule 16
&amp;P of &amp;N</oddHeader>
    <oddFooter>&amp;C&amp;A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12</vt:i4>
      </vt:variant>
    </vt:vector>
  </HeadingPairs>
  <TitlesOfParts>
    <vt:vector size="22" baseType="lpstr">
      <vt:lpstr>Schedule 16---&gt;</vt:lpstr>
      <vt:lpstr>Net Additions Summary</vt:lpstr>
      <vt:lpstr>HV_LV Additions Summary</vt:lpstr>
      <vt:lpstr>Non-Inc Additions Forecast</vt:lpstr>
      <vt:lpstr>Inc CWIP &amp; Additions Forecast</vt:lpstr>
      <vt:lpstr>Inc CWIP &amp; Plant Summary</vt:lpstr>
      <vt:lpstr>Corp. Overhead Loaders Summary</vt:lpstr>
      <vt:lpstr>2011 Composite ISO T Dep Rate</vt:lpstr>
      <vt:lpstr>Forecast 2013 AFUDC Rate</vt:lpstr>
      <vt:lpstr>Forecast 2012 AFUDC Rate</vt:lpstr>
      <vt:lpstr>'Corp. Overhead Loaders Summary'!Print_Area</vt:lpstr>
      <vt:lpstr>'Forecast 2012 AFUDC Rate'!Print_Area</vt:lpstr>
      <vt:lpstr>'Forecast 2013 AFUDC Rate'!Print_Area</vt:lpstr>
      <vt:lpstr>'HV_LV Additions Summary'!Print_Area</vt:lpstr>
      <vt:lpstr>'Inc CWIP &amp; Additions Forecast'!Print_Area</vt:lpstr>
      <vt:lpstr>'Inc CWIP &amp; Plant Summary'!Print_Area</vt:lpstr>
      <vt:lpstr>'Non-Inc Additions Forecast'!Print_Area</vt:lpstr>
      <vt:lpstr>'HV_LV Additions Summary'!Print_Titles</vt:lpstr>
      <vt:lpstr>'Inc CWIP &amp; Additions Forecast'!Print_Titles</vt:lpstr>
      <vt:lpstr>'Inc CWIP &amp; Plant Summary'!Print_Titles</vt:lpstr>
      <vt:lpstr>'Net Additions Summary'!Print_Titles</vt:lpstr>
      <vt:lpstr>'Non-Inc Additions Forecast'!Print_Titles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Brent Fielder</dc:creator>
  <cp:lastModifiedBy>Ocegueda, Antonio</cp:lastModifiedBy>
  <cp:lastPrinted>2012-06-12T18:24:32Z</cp:lastPrinted>
  <dcterms:created xsi:type="dcterms:W3CDTF">2012-06-08T21:03:28Z</dcterms:created>
  <dcterms:modified xsi:type="dcterms:W3CDTF">2012-06-12T18:28:28Z</dcterms:modified>
</cp:coreProperties>
</file>